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Dockal-CDP\zm01\"/>
    </mc:Choice>
  </mc:AlternateContent>
  <bookViews>
    <workbookView xWindow="0" yWindow="0" windowWidth="0" windowHeight="0"/>
  </bookViews>
  <sheets>
    <sheet name="Rekapitulace" sheetId="24" r:id="rId1"/>
    <sheet name="PS 11" sheetId="2" r:id="rId2"/>
    <sheet name="PS 21" sheetId="3" r:id="rId3"/>
    <sheet name="PS 22" sheetId="4" r:id="rId4"/>
    <sheet name="PS 23" sheetId="5" r:id="rId5"/>
    <sheet name="PS 24" sheetId="6" r:id="rId6"/>
    <sheet name="PS 25" sheetId="7" r:id="rId7"/>
    <sheet name="PS 26" sheetId="8" r:id="rId8"/>
    <sheet name="PS 27" sheetId="9" r:id="rId9"/>
    <sheet name="PS 28" sheetId="10" r:id="rId10"/>
    <sheet name="PS 29" sheetId="11" r:id="rId11"/>
    <sheet name="D.1.3.1" sheetId="12" r:id="rId12"/>
    <sheet name="D.1.3.2" sheetId="13" r:id="rId13"/>
    <sheet name="PS 41" sheetId="14" r:id="rId14"/>
    <sheet name="D.2.1.1" sheetId="15" r:id="rId15"/>
    <sheet name="D.2.1.2" sheetId="16" r:id="rId16"/>
    <sheet name="D.2.1.3" sheetId="17" r:id="rId17"/>
    <sheet name="D.2.1.4" sheetId="18" r:id="rId18"/>
    <sheet name="D.2.2.1" sheetId="19" r:id="rId19"/>
    <sheet name="D.2.2.2" sheetId="20" r:id="rId20"/>
    <sheet name="D.2.2.3" sheetId="21" r:id="rId21"/>
    <sheet name="SO 90-90" sheetId="22" r:id="rId22"/>
    <sheet name="SO 98-98" sheetId="23" r:id="rId23"/>
  </sheets>
  <calcPr/>
</workbook>
</file>

<file path=xl/calcChain.xml><?xml version="1.0" encoding="utf-8"?>
<calcChain xmlns="http://schemas.openxmlformats.org/spreadsheetml/2006/main">
  <c i="23" l="1" r="M3"/>
  <c i="22" r="M3"/>
  <c i="21" r="M3"/>
  <c i="20" r="M3"/>
  <c i="19" r="M3"/>
  <c i="18" r="M3"/>
  <c i="17" r="M3"/>
  <c i="16" r="M3"/>
  <c i="15" r="M3"/>
  <c i="14" r="M3"/>
  <c i="13" r="M3"/>
  <c i="12" r="M3"/>
  <c i="11" r="M3"/>
  <c i="10" r="M3"/>
  <c i="9" r="M3"/>
  <c i="8" r="M3"/>
  <c i="7" r="M3"/>
  <c i="6" r="M3"/>
  <c i="5" r="M3"/>
  <c i="4" r="M3"/>
  <c i="3" r="M3"/>
  <c i="2" r="M3"/>
  <c i="24" r="C7"/>
  <c r="C6"/>
  <c r="F38"/>
  <c r="D38"/>
  <c r="C38"/>
  <c r="E39"/>
  <c r="F39"/>
  <c r="D39"/>
  <c r="C39"/>
  <c r="E38"/>
  <c r="F36"/>
  <c r="D36"/>
  <c r="C36"/>
  <c r="E37"/>
  <c r="F37"/>
  <c r="D37"/>
  <c r="C37"/>
  <c r="E36"/>
  <c r="F32"/>
  <c r="D32"/>
  <c r="C32"/>
  <c r="E35"/>
  <c r="F35"/>
  <c r="D35"/>
  <c r="C35"/>
  <c r="E34"/>
  <c r="F34"/>
  <c r="D34"/>
  <c r="C34"/>
  <c r="E33"/>
  <c r="F33"/>
  <c r="D33"/>
  <c r="C33"/>
  <c r="E32"/>
  <c r="F27"/>
  <c r="D27"/>
  <c r="C27"/>
  <c r="E31"/>
  <c r="F31"/>
  <c r="D31"/>
  <c r="C31"/>
  <c r="E30"/>
  <c r="F30"/>
  <c r="D30"/>
  <c r="C30"/>
  <c r="E29"/>
  <c r="F29"/>
  <c r="D29"/>
  <c r="C29"/>
  <c r="E28"/>
  <c r="F28"/>
  <c r="D28"/>
  <c r="C28"/>
  <c r="E27"/>
  <c r="F25"/>
  <c r="D25"/>
  <c r="C25"/>
  <c r="E26"/>
  <c r="F26"/>
  <c r="D26"/>
  <c r="C26"/>
  <c r="E25"/>
  <c r="F22"/>
  <c r="D22"/>
  <c r="C22"/>
  <c r="E24"/>
  <c r="F24"/>
  <c r="D24"/>
  <c r="C24"/>
  <c r="E23"/>
  <c r="F23"/>
  <c r="D23"/>
  <c r="C23"/>
  <c r="E22"/>
  <c r="F12"/>
  <c r="D12"/>
  <c r="C12"/>
  <c r="E21"/>
  <c r="F21"/>
  <c r="D21"/>
  <c r="C21"/>
  <c r="E20"/>
  <c r="F20"/>
  <c r="D20"/>
  <c r="C20"/>
  <c r="E19"/>
  <c r="F19"/>
  <c r="D19"/>
  <c r="C19"/>
  <c r="E18"/>
  <c r="F18"/>
  <c r="D18"/>
  <c r="C18"/>
  <c r="E17"/>
  <c r="F17"/>
  <c r="D17"/>
  <c r="C17"/>
  <c r="E16"/>
  <c r="F16"/>
  <c r="D16"/>
  <c r="C16"/>
  <c r="E15"/>
  <c r="F15"/>
  <c r="D15"/>
  <c r="C15"/>
  <c r="E14"/>
  <c r="F14"/>
  <c r="D14"/>
  <c r="C14"/>
  <c r="E13"/>
  <c r="F13"/>
  <c r="D13"/>
  <c r="C13"/>
  <c r="E12"/>
  <c r="F10"/>
  <c r="D10"/>
  <c r="C10"/>
  <c r="E11"/>
  <c r="F11"/>
  <c r="D11"/>
  <c r="C11"/>
  <c r="E10"/>
  <c i="23" r="T7"/>
  <c r="M8"/>
  <c r="L8"/>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225"/>
  <c r="L225"/>
  <c r="M226"/>
  <c r="L226"/>
  <c r="M454"/>
  <c r="L454"/>
  <c r="AA455"/>
  <c r="O455"/>
  <c r="M455"/>
  <c r="I455"/>
  <c r="M333"/>
  <c r="L333"/>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M304"/>
  <c r="L304"/>
  <c r="AA329"/>
  <c r="O329"/>
  <c r="M329"/>
  <c r="I329"/>
  <c r="AA325"/>
  <c r="O325"/>
  <c r="M325"/>
  <c r="I325"/>
  <c r="AA321"/>
  <c r="O321"/>
  <c r="M321"/>
  <c r="I321"/>
  <c r="AA317"/>
  <c r="O317"/>
  <c r="M317"/>
  <c r="I317"/>
  <c r="AA313"/>
  <c r="O313"/>
  <c r="M313"/>
  <c r="I313"/>
  <c r="AA309"/>
  <c r="O309"/>
  <c r="M309"/>
  <c r="I309"/>
  <c r="AA305"/>
  <c r="O305"/>
  <c r="M305"/>
  <c r="I305"/>
  <c r="M227"/>
  <c r="L227"/>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9"/>
  <c r="L9"/>
  <c r="M220"/>
  <c r="L220"/>
  <c r="AA221"/>
  <c r="O221"/>
  <c r="M221"/>
  <c r="I221"/>
  <c r="M215"/>
  <c r="L215"/>
  <c r="AA216"/>
  <c r="O216"/>
  <c r="M216"/>
  <c r="I216"/>
  <c r="M186"/>
  <c r="L186"/>
  <c r="AA211"/>
  <c r="O211"/>
  <c r="M211"/>
  <c r="I211"/>
  <c r="AA207"/>
  <c r="O207"/>
  <c r="M207"/>
  <c r="I207"/>
  <c r="AA203"/>
  <c r="O203"/>
  <c r="M203"/>
  <c r="I203"/>
  <c r="AA199"/>
  <c r="O199"/>
  <c r="M199"/>
  <c r="I199"/>
  <c r="AA195"/>
  <c r="O195"/>
  <c r="M195"/>
  <c r="I195"/>
  <c r="AA191"/>
  <c r="O191"/>
  <c r="M191"/>
  <c r="I191"/>
  <c r="AA187"/>
  <c r="O187"/>
  <c r="M187"/>
  <c r="I187"/>
  <c r="M173"/>
  <c r="L173"/>
  <c r="AA182"/>
  <c r="O182"/>
  <c r="M182"/>
  <c r="I182"/>
  <c r="AA178"/>
  <c r="O178"/>
  <c r="M178"/>
  <c r="I178"/>
  <c r="AA174"/>
  <c r="O174"/>
  <c r="M174"/>
  <c r="I174"/>
  <c r="M44"/>
  <c r="L4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20" r="T7"/>
  <c r="M8"/>
  <c r="L8"/>
  <c r="M9"/>
  <c r="L9"/>
  <c r="M143"/>
  <c r="L143"/>
  <c r="M144"/>
  <c r="L144"/>
  <c r="AA157"/>
  <c r="O157"/>
  <c r="M157"/>
  <c r="I157"/>
  <c r="AA153"/>
  <c r="O153"/>
  <c r="M153"/>
  <c r="I153"/>
  <c r="AA149"/>
  <c r="O149"/>
  <c r="M149"/>
  <c r="I149"/>
  <c r="AA145"/>
  <c r="O145"/>
  <c r="M145"/>
  <c r="I145"/>
  <c r="M10"/>
  <c r="L10"/>
  <c r="M138"/>
  <c r="L138"/>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48"/>
  <c r="L48"/>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11"/>
  <c r="L11"/>
  <c r="AA44"/>
  <c r="O44"/>
  <c r="M44"/>
  <c r="I44"/>
  <c r="AA40"/>
  <c r="O40"/>
  <c r="M40"/>
  <c r="I40"/>
  <c r="AA36"/>
  <c r="O36"/>
  <c r="M36"/>
  <c r="I36"/>
  <c r="AA32"/>
  <c r="O32"/>
  <c r="M32"/>
  <c r="I32"/>
  <c r="AA28"/>
  <c r="O28"/>
  <c r="M28"/>
  <c r="I28"/>
  <c r="AA24"/>
  <c r="O24"/>
  <c r="M24"/>
  <c r="I24"/>
  <c r="AA20"/>
  <c r="O20"/>
  <c r="M20"/>
  <c r="I20"/>
  <c r="AA16"/>
  <c r="O16"/>
  <c r="M16"/>
  <c r="I16"/>
  <c r="AA12"/>
  <c r="O12"/>
  <c r="M12"/>
  <c r="I12"/>
  <c i="19" r="T7"/>
  <c r="M8"/>
  <c r="L8"/>
  <c r="M13923"/>
  <c r="L13923"/>
  <c r="M13924"/>
  <c r="L13924"/>
  <c r="AA13961"/>
  <c r="O13961"/>
  <c r="M13961"/>
  <c r="I13961"/>
  <c r="AA13957"/>
  <c r="O13957"/>
  <c r="M13957"/>
  <c r="I13957"/>
  <c r="AA13953"/>
  <c r="O13953"/>
  <c r="M13953"/>
  <c r="I13953"/>
  <c r="AA13949"/>
  <c r="O13949"/>
  <c r="M13949"/>
  <c r="I13949"/>
  <c r="AA13945"/>
  <c r="O13945"/>
  <c r="M13945"/>
  <c r="I13945"/>
  <c r="AA13941"/>
  <c r="O13941"/>
  <c r="M13941"/>
  <c r="I13941"/>
  <c r="AA13937"/>
  <c r="O13937"/>
  <c r="M13937"/>
  <c r="I13937"/>
  <c r="AA13933"/>
  <c r="O13933"/>
  <c r="M13933"/>
  <c r="I13933"/>
  <c r="AA13929"/>
  <c r="O13929"/>
  <c r="M13929"/>
  <c r="I13929"/>
  <c r="AA13925"/>
  <c r="O13925"/>
  <c r="M13925"/>
  <c r="I13925"/>
  <c r="M12233"/>
  <c r="L12233"/>
  <c r="M13747"/>
  <c r="L13747"/>
  <c r="M13910"/>
  <c r="L13910"/>
  <c r="AA13919"/>
  <c r="O13919"/>
  <c r="M13919"/>
  <c r="I13919"/>
  <c r="AA13915"/>
  <c r="O13915"/>
  <c r="M13915"/>
  <c r="I13915"/>
  <c r="AA13911"/>
  <c r="O13911"/>
  <c r="M13911"/>
  <c r="I13911"/>
  <c r="M13769"/>
  <c r="L13769"/>
  <c r="AA13906"/>
  <c r="O13906"/>
  <c r="M13906"/>
  <c r="I13906"/>
  <c r="AA13902"/>
  <c r="O13902"/>
  <c r="M13902"/>
  <c r="I13902"/>
  <c r="AA13898"/>
  <c r="O13898"/>
  <c r="M13898"/>
  <c r="I13898"/>
  <c r="AA13894"/>
  <c r="O13894"/>
  <c r="M13894"/>
  <c r="I13894"/>
  <c r="AA13890"/>
  <c r="O13890"/>
  <c r="M13890"/>
  <c r="I13890"/>
  <c r="AA13886"/>
  <c r="O13886"/>
  <c r="M13886"/>
  <c r="I13886"/>
  <c r="AA13882"/>
  <c r="O13882"/>
  <c r="M13882"/>
  <c r="I13882"/>
  <c r="AA13878"/>
  <c r="O13878"/>
  <c r="M13878"/>
  <c r="I13878"/>
  <c r="AA13874"/>
  <c r="O13874"/>
  <c r="M13874"/>
  <c r="I13874"/>
  <c r="AA13870"/>
  <c r="O13870"/>
  <c r="M13870"/>
  <c r="I13870"/>
  <c r="AA13866"/>
  <c r="O13866"/>
  <c r="M13866"/>
  <c r="I13866"/>
  <c r="AA13862"/>
  <c r="O13862"/>
  <c r="M13862"/>
  <c r="I13862"/>
  <c r="AA13858"/>
  <c r="O13858"/>
  <c r="M13858"/>
  <c r="I13858"/>
  <c r="AA13854"/>
  <c r="O13854"/>
  <c r="M13854"/>
  <c r="I13854"/>
  <c r="AA13850"/>
  <c r="O13850"/>
  <c r="M13850"/>
  <c r="I13850"/>
  <c r="AA13846"/>
  <c r="O13846"/>
  <c r="M13846"/>
  <c r="I13846"/>
  <c r="AA13842"/>
  <c r="O13842"/>
  <c r="M13842"/>
  <c r="I13842"/>
  <c r="AA13838"/>
  <c r="O13838"/>
  <c r="M13838"/>
  <c r="I13838"/>
  <c r="AA13834"/>
  <c r="O13834"/>
  <c r="M13834"/>
  <c r="I13834"/>
  <c r="AA13830"/>
  <c r="O13830"/>
  <c r="M13830"/>
  <c r="I13830"/>
  <c r="AA13826"/>
  <c r="O13826"/>
  <c r="M13826"/>
  <c r="I13826"/>
  <c r="AA13822"/>
  <c r="O13822"/>
  <c r="M13822"/>
  <c r="I13822"/>
  <c r="AA13818"/>
  <c r="O13818"/>
  <c r="M13818"/>
  <c r="I13818"/>
  <c r="AA13814"/>
  <c r="O13814"/>
  <c r="M13814"/>
  <c r="I13814"/>
  <c r="AA13810"/>
  <c r="O13810"/>
  <c r="M13810"/>
  <c r="I13810"/>
  <c r="AA13806"/>
  <c r="O13806"/>
  <c r="M13806"/>
  <c r="I13806"/>
  <c r="AA13802"/>
  <c r="O13802"/>
  <c r="M13802"/>
  <c r="I13802"/>
  <c r="AA13798"/>
  <c r="O13798"/>
  <c r="M13798"/>
  <c r="I13798"/>
  <c r="AA13794"/>
  <c r="O13794"/>
  <c r="M13794"/>
  <c r="I13794"/>
  <c r="AA13790"/>
  <c r="O13790"/>
  <c r="M13790"/>
  <c r="I13790"/>
  <c r="AA13786"/>
  <c r="O13786"/>
  <c r="M13786"/>
  <c r="I13786"/>
  <c r="AA13782"/>
  <c r="O13782"/>
  <c r="M13782"/>
  <c r="I13782"/>
  <c r="AA13778"/>
  <c r="O13778"/>
  <c r="M13778"/>
  <c r="I13778"/>
  <c r="AA13774"/>
  <c r="O13774"/>
  <c r="M13774"/>
  <c r="I13774"/>
  <c r="AA13770"/>
  <c r="O13770"/>
  <c r="M13770"/>
  <c r="I13770"/>
  <c r="M13748"/>
  <c r="L13748"/>
  <c r="AA13765"/>
  <c r="O13765"/>
  <c r="M13765"/>
  <c r="I13765"/>
  <c r="AA13761"/>
  <c r="O13761"/>
  <c r="M13761"/>
  <c r="I13761"/>
  <c r="AA13757"/>
  <c r="O13757"/>
  <c r="M13757"/>
  <c r="I13757"/>
  <c r="AA13753"/>
  <c r="O13753"/>
  <c r="M13753"/>
  <c r="I13753"/>
  <c r="AA13749"/>
  <c r="O13749"/>
  <c r="M13749"/>
  <c r="I13749"/>
  <c r="M13544"/>
  <c r="L13544"/>
  <c r="M13646"/>
  <c r="L13646"/>
  <c r="AA13743"/>
  <c r="O13743"/>
  <c r="M13743"/>
  <c r="I13743"/>
  <c r="AA13739"/>
  <c r="O13739"/>
  <c r="M13739"/>
  <c r="I13739"/>
  <c r="AA13735"/>
  <c r="O13735"/>
  <c r="M13735"/>
  <c r="I13735"/>
  <c r="AA13731"/>
  <c r="O13731"/>
  <c r="M13731"/>
  <c r="I13731"/>
  <c r="AA13727"/>
  <c r="O13727"/>
  <c r="M13727"/>
  <c r="I13727"/>
  <c r="AA13723"/>
  <c r="O13723"/>
  <c r="M13723"/>
  <c r="I13723"/>
  <c r="AA13719"/>
  <c r="O13719"/>
  <c r="M13719"/>
  <c r="I13719"/>
  <c r="AA13715"/>
  <c r="O13715"/>
  <c r="M13715"/>
  <c r="I13715"/>
  <c r="AA13711"/>
  <c r="O13711"/>
  <c r="M13711"/>
  <c r="I13711"/>
  <c r="AA13707"/>
  <c r="O13707"/>
  <c r="M13707"/>
  <c r="I13707"/>
  <c r="AA13703"/>
  <c r="O13703"/>
  <c r="M13703"/>
  <c r="I13703"/>
  <c r="AA13699"/>
  <c r="O13699"/>
  <c r="M13699"/>
  <c r="I13699"/>
  <c r="AA13695"/>
  <c r="O13695"/>
  <c r="M13695"/>
  <c r="I13695"/>
  <c r="AA13691"/>
  <c r="O13691"/>
  <c r="M13691"/>
  <c r="I13691"/>
  <c r="AA13687"/>
  <c r="O13687"/>
  <c r="M13687"/>
  <c r="I13687"/>
  <c r="AA13683"/>
  <c r="O13683"/>
  <c r="M13683"/>
  <c r="I13683"/>
  <c r="AA13679"/>
  <c r="O13679"/>
  <c r="M13679"/>
  <c r="I13679"/>
  <c r="AA13675"/>
  <c r="O13675"/>
  <c r="M13675"/>
  <c r="I13675"/>
  <c r="AA13671"/>
  <c r="O13671"/>
  <c r="M13671"/>
  <c r="I13671"/>
  <c r="AA13667"/>
  <c r="O13667"/>
  <c r="M13667"/>
  <c r="I13667"/>
  <c r="AA13663"/>
  <c r="O13663"/>
  <c r="M13663"/>
  <c r="I13663"/>
  <c r="AA13659"/>
  <c r="O13659"/>
  <c r="M13659"/>
  <c r="I13659"/>
  <c r="AA13655"/>
  <c r="O13655"/>
  <c r="M13655"/>
  <c r="I13655"/>
  <c r="AA13651"/>
  <c r="O13651"/>
  <c r="M13651"/>
  <c r="I13651"/>
  <c r="AA13647"/>
  <c r="O13647"/>
  <c r="M13647"/>
  <c r="I13647"/>
  <c r="M13545"/>
  <c r="L13545"/>
  <c r="AA13642"/>
  <c r="O13642"/>
  <c r="M13642"/>
  <c r="I13642"/>
  <c r="AA13638"/>
  <c r="O13638"/>
  <c r="M13638"/>
  <c r="I13638"/>
  <c r="AA13634"/>
  <c r="O13634"/>
  <c r="M13634"/>
  <c r="I13634"/>
  <c r="AA13630"/>
  <c r="O13630"/>
  <c r="M13630"/>
  <c r="I13630"/>
  <c r="AA13626"/>
  <c r="O13626"/>
  <c r="M13626"/>
  <c r="I13626"/>
  <c r="AA13622"/>
  <c r="O13622"/>
  <c r="M13622"/>
  <c r="I13622"/>
  <c r="AA13618"/>
  <c r="O13618"/>
  <c r="M13618"/>
  <c r="I13618"/>
  <c r="AA13614"/>
  <c r="O13614"/>
  <c r="M13614"/>
  <c r="I13614"/>
  <c r="AA13610"/>
  <c r="O13610"/>
  <c r="M13610"/>
  <c r="I13610"/>
  <c r="AA13606"/>
  <c r="O13606"/>
  <c r="M13606"/>
  <c r="I13606"/>
  <c r="AA13602"/>
  <c r="O13602"/>
  <c r="M13602"/>
  <c r="I13602"/>
  <c r="AA13598"/>
  <c r="O13598"/>
  <c r="M13598"/>
  <c r="I13598"/>
  <c r="AA13594"/>
  <c r="O13594"/>
  <c r="M13594"/>
  <c r="I13594"/>
  <c r="AA13590"/>
  <c r="O13590"/>
  <c r="M13590"/>
  <c r="I13590"/>
  <c r="AA13586"/>
  <c r="O13586"/>
  <c r="M13586"/>
  <c r="I13586"/>
  <c r="AA13582"/>
  <c r="O13582"/>
  <c r="M13582"/>
  <c r="I13582"/>
  <c r="AA13578"/>
  <c r="O13578"/>
  <c r="M13578"/>
  <c r="I13578"/>
  <c r="AA13574"/>
  <c r="O13574"/>
  <c r="M13574"/>
  <c r="I13574"/>
  <c r="AA13570"/>
  <c r="O13570"/>
  <c r="M13570"/>
  <c r="I13570"/>
  <c r="AA13566"/>
  <c r="O13566"/>
  <c r="M13566"/>
  <c r="I13566"/>
  <c r="AA13562"/>
  <c r="O13562"/>
  <c r="M13562"/>
  <c r="I13562"/>
  <c r="AA13558"/>
  <c r="O13558"/>
  <c r="M13558"/>
  <c r="I13558"/>
  <c r="AA13554"/>
  <c r="O13554"/>
  <c r="M13554"/>
  <c r="I13554"/>
  <c r="AA13550"/>
  <c r="O13550"/>
  <c r="M13550"/>
  <c r="I13550"/>
  <c r="AA13546"/>
  <c r="O13546"/>
  <c r="M13546"/>
  <c r="I13546"/>
  <c r="M13514"/>
  <c r="L13514"/>
  <c r="M13515"/>
  <c r="L13515"/>
  <c r="AA13540"/>
  <c r="O13540"/>
  <c r="M13540"/>
  <c r="I13540"/>
  <c r="AA13536"/>
  <c r="O13536"/>
  <c r="M13536"/>
  <c r="I13536"/>
  <c r="AA13532"/>
  <c r="O13532"/>
  <c r="M13532"/>
  <c r="I13532"/>
  <c r="AA13528"/>
  <c r="O13528"/>
  <c r="M13528"/>
  <c r="I13528"/>
  <c r="AA13524"/>
  <c r="O13524"/>
  <c r="M13524"/>
  <c r="I13524"/>
  <c r="AA13520"/>
  <c r="O13520"/>
  <c r="M13520"/>
  <c r="I13520"/>
  <c r="AA13516"/>
  <c r="O13516"/>
  <c r="M13516"/>
  <c r="I13516"/>
  <c r="M12234"/>
  <c r="L12234"/>
  <c r="M13509"/>
  <c r="L13509"/>
  <c r="AA13510"/>
  <c r="O13510"/>
  <c r="M13510"/>
  <c r="I13510"/>
  <c r="M13504"/>
  <c r="L13504"/>
  <c r="AA13505"/>
  <c r="O13505"/>
  <c r="M13505"/>
  <c r="I13505"/>
  <c r="M13463"/>
  <c r="L13463"/>
  <c r="AA13500"/>
  <c r="O13500"/>
  <c r="M13500"/>
  <c r="I13500"/>
  <c r="AA13496"/>
  <c r="O13496"/>
  <c r="M13496"/>
  <c r="I13496"/>
  <c r="AA13492"/>
  <c r="O13492"/>
  <c r="M13492"/>
  <c r="I13492"/>
  <c r="AA13488"/>
  <c r="O13488"/>
  <c r="M13488"/>
  <c r="I13488"/>
  <c r="AA13484"/>
  <c r="O13484"/>
  <c r="M13484"/>
  <c r="I13484"/>
  <c r="AA13480"/>
  <c r="O13480"/>
  <c r="M13480"/>
  <c r="I13480"/>
  <c r="AA13476"/>
  <c r="O13476"/>
  <c r="M13476"/>
  <c r="I13476"/>
  <c r="AA13472"/>
  <c r="O13472"/>
  <c r="M13472"/>
  <c r="I13472"/>
  <c r="AA13468"/>
  <c r="O13468"/>
  <c r="M13468"/>
  <c r="I13468"/>
  <c r="AA13464"/>
  <c r="O13464"/>
  <c r="M13464"/>
  <c r="I13464"/>
  <c r="M13254"/>
  <c r="L13254"/>
  <c r="AA13459"/>
  <c r="O13459"/>
  <c r="M13459"/>
  <c r="I13459"/>
  <c r="AA13455"/>
  <c r="O13455"/>
  <c r="M13455"/>
  <c r="I13455"/>
  <c r="AA13451"/>
  <c r="O13451"/>
  <c r="M13451"/>
  <c r="I13451"/>
  <c r="AA13447"/>
  <c r="O13447"/>
  <c r="M13447"/>
  <c r="I13447"/>
  <c r="AA13443"/>
  <c r="O13443"/>
  <c r="M13443"/>
  <c r="I13443"/>
  <c r="AA13439"/>
  <c r="O13439"/>
  <c r="M13439"/>
  <c r="I13439"/>
  <c r="AA13435"/>
  <c r="O13435"/>
  <c r="M13435"/>
  <c r="I13435"/>
  <c r="AA13431"/>
  <c r="O13431"/>
  <c r="M13431"/>
  <c r="I13431"/>
  <c r="AA13427"/>
  <c r="O13427"/>
  <c r="M13427"/>
  <c r="I13427"/>
  <c r="AA13423"/>
  <c r="O13423"/>
  <c r="M13423"/>
  <c r="I13423"/>
  <c r="AA13419"/>
  <c r="O13419"/>
  <c r="M13419"/>
  <c r="I13419"/>
  <c r="AA13415"/>
  <c r="O13415"/>
  <c r="M13415"/>
  <c r="I13415"/>
  <c r="AA13411"/>
  <c r="O13411"/>
  <c r="M13411"/>
  <c r="I13411"/>
  <c r="AA13407"/>
  <c r="O13407"/>
  <c r="M13407"/>
  <c r="I13407"/>
  <c r="AA13403"/>
  <c r="O13403"/>
  <c r="M13403"/>
  <c r="I13403"/>
  <c r="AA13399"/>
  <c r="O13399"/>
  <c r="M13399"/>
  <c r="I13399"/>
  <c r="AA13395"/>
  <c r="O13395"/>
  <c r="M13395"/>
  <c r="I13395"/>
  <c r="AA13391"/>
  <c r="O13391"/>
  <c r="M13391"/>
  <c r="I13391"/>
  <c r="AA13387"/>
  <c r="O13387"/>
  <c r="M13387"/>
  <c r="I13387"/>
  <c r="AA13383"/>
  <c r="O13383"/>
  <c r="M13383"/>
  <c r="I13383"/>
  <c r="AA13379"/>
  <c r="O13379"/>
  <c r="M13379"/>
  <c r="I13379"/>
  <c r="AA13375"/>
  <c r="O13375"/>
  <c r="M13375"/>
  <c r="I13375"/>
  <c r="AA13371"/>
  <c r="O13371"/>
  <c r="M13371"/>
  <c r="I13371"/>
  <c r="AA13367"/>
  <c r="O13367"/>
  <c r="M13367"/>
  <c r="I13367"/>
  <c r="AA13363"/>
  <c r="O13363"/>
  <c r="M13363"/>
  <c r="I13363"/>
  <c r="AA13359"/>
  <c r="O13359"/>
  <c r="M13359"/>
  <c r="I13359"/>
  <c r="AA13355"/>
  <c r="O13355"/>
  <c r="M13355"/>
  <c r="I13355"/>
  <c r="AA13351"/>
  <c r="O13351"/>
  <c r="M13351"/>
  <c r="I13351"/>
  <c r="AA13347"/>
  <c r="O13347"/>
  <c r="M13347"/>
  <c r="I13347"/>
  <c r="AA13343"/>
  <c r="O13343"/>
  <c r="M13343"/>
  <c r="I13343"/>
  <c r="AA13339"/>
  <c r="O13339"/>
  <c r="M13339"/>
  <c r="I13339"/>
  <c r="AA13335"/>
  <c r="O13335"/>
  <c r="M13335"/>
  <c r="I13335"/>
  <c r="AA13331"/>
  <c r="O13331"/>
  <c r="M13331"/>
  <c r="I13331"/>
  <c r="AA13327"/>
  <c r="O13327"/>
  <c r="M13327"/>
  <c r="I13327"/>
  <c r="AA13323"/>
  <c r="O13323"/>
  <c r="M13323"/>
  <c r="I13323"/>
  <c r="AA13319"/>
  <c r="O13319"/>
  <c r="M13319"/>
  <c r="I13319"/>
  <c r="AA13315"/>
  <c r="O13315"/>
  <c r="M13315"/>
  <c r="I13315"/>
  <c r="AA13311"/>
  <c r="O13311"/>
  <c r="M13311"/>
  <c r="I13311"/>
  <c r="AA13307"/>
  <c r="O13307"/>
  <c r="M13307"/>
  <c r="I13307"/>
  <c r="AA13303"/>
  <c r="O13303"/>
  <c r="M13303"/>
  <c r="I13303"/>
  <c r="AA13299"/>
  <c r="O13299"/>
  <c r="M13299"/>
  <c r="I13299"/>
  <c r="AA13295"/>
  <c r="O13295"/>
  <c r="M13295"/>
  <c r="I13295"/>
  <c r="AA13291"/>
  <c r="O13291"/>
  <c r="M13291"/>
  <c r="I13291"/>
  <c r="AA13287"/>
  <c r="O13287"/>
  <c r="M13287"/>
  <c r="I13287"/>
  <c r="AA13283"/>
  <c r="O13283"/>
  <c r="M13283"/>
  <c r="I13283"/>
  <c r="AA13279"/>
  <c r="O13279"/>
  <c r="M13279"/>
  <c r="I13279"/>
  <c r="AA13275"/>
  <c r="O13275"/>
  <c r="M13275"/>
  <c r="I13275"/>
  <c r="AA13271"/>
  <c r="O13271"/>
  <c r="M13271"/>
  <c r="I13271"/>
  <c r="AA13267"/>
  <c r="O13267"/>
  <c r="M13267"/>
  <c r="I13267"/>
  <c r="AA13263"/>
  <c r="O13263"/>
  <c r="M13263"/>
  <c r="I13263"/>
  <c r="AA13259"/>
  <c r="O13259"/>
  <c r="M13259"/>
  <c r="I13259"/>
  <c r="AA13255"/>
  <c r="O13255"/>
  <c r="M13255"/>
  <c r="I13255"/>
  <c r="M13249"/>
  <c r="L13249"/>
  <c r="AA13250"/>
  <c r="O13250"/>
  <c r="M13250"/>
  <c r="I13250"/>
  <c r="M13200"/>
  <c r="L13200"/>
  <c r="AA13245"/>
  <c r="O13245"/>
  <c r="M13245"/>
  <c r="I13245"/>
  <c r="AA13241"/>
  <c r="O13241"/>
  <c r="M13241"/>
  <c r="I13241"/>
  <c r="AA13237"/>
  <c r="O13237"/>
  <c r="M13237"/>
  <c r="I13237"/>
  <c r="AA13233"/>
  <c r="O13233"/>
  <c r="M13233"/>
  <c r="I13233"/>
  <c r="AA13229"/>
  <c r="O13229"/>
  <c r="M13229"/>
  <c r="I13229"/>
  <c r="AA13225"/>
  <c r="O13225"/>
  <c r="M13225"/>
  <c r="I13225"/>
  <c r="AA13221"/>
  <c r="O13221"/>
  <c r="M13221"/>
  <c r="I13221"/>
  <c r="AA13217"/>
  <c r="O13217"/>
  <c r="M13217"/>
  <c r="I13217"/>
  <c r="AA13213"/>
  <c r="O13213"/>
  <c r="M13213"/>
  <c r="I13213"/>
  <c r="AA13209"/>
  <c r="O13209"/>
  <c r="M13209"/>
  <c r="I13209"/>
  <c r="AA13205"/>
  <c r="O13205"/>
  <c r="M13205"/>
  <c r="I13205"/>
  <c r="AA13201"/>
  <c r="O13201"/>
  <c r="M13201"/>
  <c r="I13201"/>
  <c r="M13183"/>
  <c r="L13183"/>
  <c r="AA13196"/>
  <c r="O13196"/>
  <c r="M13196"/>
  <c r="I13196"/>
  <c r="AA13192"/>
  <c r="O13192"/>
  <c r="M13192"/>
  <c r="I13192"/>
  <c r="AA13188"/>
  <c r="O13188"/>
  <c r="M13188"/>
  <c r="I13188"/>
  <c r="AA13184"/>
  <c r="O13184"/>
  <c r="M13184"/>
  <c r="I13184"/>
  <c r="M13110"/>
  <c r="L13110"/>
  <c r="AA13179"/>
  <c r="O13179"/>
  <c r="M13179"/>
  <c r="I13179"/>
  <c r="AA13175"/>
  <c r="O13175"/>
  <c r="M13175"/>
  <c r="I13175"/>
  <c r="AA13171"/>
  <c r="O13171"/>
  <c r="M13171"/>
  <c r="I13171"/>
  <c r="AA13167"/>
  <c r="O13167"/>
  <c r="M13167"/>
  <c r="I13167"/>
  <c r="AA13163"/>
  <c r="O13163"/>
  <c r="M13163"/>
  <c r="I13163"/>
  <c r="AA13159"/>
  <c r="O13159"/>
  <c r="M13159"/>
  <c r="I13159"/>
  <c r="AA13155"/>
  <c r="O13155"/>
  <c r="M13155"/>
  <c r="I13155"/>
  <c r="AA13151"/>
  <c r="O13151"/>
  <c r="M13151"/>
  <c r="I13151"/>
  <c r="AA13147"/>
  <c r="O13147"/>
  <c r="M13147"/>
  <c r="I13147"/>
  <c r="AA13143"/>
  <c r="O13143"/>
  <c r="M13143"/>
  <c r="I13143"/>
  <c r="AA13139"/>
  <c r="O13139"/>
  <c r="M13139"/>
  <c r="I13139"/>
  <c r="AA13135"/>
  <c r="O13135"/>
  <c r="M13135"/>
  <c r="I13135"/>
  <c r="AA13131"/>
  <c r="O13131"/>
  <c r="M13131"/>
  <c r="I13131"/>
  <c r="AA13127"/>
  <c r="O13127"/>
  <c r="M13127"/>
  <c r="I13127"/>
  <c r="AA13123"/>
  <c r="O13123"/>
  <c r="M13123"/>
  <c r="I13123"/>
  <c r="AA13119"/>
  <c r="O13119"/>
  <c r="M13119"/>
  <c r="I13119"/>
  <c r="AA13115"/>
  <c r="O13115"/>
  <c r="M13115"/>
  <c r="I13115"/>
  <c r="AA13111"/>
  <c r="O13111"/>
  <c r="M13111"/>
  <c r="I13111"/>
  <c r="M13097"/>
  <c r="L13097"/>
  <c r="AA13106"/>
  <c r="O13106"/>
  <c r="M13106"/>
  <c r="I13106"/>
  <c r="AA13102"/>
  <c r="O13102"/>
  <c r="M13102"/>
  <c r="I13102"/>
  <c r="AA13098"/>
  <c r="O13098"/>
  <c r="M13098"/>
  <c r="I13098"/>
  <c r="M13052"/>
  <c r="L13052"/>
  <c r="AA13093"/>
  <c r="O13093"/>
  <c r="M13093"/>
  <c r="I13093"/>
  <c r="AA13089"/>
  <c r="O13089"/>
  <c r="M13089"/>
  <c r="I13089"/>
  <c r="AA13085"/>
  <c r="O13085"/>
  <c r="M13085"/>
  <c r="I13085"/>
  <c r="AA13081"/>
  <c r="O13081"/>
  <c r="M13081"/>
  <c r="I13081"/>
  <c r="AA13077"/>
  <c r="O13077"/>
  <c r="M13077"/>
  <c r="I13077"/>
  <c r="AA13073"/>
  <c r="O13073"/>
  <c r="M13073"/>
  <c r="I13073"/>
  <c r="AA13069"/>
  <c r="O13069"/>
  <c r="M13069"/>
  <c r="I13069"/>
  <c r="AA13065"/>
  <c r="O13065"/>
  <c r="M13065"/>
  <c r="I13065"/>
  <c r="AA13061"/>
  <c r="O13061"/>
  <c r="M13061"/>
  <c r="I13061"/>
  <c r="AA13057"/>
  <c r="O13057"/>
  <c r="M13057"/>
  <c r="I13057"/>
  <c r="AA13053"/>
  <c r="O13053"/>
  <c r="M13053"/>
  <c r="I13053"/>
  <c r="M12975"/>
  <c r="L12975"/>
  <c r="AA13048"/>
  <c r="O13048"/>
  <c r="M13048"/>
  <c r="I13048"/>
  <c r="AA13044"/>
  <c r="O13044"/>
  <c r="M13044"/>
  <c r="I13044"/>
  <c r="AA13040"/>
  <c r="O13040"/>
  <c r="M13040"/>
  <c r="I13040"/>
  <c r="AA13036"/>
  <c r="O13036"/>
  <c r="M13036"/>
  <c r="I13036"/>
  <c r="AA13032"/>
  <c r="O13032"/>
  <c r="M13032"/>
  <c r="I13032"/>
  <c r="AA13028"/>
  <c r="O13028"/>
  <c r="M13028"/>
  <c r="I13028"/>
  <c r="AA13024"/>
  <c r="O13024"/>
  <c r="M13024"/>
  <c r="I13024"/>
  <c r="AA13020"/>
  <c r="O13020"/>
  <c r="M13020"/>
  <c r="I13020"/>
  <c r="AA13016"/>
  <c r="O13016"/>
  <c r="M13016"/>
  <c r="I13016"/>
  <c r="AA13012"/>
  <c r="O13012"/>
  <c r="M13012"/>
  <c r="I13012"/>
  <c r="AA13008"/>
  <c r="O13008"/>
  <c r="M13008"/>
  <c r="I13008"/>
  <c r="AA13004"/>
  <c r="O13004"/>
  <c r="M13004"/>
  <c r="I13004"/>
  <c r="AA13000"/>
  <c r="O13000"/>
  <c r="M13000"/>
  <c r="I13000"/>
  <c r="AA12996"/>
  <c r="O12996"/>
  <c r="M12996"/>
  <c r="I12996"/>
  <c r="AA12992"/>
  <c r="O12992"/>
  <c r="M12992"/>
  <c r="I12992"/>
  <c r="AA12988"/>
  <c r="O12988"/>
  <c r="M12988"/>
  <c r="I12988"/>
  <c r="AA12984"/>
  <c r="O12984"/>
  <c r="M12984"/>
  <c r="I12984"/>
  <c r="AA12980"/>
  <c r="O12980"/>
  <c r="M12980"/>
  <c r="I12980"/>
  <c r="AA12976"/>
  <c r="O12976"/>
  <c r="M12976"/>
  <c r="I12976"/>
  <c r="M12850"/>
  <c r="L12850"/>
  <c r="AA12971"/>
  <c r="O12971"/>
  <c r="M12971"/>
  <c r="I12971"/>
  <c r="AA12967"/>
  <c r="O12967"/>
  <c r="M12967"/>
  <c r="I12967"/>
  <c r="AA12963"/>
  <c r="O12963"/>
  <c r="M12963"/>
  <c r="I12963"/>
  <c r="AA12959"/>
  <c r="O12959"/>
  <c r="M12959"/>
  <c r="I12959"/>
  <c r="AA12955"/>
  <c r="O12955"/>
  <c r="M12955"/>
  <c r="I12955"/>
  <c r="AA12951"/>
  <c r="O12951"/>
  <c r="M12951"/>
  <c r="I12951"/>
  <c r="AA12947"/>
  <c r="O12947"/>
  <c r="M12947"/>
  <c r="I12947"/>
  <c r="AA12943"/>
  <c r="O12943"/>
  <c r="M12943"/>
  <c r="I12943"/>
  <c r="AA12939"/>
  <c r="O12939"/>
  <c r="M12939"/>
  <c r="I12939"/>
  <c r="AA12935"/>
  <c r="O12935"/>
  <c r="M12935"/>
  <c r="I12935"/>
  <c r="AA12931"/>
  <c r="O12931"/>
  <c r="M12931"/>
  <c r="I12931"/>
  <c r="AA12927"/>
  <c r="O12927"/>
  <c r="M12927"/>
  <c r="I12927"/>
  <c r="AA12923"/>
  <c r="O12923"/>
  <c r="M12923"/>
  <c r="I12923"/>
  <c r="AA12919"/>
  <c r="O12919"/>
  <c r="M12919"/>
  <c r="I12919"/>
  <c r="AA12915"/>
  <c r="O12915"/>
  <c r="M12915"/>
  <c r="I12915"/>
  <c r="AA12911"/>
  <c r="O12911"/>
  <c r="M12911"/>
  <c r="I12911"/>
  <c r="AA12907"/>
  <c r="O12907"/>
  <c r="M12907"/>
  <c r="I12907"/>
  <c r="AA12903"/>
  <c r="O12903"/>
  <c r="M12903"/>
  <c r="I12903"/>
  <c r="AA12899"/>
  <c r="O12899"/>
  <c r="M12899"/>
  <c r="I12899"/>
  <c r="AA12895"/>
  <c r="O12895"/>
  <c r="M12895"/>
  <c r="I12895"/>
  <c r="AA12891"/>
  <c r="O12891"/>
  <c r="M12891"/>
  <c r="I12891"/>
  <c r="AA12887"/>
  <c r="O12887"/>
  <c r="M12887"/>
  <c r="I12887"/>
  <c r="AA12883"/>
  <c r="O12883"/>
  <c r="M12883"/>
  <c r="I12883"/>
  <c r="AA12879"/>
  <c r="O12879"/>
  <c r="M12879"/>
  <c r="I12879"/>
  <c r="AA12875"/>
  <c r="O12875"/>
  <c r="M12875"/>
  <c r="I12875"/>
  <c r="AA12871"/>
  <c r="O12871"/>
  <c r="M12871"/>
  <c r="I12871"/>
  <c r="AA12867"/>
  <c r="O12867"/>
  <c r="M12867"/>
  <c r="I12867"/>
  <c r="AA12863"/>
  <c r="O12863"/>
  <c r="M12863"/>
  <c r="I12863"/>
  <c r="AA12859"/>
  <c r="O12859"/>
  <c r="M12859"/>
  <c r="I12859"/>
  <c r="AA12855"/>
  <c r="O12855"/>
  <c r="M12855"/>
  <c r="I12855"/>
  <c r="AA12851"/>
  <c r="O12851"/>
  <c r="M12851"/>
  <c r="I12851"/>
  <c r="M12829"/>
  <c r="L12829"/>
  <c r="AA12846"/>
  <c r="O12846"/>
  <c r="M12846"/>
  <c r="I12846"/>
  <c r="AA12842"/>
  <c r="O12842"/>
  <c r="M12842"/>
  <c r="I12842"/>
  <c r="AA12838"/>
  <c r="O12838"/>
  <c r="M12838"/>
  <c r="I12838"/>
  <c r="AA12834"/>
  <c r="O12834"/>
  <c r="M12834"/>
  <c r="I12834"/>
  <c r="AA12830"/>
  <c r="O12830"/>
  <c r="M12830"/>
  <c r="I12830"/>
  <c r="M12712"/>
  <c r="L12712"/>
  <c r="AA12825"/>
  <c r="O12825"/>
  <c r="M12825"/>
  <c r="I12825"/>
  <c r="AA12821"/>
  <c r="O12821"/>
  <c r="M12821"/>
  <c r="I12821"/>
  <c r="AA12817"/>
  <c r="O12817"/>
  <c r="M12817"/>
  <c r="I12817"/>
  <c r="AA12813"/>
  <c r="O12813"/>
  <c r="M12813"/>
  <c r="I12813"/>
  <c r="AA12809"/>
  <c r="O12809"/>
  <c r="M12809"/>
  <c r="I12809"/>
  <c r="AA12805"/>
  <c r="O12805"/>
  <c r="M12805"/>
  <c r="I12805"/>
  <c r="AA12801"/>
  <c r="O12801"/>
  <c r="M12801"/>
  <c r="I12801"/>
  <c r="AA12797"/>
  <c r="O12797"/>
  <c r="M12797"/>
  <c r="I12797"/>
  <c r="AA12793"/>
  <c r="O12793"/>
  <c r="M12793"/>
  <c r="I12793"/>
  <c r="AA12789"/>
  <c r="O12789"/>
  <c r="M12789"/>
  <c r="I12789"/>
  <c r="AA12785"/>
  <c r="O12785"/>
  <c r="M12785"/>
  <c r="I12785"/>
  <c r="AA12781"/>
  <c r="O12781"/>
  <c r="M12781"/>
  <c r="I12781"/>
  <c r="AA12777"/>
  <c r="O12777"/>
  <c r="M12777"/>
  <c r="I12777"/>
  <c r="AA12773"/>
  <c r="O12773"/>
  <c r="M12773"/>
  <c r="I12773"/>
  <c r="AA12769"/>
  <c r="O12769"/>
  <c r="M12769"/>
  <c r="I12769"/>
  <c r="AA12765"/>
  <c r="O12765"/>
  <c r="M12765"/>
  <c r="I12765"/>
  <c r="AA12761"/>
  <c r="O12761"/>
  <c r="M12761"/>
  <c r="I12761"/>
  <c r="AA12757"/>
  <c r="O12757"/>
  <c r="M12757"/>
  <c r="I12757"/>
  <c r="AA12753"/>
  <c r="O12753"/>
  <c r="M12753"/>
  <c r="I12753"/>
  <c r="AA12749"/>
  <c r="O12749"/>
  <c r="M12749"/>
  <c r="I12749"/>
  <c r="AA12745"/>
  <c r="O12745"/>
  <c r="M12745"/>
  <c r="I12745"/>
  <c r="AA12741"/>
  <c r="O12741"/>
  <c r="M12741"/>
  <c r="I12741"/>
  <c r="AA12737"/>
  <c r="O12737"/>
  <c r="M12737"/>
  <c r="I12737"/>
  <c r="AA12733"/>
  <c r="O12733"/>
  <c r="M12733"/>
  <c r="I12733"/>
  <c r="AA12729"/>
  <c r="O12729"/>
  <c r="M12729"/>
  <c r="I12729"/>
  <c r="AA12725"/>
  <c r="O12725"/>
  <c r="M12725"/>
  <c r="I12725"/>
  <c r="AA12721"/>
  <c r="O12721"/>
  <c r="M12721"/>
  <c r="I12721"/>
  <c r="AA12717"/>
  <c r="O12717"/>
  <c r="M12717"/>
  <c r="I12717"/>
  <c r="AA12713"/>
  <c r="O12713"/>
  <c r="M12713"/>
  <c r="I12713"/>
  <c r="M12679"/>
  <c r="L12679"/>
  <c r="AA12708"/>
  <c r="O12708"/>
  <c r="M12708"/>
  <c r="I12708"/>
  <c r="AA12704"/>
  <c r="O12704"/>
  <c r="M12704"/>
  <c r="I12704"/>
  <c r="AA12700"/>
  <c r="O12700"/>
  <c r="M12700"/>
  <c r="I12700"/>
  <c r="AA12696"/>
  <c r="O12696"/>
  <c r="M12696"/>
  <c r="I12696"/>
  <c r="AA12692"/>
  <c r="O12692"/>
  <c r="M12692"/>
  <c r="I12692"/>
  <c r="AA12688"/>
  <c r="O12688"/>
  <c r="M12688"/>
  <c r="I12688"/>
  <c r="AA12684"/>
  <c r="O12684"/>
  <c r="M12684"/>
  <c r="I12684"/>
  <c r="AA12680"/>
  <c r="O12680"/>
  <c r="M12680"/>
  <c r="I12680"/>
  <c r="M12654"/>
  <c r="L12654"/>
  <c r="AA12675"/>
  <c r="O12675"/>
  <c r="M12675"/>
  <c r="I12675"/>
  <c r="AA12671"/>
  <c r="O12671"/>
  <c r="M12671"/>
  <c r="I12671"/>
  <c r="AA12667"/>
  <c r="O12667"/>
  <c r="M12667"/>
  <c r="I12667"/>
  <c r="AA12663"/>
  <c r="O12663"/>
  <c r="M12663"/>
  <c r="I12663"/>
  <c r="AA12659"/>
  <c r="O12659"/>
  <c r="M12659"/>
  <c r="I12659"/>
  <c r="AA12655"/>
  <c r="O12655"/>
  <c r="M12655"/>
  <c r="I12655"/>
  <c r="M12641"/>
  <c r="L12641"/>
  <c r="AA12650"/>
  <c r="O12650"/>
  <c r="M12650"/>
  <c r="I12650"/>
  <c r="AA12646"/>
  <c r="O12646"/>
  <c r="M12646"/>
  <c r="I12646"/>
  <c r="AA12642"/>
  <c r="O12642"/>
  <c r="M12642"/>
  <c r="I12642"/>
  <c r="M12632"/>
  <c r="L12632"/>
  <c r="AA12637"/>
  <c r="O12637"/>
  <c r="M12637"/>
  <c r="I12637"/>
  <c r="AA12633"/>
  <c r="O12633"/>
  <c r="M12633"/>
  <c r="I12633"/>
  <c r="M12579"/>
  <c r="L12579"/>
  <c r="AA12628"/>
  <c r="O12628"/>
  <c r="M12628"/>
  <c r="I12628"/>
  <c r="AA12624"/>
  <c r="O12624"/>
  <c r="M12624"/>
  <c r="I12624"/>
  <c r="AA12620"/>
  <c r="O12620"/>
  <c r="M12620"/>
  <c r="I12620"/>
  <c r="AA12616"/>
  <c r="O12616"/>
  <c r="M12616"/>
  <c r="I12616"/>
  <c r="AA12612"/>
  <c r="O12612"/>
  <c r="M12612"/>
  <c r="I12612"/>
  <c r="AA12608"/>
  <c r="O12608"/>
  <c r="M12608"/>
  <c r="I12608"/>
  <c r="AA12604"/>
  <c r="O12604"/>
  <c r="M12604"/>
  <c r="I12604"/>
  <c r="AA12600"/>
  <c r="O12600"/>
  <c r="M12600"/>
  <c r="I12600"/>
  <c r="AA12596"/>
  <c r="O12596"/>
  <c r="M12596"/>
  <c r="I12596"/>
  <c r="AA12592"/>
  <c r="O12592"/>
  <c r="M12592"/>
  <c r="I12592"/>
  <c r="AA12588"/>
  <c r="O12588"/>
  <c r="M12588"/>
  <c r="I12588"/>
  <c r="AA12584"/>
  <c r="O12584"/>
  <c r="M12584"/>
  <c r="I12584"/>
  <c r="AA12580"/>
  <c r="O12580"/>
  <c r="M12580"/>
  <c r="I12580"/>
  <c r="M12574"/>
  <c r="L12574"/>
  <c r="AA12575"/>
  <c r="O12575"/>
  <c r="M12575"/>
  <c r="I12575"/>
  <c r="M12537"/>
  <c r="L12537"/>
  <c r="AA12570"/>
  <c r="O12570"/>
  <c r="M12570"/>
  <c r="I12570"/>
  <c r="AA12566"/>
  <c r="O12566"/>
  <c r="M12566"/>
  <c r="I12566"/>
  <c r="AA12562"/>
  <c r="O12562"/>
  <c r="M12562"/>
  <c r="I12562"/>
  <c r="AA12558"/>
  <c r="O12558"/>
  <c r="M12558"/>
  <c r="I12558"/>
  <c r="AA12554"/>
  <c r="O12554"/>
  <c r="M12554"/>
  <c r="I12554"/>
  <c r="AA12550"/>
  <c r="O12550"/>
  <c r="M12550"/>
  <c r="I12550"/>
  <c r="AA12546"/>
  <c r="O12546"/>
  <c r="M12546"/>
  <c r="I12546"/>
  <c r="AA12542"/>
  <c r="O12542"/>
  <c r="M12542"/>
  <c r="I12542"/>
  <c r="AA12538"/>
  <c r="O12538"/>
  <c r="M12538"/>
  <c r="I12538"/>
  <c r="M12496"/>
  <c r="L12496"/>
  <c r="AA12533"/>
  <c r="O12533"/>
  <c r="M12533"/>
  <c r="I12533"/>
  <c r="AA12529"/>
  <c r="O12529"/>
  <c r="M12529"/>
  <c r="I12529"/>
  <c r="AA12525"/>
  <c r="O12525"/>
  <c r="M12525"/>
  <c r="I12525"/>
  <c r="AA12521"/>
  <c r="O12521"/>
  <c r="M12521"/>
  <c r="I12521"/>
  <c r="AA12517"/>
  <c r="O12517"/>
  <c r="M12517"/>
  <c r="I12517"/>
  <c r="AA12513"/>
  <c r="O12513"/>
  <c r="M12513"/>
  <c r="I12513"/>
  <c r="AA12509"/>
  <c r="O12509"/>
  <c r="M12509"/>
  <c r="I12509"/>
  <c r="AA12505"/>
  <c r="O12505"/>
  <c r="M12505"/>
  <c r="I12505"/>
  <c r="AA12501"/>
  <c r="O12501"/>
  <c r="M12501"/>
  <c r="I12501"/>
  <c r="AA12497"/>
  <c r="O12497"/>
  <c r="M12497"/>
  <c r="I12497"/>
  <c r="M12387"/>
  <c r="L12387"/>
  <c r="AA12492"/>
  <c r="O12492"/>
  <c r="M12492"/>
  <c r="I12492"/>
  <c r="AA12488"/>
  <c r="O12488"/>
  <c r="M12488"/>
  <c r="I12488"/>
  <c r="AA12484"/>
  <c r="O12484"/>
  <c r="M12484"/>
  <c r="I12484"/>
  <c r="AA12480"/>
  <c r="O12480"/>
  <c r="M12480"/>
  <c r="I12480"/>
  <c r="AA12476"/>
  <c r="O12476"/>
  <c r="M12476"/>
  <c r="I12476"/>
  <c r="AA12472"/>
  <c r="O12472"/>
  <c r="M12472"/>
  <c r="I12472"/>
  <c r="AA12468"/>
  <c r="O12468"/>
  <c r="M12468"/>
  <c r="I12468"/>
  <c r="AA12464"/>
  <c r="O12464"/>
  <c r="M12464"/>
  <c r="I12464"/>
  <c r="AA12460"/>
  <c r="O12460"/>
  <c r="M12460"/>
  <c r="I12460"/>
  <c r="AA12456"/>
  <c r="O12456"/>
  <c r="M12456"/>
  <c r="I12456"/>
  <c r="AA12452"/>
  <c r="O12452"/>
  <c r="M12452"/>
  <c r="I12452"/>
  <c r="AA12448"/>
  <c r="O12448"/>
  <c r="M12448"/>
  <c r="I12448"/>
  <c r="AA12444"/>
  <c r="O12444"/>
  <c r="M12444"/>
  <c r="I12444"/>
  <c r="AA12440"/>
  <c r="O12440"/>
  <c r="M12440"/>
  <c r="I12440"/>
  <c r="AA12436"/>
  <c r="O12436"/>
  <c r="M12436"/>
  <c r="I12436"/>
  <c r="AA12432"/>
  <c r="O12432"/>
  <c r="M12432"/>
  <c r="I12432"/>
  <c r="AA12428"/>
  <c r="O12428"/>
  <c r="M12428"/>
  <c r="I12428"/>
  <c r="AA12424"/>
  <c r="O12424"/>
  <c r="M12424"/>
  <c r="I12424"/>
  <c r="AA12420"/>
  <c r="O12420"/>
  <c r="M12420"/>
  <c r="I12420"/>
  <c r="AA12416"/>
  <c r="O12416"/>
  <c r="M12416"/>
  <c r="I12416"/>
  <c r="AA12412"/>
  <c r="O12412"/>
  <c r="M12412"/>
  <c r="I12412"/>
  <c r="AA12408"/>
  <c r="O12408"/>
  <c r="M12408"/>
  <c r="I12408"/>
  <c r="AA12404"/>
  <c r="O12404"/>
  <c r="M12404"/>
  <c r="I12404"/>
  <c r="AA12400"/>
  <c r="O12400"/>
  <c r="M12400"/>
  <c r="I12400"/>
  <c r="AA12396"/>
  <c r="O12396"/>
  <c r="M12396"/>
  <c r="I12396"/>
  <c r="AA12392"/>
  <c r="O12392"/>
  <c r="M12392"/>
  <c r="I12392"/>
  <c r="AA12388"/>
  <c r="O12388"/>
  <c r="M12388"/>
  <c r="I12388"/>
  <c r="M12382"/>
  <c r="L12382"/>
  <c r="AA12383"/>
  <c r="O12383"/>
  <c r="M12383"/>
  <c r="I12383"/>
  <c r="M12333"/>
  <c r="L12333"/>
  <c r="AA12378"/>
  <c r="O12378"/>
  <c r="M12378"/>
  <c r="I12378"/>
  <c r="AA12374"/>
  <c r="O12374"/>
  <c r="M12374"/>
  <c r="I12374"/>
  <c r="AA12370"/>
  <c r="O12370"/>
  <c r="M12370"/>
  <c r="I12370"/>
  <c r="AA12366"/>
  <c r="O12366"/>
  <c r="M12366"/>
  <c r="I12366"/>
  <c r="AA12362"/>
  <c r="O12362"/>
  <c r="M12362"/>
  <c r="I12362"/>
  <c r="AA12358"/>
  <c r="O12358"/>
  <c r="M12358"/>
  <c r="I12358"/>
  <c r="AA12354"/>
  <c r="O12354"/>
  <c r="M12354"/>
  <c r="I12354"/>
  <c r="AA12350"/>
  <c r="O12350"/>
  <c r="M12350"/>
  <c r="I12350"/>
  <c r="AA12346"/>
  <c r="O12346"/>
  <c r="M12346"/>
  <c r="I12346"/>
  <c r="AA12342"/>
  <c r="O12342"/>
  <c r="M12342"/>
  <c r="I12342"/>
  <c r="AA12338"/>
  <c r="O12338"/>
  <c r="M12338"/>
  <c r="I12338"/>
  <c r="AA12334"/>
  <c r="O12334"/>
  <c r="M12334"/>
  <c r="I12334"/>
  <c r="M12316"/>
  <c r="L12316"/>
  <c r="AA12329"/>
  <c r="O12329"/>
  <c r="M12329"/>
  <c r="I12329"/>
  <c r="AA12325"/>
  <c r="O12325"/>
  <c r="M12325"/>
  <c r="I12325"/>
  <c r="AA12321"/>
  <c r="O12321"/>
  <c r="M12321"/>
  <c r="I12321"/>
  <c r="AA12317"/>
  <c r="O12317"/>
  <c r="M12317"/>
  <c r="I12317"/>
  <c r="M12235"/>
  <c r="L12235"/>
  <c r="AA12312"/>
  <c r="O12312"/>
  <c r="M12312"/>
  <c r="I12312"/>
  <c r="AA12308"/>
  <c r="O12308"/>
  <c r="M12308"/>
  <c r="I12308"/>
  <c r="AA12304"/>
  <c r="O12304"/>
  <c r="M12304"/>
  <c r="I12304"/>
  <c r="AA12300"/>
  <c r="O12300"/>
  <c r="M12300"/>
  <c r="I12300"/>
  <c r="AA12296"/>
  <c r="O12296"/>
  <c r="M12296"/>
  <c r="I12296"/>
  <c r="AA12292"/>
  <c r="O12292"/>
  <c r="M12292"/>
  <c r="I12292"/>
  <c r="AA12288"/>
  <c r="O12288"/>
  <c r="M12288"/>
  <c r="I12288"/>
  <c r="AA12284"/>
  <c r="O12284"/>
  <c r="M12284"/>
  <c r="I12284"/>
  <c r="AA12280"/>
  <c r="O12280"/>
  <c r="M12280"/>
  <c r="I12280"/>
  <c r="AA12276"/>
  <c r="O12276"/>
  <c r="M12276"/>
  <c r="I12276"/>
  <c r="AA12272"/>
  <c r="O12272"/>
  <c r="M12272"/>
  <c r="I12272"/>
  <c r="AA12268"/>
  <c r="O12268"/>
  <c r="M12268"/>
  <c r="I12268"/>
  <c r="AA12264"/>
  <c r="O12264"/>
  <c r="M12264"/>
  <c r="I12264"/>
  <c r="AA12260"/>
  <c r="O12260"/>
  <c r="M12260"/>
  <c r="I12260"/>
  <c r="AA12256"/>
  <c r="O12256"/>
  <c r="M12256"/>
  <c r="I12256"/>
  <c r="AA12252"/>
  <c r="O12252"/>
  <c r="M12252"/>
  <c r="I12252"/>
  <c r="AA12248"/>
  <c r="O12248"/>
  <c r="M12248"/>
  <c r="I12248"/>
  <c r="AA12244"/>
  <c r="O12244"/>
  <c r="M12244"/>
  <c r="I12244"/>
  <c r="AA12240"/>
  <c r="O12240"/>
  <c r="M12240"/>
  <c r="I12240"/>
  <c r="AA12236"/>
  <c r="O12236"/>
  <c r="M12236"/>
  <c r="I12236"/>
  <c r="M11123"/>
  <c r="L11123"/>
  <c r="M12094"/>
  <c r="L12094"/>
  <c r="M12120"/>
  <c r="L12120"/>
  <c r="AA12229"/>
  <c r="O12229"/>
  <c r="M12229"/>
  <c r="I12229"/>
  <c r="AA12225"/>
  <c r="O12225"/>
  <c r="M12225"/>
  <c r="I12225"/>
  <c r="AA12221"/>
  <c r="O12221"/>
  <c r="M12221"/>
  <c r="I12221"/>
  <c r="AA12217"/>
  <c r="O12217"/>
  <c r="M12217"/>
  <c r="I12217"/>
  <c r="AA12213"/>
  <c r="O12213"/>
  <c r="M12213"/>
  <c r="I12213"/>
  <c r="AA12209"/>
  <c r="O12209"/>
  <c r="M12209"/>
  <c r="I12209"/>
  <c r="AA12205"/>
  <c r="O12205"/>
  <c r="M12205"/>
  <c r="I12205"/>
  <c r="AA12201"/>
  <c r="O12201"/>
  <c r="M12201"/>
  <c r="I12201"/>
  <c r="AA12197"/>
  <c r="O12197"/>
  <c r="M12197"/>
  <c r="I12197"/>
  <c r="AA12193"/>
  <c r="O12193"/>
  <c r="M12193"/>
  <c r="I12193"/>
  <c r="AA12189"/>
  <c r="O12189"/>
  <c r="M12189"/>
  <c r="I12189"/>
  <c r="AA12185"/>
  <c r="O12185"/>
  <c r="M12185"/>
  <c r="I12185"/>
  <c r="AA12181"/>
  <c r="O12181"/>
  <c r="M12181"/>
  <c r="I12181"/>
  <c r="AA12177"/>
  <c r="O12177"/>
  <c r="M12177"/>
  <c r="I12177"/>
  <c r="AA12173"/>
  <c r="O12173"/>
  <c r="M12173"/>
  <c r="I12173"/>
  <c r="AA12169"/>
  <c r="O12169"/>
  <c r="M12169"/>
  <c r="I12169"/>
  <c r="AA12165"/>
  <c r="O12165"/>
  <c r="M12165"/>
  <c r="I12165"/>
  <c r="AA12161"/>
  <c r="O12161"/>
  <c r="M12161"/>
  <c r="I12161"/>
  <c r="AA12157"/>
  <c r="O12157"/>
  <c r="M12157"/>
  <c r="I12157"/>
  <c r="AA12153"/>
  <c r="O12153"/>
  <c r="M12153"/>
  <c r="I12153"/>
  <c r="AA12149"/>
  <c r="O12149"/>
  <c r="M12149"/>
  <c r="I12149"/>
  <c r="AA12145"/>
  <c r="O12145"/>
  <c r="M12145"/>
  <c r="I12145"/>
  <c r="AA12141"/>
  <c r="O12141"/>
  <c r="M12141"/>
  <c r="I12141"/>
  <c r="AA12137"/>
  <c r="O12137"/>
  <c r="M12137"/>
  <c r="I12137"/>
  <c r="AA12133"/>
  <c r="O12133"/>
  <c r="M12133"/>
  <c r="I12133"/>
  <c r="AA12129"/>
  <c r="O12129"/>
  <c r="M12129"/>
  <c r="I12129"/>
  <c r="AA12125"/>
  <c r="O12125"/>
  <c r="M12125"/>
  <c r="I12125"/>
  <c r="AA12121"/>
  <c r="O12121"/>
  <c r="M12121"/>
  <c r="I12121"/>
  <c r="M12095"/>
  <c r="L12095"/>
  <c r="AA12116"/>
  <c r="O12116"/>
  <c r="M12116"/>
  <c r="I12116"/>
  <c r="AA12112"/>
  <c r="O12112"/>
  <c r="M12112"/>
  <c r="I12112"/>
  <c r="AA12108"/>
  <c r="O12108"/>
  <c r="M12108"/>
  <c r="I12108"/>
  <c r="AA12104"/>
  <c r="O12104"/>
  <c r="M12104"/>
  <c r="I12104"/>
  <c r="AA12100"/>
  <c r="O12100"/>
  <c r="M12100"/>
  <c r="I12100"/>
  <c r="AA12096"/>
  <c r="O12096"/>
  <c r="M12096"/>
  <c r="I12096"/>
  <c r="M11820"/>
  <c r="L11820"/>
  <c r="M12081"/>
  <c r="L12081"/>
  <c r="AA12090"/>
  <c r="O12090"/>
  <c r="M12090"/>
  <c r="I12090"/>
  <c r="AA12086"/>
  <c r="O12086"/>
  <c r="M12086"/>
  <c r="I12086"/>
  <c r="AA12082"/>
  <c r="O12082"/>
  <c r="M12082"/>
  <c r="I12082"/>
  <c r="M12032"/>
  <c r="L12032"/>
  <c r="AA12077"/>
  <c r="O12077"/>
  <c r="M12077"/>
  <c r="I12077"/>
  <c r="AA12073"/>
  <c r="O12073"/>
  <c r="M12073"/>
  <c r="I12073"/>
  <c r="AA12069"/>
  <c r="O12069"/>
  <c r="M12069"/>
  <c r="I12069"/>
  <c r="AA12065"/>
  <c r="O12065"/>
  <c r="M12065"/>
  <c r="I12065"/>
  <c r="AA12061"/>
  <c r="O12061"/>
  <c r="M12061"/>
  <c r="I12061"/>
  <c r="AA12057"/>
  <c r="O12057"/>
  <c r="M12057"/>
  <c r="I12057"/>
  <c r="AA12053"/>
  <c r="O12053"/>
  <c r="M12053"/>
  <c r="I12053"/>
  <c r="AA12049"/>
  <c r="O12049"/>
  <c r="M12049"/>
  <c r="I12049"/>
  <c r="AA12045"/>
  <c r="O12045"/>
  <c r="M12045"/>
  <c r="I12045"/>
  <c r="AA12041"/>
  <c r="O12041"/>
  <c r="M12041"/>
  <c r="I12041"/>
  <c r="AA12037"/>
  <c r="O12037"/>
  <c r="M12037"/>
  <c r="I12037"/>
  <c r="AA12033"/>
  <c r="O12033"/>
  <c r="M12033"/>
  <c r="I12033"/>
  <c r="M11987"/>
  <c r="L11987"/>
  <c r="AA12028"/>
  <c r="O12028"/>
  <c r="M12028"/>
  <c r="I12028"/>
  <c r="AA12024"/>
  <c r="O12024"/>
  <c r="M12024"/>
  <c r="I12024"/>
  <c r="AA12020"/>
  <c r="O12020"/>
  <c r="M12020"/>
  <c r="I12020"/>
  <c r="AA12016"/>
  <c r="O12016"/>
  <c r="M12016"/>
  <c r="I12016"/>
  <c r="AA12012"/>
  <c r="O12012"/>
  <c r="M12012"/>
  <c r="I12012"/>
  <c r="AA12008"/>
  <c r="O12008"/>
  <c r="M12008"/>
  <c r="I12008"/>
  <c r="AA12004"/>
  <c r="O12004"/>
  <c r="M12004"/>
  <c r="I12004"/>
  <c r="AA12000"/>
  <c r="O12000"/>
  <c r="M12000"/>
  <c r="I12000"/>
  <c r="AA11996"/>
  <c r="O11996"/>
  <c r="M11996"/>
  <c r="I11996"/>
  <c r="AA11992"/>
  <c r="O11992"/>
  <c r="M11992"/>
  <c r="I11992"/>
  <c r="AA11988"/>
  <c r="O11988"/>
  <c r="M11988"/>
  <c r="I11988"/>
  <c r="M11858"/>
  <c r="L11858"/>
  <c r="AA11983"/>
  <c r="O11983"/>
  <c r="M11983"/>
  <c r="I11983"/>
  <c r="AA11979"/>
  <c r="O11979"/>
  <c r="M11979"/>
  <c r="I11979"/>
  <c r="AA11975"/>
  <c r="O11975"/>
  <c r="M11975"/>
  <c r="I11975"/>
  <c r="AA11971"/>
  <c r="O11971"/>
  <c r="M11971"/>
  <c r="I11971"/>
  <c r="AA11967"/>
  <c r="O11967"/>
  <c r="M11967"/>
  <c r="I11967"/>
  <c r="AA11963"/>
  <c r="O11963"/>
  <c r="M11963"/>
  <c r="I11963"/>
  <c r="AA11959"/>
  <c r="O11959"/>
  <c r="M11959"/>
  <c r="I11959"/>
  <c r="AA11955"/>
  <c r="O11955"/>
  <c r="M11955"/>
  <c r="I11955"/>
  <c r="AA11951"/>
  <c r="O11951"/>
  <c r="M11951"/>
  <c r="I11951"/>
  <c r="AA11947"/>
  <c r="O11947"/>
  <c r="M11947"/>
  <c r="I11947"/>
  <c r="AA11943"/>
  <c r="O11943"/>
  <c r="M11943"/>
  <c r="I11943"/>
  <c r="AA11939"/>
  <c r="O11939"/>
  <c r="M11939"/>
  <c r="I11939"/>
  <c r="AA11935"/>
  <c r="O11935"/>
  <c r="M11935"/>
  <c r="I11935"/>
  <c r="AA11931"/>
  <c r="O11931"/>
  <c r="M11931"/>
  <c r="I11931"/>
  <c r="AA11927"/>
  <c r="O11927"/>
  <c r="M11927"/>
  <c r="I11927"/>
  <c r="AA11923"/>
  <c r="O11923"/>
  <c r="M11923"/>
  <c r="I11923"/>
  <c r="AA11919"/>
  <c r="O11919"/>
  <c r="M11919"/>
  <c r="I11919"/>
  <c r="AA11915"/>
  <c r="O11915"/>
  <c r="M11915"/>
  <c r="I11915"/>
  <c r="AA11911"/>
  <c r="O11911"/>
  <c r="M11911"/>
  <c r="I11911"/>
  <c r="AA11907"/>
  <c r="O11907"/>
  <c r="M11907"/>
  <c r="I11907"/>
  <c r="AA11903"/>
  <c r="O11903"/>
  <c r="M11903"/>
  <c r="I11903"/>
  <c r="AA11899"/>
  <c r="O11899"/>
  <c r="M11899"/>
  <c r="I11899"/>
  <c r="AA11895"/>
  <c r="O11895"/>
  <c r="M11895"/>
  <c r="I11895"/>
  <c r="AA11891"/>
  <c r="O11891"/>
  <c r="M11891"/>
  <c r="I11891"/>
  <c r="AA11887"/>
  <c r="O11887"/>
  <c r="M11887"/>
  <c r="I11887"/>
  <c r="AA11883"/>
  <c r="O11883"/>
  <c r="M11883"/>
  <c r="I11883"/>
  <c r="AA11879"/>
  <c r="O11879"/>
  <c r="M11879"/>
  <c r="I11879"/>
  <c r="AA11875"/>
  <c r="O11875"/>
  <c r="M11875"/>
  <c r="I11875"/>
  <c r="AA11871"/>
  <c r="O11871"/>
  <c r="M11871"/>
  <c r="I11871"/>
  <c r="AA11867"/>
  <c r="O11867"/>
  <c r="M11867"/>
  <c r="I11867"/>
  <c r="AA11863"/>
  <c r="O11863"/>
  <c r="M11863"/>
  <c r="I11863"/>
  <c r="AA11859"/>
  <c r="O11859"/>
  <c r="M11859"/>
  <c r="I11859"/>
  <c r="M11821"/>
  <c r="L11821"/>
  <c r="AA11854"/>
  <c r="O11854"/>
  <c r="M11854"/>
  <c r="I11854"/>
  <c r="AA11850"/>
  <c r="O11850"/>
  <c r="M11850"/>
  <c r="I11850"/>
  <c r="AA11846"/>
  <c r="O11846"/>
  <c r="M11846"/>
  <c r="I11846"/>
  <c r="AA11842"/>
  <c r="O11842"/>
  <c r="M11842"/>
  <c r="I11842"/>
  <c r="AA11838"/>
  <c r="O11838"/>
  <c r="M11838"/>
  <c r="I11838"/>
  <c r="AA11834"/>
  <c r="O11834"/>
  <c r="M11834"/>
  <c r="I11834"/>
  <c r="AA11830"/>
  <c r="O11830"/>
  <c r="M11830"/>
  <c r="I11830"/>
  <c r="AA11826"/>
  <c r="O11826"/>
  <c r="M11826"/>
  <c r="I11826"/>
  <c r="AA11822"/>
  <c r="O11822"/>
  <c r="M11822"/>
  <c r="I11822"/>
  <c r="M11718"/>
  <c r="L11718"/>
  <c r="M11719"/>
  <c r="L11719"/>
  <c r="AA11816"/>
  <c r="O11816"/>
  <c r="M11816"/>
  <c r="I11816"/>
  <c r="AA11812"/>
  <c r="O11812"/>
  <c r="M11812"/>
  <c r="I11812"/>
  <c r="AA11808"/>
  <c r="O11808"/>
  <c r="M11808"/>
  <c r="I11808"/>
  <c r="AA11804"/>
  <c r="O11804"/>
  <c r="M11804"/>
  <c r="I11804"/>
  <c r="AA11800"/>
  <c r="O11800"/>
  <c r="M11800"/>
  <c r="I11800"/>
  <c r="AA11796"/>
  <c r="O11796"/>
  <c r="M11796"/>
  <c r="I11796"/>
  <c r="AA11792"/>
  <c r="O11792"/>
  <c r="M11792"/>
  <c r="I11792"/>
  <c r="AA11788"/>
  <c r="O11788"/>
  <c r="M11788"/>
  <c r="I11788"/>
  <c r="AA11784"/>
  <c r="O11784"/>
  <c r="M11784"/>
  <c r="I11784"/>
  <c r="AA11780"/>
  <c r="O11780"/>
  <c r="M11780"/>
  <c r="I11780"/>
  <c r="AA11776"/>
  <c r="O11776"/>
  <c r="M11776"/>
  <c r="I11776"/>
  <c r="AA11772"/>
  <c r="O11772"/>
  <c r="M11772"/>
  <c r="I11772"/>
  <c r="AA11768"/>
  <c r="O11768"/>
  <c r="M11768"/>
  <c r="I11768"/>
  <c r="AA11764"/>
  <c r="O11764"/>
  <c r="M11764"/>
  <c r="I11764"/>
  <c r="AA11760"/>
  <c r="O11760"/>
  <c r="M11760"/>
  <c r="I11760"/>
  <c r="AA11756"/>
  <c r="O11756"/>
  <c r="M11756"/>
  <c r="I11756"/>
  <c r="AA11752"/>
  <c r="O11752"/>
  <c r="M11752"/>
  <c r="I11752"/>
  <c r="AA11748"/>
  <c r="O11748"/>
  <c r="M11748"/>
  <c r="I11748"/>
  <c r="AA11744"/>
  <c r="O11744"/>
  <c r="M11744"/>
  <c r="I11744"/>
  <c r="AA11740"/>
  <c r="O11740"/>
  <c r="M11740"/>
  <c r="I11740"/>
  <c r="AA11736"/>
  <c r="O11736"/>
  <c r="M11736"/>
  <c r="I11736"/>
  <c r="AA11732"/>
  <c r="O11732"/>
  <c r="M11732"/>
  <c r="I11732"/>
  <c r="AA11728"/>
  <c r="O11728"/>
  <c r="M11728"/>
  <c r="I11728"/>
  <c r="AA11724"/>
  <c r="O11724"/>
  <c r="M11724"/>
  <c r="I11724"/>
  <c r="AA11720"/>
  <c r="O11720"/>
  <c r="M11720"/>
  <c r="I11720"/>
  <c r="M11124"/>
  <c r="L11124"/>
  <c r="M11713"/>
  <c r="L11713"/>
  <c r="AA11714"/>
  <c r="O11714"/>
  <c r="M11714"/>
  <c r="I11714"/>
  <c r="M11684"/>
  <c r="L11684"/>
  <c r="AA11709"/>
  <c r="O11709"/>
  <c r="M11709"/>
  <c r="I11709"/>
  <c r="AA11705"/>
  <c r="O11705"/>
  <c r="M11705"/>
  <c r="I11705"/>
  <c r="AA11701"/>
  <c r="O11701"/>
  <c r="M11701"/>
  <c r="I11701"/>
  <c r="AA11697"/>
  <c r="O11697"/>
  <c r="M11697"/>
  <c r="I11697"/>
  <c r="AA11693"/>
  <c r="O11693"/>
  <c r="M11693"/>
  <c r="I11693"/>
  <c r="AA11689"/>
  <c r="O11689"/>
  <c r="M11689"/>
  <c r="I11689"/>
  <c r="AA11685"/>
  <c r="O11685"/>
  <c r="M11685"/>
  <c r="I11685"/>
  <c r="M11655"/>
  <c r="L11655"/>
  <c r="AA11680"/>
  <c r="O11680"/>
  <c r="M11680"/>
  <c r="I11680"/>
  <c r="AA11676"/>
  <c r="O11676"/>
  <c r="M11676"/>
  <c r="I11676"/>
  <c r="AA11672"/>
  <c r="O11672"/>
  <c r="M11672"/>
  <c r="I11672"/>
  <c r="AA11668"/>
  <c r="O11668"/>
  <c r="M11668"/>
  <c r="I11668"/>
  <c r="AA11664"/>
  <c r="O11664"/>
  <c r="M11664"/>
  <c r="I11664"/>
  <c r="AA11660"/>
  <c r="O11660"/>
  <c r="M11660"/>
  <c r="I11660"/>
  <c r="AA11656"/>
  <c r="O11656"/>
  <c r="M11656"/>
  <c r="I11656"/>
  <c r="M11638"/>
  <c r="L11638"/>
  <c r="AA11651"/>
  <c r="O11651"/>
  <c r="M11651"/>
  <c r="I11651"/>
  <c r="AA11647"/>
  <c r="O11647"/>
  <c r="M11647"/>
  <c r="I11647"/>
  <c r="AA11643"/>
  <c r="O11643"/>
  <c r="M11643"/>
  <c r="I11643"/>
  <c r="AA11639"/>
  <c r="O11639"/>
  <c r="M11639"/>
  <c r="I11639"/>
  <c r="M11633"/>
  <c r="L11633"/>
  <c r="AA11634"/>
  <c r="O11634"/>
  <c r="M11634"/>
  <c r="I11634"/>
  <c r="M11600"/>
  <c r="L11600"/>
  <c r="AA11629"/>
  <c r="O11629"/>
  <c r="M11629"/>
  <c r="I11629"/>
  <c r="AA11625"/>
  <c r="O11625"/>
  <c r="M11625"/>
  <c r="I11625"/>
  <c r="AA11621"/>
  <c r="O11621"/>
  <c r="M11621"/>
  <c r="I11621"/>
  <c r="AA11617"/>
  <c r="O11617"/>
  <c r="M11617"/>
  <c r="I11617"/>
  <c r="AA11613"/>
  <c r="O11613"/>
  <c r="M11613"/>
  <c r="I11613"/>
  <c r="AA11609"/>
  <c r="O11609"/>
  <c r="M11609"/>
  <c r="I11609"/>
  <c r="AA11605"/>
  <c r="O11605"/>
  <c r="M11605"/>
  <c r="I11605"/>
  <c r="AA11601"/>
  <c r="O11601"/>
  <c r="M11601"/>
  <c r="I11601"/>
  <c r="M11523"/>
  <c r="L11523"/>
  <c r="AA11596"/>
  <c r="O11596"/>
  <c r="M11596"/>
  <c r="I11596"/>
  <c r="AA11592"/>
  <c r="O11592"/>
  <c r="M11592"/>
  <c r="I11592"/>
  <c r="AA11588"/>
  <c r="O11588"/>
  <c r="M11588"/>
  <c r="I11588"/>
  <c r="AA11584"/>
  <c r="O11584"/>
  <c r="M11584"/>
  <c r="I11584"/>
  <c r="AA11580"/>
  <c r="O11580"/>
  <c r="M11580"/>
  <c r="I11580"/>
  <c r="AA11576"/>
  <c r="O11576"/>
  <c r="M11576"/>
  <c r="I11576"/>
  <c r="AA11572"/>
  <c r="O11572"/>
  <c r="M11572"/>
  <c r="I11572"/>
  <c r="AA11568"/>
  <c r="O11568"/>
  <c r="M11568"/>
  <c r="I11568"/>
  <c r="AA11564"/>
  <c r="O11564"/>
  <c r="M11564"/>
  <c r="I11564"/>
  <c r="AA11560"/>
  <c r="O11560"/>
  <c r="M11560"/>
  <c r="I11560"/>
  <c r="AA11556"/>
  <c r="O11556"/>
  <c r="M11556"/>
  <c r="I11556"/>
  <c r="AA11552"/>
  <c r="O11552"/>
  <c r="M11552"/>
  <c r="I11552"/>
  <c r="AA11548"/>
  <c r="O11548"/>
  <c r="M11548"/>
  <c r="I11548"/>
  <c r="AA11544"/>
  <c r="O11544"/>
  <c r="M11544"/>
  <c r="I11544"/>
  <c r="AA11540"/>
  <c r="O11540"/>
  <c r="M11540"/>
  <c r="I11540"/>
  <c r="AA11536"/>
  <c r="O11536"/>
  <c r="M11536"/>
  <c r="I11536"/>
  <c r="AA11532"/>
  <c r="O11532"/>
  <c r="M11532"/>
  <c r="I11532"/>
  <c r="AA11528"/>
  <c r="O11528"/>
  <c r="M11528"/>
  <c r="I11528"/>
  <c r="AA11524"/>
  <c r="O11524"/>
  <c r="M11524"/>
  <c r="I11524"/>
  <c r="M11486"/>
  <c r="L11486"/>
  <c r="AA11519"/>
  <c r="O11519"/>
  <c r="M11519"/>
  <c r="I11519"/>
  <c r="AA11515"/>
  <c r="O11515"/>
  <c r="M11515"/>
  <c r="I11515"/>
  <c r="AA11511"/>
  <c r="O11511"/>
  <c r="M11511"/>
  <c r="I11511"/>
  <c r="AA11507"/>
  <c r="O11507"/>
  <c r="M11507"/>
  <c r="I11507"/>
  <c r="AA11503"/>
  <c r="O11503"/>
  <c r="M11503"/>
  <c r="I11503"/>
  <c r="AA11499"/>
  <c r="O11499"/>
  <c r="M11499"/>
  <c r="I11499"/>
  <c r="AA11495"/>
  <c r="O11495"/>
  <c r="M11495"/>
  <c r="I11495"/>
  <c r="AA11491"/>
  <c r="O11491"/>
  <c r="M11491"/>
  <c r="I11491"/>
  <c r="AA11487"/>
  <c r="O11487"/>
  <c r="M11487"/>
  <c r="I11487"/>
  <c r="M11469"/>
  <c r="L11469"/>
  <c r="AA11482"/>
  <c r="O11482"/>
  <c r="M11482"/>
  <c r="I11482"/>
  <c r="AA11478"/>
  <c r="O11478"/>
  <c r="M11478"/>
  <c r="I11478"/>
  <c r="AA11474"/>
  <c r="O11474"/>
  <c r="M11474"/>
  <c r="I11474"/>
  <c r="AA11470"/>
  <c r="O11470"/>
  <c r="M11470"/>
  <c r="I11470"/>
  <c r="M11452"/>
  <c r="L11452"/>
  <c r="AA11465"/>
  <c r="O11465"/>
  <c r="M11465"/>
  <c r="I11465"/>
  <c r="AA11461"/>
  <c r="O11461"/>
  <c r="M11461"/>
  <c r="I11461"/>
  <c r="AA11457"/>
  <c r="O11457"/>
  <c r="M11457"/>
  <c r="I11457"/>
  <c r="AA11453"/>
  <c r="O11453"/>
  <c r="M11453"/>
  <c r="I11453"/>
  <c r="M11407"/>
  <c r="L11407"/>
  <c r="AA11448"/>
  <c r="O11448"/>
  <c r="M11448"/>
  <c r="I11448"/>
  <c r="AA11444"/>
  <c r="O11444"/>
  <c r="M11444"/>
  <c r="I11444"/>
  <c r="AA11440"/>
  <c r="O11440"/>
  <c r="M11440"/>
  <c r="I11440"/>
  <c r="AA11436"/>
  <c r="O11436"/>
  <c r="M11436"/>
  <c r="I11436"/>
  <c r="AA11432"/>
  <c r="O11432"/>
  <c r="M11432"/>
  <c r="I11432"/>
  <c r="AA11428"/>
  <c r="O11428"/>
  <c r="M11428"/>
  <c r="I11428"/>
  <c r="AA11424"/>
  <c r="O11424"/>
  <c r="M11424"/>
  <c r="I11424"/>
  <c r="AA11420"/>
  <c r="O11420"/>
  <c r="M11420"/>
  <c r="I11420"/>
  <c r="AA11416"/>
  <c r="O11416"/>
  <c r="M11416"/>
  <c r="I11416"/>
  <c r="AA11412"/>
  <c r="O11412"/>
  <c r="M11412"/>
  <c r="I11412"/>
  <c r="AA11408"/>
  <c r="O11408"/>
  <c r="M11408"/>
  <c r="I11408"/>
  <c r="M11370"/>
  <c r="L11370"/>
  <c r="AA11403"/>
  <c r="O11403"/>
  <c r="M11403"/>
  <c r="I11403"/>
  <c r="AA11399"/>
  <c r="O11399"/>
  <c r="M11399"/>
  <c r="I11399"/>
  <c r="AA11395"/>
  <c r="O11395"/>
  <c r="M11395"/>
  <c r="I11395"/>
  <c r="AA11391"/>
  <c r="O11391"/>
  <c r="M11391"/>
  <c r="I11391"/>
  <c r="AA11387"/>
  <c r="O11387"/>
  <c r="M11387"/>
  <c r="I11387"/>
  <c r="AA11383"/>
  <c r="O11383"/>
  <c r="M11383"/>
  <c r="I11383"/>
  <c r="AA11379"/>
  <c r="O11379"/>
  <c r="M11379"/>
  <c r="I11379"/>
  <c r="AA11375"/>
  <c r="O11375"/>
  <c r="M11375"/>
  <c r="I11375"/>
  <c r="AA11371"/>
  <c r="O11371"/>
  <c r="M11371"/>
  <c r="I11371"/>
  <c r="M11345"/>
  <c r="L11345"/>
  <c r="AA11366"/>
  <c r="O11366"/>
  <c r="M11366"/>
  <c r="I11366"/>
  <c r="AA11362"/>
  <c r="O11362"/>
  <c r="M11362"/>
  <c r="I11362"/>
  <c r="AA11358"/>
  <c r="O11358"/>
  <c r="M11358"/>
  <c r="I11358"/>
  <c r="AA11354"/>
  <c r="O11354"/>
  <c r="M11354"/>
  <c r="I11354"/>
  <c r="AA11350"/>
  <c r="O11350"/>
  <c r="M11350"/>
  <c r="I11350"/>
  <c r="AA11346"/>
  <c r="O11346"/>
  <c r="M11346"/>
  <c r="I11346"/>
  <c r="M11312"/>
  <c r="L11312"/>
  <c r="AA11341"/>
  <c r="O11341"/>
  <c r="M11341"/>
  <c r="I11341"/>
  <c r="AA11337"/>
  <c r="O11337"/>
  <c r="M11337"/>
  <c r="I11337"/>
  <c r="AA11333"/>
  <c r="O11333"/>
  <c r="M11333"/>
  <c r="I11333"/>
  <c r="AA11329"/>
  <c r="O11329"/>
  <c r="M11329"/>
  <c r="I11329"/>
  <c r="AA11325"/>
  <c r="O11325"/>
  <c r="M11325"/>
  <c r="I11325"/>
  <c r="AA11321"/>
  <c r="O11321"/>
  <c r="M11321"/>
  <c r="I11321"/>
  <c r="AA11317"/>
  <c r="O11317"/>
  <c r="M11317"/>
  <c r="I11317"/>
  <c r="AA11313"/>
  <c r="O11313"/>
  <c r="M11313"/>
  <c r="I11313"/>
  <c r="M11303"/>
  <c r="L11303"/>
  <c r="AA11308"/>
  <c r="O11308"/>
  <c r="M11308"/>
  <c r="I11308"/>
  <c r="AA11304"/>
  <c r="O11304"/>
  <c r="M11304"/>
  <c r="I11304"/>
  <c r="M11150"/>
  <c r="L11150"/>
  <c r="AA11299"/>
  <c r="O11299"/>
  <c r="M11299"/>
  <c r="I11299"/>
  <c r="AA11295"/>
  <c r="O11295"/>
  <c r="M11295"/>
  <c r="I11295"/>
  <c r="AA11291"/>
  <c r="O11291"/>
  <c r="M11291"/>
  <c r="I11291"/>
  <c r="AA11287"/>
  <c r="O11287"/>
  <c r="M11287"/>
  <c r="I11287"/>
  <c r="AA11283"/>
  <c r="O11283"/>
  <c r="M11283"/>
  <c r="I11283"/>
  <c r="AA11279"/>
  <c r="O11279"/>
  <c r="M11279"/>
  <c r="I11279"/>
  <c r="AA11275"/>
  <c r="O11275"/>
  <c r="M11275"/>
  <c r="I11275"/>
  <c r="AA11271"/>
  <c r="O11271"/>
  <c r="M11271"/>
  <c r="I11271"/>
  <c r="AA11267"/>
  <c r="O11267"/>
  <c r="M11267"/>
  <c r="I11267"/>
  <c r="AA11263"/>
  <c r="O11263"/>
  <c r="M11263"/>
  <c r="I11263"/>
  <c r="AA11259"/>
  <c r="O11259"/>
  <c r="M11259"/>
  <c r="I11259"/>
  <c r="AA11255"/>
  <c r="O11255"/>
  <c r="M11255"/>
  <c r="I11255"/>
  <c r="AA11251"/>
  <c r="O11251"/>
  <c r="M11251"/>
  <c r="I11251"/>
  <c r="AA11247"/>
  <c r="O11247"/>
  <c r="M11247"/>
  <c r="I11247"/>
  <c r="AA11243"/>
  <c r="O11243"/>
  <c r="M11243"/>
  <c r="I11243"/>
  <c r="AA11239"/>
  <c r="O11239"/>
  <c r="M11239"/>
  <c r="I11239"/>
  <c r="AA11235"/>
  <c r="O11235"/>
  <c r="M11235"/>
  <c r="I11235"/>
  <c r="AA11231"/>
  <c r="O11231"/>
  <c r="M11231"/>
  <c r="I11231"/>
  <c r="AA11227"/>
  <c r="O11227"/>
  <c r="M11227"/>
  <c r="I11227"/>
  <c r="AA11223"/>
  <c r="O11223"/>
  <c r="M11223"/>
  <c r="I11223"/>
  <c r="AA11219"/>
  <c r="O11219"/>
  <c r="M11219"/>
  <c r="I11219"/>
  <c r="AA11215"/>
  <c r="O11215"/>
  <c r="M11215"/>
  <c r="I11215"/>
  <c r="AA11211"/>
  <c r="O11211"/>
  <c r="M11211"/>
  <c r="I11211"/>
  <c r="AA11207"/>
  <c r="O11207"/>
  <c r="M11207"/>
  <c r="I11207"/>
  <c r="AA11203"/>
  <c r="O11203"/>
  <c r="M11203"/>
  <c r="I11203"/>
  <c r="AA11199"/>
  <c r="O11199"/>
  <c r="M11199"/>
  <c r="I11199"/>
  <c r="AA11195"/>
  <c r="O11195"/>
  <c r="M11195"/>
  <c r="I11195"/>
  <c r="AA11191"/>
  <c r="O11191"/>
  <c r="M11191"/>
  <c r="I11191"/>
  <c r="AA11187"/>
  <c r="O11187"/>
  <c r="M11187"/>
  <c r="I11187"/>
  <c r="AA11183"/>
  <c r="O11183"/>
  <c r="M11183"/>
  <c r="I11183"/>
  <c r="AA11179"/>
  <c r="O11179"/>
  <c r="M11179"/>
  <c r="I11179"/>
  <c r="AA11175"/>
  <c r="O11175"/>
  <c r="M11175"/>
  <c r="I11175"/>
  <c r="AA11171"/>
  <c r="O11171"/>
  <c r="M11171"/>
  <c r="I11171"/>
  <c r="AA11167"/>
  <c r="O11167"/>
  <c r="M11167"/>
  <c r="I11167"/>
  <c r="AA11163"/>
  <c r="O11163"/>
  <c r="M11163"/>
  <c r="I11163"/>
  <c r="AA11159"/>
  <c r="O11159"/>
  <c r="M11159"/>
  <c r="I11159"/>
  <c r="AA11155"/>
  <c r="O11155"/>
  <c r="M11155"/>
  <c r="I11155"/>
  <c r="AA11151"/>
  <c r="O11151"/>
  <c r="M11151"/>
  <c r="I11151"/>
  <c r="M11125"/>
  <c r="L11125"/>
  <c r="AA11146"/>
  <c r="O11146"/>
  <c r="M11146"/>
  <c r="I11146"/>
  <c r="AA11142"/>
  <c r="O11142"/>
  <c r="M11142"/>
  <c r="I11142"/>
  <c r="AA11138"/>
  <c r="O11138"/>
  <c r="M11138"/>
  <c r="I11138"/>
  <c r="AA11134"/>
  <c r="O11134"/>
  <c r="M11134"/>
  <c r="I11134"/>
  <c r="AA11130"/>
  <c r="O11130"/>
  <c r="M11130"/>
  <c r="I11130"/>
  <c r="AA11126"/>
  <c r="O11126"/>
  <c r="M11126"/>
  <c r="I11126"/>
  <c r="M9011"/>
  <c r="L9011"/>
  <c r="M10960"/>
  <c r="L10960"/>
  <c r="M10986"/>
  <c r="L10986"/>
  <c r="AA11119"/>
  <c r="O11119"/>
  <c r="M11119"/>
  <c r="I11119"/>
  <c r="AA11115"/>
  <c r="O11115"/>
  <c r="M11115"/>
  <c r="I11115"/>
  <c r="AA11111"/>
  <c r="O11111"/>
  <c r="M11111"/>
  <c r="I11111"/>
  <c r="AA11107"/>
  <c r="O11107"/>
  <c r="M11107"/>
  <c r="I11107"/>
  <c r="AA11103"/>
  <c r="O11103"/>
  <c r="M11103"/>
  <c r="I11103"/>
  <c r="AA11099"/>
  <c r="O11099"/>
  <c r="M11099"/>
  <c r="I11099"/>
  <c r="AA11095"/>
  <c r="O11095"/>
  <c r="M11095"/>
  <c r="I11095"/>
  <c r="AA11091"/>
  <c r="O11091"/>
  <c r="M11091"/>
  <c r="I11091"/>
  <c r="AA11087"/>
  <c r="O11087"/>
  <c r="M11087"/>
  <c r="I11087"/>
  <c r="AA11083"/>
  <c r="O11083"/>
  <c r="M11083"/>
  <c r="I11083"/>
  <c r="AA11079"/>
  <c r="O11079"/>
  <c r="M11079"/>
  <c r="I11079"/>
  <c r="AA11075"/>
  <c r="O11075"/>
  <c r="M11075"/>
  <c r="I11075"/>
  <c r="AA11071"/>
  <c r="O11071"/>
  <c r="M11071"/>
  <c r="I11071"/>
  <c r="AA11067"/>
  <c r="O11067"/>
  <c r="M11067"/>
  <c r="I11067"/>
  <c r="AA11063"/>
  <c r="O11063"/>
  <c r="M11063"/>
  <c r="I11063"/>
  <c r="AA11059"/>
  <c r="O11059"/>
  <c r="M11059"/>
  <c r="I11059"/>
  <c r="AA11055"/>
  <c r="O11055"/>
  <c r="M11055"/>
  <c r="I11055"/>
  <c r="AA11051"/>
  <c r="O11051"/>
  <c r="M11051"/>
  <c r="I11051"/>
  <c r="AA11047"/>
  <c r="O11047"/>
  <c r="M11047"/>
  <c r="I11047"/>
  <c r="AA11043"/>
  <c r="O11043"/>
  <c r="M11043"/>
  <c r="I11043"/>
  <c r="AA11039"/>
  <c r="O11039"/>
  <c r="M11039"/>
  <c r="I11039"/>
  <c r="AA11035"/>
  <c r="O11035"/>
  <c r="M11035"/>
  <c r="I11035"/>
  <c r="AA11031"/>
  <c r="O11031"/>
  <c r="M11031"/>
  <c r="I11031"/>
  <c r="AA11027"/>
  <c r="O11027"/>
  <c r="M11027"/>
  <c r="I11027"/>
  <c r="AA11023"/>
  <c r="O11023"/>
  <c r="M11023"/>
  <c r="I11023"/>
  <c r="AA11019"/>
  <c r="O11019"/>
  <c r="M11019"/>
  <c r="I11019"/>
  <c r="AA11015"/>
  <c r="O11015"/>
  <c r="M11015"/>
  <c r="I11015"/>
  <c r="AA11011"/>
  <c r="O11011"/>
  <c r="M11011"/>
  <c r="I11011"/>
  <c r="AA11007"/>
  <c r="O11007"/>
  <c r="M11007"/>
  <c r="I11007"/>
  <c r="AA11003"/>
  <c r="O11003"/>
  <c r="M11003"/>
  <c r="I11003"/>
  <c r="AA10999"/>
  <c r="O10999"/>
  <c r="M10999"/>
  <c r="I10999"/>
  <c r="AA10995"/>
  <c r="O10995"/>
  <c r="M10995"/>
  <c r="I10995"/>
  <c r="AA10991"/>
  <c r="O10991"/>
  <c r="M10991"/>
  <c r="I10991"/>
  <c r="AA10987"/>
  <c r="O10987"/>
  <c r="M10987"/>
  <c r="I10987"/>
  <c r="M10961"/>
  <c r="L10961"/>
  <c r="AA10982"/>
  <c r="O10982"/>
  <c r="M10982"/>
  <c r="I10982"/>
  <c r="AA10978"/>
  <c r="O10978"/>
  <c r="M10978"/>
  <c r="I10978"/>
  <c r="AA10974"/>
  <c r="O10974"/>
  <c r="M10974"/>
  <c r="I10974"/>
  <c r="AA10970"/>
  <c r="O10970"/>
  <c r="M10970"/>
  <c r="I10970"/>
  <c r="AA10966"/>
  <c r="O10966"/>
  <c r="M10966"/>
  <c r="I10966"/>
  <c r="AA10962"/>
  <c r="O10962"/>
  <c r="M10962"/>
  <c r="I10962"/>
  <c r="M10578"/>
  <c r="L10578"/>
  <c r="M10947"/>
  <c r="L10947"/>
  <c r="AA10956"/>
  <c r="O10956"/>
  <c r="M10956"/>
  <c r="I10956"/>
  <c r="AA10952"/>
  <c r="O10952"/>
  <c r="M10952"/>
  <c r="I10952"/>
  <c r="AA10948"/>
  <c r="O10948"/>
  <c r="M10948"/>
  <c r="I10948"/>
  <c r="M10886"/>
  <c r="L10886"/>
  <c r="AA10943"/>
  <c r="O10943"/>
  <c r="M10943"/>
  <c r="I10943"/>
  <c r="AA10939"/>
  <c r="O10939"/>
  <c r="M10939"/>
  <c r="I10939"/>
  <c r="AA10935"/>
  <c r="O10935"/>
  <c r="M10935"/>
  <c r="I10935"/>
  <c r="AA10931"/>
  <c r="O10931"/>
  <c r="M10931"/>
  <c r="I10931"/>
  <c r="AA10927"/>
  <c r="O10927"/>
  <c r="M10927"/>
  <c r="I10927"/>
  <c r="AA10923"/>
  <c r="O10923"/>
  <c r="M10923"/>
  <c r="I10923"/>
  <c r="AA10919"/>
  <c r="O10919"/>
  <c r="M10919"/>
  <c r="I10919"/>
  <c r="AA10915"/>
  <c r="O10915"/>
  <c r="M10915"/>
  <c r="I10915"/>
  <c r="AA10911"/>
  <c r="O10911"/>
  <c r="M10911"/>
  <c r="I10911"/>
  <c r="AA10907"/>
  <c r="O10907"/>
  <c r="M10907"/>
  <c r="I10907"/>
  <c r="AA10903"/>
  <c r="O10903"/>
  <c r="M10903"/>
  <c r="I10903"/>
  <c r="AA10899"/>
  <c r="O10899"/>
  <c r="M10899"/>
  <c r="I10899"/>
  <c r="AA10895"/>
  <c r="O10895"/>
  <c r="M10895"/>
  <c r="I10895"/>
  <c r="AA10891"/>
  <c r="O10891"/>
  <c r="M10891"/>
  <c r="I10891"/>
  <c r="AA10887"/>
  <c r="O10887"/>
  <c r="M10887"/>
  <c r="I10887"/>
  <c r="M10817"/>
  <c r="L10817"/>
  <c r="AA10882"/>
  <c r="O10882"/>
  <c r="M10882"/>
  <c r="I10882"/>
  <c r="AA10878"/>
  <c r="O10878"/>
  <c r="M10878"/>
  <c r="I10878"/>
  <c r="AA10874"/>
  <c r="O10874"/>
  <c r="M10874"/>
  <c r="I10874"/>
  <c r="AA10870"/>
  <c r="O10870"/>
  <c r="M10870"/>
  <c r="I10870"/>
  <c r="AA10866"/>
  <c r="O10866"/>
  <c r="M10866"/>
  <c r="I10866"/>
  <c r="AA10862"/>
  <c r="O10862"/>
  <c r="M10862"/>
  <c r="I10862"/>
  <c r="AA10858"/>
  <c r="O10858"/>
  <c r="M10858"/>
  <c r="I10858"/>
  <c r="AA10854"/>
  <c r="O10854"/>
  <c r="M10854"/>
  <c r="I10854"/>
  <c r="AA10850"/>
  <c r="O10850"/>
  <c r="M10850"/>
  <c r="I10850"/>
  <c r="AA10846"/>
  <c r="O10846"/>
  <c r="M10846"/>
  <c r="I10846"/>
  <c r="AA10842"/>
  <c r="O10842"/>
  <c r="M10842"/>
  <c r="I10842"/>
  <c r="AA10838"/>
  <c r="O10838"/>
  <c r="M10838"/>
  <c r="I10838"/>
  <c r="AA10834"/>
  <c r="O10834"/>
  <c r="M10834"/>
  <c r="I10834"/>
  <c r="AA10830"/>
  <c r="O10830"/>
  <c r="M10830"/>
  <c r="I10830"/>
  <c r="AA10826"/>
  <c r="O10826"/>
  <c r="M10826"/>
  <c r="I10826"/>
  <c r="AA10822"/>
  <c r="O10822"/>
  <c r="M10822"/>
  <c r="I10822"/>
  <c r="AA10818"/>
  <c r="O10818"/>
  <c r="M10818"/>
  <c r="I10818"/>
  <c r="M10616"/>
  <c r="L10616"/>
  <c r="AA10813"/>
  <c r="O10813"/>
  <c r="M10813"/>
  <c r="I10813"/>
  <c r="AA10809"/>
  <c r="O10809"/>
  <c r="M10809"/>
  <c r="I10809"/>
  <c r="AA10805"/>
  <c r="O10805"/>
  <c r="M10805"/>
  <c r="I10805"/>
  <c r="AA10801"/>
  <c r="O10801"/>
  <c r="M10801"/>
  <c r="I10801"/>
  <c r="AA10797"/>
  <c r="O10797"/>
  <c r="M10797"/>
  <c r="I10797"/>
  <c r="AA10793"/>
  <c r="O10793"/>
  <c r="M10793"/>
  <c r="I10793"/>
  <c r="AA10789"/>
  <c r="O10789"/>
  <c r="M10789"/>
  <c r="I10789"/>
  <c r="AA10785"/>
  <c r="O10785"/>
  <c r="M10785"/>
  <c r="I10785"/>
  <c r="AA10781"/>
  <c r="O10781"/>
  <c r="M10781"/>
  <c r="I10781"/>
  <c r="AA10777"/>
  <c r="O10777"/>
  <c r="M10777"/>
  <c r="I10777"/>
  <c r="AA10773"/>
  <c r="O10773"/>
  <c r="M10773"/>
  <c r="I10773"/>
  <c r="AA10769"/>
  <c r="O10769"/>
  <c r="M10769"/>
  <c r="I10769"/>
  <c r="AA10765"/>
  <c r="O10765"/>
  <c r="M10765"/>
  <c r="I10765"/>
  <c r="AA10761"/>
  <c r="O10761"/>
  <c r="M10761"/>
  <c r="I10761"/>
  <c r="AA10757"/>
  <c r="O10757"/>
  <c r="M10757"/>
  <c r="I10757"/>
  <c r="AA10753"/>
  <c r="O10753"/>
  <c r="M10753"/>
  <c r="I10753"/>
  <c r="AA10749"/>
  <c r="O10749"/>
  <c r="M10749"/>
  <c r="I10749"/>
  <c r="AA10745"/>
  <c r="O10745"/>
  <c r="M10745"/>
  <c r="I10745"/>
  <c r="AA10741"/>
  <c r="O10741"/>
  <c r="M10741"/>
  <c r="I10741"/>
  <c r="AA10737"/>
  <c r="O10737"/>
  <c r="M10737"/>
  <c r="I10737"/>
  <c r="AA10733"/>
  <c r="O10733"/>
  <c r="M10733"/>
  <c r="I10733"/>
  <c r="AA10729"/>
  <c r="O10729"/>
  <c r="M10729"/>
  <c r="I10729"/>
  <c r="AA10725"/>
  <c r="O10725"/>
  <c r="M10725"/>
  <c r="I10725"/>
  <c r="AA10721"/>
  <c r="O10721"/>
  <c r="M10721"/>
  <c r="I10721"/>
  <c r="AA10717"/>
  <c r="O10717"/>
  <c r="M10717"/>
  <c r="I10717"/>
  <c r="AA10713"/>
  <c r="O10713"/>
  <c r="M10713"/>
  <c r="I10713"/>
  <c r="AA10709"/>
  <c r="O10709"/>
  <c r="M10709"/>
  <c r="I10709"/>
  <c r="AA10705"/>
  <c r="O10705"/>
  <c r="M10705"/>
  <c r="I10705"/>
  <c r="AA10701"/>
  <c r="O10701"/>
  <c r="M10701"/>
  <c r="I10701"/>
  <c r="AA10697"/>
  <c r="O10697"/>
  <c r="M10697"/>
  <c r="I10697"/>
  <c r="AA10693"/>
  <c r="O10693"/>
  <c r="M10693"/>
  <c r="I10693"/>
  <c r="AA10689"/>
  <c r="O10689"/>
  <c r="M10689"/>
  <c r="I10689"/>
  <c r="AA10685"/>
  <c r="O10685"/>
  <c r="M10685"/>
  <c r="I10685"/>
  <c r="AA10681"/>
  <c r="O10681"/>
  <c r="M10681"/>
  <c r="I10681"/>
  <c r="AA10677"/>
  <c r="O10677"/>
  <c r="M10677"/>
  <c r="I10677"/>
  <c r="AA10673"/>
  <c r="O10673"/>
  <c r="M10673"/>
  <c r="I10673"/>
  <c r="AA10669"/>
  <c r="O10669"/>
  <c r="M10669"/>
  <c r="I10669"/>
  <c r="AA10665"/>
  <c r="O10665"/>
  <c r="M10665"/>
  <c r="I10665"/>
  <c r="AA10661"/>
  <c r="O10661"/>
  <c r="M10661"/>
  <c r="I10661"/>
  <c r="AA10657"/>
  <c r="O10657"/>
  <c r="M10657"/>
  <c r="I10657"/>
  <c r="AA10653"/>
  <c r="O10653"/>
  <c r="M10653"/>
  <c r="I10653"/>
  <c r="AA10649"/>
  <c r="O10649"/>
  <c r="M10649"/>
  <c r="I10649"/>
  <c r="AA10645"/>
  <c r="O10645"/>
  <c r="M10645"/>
  <c r="I10645"/>
  <c r="AA10641"/>
  <c r="O10641"/>
  <c r="M10641"/>
  <c r="I10641"/>
  <c r="AA10637"/>
  <c r="O10637"/>
  <c r="M10637"/>
  <c r="I10637"/>
  <c r="AA10633"/>
  <c r="O10633"/>
  <c r="M10633"/>
  <c r="I10633"/>
  <c r="AA10629"/>
  <c r="O10629"/>
  <c r="M10629"/>
  <c r="I10629"/>
  <c r="AA10625"/>
  <c r="O10625"/>
  <c r="M10625"/>
  <c r="I10625"/>
  <c r="AA10621"/>
  <c r="O10621"/>
  <c r="M10621"/>
  <c r="I10621"/>
  <c r="AA10617"/>
  <c r="O10617"/>
  <c r="M10617"/>
  <c r="I10617"/>
  <c r="M10579"/>
  <c r="L10579"/>
  <c r="AA10612"/>
  <c r="O10612"/>
  <c r="M10612"/>
  <c r="I10612"/>
  <c r="AA10608"/>
  <c r="O10608"/>
  <c r="M10608"/>
  <c r="I10608"/>
  <c r="AA10604"/>
  <c r="O10604"/>
  <c r="M10604"/>
  <c r="I10604"/>
  <c r="AA10600"/>
  <c r="O10600"/>
  <c r="M10600"/>
  <c r="I10600"/>
  <c r="AA10596"/>
  <c r="O10596"/>
  <c r="M10596"/>
  <c r="I10596"/>
  <c r="AA10592"/>
  <c r="O10592"/>
  <c r="M10592"/>
  <c r="I10592"/>
  <c r="AA10588"/>
  <c r="O10588"/>
  <c r="M10588"/>
  <c r="I10588"/>
  <c r="AA10584"/>
  <c r="O10584"/>
  <c r="M10584"/>
  <c r="I10584"/>
  <c r="AA10580"/>
  <c r="O10580"/>
  <c r="M10580"/>
  <c r="I10580"/>
  <c r="M10530"/>
  <c r="L10530"/>
  <c r="M10565"/>
  <c r="L10565"/>
  <c r="AA10574"/>
  <c r="O10574"/>
  <c r="M10574"/>
  <c r="I10574"/>
  <c r="AA10570"/>
  <c r="O10570"/>
  <c r="M10570"/>
  <c r="I10570"/>
  <c r="AA10566"/>
  <c r="O10566"/>
  <c r="M10566"/>
  <c r="I10566"/>
  <c r="M10560"/>
  <c r="L10560"/>
  <c r="AA10561"/>
  <c r="O10561"/>
  <c r="M10561"/>
  <c r="I10561"/>
  <c r="M10531"/>
  <c r="L10531"/>
  <c r="AA10556"/>
  <c r="O10556"/>
  <c r="M10556"/>
  <c r="I10556"/>
  <c r="AA10552"/>
  <c r="O10552"/>
  <c r="M10552"/>
  <c r="I10552"/>
  <c r="AA10548"/>
  <c r="O10548"/>
  <c r="M10548"/>
  <c r="I10548"/>
  <c r="AA10544"/>
  <c r="O10544"/>
  <c r="M10544"/>
  <c r="I10544"/>
  <c r="AA10540"/>
  <c r="O10540"/>
  <c r="M10540"/>
  <c r="I10540"/>
  <c r="AA10536"/>
  <c r="O10536"/>
  <c r="M10536"/>
  <c r="I10536"/>
  <c r="AA10532"/>
  <c r="O10532"/>
  <c r="M10532"/>
  <c r="I10532"/>
  <c r="M10125"/>
  <c r="L10125"/>
  <c r="M10457"/>
  <c r="L10457"/>
  <c r="AA10526"/>
  <c r="O10526"/>
  <c r="M10526"/>
  <c r="I10526"/>
  <c r="AA10522"/>
  <c r="O10522"/>
  <c r="M10522"/>
  <c r="I10522"/>
  <c r="AA10518"/>
  <c r="O10518"/>
  <c r="M10518"/>
  <c r="I10518"/>
  <c r="AA10514"/>
  <c r="O10514"/>
  <c r="M10514"/>
  <c r="I10514"/>
  <c r="AA10510"/>
  <c r="O10510"/>
  <c r="M10510"/>
  <c r="I10510"/>
  <c r="AA10506"/>
  <c r="O10506"/>
  <c r="M10506"/>
  <c r="I10506"/>
  <c r="AA10502"/>
  <c r="O10502"/>
  <c r="M10502"/>
  <c r="I10502"/>
  <c r="AA10498"/>
  <c r="O10498"/>
  <c r="M10498"/>
  <c r="I10498"/>
  <c r="AA10494"/>
  <c r="O10494"/>
  <c r="M10494"/>
  <c r="I10494"/>
  <c r="AA10490"/>
  <c r="O10490"/>
  <c r="M10490"/>
  <c r="I10490"/>
  <c r="AA10486"/>
  <c r="O10486"/>
  <c r="M10486"/>
  <c r="I10486"/>
  <c r="AA10482"/>
  <c r="O10482"/>
  <c r="M10482"/>
  <c r="I10482"/>
  <c r="AA10478"/>
  <c r="O10478"/>
  <c r="M10478"/>
  <c r="I10478"/>
  <c r="AA10474"/>
  <c r="O10474"/>
  <c r="M10474"/>
  <c r="I10474"/>
  <c r="AA10470"/>
  <c r="O10470"/>
  <c r="M10470"/>
  <c r="I10470"/>
  <c r="AA10466"/>
  <c r="O10466"/>
  <c r="M10466"/>
  <c r="I10466"/>
  <c r="AA10462"/>
  <c r="O10462"/>
  <c r="M10462"/>
  <c r="I10462"/>
  <c r="AA10458"/>
  <c r="O10458"/>
  <c r="M10458"/>
  <c r="I10458"/>
  <c r="M10368"/>
  <c r="L10368"/>
  <c r="AA10453"/>
  <c r="O10453"/>
  <c r="M10453"/>
  <c r="I10453"/>
  <c r="AA10449"/>
  <c r="O10449"/>
  <c r="M10449"/>
  <c r="I10449"/>
  <c r="AA10445"/>
  <c r="O10445"/>
  <c r="M10445"/>
  <c r="I10445"/>
  <c r="AA10441"/>
  <c r="O10441"/>
  <c r="M10441"/>
  <c r="I10441"/>
  <c r="AA10437"/>
  <c r="O10437"/>
  <c r="M10437"/>
  <c r="I10437"/>
  <c r="AA10433"/>
  <c r="O10433"/>
  <c r="M10433"/>
  <c r="I10433"/>
  <c r="AA10429"/>
  <c r="O10429"/>
  <c r="M10429"/>
  <c r="I10429"/>
  <c r="AA10425"/>
  <c r="O10425"/>
  <c r="M10425"/>
  <c r="I10425"/>
  <c r="AA10421"/>
  <c r="O10421"/>
  <c r="M10421"/>
  <c r="I10421"/>
  <c r="AA10417"/>
  <c r="O10417"/>
  <c r="M10417"/>
  <c r="I10417"/>
  <c r="AA10413"/>
  <c r="O10413"/>
  <c r="M10413"/>
  <c r="I10413"/>
  <c r="AA10409"/>
  <c r="O10409"/>
  <c r="M10409"/>
  <c r="I10409"/>
  <c r="AA10405"/>
  <c r="O10405"/>
  <c r="M10405"/>
  <c r="I10405"/>
  <c r="AA10401"/>
  <c r="O10401"/>
  <c r="M10401"/>
  <c r="I10401"/>
  <c r="AA10397"/>
  <c r="O10397"/>
  <c r="M10397"/>
  <c r="I10397"/>
  <c r="AA10393"/>
  <c r="O10393"/>
  <c r="M10393"/>
  <c r="I10393"/>
  <c r="AA10389"/>
  <c r="O10389"/>
  <c r="M10389"/>
  <c r="I10389"/>
  <c r="AA10385"/>
  <c r="O10385"/>
  <c r="M10385"/>
  <c r="I10385"/>
  <c r="AA10381"/>
  <c r="O10381"/>
  <c r="M10381"/>
  <c r="I10381"/>
  <c r="AA10377"/>
  <c r="O10377"/>
  <c r="M10377"/>
  <c r="I10377"/>
  <c r="AA10373"/>
  <c r="O10373"/>
  <c r="M10373"/>
  <c r="I10373"/>
  <c r="AA10369"/>
  <c r="O10369"/>
  <c r="M10369"/>
  <c r="I10369"/>
  <c r="M10227"/>
  <c r="L10227"/>
  <c r="AA10364"/>
  <c r="O10364"/>
  <c r="M10364"/>
  <c r="I10364"/>
  <c r="AA10360"/>
  <c r="O10360"/>
  <c r="M10360"/>
  <c r="I10360"/>
  <c r="AA10356"/>
  <c r="O10356"/>
  <c r="M10356"/>
  <c r="I10356"/>
  <c r="AA10352"/>
  <c r="O10352"/>
  <c r="M10352"/>
  <c r="I10352"/>
  <c r="AA10348"/>
  <c r="O10348"/>
  <c r="M10348"/>
  <c r="I10348"/>
  <c r="AA10344"/>
  <c r="O10344"/>
  <c r="M10344"/>
  <c r="I10344"/>
  <c r="AA10340"/>
  <c r="O10340"/>
  <c r="M10340"/>
  <c r="I10340"/>
  <c r="AA10336"/>
  <c r="O10336"/>
  <c r="M10336"/>
  <c r="I10336"/>
  <c r="AA10332"/>
  <c r="O10332"/>
  <c r="M10332"/>
  <c r="I10332"/>
  <c r="AA10328"/>
  <c r="O10328"/>
  <c r="M10328"/>
  <c r="I10328"/>
  <c r="AA10324"/>
  <c r="O10324"/>
  <c r="M10324"/>
  <c r="I10324"/>
  <c r="AA10320"/>
  <c r="O10320"/>
  <c r="M10320"/>
  <c r="I10320"/>
  <c r="AA10316"/>
  <c r="O10316"/>
  <c r="M10316"/>
  <c r="I10316"/>
  <c r="AA10312"/>
  <c r="O10312"/>
  <c r="M10312"/>
  <c r="I10312"/>
  <c r="AA10308"/>
  <c r="O10308"/>
  <c r="M10308"/>
  <c r="I10308"/>
  <c r="AA10304"/>
  <c r="O10304"/>
  <c r="M10304"/>
  <c r="I10304"/>
  <c r="AA10300"/>
  <c r="O10300"/>
  <c r="M10300"/>
  <c r="I10300"/>
  <c r="AA10296"/>
  <c r="O10296"/>
  <c r="M10296"/>
  <c r="I10296"/>
  <c r="AA10292"/>
  <c r="O10292"/>
  <c r="M10292"/>
  <c r="I10292"/>
  <c r="AA10288"/>
  <c r="O10288"/>
  <c r="M10288"/>
  <c r="I10288"/>
  <c r="AA10284"/>
  <c r="O10284"/>
  <c r="M10284"/>
  <c r="I10284"/>
  <c r="AA10280"/>
  <c r="O10280"/>
  <c r="M10280"/>
  <c r="I10280"/>
  <c r="AA10276"/>
  <c r="O10276"/>
  <c r="M10276"/>
  <c r="I10276"/>
  <c r="AA10272"/>
  <c r="O10272"/>
  <c r="M10272"/>
  <c r="I10272"/>
  <c r="AA10268"/>
  <c r="O10268"/>
  <c r="M10268"/>
  <c r="I10268"/>
  <c r="AA10264"/>
  <c r="O10264"/>
  <c r="M10264"/>
  <c r="I10264"/>
  <c r="AA10260"/>
  <c r="O10260"/>
  <c r="M10260"/>
  <c r="I10260"/>
  <c r="AA10256"/>
  <c r="O10256"/>
  <c r="M10256"/>
  <c r="I10256"/>
  <c r="AA10252"/>
  <c r="O10252"/>
  <c r="M10252"/>
  <c r="I10252"/>
  <c r="AA10248"/>
  <c r="O10248"/>
  <c r="M10248"/>
  <c r="I10248"/>
  <c r="AA10244"/>
  <c r="O10244"/>
  <c r="M10244"/>
  <c r="I10244"/>
  <c r="AA10240"/>
  <c r="O10240"/>
  <c r="M10240"/>
  <c r="I10240"/>
  <c r="AA10236"/>
  <c r="O10236"/>
  <c r="M10236"/>
  <c r="I10236"/>
  <c r="AA10232"/>
  <c r="O10232"/>
  <c r="M10232"/>
  <c r="I10232"/>
  <c r="AA10228"/>
  <c r="O10228"/>
  <c r="M10228"/>
  <c r="I10228"/>
  <c r="M10126"/>
  <c r="L10126"/>
  <c r="AA10223"/>
  <c r="O10223"/>
  <c r="M10223"/>
  <c r="I10223"/>
  <c r="AA10219"/>
  <c r="O10219"/>
  <c r="M10219"/>
  <c r="I10219"/>
  <c r="AA10215"/>
  <c r="O10215"/>
  <c r="M10215"/>
  <c r="I10215"/>
  <c r="AA10211"/>
  <c r="O10211"/>
  <c r="M10211"/>
  <c r="I10211"/>
  <c r="AA10207"/>
  <c r="O10207"/>
  <c r="M10207"/>
  <c r="I10207"/>
  <c r="AA10203"/>
  <c r="O10203"/>
  <c r="M10203"/>
  <c r="I10203"/>
  <c r="AA10199"/>
  <c r="O10199"/>
  <c r="M10199"/>
  <c r="I10199"/>
  <c r="AA10195"/>
  <c r="O10195"/>
  <c r="M10195"/>
  <c r="I10195"/>
  <c r="AA10191"/>
  <c r="O10191"/>
  <c r="M10191"/>
  <c r="I10191"/>
  <c r="AA10187"/>
  <c r="O10187"/>
  <c r="M10187"/>
  <c r="I10187"/>
  <c r="AA10183"/>
  <c r="O10183"/>
  <c r="M10183"/>
  <c r="I10183"/>
  <c r="AA10179"/>
  <c r="O10179"/>
  <c r="M10179"/>
  <c r="I10179"/>
  <c r="AA10175"/>
  <c r="O10175"/>
  <c r="M10175"/>
  <c r="I10175"/>
  <c r="AA10171"/>
  <c r="O10171"/>
  <c r="M10171"/>
  <c r="I10171"/>
  <c r="AA10167"/>
  <c r="O10167"/>
  <c r="M10167"/>
  <c r="I10167"/>
  <c r="AA10163"/>
  <c r="O10163"/>
  <c r="M10163"/>
  <c r="I10163"/>
  <c r="AA10159"/>
  <c r="O10159"/>
  <c r="M10159"/>
  <c r="I10159"/>
  <c r="AA10155"/>
  <c r="O10155"/>
  <c r="M10155"/>
  <c r="I10155"/>
  <c r="AA10151"/>
  <c r="O10151"/>
  <c r="M10151"/>
  <c r="I10151"/>
  <c r="AA10147"/>
  <c r="O10147"/>
  <c r="M10147"/>
  <c r="I10147"/>
  <c r="AA10143"/>
  <c r="O10143"/>
  <c r="M10143"/>
  <c r="I10143"/>
  <c r="AA10139"/>
  <c r="O10139"/>
  <c r="M10139"/>
  <c r="I10139"/>
  <c r="AA10135"/>
  <c r="O10135"/>
  <c r="M10135"/>
  <c r="I10135"/>
  <c r="AA10131"/>
  <c r="O10131"/>
  <c r="M10131"/>
  <c r="I10131"/>
  <c r="AA10127"/>
  <c r="O10127"/>
  <c r="M10127"/>
  <c r="I10127"/>
  <c r="M10038"/>
  <c r="L10038"/>
  <c r="M10068"/>
  <c r="L10068"/>
  <c r="AA10121"/>
  <c r="O10121"/>
  <c r="M10121"/>
  <c r="I10121"/>
  <c r="AA10117"/>
  <c r="O10117"/>
  <c r="M10117"/>
  <c r="I10117"/>
  <c r="AA10113"/>
  <c r="O10113"/>
  <c r="M10113"/>
  <c r="I10113"/>
  <c r="AA10109"/>
  <c r="O10109"/>
  <c r="M10109"/>
  <c r="I10109"/>
  <c r="AA10105"/>
  <c r="O10105"/>
  <c r="M10105"/>
  <c r="I10105"/>
  <c r="AA10101"/>
  <c r="O10101"/>
  <c r="M10101"/>
  <c r="I10101"/>
  <c r="AA10097"/>
  <c r="O10097"/>
  <c r="M10097"/>
  <c r="I10097"/>
  <c r="AA10093"/>
  <c r="O10093"/>
  <c r="M10093"/>
  <c r="I10093"/>
  <c r="AA10089"/>
  <c r="O10089"/>
  <c r="M10089"/>
  <c r="I10089"/>
  <c r="AA10085"/>
  <c r="O10085"/>
  <c r="M10085"/>
  <c r="I10085"/>
  <c r="AA10081"/>
  <c r="O10081"/>
  <c r="M10081"/>
  <c r="I10081"/>
  <c r="AA10077"/>
  <c r="O10077"/>
  <c r="M10077"/>
  <c r="I10077"/>
  <c r="AA10073"/>
  <c r="O10073"/>
  <c r="M10073"/>
  <c r="I10073"/>
  <c r="AA10069"/>
  <c r="O10069"/>
  <c r="M10069"/>
  <c r="I10069"/>
  <c r="M10039"/>
  <c r="L10039"/>
  <c r="AA10064"/>
  <c r="O10064"/>
  <c r="M10064"/>
  <c r="I10064"/>
  <c r="AA10060"/>
  <c r="O10060"/>
  <c r="M10060"/>
  <c r="I10060"/>
  <c r="AA10056"/>
  <c r="O10056"/>
  <c r="M10056"/>
  <c r="I10056"/>
  <c r="AA10052"/>
  <c r="O10052"/>
  <c r="M10052"/>
  <c r="I10052"/>
  <c r="AA10048"/>
  <c r="O10048"/>
  <c r="M10048"/>
  <c r="I10048"/>
  <c r="AA10044"/>
  <c r="O10044"/>
  <c r="M10044"/>
  <c r="I10044"/>
  <c r="AA10040"/>
  <c r="O10040"/>
  <c r="M10040"/>
  <c r="I10040"/>
  <c r="M9012"/>
  <c r="L9012"/>
  <c r="M10033"/>
  <c r="L10033"/>
  <c r="AA10034"/>
  <c r="O10034"/>
  <c r="M10034"/>
  <c r="I10034"/>
  <c r="M10028"/>
  <c r="L10028"/>
  <c r="AA10029"/>
  <c r="O10029"/>
  <c r="M10029"/>
  <c r="I10029"/>
  <c r="M9999"/>
  <c r="L9999"/>
  <c r="AA10024"/>
  <c r="O10024"/>
  <c r="M10024"/>
  <c r="I10024"/>
  <c r="AA10020"/>
  <c r="O10020"/>
  <c r="M10020"/>
  <c r="I10020"/>
  <c r="AA10016"/>
  <c r="O10016"/>
  <c r="M10016"/>
  <c r="I10016"/>
  <c r="AA10012"/>
  <c r="O10012"/>
  <c r="M10012"/>
  <c r="I10012"/>
  <c r="AA10008"/>
  <c r="O10008"/>
  <c r="M10008"/>
  <c r="I10008"/>
  <c r="AA10004"/>
  <c r="O10004"/>
  <c r="M10004"/>
  <c r="I10004"/>
  <c r="AA10000"/>
  <c r="O10000"/>
  <c r="M10000"/>
  <c r="I10000"/>
  <c r="M9962"/>
  <c r="L9962"/>
  <c r="AA9995"/>
  <c r="O9995"/>
  <c r="M9995"/>
  <c r="I9995"/>
  <c r="AA9991"/>
  <c r="O9991"/>
  <c r="M9991"/>
  <c r="I9991"/>
  <c r="AA9987"/>
  <c r="O9987"/>
  <c r="M9987"/>
  <c r="I9987"/>
  <c r="AA9983"/>
  <c r="O9983"/>
  <c r="M9983"/>
  <c r="I9983"/>
  <c r="AA9979"/>
  <c r="O9979"/>
  <c r="M9979"/>
  <c r="I9979"/>
  <c r="AA9975"/>
  <c r="O9975"/>
  <c r="M9975"/>
  <c r="I9975"/>
  <c r="AA9971"/>
  <c r="O9971"/>
  <c r="M9971"/>
  <c r="I9971"/>
  <c r="AA9967"/>
  <c r="O9967"/>
  <c r="M9967"/>
  <c r="I9967"/>
  <c r="AA9963"/>
  <c r="O9963"/>
  <c r="M9963"/>
  <c r="I9963"/>
  <c r="M9945"/>
  <c r="L9945"/>
  <c r="AA9958"/>
  <c r="O9958"/>
  <c r="M9958"/>
  <c r="I9958"/>
  <c r="AA9954"/>
  <c r="O9954"/>
  <c r="M9954"/>
  <c r="I9954"/>
  <c r="AA9950"/>
  <c r="O9950"/>
  <c r="M9950"/>
  <c r="I9950"/>
  <c r="AA9946"/>
  <c r="O9946"/>
  <c r="M9946"/>
  <c r="I9946"/>
  <c r="M9928"/>
  <c r="L9928"/>
  <c r="AA9941"/>
  <c r="O9941"/>
  <c r="M9941"/>
  <c r="I9941"/>
  <c r="AA9937"/>
  <c r="O9937"/>
  <c r="M9937"/>
  <c r="I9937"/>
  <c r="AA9933"/>
  <c r="O9933"/>
  <c r="M9933"/>
  <c r="I9933"/>
  <c r="AA9929"/>
  <c r="O9929"/>
  <c r="M9929"/>
  <c r="I9929"/>
  <c r="M9911"/>
  <c r="L9911"/>
  <c r="AA9924"/>
  <c r="O9924"/>
  <c r="M9924"/>
  <c r="I9924"/>
  <c r="AA9920"/>
  <c r="O9920"/>
  <c r="M9920"/>
  <c r="I9920"/>
  <c r="AA9916"/>
  <c r="O9916"/>
  <c r="M9916"/>
  <c r="I9916"/>
  <c r="AA9912"/>
  <c r="O9912"/>
  <c r="M9912"/>
  <c r="I9912"/>
  <c r="M9878"/>
  <c r="L9878"/>
  <c r="AA9907"/>
  <c r="O9907"/>
  <c r="M9907"/>
  <c r="I9907"/>
  <c r="AA9903"/>
  <c r="O9903"/>
  <c r="M9903"/>
  <c r="I9903"/>
  <c r="AA9899"/>
  <c r="O9899"/>
  <c r="M9899"/>
  <c r="I9899"/>
  <c r="AA9895"/>
  <c r="O9895"/>
  <c r="M9895"/>
  <c r="I9895"/>
  <c r="AA9891"/>
  <c r="O9891"/>
  <c r="M9891"/>
  <c r="I9891"/>
  <c r="AA9887"/>
  <c r="O9887"/>
  <c r="M9887"/>
  <c r="I9887"/>
  <c r="AA9883"/>
  <c r="O9883"/>
  <c r="M9883"/>
  <c r="I9883"/>
  <c r="AA9879"/>
  <c r="O9879"/>
  <c r="M9879"/>
  <c r="I9879"/>
  <c r="M9837"/>
  <c r="L9837"/>
  <c r="AA9874"/>
  <c r="O9874"/>
  <c r="M9874"/>
  <c r="I9874"/>
  <c r="AA9870"/>
  <c r="O9870"/>
  <c r="M9870"/>
  <c r="I9870"/>
  <c r="AA9866"/>
  <c r="O9866"/>
  <c r="M9866"/>
  <c r="I9866"/>
  <c r="AA9862"/>
  <c r="O9862"/>
  <c r="M9862"/>
  <c r="I9862"/>
  <c r="AA9858"/>
  <c r="O9858"/>
  <c r="M9858"/>
  <c r="I9858"/>
  <c r="AA9854"/>
  <c r="O9854"/>
  <c r="M9854"/>
  <c r="I9854"/>
  <c r="AA9850"/>
  <c r="O9850"/>
  <c r="M9850"/>
  <c r="I9850"/>
  <c r="AA9846"/>
  <c r="O9846"/>
  <c r="M9846"/>
  <c r="I9846"/>
  <c r="AA9842"/>
  <c r="O9842"/>
  <c r="M9842"/>
  <c r="I9842"/>
  <c r="AA9838"/>
  <c r="O9838"/>
  <c r="M9838"/>
  <c r="I9838"/>
  <c r="M9724"/>
  <c r="L9724"/>
  <c r="AA9833"/>
  <c r="O9833"/>
  <c r="M9833"/>
  <c r="I9833"/>
  <c r="AA9829"/>
  <c r="O9829"/>
  <c r="M9829"/>
  <c r="I9829"/>
  <c r="AA9825"/>
  <c r="O9825"/>
  <c r="M9825"/>
  <c r="I9825"/>
  <c r="AA9821"/>
  <c r="O9821"/>
  <c r="M9821"/>
  <c r="I9821"/>
  <c r="AA9817"/>
  <c r="O9817"/>
  <c r="M9817"/>
  <c r="I9817"/>
  <c r="AA9813"/>
  <c r="O9813"/>
  <c r="M9813"/>
  <c r="I9813"/>
  <c r="AA9809"/>
  <c r="O9809"/>
  <c r="M9809"/>
  <c r="I9809"/>
  <c r="AA9805"/>
  <c r="O9805"/>
  <c r="M9805"/>
  <c r="I9805"/>
  <c r="AA9801"/>
  <c r="O9801"/>
  <c r="M9801"/>
  <c r="I9801"/>
  <c r="AA9797"/>
  <c r="O9797"/>
  <c r="M9797"/>
  <c r="I9797"/>
  <c r="AA9793"/>
  <c r="O9793"/>
  <c r="M9793"/>
  <c r="I9793"/>
  <c r="AA9789"/>
  <c r="O9789"/>
  <c r="M9789"/>
  <c r="I9789"/>
  <c r="AA9785"/>
  <c r="O9785"/>
  <c r="M9785"/>
  <c r="I9785"/>
  <c r="AA9781"/>
  <c r="O9781"/>
  <c r="M9781"/>
  <c r="I9781"/>
  <c r="AA9777"/>
  <c r="O9777"/>
  <c r="M9777"/>
  <c r="I9777"/>
  <c r="AA9773"/>
  <c r="O9773"/>
  <c r="M9773"/>
  <c r="I9773"/>
  <c r="AA9769"/>
  <c r="O9769"/>
  <c r="M9769"/>
  <c r="I9769"/>
  <c r="AA9765"/>
  <c r="O9765"/>
  <c r="M9765"/>
  <c r="I9765"/>
  <c r="AA9761"/>
  <c r="O9761"/>
  <c r="M9761"/>
  <c r="I9761"/>
  <c r="AA9757"/>
  <c r="O9757"/>
  <c r="M9757"/>
  <c r="I9757"/>
  <c r="AA9753"/>
  <c r="O9753"/>
  <c r="M9753"/>
  <c r="I9753"/>
  <c r="AA9749"/>
  <c r="O9749"/>
  <c r="M9749"/>
  <c r="I9749"/>
  <c r="AA9745"/>
  <c r="O9745"/>
  <c r="M9745"/>
  <c r="I9745"/>
  <c r="AA9741"/>
  <c r="O9741"/>
  <c r="M9741"/>
  <c r="I9741"/>
  <c r="AA9737"/>
  <c r="O9737"/>
  <c r="M9737"/>
  <c r="I9737"/>
  <c r="AA9733"/>
  <c r="O9733"/>
  <c r="M9733"/>
  <c r="I9733"/>
  <c r="AA9729"/>
  <c r="O9729"/>
  <c r="M9729"/>
  <c r="I9729"/>
  <c r="AA9725"/>
  <c r="O9725"/>
  <c r="M9725"/>
  <c r="I9725"/>
  <c r="M9683"/>
  <c r="L9683"/>
  <c r="AA9720"/>
  <c r="O9720"/>
  <c r="M9720"/>
  <c r="I9720"/>
  <c r="AA9716"/>
  <c r="O9716"/>
  <c r="M9716"/>
  <c r="I9716"/>
  <c r="AA9712"/>
  <c r="O9712"/>
  <c r="M9712"/>
  <c r="I9712"/>
  <c r="AA9708"/>
  <c r="O9708"/>
  <c r="M9708"/>
  <c r="I9708"/>
  <c r="AA9704"/>
  <c r="O9704"/>
  <c r="M9704"/>
  <c r="I9704"/>
  <c r="AA9700"/>
  <c r="O9700"/>
  <c r="M9700"/>
  <c r="I9700"/>
  <c r="AA9696"/>
  <c r="O9696"/>
  <c r="M9696"/>
  <c r="I9696"/>
  <c r="AA9692"/>
  <c r="O9692"/>
  <c r="M9692"/>
  <c r="I9692"/>
  <c r="AA9688"/>
  <c r="O9688"/>
  <c r="M9688"/>
  <c r="I9688"/>
  <c r="AA9684"/>
  <c r="O9684"/>
  <c r="M9684"/>
  <c r="I9684"/>
  <c r="M9674"/>
  <c r="L9674"/>
  <c r="AA9679"/>
  <c r="O9679"/>
  <c r="M9679"/>
  <c r="I9679"/>
  <c r="AA9675"/>
  <c r="O9675"/>
  <c r="M9675"/>
  <c r="I9675"/>
  <c r="M9605"/>
  <c r="L9605"/>
  <c r="AA9670"/>
  <c r="O9670"/>
  <c r="M9670"/>
  <c r="I9670"/>
  <c r="AA9666"/>
  <c r="O9666"/>
  <c r="M9666"/>
  <c r="I9666"/>
  <c r="AA9662"/>
  <c r="O9662"/>
  <c r="M9662"/>
  <c r="I9662"/>
  <c r="AA9658"/>
  <c r="O9658"/>
  <c r="M9658"/>
  <c r="I9658"/>
  <c r="AA9654"/>
  <c r="O9654"/>
  <c r="M9654"/>
  <c r="I9654"/>
  <c r="AA9650"/>
  <c r="O9650"/>
  <c r="M9650"/>
  <c r="I9650"/>
  <c r="AA9646"/>
  <c r="O9646"/>
  <c r="M9646"/>
  <c r="I9646"/>
  <c r="AA9642"/>
  <c r="O9642"/>
  <c r="M9642"/>
  <c r="I9642"/>
  <c r="AA9638"/>
  <c r="O9638"/>
  <c r="M9638"/>
  <c r="I9638"/>
  <c r="AA9634"/>
  <c r="O9634"/>
  <c r="M9634"/>
  <c r="I9634"/>
  <c r="AA9630"/>
  <c r="O9630"/>
  <c r="M9630"/>
  <c r="I9630"/>
  <c r="AA9626"/>
  <c r="O9626"/>
  <c r="M9626"/>
  <c r="I9626"/>
  <c r="AA9622"/>
  <c r="O9622"/>
  <c r="M9622"/>
  <c r="I9622"/>
  <c r="AA9618"/>
  <c r="O9618"/>
  <c r="M9618"/>
  <c r="I9618"/>
  <c r="AA9614"/>
  <c r="O9614"/>
  <c r="M9614"/>
  <c r="I9614"/>
  <c r="AA9610"/>
  <c r="O9610"/>
  <c r="M9610"/>
  <c r="I9610"/>
  <c r="AA9606"/>
  <c r="O9606"/>
  <c r="M9606"/>
  <c r="I9606"/>
  <c r="M9572"/>
  <c r="L9572"/>
  <c r="AA9601"/>
  <c r="O9601"/>
  <c r="M9601"/>
  <c r="I9601"/>
  <c r="AA9597"/>
  <c r="O9597"/>
  <c r="M9597"/>
  <c r="I9597"/>
  <c r="AA9593"/>
  <c r="O9593"/>
  <c r="M9593"/>
  <c r="I9593"/>
  <c r="AA9589"/>
  <c r="O9589"/>
  <c r="M9589"/>
  <c r="I9589"/>
  <c r="AA9585"/>
  <c r="O9585"/>
  <c r="M9585"/>
  <c r="I9585"/>
  <c r="AA9581"/>
  <c r="O9581"/>
  <c r="M9581"/>
  <c r="I9581"/>
  <c r="AA9577"/>
  <c r="O9577"/>
  <c r="M9577"/>
  <c r="I9577"/>
  <c r="AA9573"/>
  <c r="O9573"/>
  <c r="M9573"/>
  <c r="I9573"/>
  <c r="M9511"/>
  <c r="L9511"/>
  <c r="AA9568"/>
  <c r="O9568"/>
  <c r="M9568"/>
  <c r="I9568"/>
  <c r="AA9564"/>
  <c r="O9564"/>
  <c r="M9564"/>
  <c r="I9564"/>
  <c r="AA9560"/>
  <c r="O9560"/>
  <c r="M9560"/>
  <c r="I9560"/>
  <c r="AA9556"/>
  <c r="O9556"/>
  <c r="M9556"/>
  <c r="I9556"/>
  <c r="AA9552"/>
  <c r="O9552"/>
  <c r="M9552"/>
  <c r="I9552"/>
  <c r="AA9548"/>
  <c r="O9548"/>
  <c r="M9548"/>
  <c r="I9548"/>
  <c r="AA9544"/>
  <c r="O9544"/>
  <c r="M9544"/>
  <c r="I9544"/>
  <c r="AA9540"/>
  <c r="O9540"/>
  <c r="M9540"/>
  <c r="I9540"/>
  <c r="AA9536"/>
  <c r="O9536"/>
  <c r="M9536"/>
  <c r="I9536"/>
  <c r="AA9532"/>
  <c r="O9532"/>
  <c r="M9532"/>
  <c r="I9532"/>
  <c r="AA9528"/>
  <c r="O9528"/>
  <c r="M9528"/>
  <c r="I9528"/>
  <c r="AA9524"/>
  <c r="O9524"/>
  <c r="M9524"/>
  <c r="I9524"/>
  <c r="AA9520"/>
  <c r="O9520"/>
  <c r="M9520"/>
  <c r="I9520"/>
  <c r="AA9516"/>
  <c r="O9516"/>
  <c r="M9516"/>
  <c r="I9516"/>
  <c r="AA9512"/>
  <c r="O9512"/>
  <c r="M9512"/>
  <c r="I9512"/>
  <c r="M9386"/>
  <c r="L9386"/>
  <c r="AA9507"/>
  <c r="O9507"/>
  <c r="M9507"/>
  <c r="I9507"/>
  <c r="AA9503"/>
  <c r="O9503"/>
  <c r="M9503"/>
  <c r="I9503"/>
  <c r="AA9499"/>
  <c r="O9499"/>
  <c r="M9499"/>
  <c r="I9499"/>
  <c r="AA9495"/>
  <c r="O9495"/>
  <c r="M9495"/>
  <c r="I9495"/>
  <c r="AA9491"/>
  <c r="O9491"/>
  <c r="M9491"/>
  <c r="I9491"/>
  <c r="AA9487"/>
  <c r="O9487"/>
  <c r="M9487"/>
  <c r="I9487"/>
  <c r="AA9483"/>
  <c r="O9483"/>
  <c r="M9483"/>
  <c r="I9483"/>
  <c r="AA9479"/>
  <c r="O9479"/>
  <c r="M9479"/>
  <c r="I9479"/>
  <c r="AA9475"/>
  <c r="O9475"/>
  <c r="M9475"/>
  <c r="I9475"/>
  <c r="AA9471"/>
  <c r="O9471"/>
  <c r="M9471"/>
  <c r="I9471"/>
  <c r="AA9467"/>
  <c r="O9467"/>
  <c r="M9467"/>
  <c r="I9467"/>
  <c r="AA9463"/>
  <c r="O9463"/>
  <c r="M9463"/>
  <c r="I9463"/>
  <c r="AA9459"/>
  <c r="O9459"/>
  <c r="M9459"/>
  <c r="I9459"/>
  <c r="AA9455"/>
  <c r="O9455"/>
  <c r="M9455"/>
  <c r="I9455"/>
  <c r="AA9451"/>
  <c r="O9451"/>
  <c r="M9451"/>
  <c r="I9451"/>
  <c r="AA9447"/>
  <c r="O9447"/>
  <c r="M9447"/>
  <c r="I9447"/>
  <c r="AA9443"/>
  <c r="O9443"/>
  <c r="M9443"/>
  <c r="I9443"/>
  <c r="AA9439"/>
  <c r="O9439"/>
  <c r="M9439"/>
  <c r="I9439"/>
  <c r="AA9435"/>
  <c r="O9435"/>
  <c r="M9435"/>
  <c r="I9435"/>
  <c r="AA9431"/>
  <c r="O9431"/>
  <c r="M9431"/>
  <c r="I9431"/>
  <c r="AA9427"/>
  <c r="O9427"/>
  <c r="M9427"/>
  <c r="I9427"/>
  <c r="AA9423"/>
  <c r="O9423"/>
  <c r="M9423"/>
  <c r="I9423"/>
  <c r="AA9419"/>
  <c r="O9419"/>
  <c r="M9419"/>
  <c r="I9419"/>
  <c r="AA9415"/>
  <c r="O9415"/>
  <c r="M9415"/>
  <c r="I9415"/>
  <c r="AA9411"/>
  <c r="O9411"/>
  <c r="M9411"/>
  <c r="I9411"/>
  <c r="AA9407"/>
  <c r="O9407"/>
  <c r="M9407"/>
  <c r="I9407"/>
  <c r="AA9403"/>
  <c r="O9403"/>
  <c r="M9403"/>
  <c r="I9403"/>
  <c r="AA9399"/>
  <c r="O9399"/>
  <c r="M9399"/>
  <c r="I9399"/>
  <c r="AA9395"/>
  <c r="O9395"/>
  <c r="M9395"/>
  <c r="I9395"/>
  <c r="AA9391"/>
  <c r="O9391"/>
  <c r="M9391"/>
  <c r="I9391"/>
  <c r="AA9387"/>
  <c r="O9387"/>
  <c r="M9387"/>
  <c r="I9387"/>
  <c r="M9269"/>
  <c r="L9269"/>
  <c r="AA9382"/>
  <c r="O9382"/>
  <c r="M9382"/>
  <c r="I9382"/>
  <c r="AA9378"/>
  <c r="O9378"/>
  <c r="M9378"/>
  <c r="I9378"/>
  <c r="AA9374"/>
  <c r="O9374"/>
  <c r="M9374"/>
  <c r="I9374"/>
  <c r="AA9370"/>
  <c r="O9370"/>
  <c r="M9370"/>
  <c r="I9370"/>
  <c r="AA9366"/>
  <c r="O9366"/>
  <c r="M9366"/>
  <c r="I9366"/>
  <c r="AA9362"/>
  <c r="O9362"/>
  <c r="M9362"/>
  <c r="I9362"/>
  <c r="AA9358"/>
  <c r="O9358"/>
  <c r="M9358"/>
  <c r="I9358"/>
  <c r="AA9354"/>
  <c r="O9354"/>
  <c r="M9354"/>
  <c r="I9354"/>
  <c r="AA9350"/>
  <c r="O9350"/>
  <c r="M9350"/>
  <c r="I9350"/>
  <c r="AA9346"/>
  <c r="O9346"/>
  <c r="M9346"/>
  <c r="I9346"/>
  <c r="AA9342"/>
  <c r="O9342"/>
  <c r="M9342"/>
  <c r="I9342"/>
  <c r="AA9338"/>
  <c r="O9338"/>
  <c r="M9338"/>
  <c r="I9338"/>
  <c r="AA9334"/>
  <c r="O9334"/>
  <c r="M9334"/>
  <c r="I9334"/>
  <c r="AA9330"/>
  <c r="O9330"/>
  <c r="M9330"/>
  <c r="I9330"/>
  <c r="AA9326"/>
  <c r="O9326"/>
  <c r="M9326"/>
  <c r="I9326"/>
  <c r="AA9322"/>
  <c r="O9322"/>
  <c r="M9322"/>
  <c r="I9322"/>
  <c r="AA9318"/>
  <c r="O9318"/>
  <c r="M9318"/>
  <c r="I9318"/>
  <c r="AA9314"/>
  <c r="O9314"/>
  <c r="M9314"/>
  <c r="I9314"/>
  <c r="AA9310"/>
  <c r="O9310"/>
  <c r="M9310"/>
  <c r="I9310"/>
  <c r="AA9306"/>
  <c r="O9306"/>
  <c r="M9306"/>
  <c r="I9306"/>
  <c r="AA9302"/>
  <c r="O9302"/>
  <c r="M9302"/>
  <c r="I9302"/>
  <c r="AA9298"/>
  <c r="O9298"/>
  <c r="M9298"/>
  <c r="I9298"/>
  <c r="AA9294"/>
  <c r="O9294"/>
  <c r="M9294"/>
  <c r="I9294"/>
  <c r="AA9290"/>
  <c r="O9290"/>
  <c r="M9290"/>
  <c r="I9290"/>
  <c r="AA9286"/>
  <c r="O9286"/>
  <c r="M9286"/>
  <c r="I9286"/>
  <c r="AA9282"/>
  <c r="O9282"/>
  <c r="M9282"/>
  <c r="I9282"/>
  <c r="AA9278"/>
  <c r="O9278"/>
  <c r="M9278"/>
  <c r="I9278"/>
  <c r="AA9274"/>
  <c r="O9274"/>
  <c r="M9274"/>
  <c r="I9274"/>
  <c r="AA9270"/>
  <c r="O9270"/>
  <c r="M9270"/>
  <c r="I9270"/>
  <c r="M9152"/>
  <c r="L9152"/>
  <c r="AA9265"/>
  <c r="O9265"/>
  <c r="M9265"/>
  <c r="I9265"/>
  <c r="AA9261"/>
  <c r="O9261"/>
  <c r="M9261"/>
  <c r="I9261"/>
  <c r="AA9257"/>
  <c r="O9257"/>
  <c r="M9257"/>
  <c r="I9257"/>
  <c r="AA9253"/>
  <c r="O9253"/>
  <c r="M9253"/>
  <c r="I9253"/>
  <c r="AA9249"/>
  <c r="O9249"/>
  <c r="M9249"/>
  <c r="I9249"/>
  <c r="AA9245"/>
  <c r="O9245"/>
  <c r="M9245"/>
  <c r="I9245"/>
  <c r="AA9241"/>
  <c r="O9241"/>
  <c r="M9241"/>
  <c r="I9241"/>
  <c r="AA9237"/>
  <c r="O9237"/>
  <c r="M9237"/>
  <c r="I9237"/>
  <c r="AA9233"/>
  <c r="O9233"/>
  <c r="M9233"/>
  <c r="I9233"/>
  <c r="AA9229"/>
  <c r="O9229"/>
  <c r="M9229"/>
  <c r="I9229"/>
  <c r="AA9225"/>
  <c r="O9225"/>
  <c r="M9225"/>
  <c r="I9225"/>
  <c r="AA9221"/>
  <c r="O9221"/>
  <c r="M9221"/>
  <c r="I9221"/>
  <c r="AA9217"/>
  <c r="O9217"/>
  <c r="M9217"/>
  <c r="I9217"/>
  <c r="AA9213"/>
  <c r="O9213"/>
  <c r="M9213"/>
  <c r="I9213"/>
  <c r="AA9209"/>
  <c r="O9209"/>
  <c r="M9209"/>
  <c r="I9209"/>
  <c r="AA9205"/>
  <c r="O9205"/>
  <c r="M9205"/>
  <c r="I9205"/>
  <c r="AA9201"/>
  <c r="O9201"/>
  <c r="M9201"/>
  <c r="I9201"/>
  <c r="AA9197"/>
  <c r="O9197"/>
  <c r="M9197"/>
  <c r="I9197"/>
  <c r="AA9193"/>
  <c r="O9193"/>
  <c r="M9193"/>
  <c r="I9193"/>
  <c r="AA9189"/>
  <c r="O9189"/>
  <c r="M9189"/>
  <c r="I9189"/>
  <c r="AA9185"/>
  <c r="O9185"/>
  <c r="M9185"/>
  <c r="I9185"/>
  <c r="AA9181"/>
  <c r="O9181"/>
  <c r="M9181"/>
  <c r="I9181"/>
  <c r="AA9177"/>
  <c r="O9177"/>
  <c r="M9177"/>
  <c r="I9177"/>
  <c r="AA9173"/>
  <c r="O9173"/>
  <c r="M9173"/>
  <c r="I9173"/>
  <c r="AA9169"/>
  <c r="O9169"/>
  <c r="M9169"/>
  <c r="I9169"/>
  <c r="AA9165"/>
  <c r="O9165"/>
  <c r="M9165"/>
  <c r="I9165"/>
  <c r="AA9161"/>
  <c r="O9161"/>
  <c r="M9161"/>
  <c r="I9161"/>
  <c r="AA9157"/>
  <c r="O9157"/>
  <c r="M9157"/>
  <c r="I9157"/>
  <c r="AA9153"/>
  <c r="O9153"/>
  <c r="M9153"/>
  <c r="I9153"/>
  <c r="M9143"/>
  <c r="L9143"/>
  <c r="AA9148"/>
  <c r="O9148"/>
  <c r="M9148"/>
  <c r="I9148"/>
  <c r="AA9144"/>
  <c r="O9144"/>
  <c r="M9144"/>
  <c r="I9144"/>
  <c r="M9046"/>
  <c r="L9046"/>
  <c r="AA9139"/>
  <c r="O9139"/>
  <c r="M9139"/>
  <c r="I9139"/>
  <c r="AA9135"/>
  <c r="O9135"/>
  <c r="M9135"/>
  <c r="I9135"/>
  <c r="AA9131"/>
  <c r="O9131"/>
  <c r="M9131"/>
  <c r="I9131"/>
  <c r="AA9127"/>
  <c r="O9127"/>
  <c r="M9127"/>
  <c r="I9127"/>
  <c r="AA9123"/>
  <c r="O9123"/>
  <c r="M9123"/>
  <c r="I9123"/>
  <c r="AA9119"/>
  <c r="O9119"/>
  <c r="M9119"/>
  <c r="I9119"/>
  <c r="AA9115"/>
  <c r="O9115"/>
  <c r="M9115"/>
  <c r="I9115"/>
  <c r="AA9111"/>
  <c r="O9111"/>
  <c r="M9111"/>
  <c r="I9111"/>
  <c r="AA9107"/>
  <c r="O9107"/>
  <c r="M9107"/>
  <c r="I9107"/>
  <c r="AA9103"/>
  <c r="O9103"/>
  <c r="M9103"/>
  <c r="I9103"/>
  <c r="AA9099"/>
  <c r="O9099"/>
  <c r="M9099"/>
  <c r="I9099"/>
  <c r="AA9095"/>
  <c r="O9095"/>
  <c r="M9095"/>
  <c r="I9095"/>
  <c r="AA9091"/>
  <c r="O9091"/>
  <c r="M9091"/>
  <c r="I9091"/>
  <c r="AA9087"/>
  <c r="O9087"/>
  <c r="M9087"/>
  <c r="I9087"/>
  <c r="AA9083"/>
  <c r="O9083"/>
  <c r="M9083"/>
  <c r="I9083"/>
  <c r="AA9079"/>
  <c r="O9079"/>
  <c r="M9079"/>
  <c r="I9079"/>
  <c r="AA9075"/>
  <c r="O9075"/>
  <c r="M9075"/>
  <c r="I9075"/>
  <c r="AA9071"/>
  <c r="O9071"/>
  <c r="M9071"/>
  <c r="I9071"/>
  <c r="AA9067"/>
  <c r="O9067"/>
  <c r="M9067"/>
  <c r="I9067"/>
  <c r="AA9063"/>
  <c r="O9063"/>
  <c r="M9063"/>
  <c r="I9063"/>
  <c r="AA9059"/>
  <c r="O9059"/>
  <c r="M9059"/>
  <c r="I9059"/>
  <c r="AA9055"/>
  <c r="O9055"/>
  <c r="M9055"/>
  <c r="I9055"/>
  <c r="AA9051"/>
  <c r="O9051"/>
  <c r="M9051"/>
  <c r="I9051"/>
  <c r="AA9047"/>
  <c r="O9047"/>
  <c r="M9047"/>
  <c r="I9047"/>
  <c r="M9013"/>
  <c r="L9013"/>
  <c r="AA9042"/>
  <c r="O9042"/>
  <c r="M9042"/>
  <c r="I9042"/>
  <c r="AA9038"/>
  <c r="O9038"/>
  <c r="M9038"/>
  <c r="I9038"/>
  <c r="AA9034"/>
  <c r="O9034"/>
  <c r="M9034"/>
  <c r="I9034"/>
  <c r="AA9030"/>
  <c r="O9030"/>
  <c r="M9030"/>
  <c r="I9030"/>
  <c r="AA9026"/>
  <c r="O9026"/>
  <c r="M9026"/>
  <c r="I9026"/>
  <c r="AA9022"/>
  <c r="O9022"/>
  <c r="M9022"/>
  <c r="I9022"/>
  <c r="AA9018"/>
  <c r="O9018"/>
  <c r="M9018"/>
  <c r="I9018"/>
  <c r="AA9014"/>
  <c r="O9014"/>
  <c r="M9014"/>
  <c r="I9014"/>
  <c r="M9"/>
  <c r="L9"/>
  <c r="M8908"/>
  <c r="L8908"/>
  <c r="M8909"/>
  <c r="L8909"/>
  <c r="M8910"/>
  <c r="L8910"/>
  <c r="AA9007"/>
  <c r="O9007"/>
  <c r="M9007"/>
  <c r="I9007"/>
  <c r="AA9003"/>
  <c r="O9003"/>
  <c r="M9003"/>
  <c r="I9003"/>
  <c r="AA8999"/>
  <c r="O8999"/>
  <c r="M8999"/>
  <c r="I8999"/>
  <c r="AA8995"/>
  <c r="O8995"/>
  <c r="M8995"/>
  <c r="I8995"/>
  <c r="AA8991"/>
  <c r="O8991"/>
  <c r="M8991"/>
  <c r="I8991"/>
  <c r="AA8987"/>
  <c r="O8987"/>
  <c r="M8987"/>
  <c r="I8987"/>
  <c r="AA8983"/>
  <c r="O8983"/>
  <c r="M8983"/>
  <c r="I8983"/>
  <c r="AA8979"/>
  <c r="O8979"/>
  <c r="M8979"/>
  <c r="I8979"/>
  <c r="AA8975"/>
  <c r="O8975"/>
  <c r="M8975"/>
  <c r="I8975"/>
  <c r="AA8971"/>
  <c r="O8971"/>
  <c r="M8971"/>
  <c r="I8971"/>
  <c r="AA8967"/>
  <c r="O8967"/>
  <c r="M8967"/>
  <c r="I8967"/>
  <c r="AA8963"/>
  <c r="O8963"/>
  <c r="M8963"/>
  <c r="I8963"/>
  <c r="AA8959"/>
  <c r="O8959"/>
  <c r="M8959"/>
  <c r="I8959"/>
  <c r="AA8955"/>
  <c r="O8955"/>
  <c r="M8955"/>
  <c r="I8955"/>
  <c r="AA8951"/>
  <c r="O8951"/>
  <c r="M8951"/>
  <c r="I8951"/>
  <c r="AA8947"/>
  <c r="O8947"/>
  <c r="M8947"/>
  <c r="I8947"/>
  <c r="AA8943"/>
  <c r="O8943"/>
  <c r="M8943"/>
  <c r="I8943"/>
  <c r="AA8939"/>
  <c r="O8939"/>
  <c r="M8939"/>
  <c r="I8939"/>
  <c r="AA8935"/>
  <c r="O8935"/>
  <c r="M8935"/>
  <c r="I8935"/>
  <c r="AA8931"/>
  <c r="O8931"/>
  <c r="M8931"/>
  <c r="I8931"/>
  <c r="AA8927"/>
  <c r="O8927"/>
  <c r="M8927"/>
  <c r="I8927"/>
  <c r="AA8923"/>
  <c r="O8923"/>
  <c r="M8923"/>
  <c r="I8923"/>
  <c r="AA8919"/>
  <c r="O8919"/>
  <c r="M8919"/>
  <c r="I8919"/>
  <c r="AA8915"/>
  <c r="O8915"/>
  <c r="M8915"/>
  <c r="I8915"/>
  <c r="AA8911"/>
  <c r="O8911"/>
  <c r="M8911"/>
  <c r="I8911"/>
  <c r="M8373"/>
  <c r="L8373"/>
  <c r="M8447"/>
  <c r="L8447"/>
  <c r="AA8904"/>
  <c r="O8904"/>
  <c r="M8904"/>
  <c r="I8904"/>
  <c r="AA8900"/>
  <c r="O8900"/>
  <c r="M8900"/>
  <c r="I8900"/>
  <c r="AA8896"/>
  <c r="O8896"/>
  <c r="M8896"/>
  <c r="I8896"/>
  <c r="AA8892"/>
  <c r="O8892"/>
  <c r="M8892"/>
  <c r="I8892"/>
  <c r="AA8888"/>
  <c r="O8888"/>
  <c r="M8888"/>
  <c r="I8888"/>
  <c r="AA8884"/>
  <c r="O8884"/>
  <c r="M8884"/>
  <c r="I8884"/>
  <c r="AA8880"/>
  <c r="O8880"/>
  <c r="M8880"/>
  <c r="I8880"/>
  <c r="AA8876"/>
  <c r="O8876"/>
  <c r="M8876"/>
  <c r="I8876"/>
  <c r="AA8872"/>
  <c r="O8872"/>
  <c r="M8872"/>
  <c r="I8872"/>
  <c r="AA8868"/>
  <c r="O8868"/>
  <c r="M8868"/>
  <c r="I8868"/>
  <c r="AA8864"/>
  <c r="O8864"/>
  <c r="M8864"/>
  <c r="I8864"/>
  <c r="AA8860"/>
  <c r="O8860"/>
  <c r="M8860"/>
  <c r="I8860"/>
  <c r="AA8856"/>
  <c r="O8856"/>
  <c r="M8856"/>
  <c r="I8856"/>
  <c r="AA8852"/>
  <c r="O8852"/>
  <c r="M8852"/>
  <c r="I8852"/>
  <c r="AA8848"/>
  <c r="O8848"/>
  <c r="M8848"/>
  <c r="I8848"/>
  <c r="AA8844"/>
  <c r="O8844"/>
  <c r="M8844"/>
  <c r="I8844"/>
  <c r="AA8840"/>
  <c r="O8840"/>
  <c r="M8840"/>
  <c r="I8840"/>
  <c r="AA8836"/>
  <c r="O8836"/>
  <c r="M8836"/>
  <c r="I8836"/>
  <c r="AA8832"/>
  <c r="O8832"/>
  <c r="M8832"/>
  <c r="I8832"/>
  <c r="AA8828"/>
  <c r="O8828"/>
  <c r="M8828"/>
  <c r="I8828"/>
  <c r="AA8824"/>
  <c r="O8824"/>
  <c r="M8824"/>
  <c r="I8824"/>
  <c r="AA8820"/>
  <c r="O8820"/>
  <c r="M8820"/>
  <c r="I8820"/>
  <c r="AA8816"/>
  <c r="O8816"/>
  <c r="M8816"/>
  <c r="I8816"/>
  <c r="AA8812"/>
  <c r="O8812"/>
  <c r="M8812"/>
  <c r="I8812"/>
  <c r="AA8808"/>
  <c r="O8808"/>
  <c r="M8808"/>
  <c r="I8808"/>
  <c r="AA8804"/>
  <c r="O8804"/>
  <c r="M8804"/>
  <c r="I8804"/>
  <c r="AA8800"/>
  <c r="O8800"/>
  <c r="M8800"/>
  <c r="I8800"/>
  <c r="AA8796"/>
  <c r="O8796"/>
  <c r="M8796"/>
  <c r="I8796"/>
  <c r="AA8792"/>
  <c r="O8792"/>
  <c r="M8792"/>
  <c r="I8792"/>
  <c r="AA8788"/>
  <c r="O8788"/>
  <c r="M8788"/>
  <c r="I8788"/>
  <c r="AA8784"/>
  <c r="O8784"/>
  <c r="M8784"/>
  <c r="I8784"/>
  <c r="AA8780"/>
  <c r="O8780"/>
  <c r="M8780"/>
  <c r="I8780"/>
  <c r="AA8776"/>
  <c r="O8776"/>
  <c r="M8776"/>
  <c r="I8776"/>
  <c r="AA8772"/>
  <c r="O8772"/>
  <c r="M8772"/>
  <c r="I8772"/>
  <c r="AA8768"/>
  <c r="O8768"/>
  <c r="M8768"/>
  <c r="I8768"/>
  <c r="AA8764"/>
  <c r="O8764"/>
  <c r="M8764"/>
  <c r="I8764"/>
  <c r="AA8760"/>
  <c r="O8760"/>
  <c r="M8760"/>
  <c r="I8760"/>
  <c r="AA8756"/>
  <c r="O8756"/>
  <c r="M8756"/>
  <c r="I8756"/>
  <c r="AA8752"/>
  <c r="O8752"/>
  <c r="M8752"/>
  <c r="I8752"/>
  <c r="AA8748"/>
  <c r="O8748"/>
  <c r="M8748"/>
  <c r="I8748"/>
  <c r="AA8744"/>
  <c r="O8744"/>
  <c r="M8744"/>
  <c r="I8744"/>
  <c r="AA8740"/>
  <c r="O8740"/>
  <c r="M8740"/>
  <c r="I8740"/>
  <c r="AA8736"/>
  <c r="O8736"/>
  <c r="M8736"/>
  <c r="I8736"/>
  <c r="AA8732"/>
  <c r="O8732"/>
  <c r="M8732"/>
  <c r="I8732"/>
  <c r="AA8728"/>
  <c r="O8728"/>
  <c r="M8728"/>
  <c r="I8728"/>
  <c r="AA8724"/>
  <c r="O8724"/>
  <c r="M8724"/>
  <c r="I8724"/>
  <c r="AA8720"/>
  <c r="O8720"/>
  <c r="M8720"/>
  <c r="I8720"/>
  <c r="AA8716"/>
  <c r="O8716"/>
  <c r="M8716"/>
  <c r="I8716"/>
  <c r="AA8712"/>
  <c r="O8712"/>
  <c r="M8712"/>
  <c r="I8712"/>
  <c r="AA8708"/>
  <c r="O8708"/>
  <c r="M8708"/>
  <c r="I8708"/>
  <c r="AA8704"/>
  <c r="O8704"/>
  <c r="M8704"/>
  <c r="I8704"/>
  <c r="AA8700"/>
  <c r="O8700"/>
  <c r="M8700"/>
  <c r="I8700"/>
  <c r="AA8696"/>
  <c r="O8696"/>
  <c r="M8696"/>
  <c r="I8696"/>
  <c r="AA8692"/>
  <c r="O8692"/>
  <c r="M8692"/>
  <c r="I8692"/>
  <c r="AA8688"/>
  <c r="O8688"/>
  <c r="M8688"/>
  <c r="I8688"/>
  <c r="AA8684"/>
  <c r="O8684"/>
  <c r="M8684"/>
  <c r="I8684"/>
  <c r="AA8680"/>
  <c r="O8680"/>
  <c r="M8680"/>
  <c r="I8680"/>
  <c r="AA8676"/>
  <c r="O8676"/>
  <c r="M8676"/>
  <c r="I8676"/>
  <c r="AA8672"/>
  <c r="O8672"/>
  <c r="M8672"/>
  <c r="I8672"/>
  <c r="AA8668"/>
  <c r="O8668"/>
  <c r="M8668"/>
  <c r="I8668"/>
  <c r="AA8664"/>
  <c r="O8664"/>
  <c r="M8664"/>
  <c r="I8664"/>
  <c r="AA8660"/>
  <c r="O8660"/>
  <c r="M8660"/>
  <c r="I8660"/>
  <c r="AA8656"/>
  <c r="O8656"/>
  <c r="M8656"/>
  <c r="I8656"/>
  <c r="AA8652"/>
  <c r="O8652"/>
  <c r="M8652"/>
  <c r="I8652"/>
  <c r="AA8648"/>
  <c r="O8648"/>
  <c r="M8648"/>
  <c r="I8648"/>
  <c r="AA8644"/>
  <c r="O8644"/>
  <c r="M8644"/>
  <c r="I8644"/>
  <c r="AA8640"/>
  <c r="O8640"/>
  <c r="M8640"/>
  <c r="I8640"/>
  <c r="AA8636"/>
  <c r="O8636"/>
  <c r="M8636"/>
  <c r="I8636"/>
  <c r="AA8632"/>
  <c r="O8632"/>
  <c r="M8632"/>
  <c r="I8632"/>
  <c r="AA8628"/>
  <c r="O8628"/>
  <c r="M8628"/>
  <c r="I8628"/>
  <c r="AA8624"/>
  <c r="O8624"/>
  <c r="M8624"/>
  <c r="I8624"/>
  <c r="AA8620"/>
  <c r="O8620"/>
  <c r="M8620"/>
  <c r="I8620"/>
  <c r="AA8616"/>
  <c r="O8616"/>
  <c r="M8616"/>
  <c r="I8616"/>
  <c r="AA8612"/>
  <c r="O8612"/>
  <c r="M8612"/>
  <c r="I8612"/>
  <c r="AA8608"/>
  <c r="O8608"/>
  <c r="M8608"/>
  <c r="I8608"/>
  <c r="AA8604"/>
  <c r="O8604"/>
  <c r="M8604"/>
  <c r="I8604"/>
  <c r="AA8600"/>
  <c r="O8600"/>
  <c r="M8600"/>
  <c r="I8600"/>
  <c r="AA8596"/>
  <c r="O8596"/>
  <c r="M8596"/>
  <c r="I8596"/>
  <c r="AA8592"/>
  <c r="O8592"/>
  <c r="M8592"/>
  <c r="I8592"/>
  <c r="AA8588"/>
  <c r="O8588"/>
  <c r="M8588"/>
  <c r="I8588"/>
  <c r="AA8584"/>
  <c r="O8584"/>
  <c r="M8584"/>
  <c r="I8584"/>
  <c r="AA8580"/>
  <c r="O8580"/>
  <c r="M8580"/>
  <c r="I8580"/>
  <c r="AA8576"/>
  <c r="O8576"/>
  <c r="M8576"/>
  <c r="I8576"/>
  <c r="AA8572"/>
  <c r="O8572"/>
  <c r="M8572"/>
  <c r="I8572"/>
  <c r="AA8568"/>
  <c r="O8568"/>
  <c r="M8568"/>
  <c r="I8568"/>
  <c r="AA8564"/>
  <c r="O8564"/>
  <c r="M8564"/>
  <c r="I8564"/>
  <c r="AA8560"/>
  <c r="O8560"/>
  <c r="M8560"/>
  <c r="I8560"/>
  <c r="AA8556"/>
  <c r="O8556"/>
  <c r="M8556"/>
  <c r="I8556"/>
  <c r="AA8552"/>
  <c r="O8552"/>
  <c r="M8552"/>
  <c r="I8552"/>
  <c r="AA8548"/>
  <c r="O8548"/>
  <c r="M8548"/>
  <c r="I8548"/>
  <c r="AA8544"/>
  <c r="O8544"/>
  <c r="M8544"/>
  <c r="I8544"/>
  <c r="AA8540"/>
  <c r="O8540"/>
  <c r="M8540"/>
  <c r="I8540"/>
  <c r="AA8536"/>
  <c r="O8536"/>
  <c r="M8536"/>
  <c r="I8536"/>
  <c r="AA8532"/>
  <c r="O8532"/>
  <c r="M8532"/>
  <c r="I8532"/>
  <c r="AA8528"/>
  <c r="O8528"/>
  <c r="M8528"/>
  <c r="I8528"/>
  <c r="AA8524"/>
  <c r="O8524"/>
  <c r="M8524"/>
  <c r="I8524"/>
  <c r="AA8520"/>
  <c r="O8520"/>
  <c r="M8520"/>
  <c r="I8520"/>
  <c r="AA8516"/>
  <c r="O8516"/>
  <c r="M8516"/>
  <c r="I8516"/>
  <c r="AA8512"/>
  <c r="O8512"/>
  <c r="M8512"/>
  <c r="I8512"/>
  <c r="AA8508"/>
  <c r="O8508"/>
  <c r="M8508"/>
  <c r="I8508"/>
  <c r="AA8504"/>
  <c r="O8504"/>
  <c r="M8504"/>
  <c r="I8504"/>
  <c r="AA8500"/>
  <c r="O8500"/>
  <c r="M8500"/>
  <c r="I8500"/>
  <c r="AA8496"/>
  <c r="O8496"/>
  <c r="M8496"/>
  <c r="I8496"/>
  <c r="AA8492"/>
  <c r="O8492"/>
  <c r="M8492"/>
  <c r="I8492"/>
  <c r="AA8488"/>
  <c r="O8488"/>
  <c r="M8488"/>
  <c r="I8488"/>
  <c r="AA8484"/>
  <c r="O8484"/>
  <c r="M8484"/>
  <c r="I8484"/>
  <c r="AA8480"/>
  <c r="O8480"/>
  <c r="M8480"/>
  <c r="I8480"/>
  <c r="AA8476"/>
  <c r="O8476"/>
  <c r="M8476"/>
  <c r="I8476"/>
  <c r="AA8472"/>
  <c r="O8472"/>
  <c r="M8472"/>
  <c r="I8472"/>
  <c r="AA8468"/>
  <c r="O8468"/>
  <c r="M8468"/>
  <c r="I8468"/>
  <c r="AA8464"/>
  <c r="O8464"/>
  <c r="M8464"/>
  <c r="I8464"/>
  <c r="AA8460"/>
  <c r="O8460"/>
  <c r="M8460"/>
  <c r="I8460"/>
  <c r="AA8456"/>
  <c r="O8456"/>
  <c r="M8456"/>
  <c r="I8456"/>
  <c r="AA8452"/>
  <c r="O8452"/>
  <c r="M8452"/>
  <c r="I8452"/>
  <c r="AA8448"/>
  <c r="O8448"/>
  <c r="M8448"/>
  <c r="I8448"/>
  <c r="M8374"/>
  <c r="L8374"/>
  <c r="AA8443"/>
  <c r="O8443"/>
  <c r="M8443"/>
  <c r="I8443"/>
  <c r="AA8439"/>
  <c r="O8439"/>
  <c r="M8439"/>
  <c r="I8439"/>
  <c r="AA8435"/>
  <c r="O8435"/>
  <c r="M8435"/>
  <c r="I8435"/>
  <c r="AA8431"/>
  <c r="O8431"/>
  <c r="M8431"/>
  <c r="I8431"/>
  <c r="AA8427"/>
  <c r="O8427"/>
  <c r="M8427"/>
  <c r="I8427"/>
  <c r="AA8423"/>
  <c r="O8423"/>
  <c r="M8423"/>
  <c r="I8423"/>
  <c r="AA8419"/>
  <c r="O8419"/>
  <c r="M8419"/>
  <c r="I8419"/>
  <c r="AA8415"/>
  <c r="O8415"/>
  <c r="M8415"/>
  <c r="I8415"/>
  <c r="AA8411"/>
  <c r="O8411"/>
  <c r="M8411"/>
  <c r="I8411"/>
  <c r="AA8407"/>
  <c r="O8407"/>
  <c r="M8407"/>
  <c r="I8407"/>
  <c r="AA8403"/>
  <c r="O8403"/>
  <c r="M8403"/>
  <c r="I8403"/>
  <c r="AA8399"/>
  <c r="O8399"/>
  <c r="M8399"/>
  <c r="I8399"/>
  <c r="AA8395"/>
  <c r="O8395"/>
  <c r="M8395"/>
  <c r="I8395"/>
  <c r="AA8391"/>
  <c r="O8391"/>
  <c r="M8391"/>
  <c r="I8391"/>
  <c r="AA8387"/>
  <c r="O8387"/>
  <c r="M8387"/>
  <c r="I8387"/>
  <c r="AA8383"/>
  <c r="O8383"/>
  <c r="M8383"/>
  <c r="I8383"/>
  <c r="AA8379"/>
  <c r="O8379"/>
  <c r="M8379"/>
  <c r="I8379"/>
  <c r="AA8375"/>
  <c r="O8375"/>
  <c r="M8375"/>
  <c r="I8375"/>
  <c r="M7649"/>
  <c r="L7649"/>
  <c r="M8360"/>
  <c r="L8360"/>
  <c r="AA8369"/>
  <c r="O8369"/>
  <c r="M8369"/>
  <c r="I8369"/>
  <c r="AA8365"/>
  <c r="O8365"/>
  <c r="M8365"/>
  <c r="I8365"/>
  <c r="AA8361"/>
  <c r="O8361"/>
  <c r="M8361"/>
  <c r="I8361"/>
  <c r="M8259"/>
  <c r="L8259"/>
  <c r="AA8356"/>
  <c r="O8356"/>
  <c r="M8356"/>
  <c r="I8356"/>
  <c r="AA8352"/>
  <c r="O8352"/>
  <c r="M8352"/>
  <c r="I8352"/>
  <c r="AA8348"/>
  <c r="O8348"/>
  <c r="M8348"/>
  <c r="I8348"/>
  <c r="AA8344"/>
  <c r="O8344"/>
  <c r="M8344"/>
  <c r="I8344"/>
  <c r="AA8340"/>
  <c r="O8340"/>
  <c r="M8340"/>
  <c r="I8340"/>
  <c r="AA8336"/>
  <c r="O8336"/>
  <c r="M8336"/>
  <c r="I8336"/>
  <c r="AA8332"/>
  <c r="O8332"/>
  <c r="M8332"/>
  <c r="I8332"/>
  <c r="AA8328"/>
  <c r="O8328"/>
  <c r="M8328"/>
  <c r="I8328"/>
  <c r="AA8324"/>
  <c r="O8324"/>
  <c r="M8324"/>
  <c r="I8324"/>
  <c r="AA8320"/>
  <c r="O8320"/>
  <c r="M8320"/>
  <c r="I8320"/>
  <c r="AA8316"/>
  <c r="O8316"/>
  <c r="M8316"/>
  <c r="I8316"/>
  <c r="AA8312"/>
  <c r="O8312"/>
  <c r="M8312"/>
  <c r="I8312"/>
  <c r="AA8308"/>
  <c r="O8308"/>
  <c r="M8308"/>
  <c r="I8308"/>
  <c r="AA8304"/>
  <c r="O8304"/>
  <c r="M8304"/>
  <c r="I8304"/>
  <c r="AA8300"/>
  <c r="O8300"/>
  <c r="M8300"/>
  <c r="I8300"/>
  <c r="AA8296"/>
  <c r="O8296"/>
  <c r="M8296"/>
  <c r="I8296"/>
  <c r="AA8292"/>
  <c r="O8292"/>
  <c r="M8292"/>
  <c r="I8292"/>
  <c r="AA8288"/>
  <c r="O8288"/>
  <c r="M8288"/>
  <c r="I8288"/>
  <c r="AA8284"/>
  <c r="O8284"/>
  <c r="M8284"/>
  <c r="I8284"/>
  <c r="AA8280"/>
  <c r="O8280"/>
  <c r="M8280"/>
  <c r="I8280"/>
  <c r="AA8276"/>
  <c r="O8276"/>
  <c r="M8276"/>
  <c r="I8276"/>
  <c r="AA8272"/>
  <c r="O8272"/>
  <c r="M8272"/>
  <c r="I8272"/>
  <c r="AA8268"/>
  <c r="O8268"/>
  <c r="M8268"/>
  <c r="I8268"/>
  <c r="AA8264"/>
  <c r="O8264"/>
  <c r="M8264"/>
  <c r="I8264"/>
  <c r="AA8260"/>
  <c r="O8260"/>
  <c r="M8260"/>
  <c r="I8260"/>
  <c r="M8138"/>
  <c r="L8138"/>
  <c r="AA8255"/>
  <c r="O8255"/>
  <c r="M8255"/>
  <c r="I8255"/>
  <c r="AA8251"/>
  <c r="O8251"/>
  <c r="M8251"/>
  <c r="I8251"/>
  <c r="AA8247"/>
  <c r="O8247"/>
  <c r="M8247"/>
  <c r="I8247"/>
  <c r="AA8243"/>
  <c r="O8243"/>
  <c r="M8243"/>
  <c r="I8243"/>
  <c r="AA8239"/>
  <c r="O8239"/>
  <c r="M8239"/>
  <c r="I8239"/>
  <c r="AA8235"/>
  <c r="O8235"/>
  <c r="M8235"/>
  <c r="I8235"/>
  <c r="AA8231"/>
  <c r="O8231"/>
  <c r="M8231"/>
  <c r="I8231"/>
  <c r="AA8227"/>
  <c r="O8227"/>
  <c r="M8227"/>
  <c r="I8227"/>
  <c r="AA8223"/>
  <c r="O8223"/>
  <c r="M8223"/>
  <c r="I8223"/>
  <c r="AA8219"/>
  <c r="O8219"/>
  <c r="M8219"/>
  <c r="I8219"/>
  <c r="AA8215"/>
  <c r="O8215"/>
  <c r="M8215"/>
  <c r="I8215"/>
  <c r="AA8211"/>
  <c r="O8211"/>
  <c r="M8211"/>
  <c r="I8211"/>
  <c r="AA8207"/>
  <c r="O8207"/>
  <c r="M8207"/>
  <c r="I8207"/>
  <c r="AA8203"/>
  <c r="O8203"/>
  <c r="M8203"/>
  <c r="I8203"/>
  <c r="AA8199"/>
  <c r="O8199"/>
  <c r="M8199"/>
  <c r="I8199"/>
  <c r="AA8195"/>
  <c r="O8195"/>
  <c r="M8195"/>
  <c r="I8195"/>
  <c r="AA8191"/>
  <c r="O8191"/>
  <c r="M8191"/>
  <c r="I8191"/>
  <c r="AA8187"/>
  <c r="O8187"/>
  <c r="M8187"/>
  <c r="I8187"/>
  <c r="AA8183"/>
  <c r="O8183"/>
  <c r="M8183"/>
  <c r="I8183"/>
  <c r="AA8179"/>
  <c r="O8179"/>
  <c r="M8179"/>
  <c r="I8179"/>
  <c r="AA8175"/>
  <c r="O8175"/>
  <c r="M8175"/>
  <c r="I8175"/>
  <c r="AA8171"/>
  <c r="O8171"/>
  <c r="M8171"/>
  <c r="I8171"/>
  <c r="AA8167"/>
  <c r="O8167"/>
  <c r="M8167"/>
  <c r="I8167"/>
  <c r="AA8163"/>
  <c r="O8163"/>
  <c r="M8163"/>
  <c r="I8163"/>
  <c r="AA8159"/>
  <c r="O8159"/>
  <c r="M8159"/>
  <c r="I8159"/>
  <c r="AA8155"/>
  <c r="O8155"/>
  <c r="M8155"/>
  <c r="I8155"/>
  <c r="AA8151"/>
  <c r="O8151"/>
  <c r="M8151"/>
  <c r="I8151"/>
  <c r="AA8147"/>
  <c r="O8147"/>
  <c r="M8147"/>
  <c r="I8147"/>
  <c r="AA8143"/>
  <c r="O8143"/>
  <c r="M8143"/>
  <c r="I8143"/>
  <c r="AA8139"/>
  <c r="O8139"/>
  <c r="M8139"/>
  <c r="I8139"/>
  <c r="M8125"/>
  <c r="L8125"/>
  <c r="AA8134"/>
  <c r="O8134"/>
  <c r="M8134"/>
  <c r="I8134"/>
  <c r="AA8130"/>
  <c r="O8130"/>
  <c r="M8130"/>
  <c r="I8130"/>
  <c r="AA8126"/>
  <c r="O8126"/>
  <c r="M8126"/>
  <c r="I8126"/>
  <c r="M8080"/>
  <c r="L8080"/>
  <c r="AA8121"/>
  <c r="O8121"/>
  <c r="M8121"/>
  <c r="I8121"/>
  <c r="AA8117"/>
  <c r="O8117"/>
  <c r="M8117"/>
  <c r="I8117"/>
  <c r="AA8113"/>
  <c r="O8113"/>
  <c r="M8113"/>
  <c r="I8113"/>
  <c r="AA8109"/>
  <c r="O8109"/>
  <c r="M8109"/>
  <c r="I8109"/>
  <c r="AA8105"/>
  <c r="O8105"/>
  <c r="M8105"/>
  <c r="I8105"/>
  <c r="AA8101"/>
  <c r="O8101"/>
  <c r="M8101"/>
  <c r="I8101"/>
  <c r="AA8097"/>
  <c r="O8097"/>
  <c r="M8097"/>
  <c r="I8097"/>
  <c r="AA8093"/>
  <c r="O8093"/>
  <c r="M8093"/>
  <c r="I8093"/>
  <c r="AA8089"/>
  <c r="O8089"/>
  <c r="M8089"/>
  <c r="I8089"/>
  <c r="AA8085"/>
  <c r="O8085"/>
  <c r="M8085"/>
  <c r="I8085"/>
  <c r="AA8081"/>
  <c r="O8081"/>
  <c r="M8081"/>
  <c r="I8081"/>
  <c r="M7751"/>
  <c r="L7751"/>
  <c r="AA8076"/>
  <c r="O8076"/>
  <c r="M8076"/>
  <c r="I8076"/>
  <c r="AA8072"/>
  <c r="O8072"/>
  <c r="M8072"/>
  <c r="I8072"/>
  <c r="AA8068"/>
  <c r="O8068"/>
  <c r="M8068"/>
  <c r="I8068"/>
  <c r="AA8064"/>
  <c r="O8064"/>
  <c r="M8064"/>
  <c r="I8064"/>
  <c r="AA8060"/>
  <c r="O8060"/>
  <c r="M8060"/>
  <c r="I8060"/>
  <c r="AA8056"/>
  <c r="O8056"/>
  <c r="M8056"/>
  <c r="I8056"/>
  <c r="AA8052"/>
  <c r="O8052"/>
  <c r="M8052"/>
  <c r="I8052"/>
  <c r="AA8048"/>
  <c r="O8048"/>
  <c r="M8048"/>
  <c r="I8048"/>
  <c r="AA8044"/>
  <c r="O8044"/>
  <c r="M8044"/>
  <c r="I8044"/>
  <c r="AA8040"/>
  <c r="O8040"/>
  <c r="M8040"/>
  <c r="I8040"/>
  <c r="AA8036"/>
  <c r="O8036"/>
  <c r="M8036"/>
  <c r="I8036"/>
  <c r="AA8032"/>
  <c r="O8032"/>
  <c r="M8032"/>
  <c r="I8032"/>
  <c r="AA8028"/>
  <c r="O8028"/>
  <c r="M8028"/>
  <c r="I8028"/>
  <c r="AA8024"/>
  <c r="O8024"/>
  <c r="M8024"/>
  <c r="I8024"/>
  <c r="AA8020"/>
  <c r="O8020"/>
  <c r="M8020"/>
  <c r="I8020"/>
  <c r="AA8016"/>
  <c r="O8016"/>
  <c r="M8016"/>
  <c r="I8016"/>
  <c r="AA8012"/>
  <c r="O8012"/>
  <c r="M8012"/>
  <c r="I8012"/>
  <c r="AA8008"/>
  <c r="O8008"/>
  <c r="M8008"/>
  <c r="I8008"/>
  <c r="AA8004"/>
  <c r="O8004"/>
  <c r="M8004"/>
  <c r="I8004"/>
  <c r="AA8000"/>
  <c r="O8000"/>
  <c r="M8000"/>
  <c r="I8000"/>
  <c r="AA7996"/>
  <c r="O7996"/>
  <c r="M7996"/>
  <c r="I7996"/>
  <c r="AA7992"/>
  <c r="O7992"/>
  <c r="M7992"/>
  <c r="I7992"/>
  <c r="AA7988"/>
  <c r="O7988"/>
  <c r="M7988"/>
  <c r="I7988"/>
  <c r="AA7984"/>
  <c r="O7984"/>
  <c r="M7984"/>
  <c r="I7984"/>
  <c r="AA7980"/>
  <c r="O7980"/>
  <c r="M7980"/>
  <c r="I7980"/>
  <c r="AA7976"/>
  <c r="O7976"/>
  <c r="M7976"/>
  <c r="I7976"/>
  <c r="AA7972"/>
  <c r="O7972"/>
  <c r="M7972"/>
  <c r="I7972"/>
  <c r="AA7968"/>
  <c r="O7968"/>
  <c r="M7968"/>
  <c r="I7968"/>
  <c r="AA7964"/>
  <c r="O7964"/>
  <c r="M7964"/>
  <c r="I7964"/>
  <c r="AA7960"/>
  <c r="O7960"/>
  <c r="M7960"/>
  <c r="I7960"/>
  <c r="AA7956"/>
  <c r="O7956"/>
  <c r="M7956"/>
  <c r="I7956"/>
  <c r="AA7952"/>
  <c r="O7952"/>
  <c r="M7952"/>
  <c r="I7952"/>
  <c r="AA7948"/>
  <c r="O7948"/>
  <c r="M7948"/>
  <c r="I7948"/>
  <c r="AA7944"/>
  <c r="O7944"/>
  <c r="M7944"/>
  <c r="I7944"/>
  <c r="AA7940"/>
  <c r="O7940"/>
  <c r="M7940"/>
  <c r="I7940"/>
  <c r="AA7936"/>
  <c r="O7936"/>
  <c r="M7936"/>
  <c r="I7936"/>
  <c r="AA7932"/>
  <c r="O7932"/>
  <c r="M7932"/>
  <c r="I7932"/>
  <c r="AA7928"/>
  <c r="O7928"/>
  <c r="M7928"/>
  <c r="I7928"/>
  <c r="AA7924"/>
  <c r="O7924"/>
  <c r="M7924"/>
  <c r="I7924"/>
  <c r="AA7920"/>
  <c r="O7920"/>
  <c r="M7920"/>
  <c r="I7920"/>
  <c r="AA7916"/>
  <c r="O7916"/>
  <c r="M7916"/>
  <c r="I7916"/>
  <c r="AA7912"/>
  <c r="O7912"/>
  <c r="M7912"/>
  <c r="I7912"/>
  <c r="AA7908"/>
  <c r="O7908"/>
  <c r="M7908"/>
  <c r="I7908"/>
  <c r="AA7904"/>
  <c r="O7904"/>
  <c r="M7904"/>
  <c r="I7904"/>
  <c r="AA7900"/>
  <c r="O7900"/>
  <c r="M7900"/>
  <c r="I7900"/>
  <c r="AA7896"/>
  <c r="O7896"/>
  <c r="M7896"/>
  <c r="I7896"/>
  <c r="AA7892"/>
  <c r="O7892"/>
  <c r="M7892"/>
  <c r="I7892"/>
  <c r="AA7888"/>
  <c r="O7888"/>
  <c r="M7888"/>
  <c r="I7888"/>
  <c r="AA7884"/>
  <c r="O7884"/>
  <c r="M7884"/>
  <c r="I7884"/>
  <c r="AA7880"/>
  <c r="O7880"/>
  <c r="M7880"/>
  <c r="I7880"/>
  <c r="AA7876"/>
  <c r="O7876"/>
  <c r="M7876"/>
  <c r="I7876"/>
  <c r="AA7872"/>
  <c r="O7872"/>
  <c r="M7872"/>
  <c r="I7872"/>
  <c r="AA7868"/>
  <c r="O7868"/>
  <c r="M7868"/>
  <c r="I7868"/>
  <c r="AA7864"/>
  <c r="O7864"/>
  <c r="M7864"/>
  <c r="I7864"/>
  <c r="AA7860"/>
  <c r="O7860"/>
  <c r="M7860"/>
  <c r="I7860"/>
  <c r="AA7856"/>
  <c r="O7856"/>
  <c r="M7856"/>
  <c r="I7856"/>
  <c r="AA7852"/>
  <c r="O7852"/>
  <c r="M7852"/>
  <c r="I7852"/>
  <c r="AA7848"/>
  <c r="O7848"/>
  <c r="M7848"/>
  <c r="I7848"/>
  <c r="AA7844"/>
  <c r="O7844"/>
  <c r="M7844"/>
  <c r="I7844"/>
  <c r="AA7840"/>
  <c r="O7840"/>
  <c r="M7840"/>
  <c r="I7840"/>
  <c r="AA7836"/>
  <c r="O7836"/>
  <c r="M7836"/>
  <c r="I7836"/>
  <c r="AA7832"/>
  <c r="O7832"/>
  <c r="M7832"/>
  <c r="I7832"/>
  <c r="AA7828"/>
  <c r="O7828"/>
  <c r="M7828"/>
  <c r="I7828"/>
  <c r="AA7824"/>
  <c r="O7824"/>
  <c r="M7824"/>
  <c r="I7824"/>
  <c r="AA7820"/>
  <c r="O7820"/>
  <c r="M7820"/>
  <c r="I7820"/>
  <c r="AA7816"/>
  <c r="O7816"/>
  <c r="M7816"/>
  <c r="I7816"/>
  <c r="AA7812"/>
  <c r="O7812"/>
  <c r="M7812"/>
  <c r="I7812"/>
  <c r="AA7808"/>
  <c r="O7808"/>
  <c r="M7808"/>
  <c r="I7808"/>
  <c r="AA7804"/>
  <c r="O7804"/>
  <c r="M7804"/>
  <c r="I7804"/>
  <c r="AA7800"/>
  <c r="O7800"/>
  <c r="M7800"/>
  <c r="I7800"/>
  <c r="AA7796"/>
  <c r="O7796"/>
  <c r="M7796"/>
  <c r="I7796"/>
  <c r="AA7792"/>
  <c r="O7792"/>
  <c r="M7792"/>
  <c r="I7792"/>
  <c r="AA7788"/>
  <c r="O7788"/>
  <c r="M7788"/>
  <c r="I7788"/>
  <c r="AA7784"/>
  <c r="O7784"/>
  <c r="M7784"/>
  <c r="I7784"/>
  <c r="AA7780"/>
  <c r="O7780"/>
  <c r="M7780"/>
  <c r="I7780"/>
  <c r="AA7776"/>
  <c r="O7776"/>
  <c r="M7776"/>
  <c r="I7776"/>
  <c r="AA7772"/>
  <c r="O7772"/>
  <c r="M7772"/>
  <c r="I7772"/>
  <c r="AA7768"/>
  <c r="O7768"/>
  <c r="M7768"/>
  <c r="I7768"/>
  <c r="AA7764"/>
  <c r="O7764"/>
  <c r="M7764"/>
  <c r="I7764"/>
  <c r="AA7760"/>
  <c r="O7760"/>
  <c r="M7760"/>
  <c r="I7760"/>
  <c r="AA7756"/>
  <c r="O7756"/>
  <c r="M7756"/>
  <c r="I7756"/>
  <c r="AA7752"/>
  <c r="O7752"/>
  <c r="M7752"/>
  <c r="I7752"/>
  <c r="M7650"/>
  <c r="L7650"/>
  <c r="AA7747"/>
  <c r="O7747"/>
  <c r="M7747"/>
  <c r="I7747"/>
  <c r="AA7743"/>
  <c r="O7743"/>
  <c r="M7743"/>
  <c r="I7743"/>
  <c r="AA7739"/>
  <c r="O7739"/>
  <c r="M7739"/>
  <c r="I7739"/>
  <c r="AA7735"/>
  <c r="O7735"/>
  <c r="M7735"/>
  <c r="I7735"/>
  <c r="AA7731"/>
  <c r="O7731"/>
  <c r="M7731"/>
  <c r="I7731"/>
  <c r="AA7727"/>
  <c r="O7727"/>
  <c r="M7727"/>
  <c r="I7727"/>
  <c r="AA7723"/>
  <c r="O7723"/>
  <c r="M7723"/>
  <c r="I7723"/>
  <c r="AA7719"/>
  <c r="O7719"/>
  <c r="M7719"/>
  <c r="I7719"/>
  <c r="AA7715"/>
  <c r="O7715"/>
  <c r="M7715"/>
  <c r="I7715"/>
  <c r="AA7711"/>
  <c r="O7711"/>
  <c r="M7711"/>
  <c r="I7711"/>
  <c r="AA7707"/>
  <c r="O7707"/>
  <c r="M7707"/>
  <c r="I7707"/>
  <c r="AA7703"/>
  <c r="O7703"/>
  <c r="M7703"/>
  <c r="I7703"/>
  <c r="AA7699"/>
  <c r="O7699"/>
  <c r="M7699"/>
  <c r="I7699"/>
  <c r="AA7695"/>
  <c r="O7695"/>
  <c r="M7695"/>
  <c r="I7695"/>
  <c r="AA7691"/>
  <c r="O7691"/>
  <c r="M7691"/>
  <c r="I7691"/>
  <c r="AA7687"/>
  <c r="O7687"/>
  <c r="M7687"/>
  <c r="I7687"/>
  <c r="AA7683"/>
  <c r="O7683"/>
  <c r="M7683"/>
  <c r="I7683"/>
  <c r="AA7679"/>
  <c r="O7679"/>
  <c r="M7679"/>
  <c r="I7679"/>
  <c r="AA7675"/>
  <c r="O7675"/>
  <c r="M7675"/>
  <c r="I7675"/>
  <c r="AA7671"/>
  <c r="O7671"/>
  <c r="M7671"/>
  <c r="I7671"/>
  <c r="AA7667"/>
  <c r="O7667"/>
  <c r="M7667"/>
  <c r="I7667"/>
  <c r="AA7663"/>
  <c r="O7663"/>
  <c r="M7663"/>
  <c r="I7663"/>
  <c r="AA7659"/>
  <c r="O7659"/>
  <c r="M7659"/>
  <c r="I7659"/>
  <c r="AA7655"/>
  <c r="O7655"/>
  <c r="M7655"/>
  <c r="I7655"/>
  <c r="AA7651"/>
  <c r="O7651"/>
  <c r="M7651"/>
  <c r="I7651"/>
  <c r="M6681"/>
  <c r="L6681"/>
  <c r="M7612"/>
  <c r="L7612"/>
  <c r="AA7645"/>
  <c r="O7645"/>
  <c r="M7645"/>
  <c r="I7645"/>
  <c r="AA7641"/>
  <c r="O7641"/>
  <c r="M7641"/>
  <c r="I7641"/>
  <c r="AA7637"/>
  <c r="O7637"/>
  <c r="M7637"/>
  <c r="I7637"/>
  <c r="AA7633"/>
  <c r="O7633"/>
  <c r="M7633"/>
  <c r="I7633"/>
  <c r="AA7629"/>
  <c r="O7629"/>
  <c r="M7629"/>
  <c r="I7629"/>
  <c r="AA7625"/>
  <c r="O7625"/>
  <c r="M7625"/>
  <c r="I7625"/>
  <c r="AA7621"/>
  <c r="O7621"/>
  <c r="M7621"/>
  <c r="I7621"/>
  <c r="AA7617"/>
  <c r="O7617"/>
  <c r="M7617"/>
  <c r="I7617"/>
  <c r="AA7613"/>
  <c r="O7613"/>
  <c r="M7613"/>
  <c r="I7613"/>
  <c r="M7603"/>
  <c r="L7603"/>
  <c r="AA7608"/>
  <c r="O7608"/>
  <c r="M7608"/>
  <c r="I7608"/>
  <c r="AA7604"/>
  <c r="O7604"/>
  <c r="M7604"/>
  <c r="I7604"/>
  <c r="M7594"/>
  <c r="L7594"/>
  <c r="AA7599"/>
  <c r="O7599"/>
  <c r="M7599"/>
  <c r="I7599"/>
  <c r="AA7595"/>
  <c r="O7595"/>
  <c r="M7595"/>
  <c r="I7595"/>
  <c r="M7585"/>
  <c r="L7585"/>
  <c r="AA7590"/>
  <c r="O7590"/>
  <c r="M7590"/>
  <c r="I7590"/>
  <c r="AA7586"/>
  <c r="O7586"/>
  <c r="M7586"/>
  <c r="I7586"/>
  <c r="M7572"/>
  <c r="L7572"/>
  <c r="AA7581"/>
  <c r="O7581"/>
  <c r="M7581"/>
  <c r="I7581"/>
  <c r="AA7577"/>
  <c r="O7577"/>
  <c r="M7577"/>
  <c r="I7577"/>
  <c r="AA7573"/>
  <c r="O7573"/>
  <c r="M7573"/>
  <c r="I7573"/>
  <c r="M7519"/>
  <c r="L7519"/>
  <c r="AA7568"/>
  <c r="O7568"/>
  <c r="M7568"/>
  <c r="I7568"/>
  <c r="AA7564"/>
  <c r="O7564"/>
  <c r="M7564"/>
  <c r="I7564"/>
  <c r="AA7560"/>
  <c r="O7560"/>
  <c r="M7560"/>
  <c r="I7560"/>
  <c r="AA7556"/>
  <c r="O7556"/>
  <c r="M7556"/>
  <c r="I7556"/>
  <c r="AA7552"/>
  <c r="O7552"/>
  <c r="M7552"/>
  <c r="I7552"/>
  <c r="AA7548"/>
  <c r="O7548"/>
  <c r="M7548"/>
  <c r="I7548"/>
  <c r="AA7544"/>
  <c r="O7544"/>
  <c r="M7544"/>
  <c r="I7544"/>
  <c r="AA7540"/>
  <c r="O7540"/>
  <c r="M7540"/>
  <c r="I7540"/>
  <c r="AA7536"/>
  <c r="O7536"/>
  <c r="M7536"/>
  <c r="I7536"/>
  <c r="AA7532"/>
  <c r="O7532"/>
  <c r="M7532"/>
  <c r="I7532"/>
  <c r="AA7528"/>
  <c r="O7528"/>
  <c r="M7528"/>
  <c r="I7528"/>
  <c r="AA7524"/>
  <c r="O7524"/>
  <c r="M7524"/>
  <c r="I7524"/>
  <c r="AA7520"/>
  <c r="O7520"/>
  <c r="M7520"/>
  <c r="I7520"/>
  <c r="M7394"/>
  <c r="L7394"/>
  <c r="AA7515"/>
  <c r="O7515"/>
  <c r="M7515"/>
  <c r="I7515"/>
  <c r="AA7511"/>
  <c r="O7511"/>
  <c r="M7511"/>
  <c r="I7511"/>
  <c r="AA7507"/>
  <c r="O7507"/>
  <c r="M7507"/>
  <c r="I7507"/>
  <c r="AA7503"/>
  <c r="O7503"/>
  <c r="M7503"/>
  <c r="I7503"/>
  <c r="AA7499"/>
  <c r="O7499"/>
  <c r="M7499"/>
  <c r="I7499"/>
  <c r="AA7495"/>
  <c r="O7495"/>
  <c r="M7495"/>
  <c r="I7495"/>
  <c r="AA7491"/>
  <c r="O7491"/>
  <c r="M7491"/>
  <c r="I7491"/>
  <c r="AA7487"/>
  <c r="O7487"/>
  <c r="M7487"/>
  <c r="I7487"/>
  <c r="AA7483"/>
  <c r="O7483"/>
  <c r="M7483"/>
  <c r="I7483"/>
  <c r="AA7479"/>
  <c r="O7479"/>
  <c r="M7479"/>
  <c r="I7479"/>
  <c r="AA7475"/>
  <c r="O7475"/>
  <c r="M7475"/>
  <c r="I7475"/>
  <c r="AA7471"/>
  <c r="O7471"/>
  <c r="M7471"/>
  <c r="I7471"/>
  <c r="AA7467"/>
  <c r="O7467"/>
  <c r="M7467"/>
  <c r="I7467"/>
  <c r="AA7463"/>
  <c r="O7463"/>
  <c r="M7463"/>
  <c r="I7463"/>
  <c r="AA7459"/>
  <c r="O7459"/>
  <c r="M7459"/>
  <c r="I7459"/>
  <c r="AA7455"/>
  <c r="O7455"/>
  <c r="M7455"/>
  <c r="I7455"/>
  <c r="AA7451"/>
  <c r="O7451"/>
  <c r="M7451"/>
  <c r="I7451"/>
  <c r="AA7447"/>
  <c r="O7447"/>
  <c r="M7447"/>
  <c r="I7447"/>
  <c r="AA7443"/>
  <c r="O7443"/>
  <c r="M7443"/>
  <c r="I7443"/>
  <c r="AA7439"/>
  <c r="O7439"/>
  <c r="M7439"/>
  <c r="I7439"/>
  <c r="AA7435"/>
  <c r="O7435"/>
  <c r="M7435"/>
  <c r="I7435"/>
  <c r="AA7431"/>
  <c r="O7431"/>
  <c r="M7431"/>
  <c r="I7431"/>
  <c r="AA7427"/>
  <c r="O7427"/>
  <c r="M7427"/>
  <c r="I7427"/>
  <c r="AA7423"/>
  <c r="O7423"/>
  <c r="M7423"/>
  <c r="I7423"/>
  <c r="AA7419"/>
  <c r="O7419"/>
  <c r="M7419"/>
  <c r="I7419"/>
  <c r="AA7415"/>
  <c r="O7415"/>
  <c r="M7415"/>
  <c r="I7415"/>
  <c r="AA7411"/>
  <c r="O7411"/>
  <c r="M7411"/>
  <c r="I7411"/>
  <c r="AA7407"/>
  <c r="O7407"/>
  <c r="M7407"/>
  <c r="I7407"/>
  <c r="AA7403"/>
  <c r="O7403"/>
  <c r="M7403"/>
  <c r="I7403"/>
  <c r="AA7399"/>
  <c r="O7399"/>
  <c r="M7399"/>
  <c r="I7399"/>
  <c r="AA7395"/>
  <c r="O7395"/>
  <c r="M7395"/>
  <c r="I7395"/>
  <c r="M7049"/>
  <c r="L7049"/>
  <c r="AA7390"/>
  <c r="O7390"/>
  <c r="M7390"/>
  <c r="I7390"/>
  <c r="AA7386"/>
  <c r="O7386"/>
  <c r="M7386"/>
  <c r="I7386"/>
  <c r="AA7382"/>
  <c r="O7382"/>
  <c r="M7382"/>
  <c r="I7382"/>
  <c r="AA7378"/>
  <c r="O7378"/>
  <c r="M7378"/>
  <c r="I7378"/>
  <c r="AA7374"/>
  <c r="O7374"/>
  <c r="M7374"/>
  <c r="I7374"/>
  <c r="AA7370"/>
  <c r="O7370"/>
  <c r="M7370"/>
  <c r="I7370"/>
  <c r="AA7366"/>
  <c r="O7366"/>
  <c r="M7366"/>
  <c r="I7366"/>
  <c r="AA7362"/>
  <c r="O7362"/>
  <c r="M7362"/>
  <c r="I7362"/>
  <c r="AA7358"/>
  <c r="O7358"/>
  <c r="M7358"/>
  <c r="I7358"/>
  <c r="AA7354"/>
  <c r="O7354"/>
  <c r="M7354"/>
  <c r="I7354"/>
  <c r="AA7350"/>
  <c r="O7350"/>
  <c r="M7350"/>
  <c r="I7350"/>
  <c r="AA7346"/>
  <c r="O7346"/>
  <c r="M7346"/>
  <c r="I7346"/>
  <c r="AA7342"/>
  <c r="O7342"/>
  <c r="M7342"/>
  <c r="I7342"/>
  <c r="AA7338"/>
  <c r="O7338"/>
  <c r="M7338"/>
  <c r="I7338"/>
  <c r="AA7334"/>
  <c r="O7334"/>
  <c r="M7334"/>
  <c r="I7334"/>
  <c r="AA7330"/>
  <c r="O7330"/>
  <c r="M7330"/>
  <c r="I7330"/>
  <c r="AA7326"/>
  <c r="O7326"/>
  <c r="M7326"/>
  <c r="I7326"/>
  <c r="AA7322"/>
  <c r="O7322"/>
  <c r="M7322"/>
  <c r="I7322"/>
  <c r="AA7318"/>
  <c r="O7318"/>
  <c r="M7318"/>
  <c r="I7318"/>
  <c r="AA7314"/>
  <c r="O7314"/>
  <c r="M7314"/>
  <c r="I7314"/>
  <c r="AA7310"/>
  <c r="O7310"/>
  <c r="M7310"/>
  <c r="I7310"/>
  <c r="AA7306"/>
  <c r="O7306"/>
  <c r="M7306"/>
  <c r="I7306"/>
  <c r="AA7302"/>
  <c r="O7302"/>
  <c r="M7302"/>
  <c r="I7302"/>
  <c r="AA7298"/>
  <c r="O7298"/>
  <c r="M7298"/>
  <c r="I7298"/>
  <c r="AA7294"/>
  <c r="O7294"/>
  <c r="M7294"/>
  <c r="I7294"/>
  <c r="AA7290"/>
  <c r="O7290"/>
  <c r="M7290"/>
  <c r="I7290"/>
  <c r="AA7286"/>
  <c r="O7286"/>
  <c r="M7286"/>
  <c r="I7286"/>
  <c r="AA7282"/>
  <c r="O7282"/>
  <c r="M7282"/>
  <c r="I7282"/>
  <c r="AA7278"/>
  <c r="O7278"/>
  <c r="M7278"/>
  <c r="I7278"/>
  <c r="AA7274"/>
  <c r="O7274"/>
  <c r="M7274"/>
  <c r="I7274"/>
  <c r="AA7270"/>
  <c r="O7270"/>
  <c r="M7270"/>
  <c r="I7270"/>
  <c r="AA7266"/>
  <c r="O7266"/>
  <c r="M7266"/>
  <c r="I7266"/>
  <c r="AA7262"/>
  <c r="O7262"/>
  <c r="M7262"/>
  <c r="I7262"/>
  <c r="AA7258"/>
  <c r="O7258"/>
  <c r="M7258"/>
  <c r="I7258"/>
  <c r="AA7254"/>
  <c r="O7254"/>
  <c r="M7254"/>
  <c r="I7254"/>
  <c r="AA7250"/>
  <c r="O7250"/>
  <c r="M7250"/>
  <c r="I7250"/>
  <c r="AA7246"/>
  <c r="O7246"/>
  <c r="M7246"/>
  <c r="I7246"/>
  <c r="AA7242"/>
  <c r="O7242"/>
  <c r="M7242"/>
  <c r="I7242"/>
  <c r="AA7238"/>
  <c r="O7238"/>
  <c r="M7238"/>
  <c r="I7238"/>
  <c r="AA7234"/>
  <c r="O7234"/>
  <c r="M7234"/>
  <c r="I7234"/>
  <c r="AA7230"/>
  <c r="O7230"/>
  <c r="M7230"/>
  <c r="I7230"/>
  <c r="AA7226"/>
  <c r="O7226"/>
  <c r="M7226"/>
  <c r="I7226"/>
  <c r="AA7222"/>
  <c r="O7222"/>
  <c r="M7222"/>
  <c r="I7222"/>
  <c r="AA7218"/>
  <c r="O7218"/>
  <c r="M7218"/>
  <c r="I7218"/>
  <c r="AA7214"/>
  <c r="O7214"/>
  <c r="M7214"/>
  <c r="I7214"/>
  <c r="AA7210"/>
  <c r="O7210"/>
  <c r="M7210"/>
  <c r="I7210"/>
  <c r="AA7206"/>
  <c r="O7206"/>
  <c r="M7206"/>
  <c r="I7206"/>
  <c r="AA7202"/>
  <c r="O7202"/>
  <c r="M7202"/>
  <c r="I7202"/>
  <c r="AA7198"/>
  <c r="O7198"/>
  <c r="M7198"/>
  <c r="I7198"/>
  <c r="AA7194"/>
  <c r="O7194"/>
  <c r="M7194"/>
  <c r="I7194"/>
  <c r="AA7190"/>
  <c r="O7190"/>
  <c r="M7190"/>
  <c r="I7190"/>
  <c r="AA7186"/>
  <c r="O7186"/>
  <c r="M7186"/>
  <c r="I7186"/>
  <c r="AA7182"/>
  <c r="O7182"/>
  <c r="M7182"/>
  <c r="I7182"/>
  <c r="AA7178"/>
  <c r="O7178"/>
  <c r="M7178"/>
  <c r="I7178"/>
  <c r="AA7174"/>
  <c r="O7174"/>
  <c r="M7174"/>
  <c r="I7174"/>
  <c r="AA7170"/>
  <c r="O7170"/>
  <c r="M7170"/>
  <c r="I7170"/>
  <c r="AA7166"/>
  <c r="O7166"/>
  <c r="M7166"/>
  <c r="I7166"/>
  <c r="AA7162"/>
  <c r="O7162"/>
  <c r="M7162"/>
  <c r="I7162"/>
  <c r="AA7158"/>
  <c r="O7158"/>
  <c r="M7158"/>
  <c r="I7158"/>
  <c r="AA7154"/>
  <c r="O7154"/>
  <c r="M7154"/>
  <c r="I7154"/>
  <c r="AA7150"/>
  <c r="O7150"/>
  <c r="M7150"/>
  <c r="I7150"/>
  <c r="AA7146"/>
  <c r="O7146"/>
  <c r="M7146"/>
  <c r="I7146"/>
  <c r="AA7142"/>
  <c r="O7142"/>
  <c r="M7142"/>
  <c r="I7142"/>
  <c r="AA7138"/>
  <c r="O7138"/>
  <c r="M7138"/>
  <c r="I7138"/>
  <c r="AA7134"/>
  <c r="O7134"/>
  <c r="M7134"/>
  <c r="I7134"/>
  <c r="AA7130"/>
  <c r="O7130"/>
  <c r="M7130"/>
  <c r="I7130"/>
  <c r="AA7126"/>
  <c r="O7126"/>
  <c r="M7126"/>
  <c r="I7126"/>
  <c r="AA7122"/>
  <c r="O7122"/>
  <c r="M7122"/>
  <c r="I7122"/>
  <c r="AA7118"/>
  <c r="O7118"/>
  <c r="M7118"/>
  <c r="I7118"/>
  <c r="AA7114"/>
  <c r="O7114"/>
  <c r="M7114"/>
  <c r="I7114"/>
  <c r="AA7110"/>
  <c r="O7110"/>
  <c r="M7110"/>
  <c r="I7110"/>
  <c r="AA7106"/>
  <c r="O7106"/>
  <c r="M7106"/>
  <c r="I7106"/>
  <c r="AA7102"/>
  <c r="O7102"/>
  <c r="M7102"/>
  <c r="I7102"/>
  <c r="AA7098"/>
  <c r="O7098"/>
  <c r="M7098"/>
  <c r="I7098"/>
  <c r="AA7094"/>
  <c r="O7094"/>
  <c r="M7094"/>
  <c r="I7094"/>
  <c r="AA7090"/>
  <c r="O7090"/>
  <c r="M7090"/>
  <c r="I7090"/>
  <c r="AA7086"/>
  <c r="O7086"/>
  <c r="M7086"/>
  <c r="I7086"/>
  <c r="AA7082"/>
  <c r="O7082"/>
  <c r="M7082"/>
  <c r="I7082"/>
  <c r="AA7078"/>
  <c r="O7078"/>
  <c r="M7078"/>
  <c r="I7078"/>
  <c r="AA7074"/>
  <c r="O7074"/>
  <c r="M7074"/>
  <c r="I7074"/>
  <c r="AA7070"/>
  <c r="O7070"/>
  <c r="M7070"/>
  <c r="I7070"/>
  <c r="AA7066"/>
  <c r="O7066"/>
  <c r="M7066"/>
  <c r="I7066"/>
  <c r="AA7062"/>
  <c r="O7062"/>
  <c r="M7062"/>
  <c r="I7062"/>
  <c r="AA7058"/>
  <c r="O7058"/>
  <c r="M7058"/>
  <c r="I7058"/>
  <c r="AA7054"/>
  <c r="O7054"/>
  <c r="M7054"/>
  <c r="I7054"/>
  <c r="AA7050"/>
  <c r="O7050"/>
  <c r="M7050"/>
  <c r="I7050"/>
  <c r="M6948"/>
  <c r="L6948"/>
  <c r="AA7045"/>
  <c r="O7045"/>
  <c r="M7045"/>
  <c r="I7045"/>
  <c r="AA7041"/>
  <c r="O7041"/>
  <c r="M7041"/>
  <c r="I7041"/>
  <c r="AA7037"/>
  <c r="O7037"/>
  <c r="M7037"/>
  <c r="I7037"/>
  <c r="AA7033"/>
  <c r="O7033"/>
  <c r="M7033"/>
  <c r="I7033"/>
  <c r="AA7029"/>
  <c r="O7029"/>
  <c r="M7029"/>
  <c r="I7029"/>
  <c r="AA7025"/>
  <c r="O7025"/>
  <c r="M7025"/>
  <c r="I7025"/>
  <c r="AA7021"/>
  <c r="O7021"/>
  <c r="M7021"/>
  <c r="I7021"/>
  <c r="AA7017"/>
  <c r="O7017"/>
  <c r="M7017"/>
  <c r="I7017"/>
  <c r="AA7013"/>
  <c r="O7013"/>
  <c r="M7013"/>
  <c r="I7013"/>
  <c r="AA7009"/>
  <c r="O7009"/>
  <c r="M7009"/>
  <c r="I7009"/>
  <c r="AA7005"/>
  <c r="O7005"/>
  <c r="M7005"/>
  <c r="I7005"/>
  <c r="AA7001"/>
  <c r="O7001"/>
  <c r="M7001"/>
  <c r="I7001"/>
  <c r="AA6997"/>
  <c r="O6997"/>
  <c r="M6997"/>
  <c r="I6997"/>
  <c r="AA6993"/>
  <c r="O6993"/>
  <c r="M6993"/>
  <c r="I6993"/>
  <c r="AA6989"/>
  <c r="O6989"/>
  <c r="M6989"/>
  <c r="I6989"/>
  <c r="AA6985"/>
  <c r="O6985"/>
  <c r="M6985"/>
  <c r="I6985"/>
  <c r="AA6981"/>
  <c r="O6981"/>
  <c r="M6981"/>
  <c r="I6981"/>
  <c r="AA6977"/>
  <c r="O6977"/>
  <c r="M6977"/>
  <c r="I6977"/>
  <c r="AA6973"/>
  <c r="O6973"/>
  <c r="M6973"/>
  <c r="I6973"/>
  <c r="AA6969"/>
  <c r="O6969"/>
  <c r="M6969"/>
  <c r="I6969"/>
  <c r="AA6965"/>
  <c r="O6965"/>
  <c r="M6965"/>
  <c r="I6965"/>
  <c r="AA6961"/>
  <c r="O6961"/>
  <c r="M6961"/>
  <c r="I6961"/>
  <c r="AA6957"/>
  <c r="O6957"/>
  <c r="M6957"/>
  <c r="I6957"/>
  <c r="AA6953"/>
  <c r="O6953"/>
  <c r="M6953"/>
  <c r="I6953"/>
  <c r="AA6949"/>
  <c r="O6949"/>
  <c r="M6949"/>
  <c r="I6949"/>
  <c r="M6931"/>
  <c r="L6931"/>
  <c r="AA6944"/>
  <c r="O6944"/>
  <c r="M6944"/>
  <c r="I6944"/>
  <c r="AA6940"/>
  <c r="O6940"/>
  <c r="M6940"/>
  <c r="I6940"/>
  <c r="AA6936"/>
  <c r="O6936"/>
  <c r="M6936"/>
  <c r="I6936"/>
  <c r="AA6932"/>
  <c r="O6932"/>
  <c r="M6932"/>
  <c r="I6932"/>
  <c r="M6918"/>
  <c r="L6918"/>
  <c r="AA6927"/>
  <c r="O6927"/>
  <c r="M6927"/>
  <c r="I6927"/>
  <c r="AA6923"/>
  <c r="O6923"/>
  <c r="M6923"/>
  <c r="I6923"/>
  <c r="AA6919"/>
  <c r="O6919"/>
  <c r="M6919"/>
  <c r="I6919"/>
  <c r="M6805"/>
  <c r="L6805"/>
  <c r="AA6914"/>
  <c r="O6914"/>
  <c r="M6914"/>
  <c r="I6914"/>
  <c r="AA6910"/>
  <c r="O6910"/>
  <c r="M6910"/>
  <c r="I6910"/>
  <c r="AA6906"/>
  <c r="O6906"/>
  <c r="M6906"/>
  <c r="I6906"/>
  <c r="AA6902"/>
  <c r="O6902"/>
  <c r="M6902"/>
  <c r="I6902"/>
  <c r="AA6898"/>
  <c r="O6898"/>
  <c r="M6898"/>
  <c r="I6898"/>
  <c r="AA6894"/>
  <c r="O6894"/>
  <c r="M6894"/>
  <c r="I6894"/>
  <c r="AA6890"/>
  <c r="O6890"/>
  <c r="M6890"/>
  <c r="I6890"/>
  <c r="AA6886"/>
  <c r="O6886"/>
  <c r="M6886"/>
  <c r="I6886"/>
  <c r="AA6882"/>
  <c r="O6882"/>
  <c r="M6882"/>
  <c r="I6882"/>
  <c r="AA6878"/>
  <c r="O6878"/>
  <c r="M6878"/>
  <c r="I6878"/>
  <c r="AA6874"/>
  <c r="O6874"/>
  <c r="M6874"/>
  <c r="I6874"/>
  <c r="AA6870"/>
  <c r="O6870"/>
  <c r="M6870"/>
  <c r="I6870"/>
  <c r="AA6866"/>
  <c r="O6866"/>
  <c r="M6866"/>
  <c r="I6866"/>
  <c r="AA6862"/>
  <c r="O6862"/>
  <c r="M6862"/>
  <c r="I6862"/>
  <c r="AA6858"/>
  <c r="O6858"/>
  <c r="M6858"/>
  <c r="I6858"/>
  <c r="AA6854"/>
  <c r="O6854"/>
  <c r="M6854"/>
  <c r="I6854"/>
  <c r="AA6850"/>
  <c r="O6850"/>
  <c r="M6850"/>
  <c r="I6850"/>
  <c r="AA6846"/>
  <c r="O6846"/>
  <c r="M6846"/>
  <c r="I6846"/>
  <c r="AA6842"/>
  <c r="O6842"/>
  <c r="M6842"/>
  <c r="I6842"/>
  <c r="AA6838"/>
  <c r="O6838"/>
  <c r="M6838"/>
  <c r="I6838"/>
  <c r="AA6834"/>
  <c r="O6834"/>
  <c r="M6834"/>
  <c r="I6834"/>
  <c r="AA6830"/>
  <c r="O6830"/>
  <c r="M6830"/>
  <c r="I6830"/>
  <c r="AA6826"/>
  <c r="O6826"/>
  <c r="M6826"/>
  <c r="I6826"/>
  <c r="AA6822"/>
  <c r="O6822"/>
  <c r="M6822"/>
  <c r="I6822"/>
  <c r="AA6818"/>
  <c r="O6818"/>
  <c r="M6818"/>
  <c r="I6818"/>
  <c r="AA6814"/>
  <c r="O6814"/>
  <c r="M6814"/>
  <c r="I6814"/>
  <c r="AA6810"/>
  <c r="O6810"/>
  <c r="M6810"/>
  <c r="I6810"/>
  <c r="AA6806"/>
  <c r="O6806"/>
  <c r="M6806"/>
  <c r="I6806"/>
  <c r="M6780"/>
  <c r="L6780"/>
  <c r="AA6801"/>
  <c r="O6801"/>
  <c r="M6801"/>
  <c r="I6801"/>
  <c r="AA6797"/>
  <c r="O6797"/>
  <c r="M6797"/>
  <c r="I6797"/>
  <c r="AA6793"/>
  <c r="O6793"/>
  <c r="M6793"/>
  <c r="I6793"/>
  <c r="AA6789"/>
  <c r="O6789"/>
  <c r="M6789"/>
  <c r="I6789"/>
  <c r="AA6785"/>
  <c r="O6785"/>
  <c r="M6785"/>
  <c r="I6785"/>
  <c r="AA6781"/>
  <c r="O6781"/>
  <c r="M6781"/>
  <c r="I6781"/>
  <c r="M6703"/>
  <c r="L6703"/>
  <c r="AA6776"/>
  <c r="O6776"/>
  <c r="M6776"/>
  <c r="I6776"/>
  <c r="AA6772"/>
  <c r="O6772"/>
  <c r="M6772"/>
  <c r="I6772"/>
  <c r="AA6768"/>
  <c r="O6768"/>
  <c r="M6768"/>
  <c r="I6768"/>
  <c r="AA6764"/>
  <c r="O6764"/>
  <c r="M6764"/>
  <c r="I6764"/>
  <c r="AA6760"/>
  <c r="O6760"/>
  <c r="M6760"/>
  <c r="I6760"/>
  <c r="AA6756"/>
  <c r="O6756"/>
  <c r="M6756"/>
  <c r="I6756"/>
  <c r="AA6752"/>
  <c r="O6752"/>
  <c r="M6752"/>
  <c r="I6752"/>
  <c r="AA6748"/>
  <c r="O6748"/>
  <c r="M6748"/>
  <c r="I6748"/>
  <c r="AA6744"/>
  <c r="O6744"/>
  <c r="M6744"/>
  <c r="I6744"/>
  <c r="AA6740"/>
  <c r="O6740"/>
  <c r="M6740"/>
  <c r="I6740"/>
  <c r="AA6736"/>
  <c r="O6736"/>
  <c r="M6736"/>
  <c r="I6736"/>
  <c r="AA6732"/>
  <c r="O6732"/>
  <c r="M6732"/>
  <c r="I6732"/>
  <c r="AA6728"/>
  <c r="O6728"/>
  <c r="M6728"/>
  <c r="I6728"/>
  <c r="AA6724"/>
  <c r="O6724"/>
  <c r="M6724"/>
  <c r="I6724"/>
  <c r="AA6720"/>
  <c r="O6720"/>
  <c r="M6720"/>
  <c r="I6720"/>
  <c r="AA6716"/>
  <c r="O6716"/>
  <c r="M6716"/>
  <c r="I6716"/>
  <c r="AA6712"/>
  <c r="O6712"/>
  <c r="M6712"/>
  <c r="I6712"/>
  <c r="AA6708"/>
  <c r="O6708"/>
  <c r="M6708"/>
  <c r="I6708"/>
  <c r="AA6704"/>
  <c r="O6704"/>
  <c r="M6704"/>
  <c r="I6704"/>
  <c r="M6682"/>
  <c r="L6682"/>
  <c r="AA6699"/>
  <c r="O6699"/>
  <c r="M6699"/>
  <c r="I6699"/>
  <c r="AA6695"/>
  <c r="O6695"/>
  <c r="M6695"/>
  <c r="I6695"/>
  <c r="AA6691"/>
  <c r="O6691"/>
  <c r="M6691"/>
  <c r="I6691"/>
  <c r="AA6687"/>
  <c r="O6687"/>
  <c r="M6687"/>
  <c r="I6687"/>
  <c r="AA6683"/>
  <c r="O6683"/>
  <c r="M6683"/>
  <c r="I6683"/>
  <c r="M6398"/>
  <c r="L6398"/>
  <c r="M6428"/>
  <c r="L6428"/>
  <c r="AA6677"/>
  <c r="O6677"/>
  <c r="M6677"/>
  <c r="I6677"/>
  <c r="AA6673"/>
  <c r="O6673"/>
  <c r="M6673"/>
  <c r="I6673"/>
  <c r="AA6669"/>
  <c r="O6669"/>
  <c r="M6669"/>
  <c r="I6669"/>
  <c r="AA6665"/>
  <c r="O6665"/>
  <c r="M6665"/>
  <c r="I6665"/>
  <c r="AA6661"/>
  <c r="O6661"/>
  <c r="M6661"/>
  <c r="I6661"/>
  <c r="AA6657"/>
  <c r="O6657"/>
  <c r="M6657"/>
  <c r="I6657"/>
  <c r="AA6653"/>
  <c r="O6653"/>
  <c r="M6653"/>
  <c r="I6653"/>
  <c r="AA6649"/>
  <c r="O6649"/>
  <c r="M6649"/>
  <c r="I6649"/>
  <c r="AA6645"/>
  <c r="O6645"/>
  <c r="M6645"/>
  <c r="I6645"/>
  <c r="AA6641"/>
  <c r="O6641"/>
  <c r="M6641"/>
  <c r="I6641"/>
  <c r="AA6637"/>
  <c r="O6637"/>
  <c r="M6637"/>
  <c r="I6637"/>
  <c r="AA6633"/>
  <c r="O6633"/>
  <c r="M6633"/>
  <c r="I6633"/>
  <c r="AA6629"/>
  <c r="O6629"/>
  <c r="M6629"/>
  <c r="I6629"/>
  <c r="AA6625"/>
  <c r="O6625"/>
  <c r="M6625"/>
  <c r="I6625"/>
  <c r="AA6621"/>
  <c r="O6621"/>
  <c r="M6621"/>
  <c r="I6621"/>
  <c r="AA6617"/>
  <c r="O6617"/>
  <c r="M6617"/>
  <c r="I6617"/>
  <c r="AA6613"/>
  <c r="O6613"/>
  <c r="M6613"/>
  <c r="I6613"/>
  <c r="AA6609"/>
  <c r="O6609"/>
  <c r="M6609"/>
  <c r="I6609"/>
  <c r="AA6605"/>
  <c r="O6605"/>
  <c r="M6605"/>
  <c r="I6605"/>
  <c r="AA6601"/>
  <c r="O6601"/>
  <c r="M6601"/>
  <c r="I6601"/>
  <c r="AA6597"/>
  <c r="O6597"/>
  <c r="M6597"/>
  <c r="I6597"/>
  <c r="AA6593"/>
  <c r="O6593"/>
  <c r="M6593"/>
  <c r="I6593"/>
  <c r="AA6589"/>
  <c r="O6589"/>
  <c r="M6589"/>
  <c r="I6589"/>
  <c r="AA6585"/>
  <c r="O6585"/>
  <c r="M6585"/>
  <c r="I6585"/>
  <c r="AA6581"/>
  <c r="O6581"/>
  <c r="M6581"/>
  <c r="I6581"/>
  <c r="AA6577"/>
  <c r="O6577"/>
  <c r="M6577"/>
  <c r="I6577"/>
  <c r="AA6573"/>
  <c r="O6573"/>
  <c r="M6573"/>
  <c r="I6573"/>
  <c r="AA6569"/>
  <c r="O6569"/>
  <c r="M6569"/>
  <c r="I6569"/>
  <c r="AA6565"/>
  <c r="O6565"/>
  <c r="M6565"/>
  <c r="I6565"/>
  <c r="AA6561"/>
  <c r="O6561"/>
  <c r="M6561"/>
  <c r="I6561"/>
  <c r="AA6557"/>
  <c r="O6557"/>
  <c r="M6557"/>
  <c r="I6557"/>
  <c r="AA6553"/>
  <c r="O6553"/>
  <c r="M6553"/>
  <c r="I6553"/>
  <c r="AA6549"/>
  <c r="O6549"/>
  <c r="M6549"/>
  <c r="I6549"/>
  <c r="AA6545"/>
  <c r="O6545"/>
  <c r="M6545"/>
  <c r="I6545"/>
  <c r="AA6541"/>
  <c r="O6541"/>
  <c r="M6541"/>
  <c r="I6541"/>
  <c r="AA6537"/>
  <c r="O6537"/>
  <c r="M6537"/>
  <c r="I6537"/>
  <c r="AA6533"/>
  <c r="O6533"/>
  <c r="M6533"/>
  <c r="I6533"/>
  <c r="AA6529"/>
  <c r="O6529"/>
  <c r="M6529"/>
  <c r="I6529"/>
  <c r="AA6525"/>
  <c r="O6525"/>
  <c r="M6525"/>
  <c r="I6525"/>
  <c r="AA6521"/>
  <c r="O6521"/>
  <c r="M6521"/>
  <c r="I6521"/>
  <c r="AA6517"/>
  <c r="O6517"/>
  <c r="M6517"/>
  <c r="I6517"/>
  <c r="AA6513"/>
  <c r="O6513"/>
  <c r="M6513"/>
  <c r="I6513"/>
  <c r="AA6509"/>
  <c r="O6509"/>
  <c r="M6509"/>
  <c r="I6509"/>
  <c r="AA6505"/>
  <c r="O6505"/>
  <c r="M6505"/>
  <c r="I6505"/>
  <c r="AA6501"/>
  <c r="O6501"/>
  <c r="M6501"/>
  <c r="I6501"/>
  <c r="AA6497"/>
  <c r="O6497"/>
  <c r="M6497"/>
  <c r="I6497"/>
  <c r="AA6493"/>
  <c r="O6493"/>
  <c r="M6493"/>
  <c r="I6493"/>
  <c r="AA6489"/>
  <c r="O6489"/>
  <c r="M6489"/>
  <c r="I6489"/>
  <c r="AA6485"/>
  <c r="O6485"/>
  <c r="M6485"/>
  <c r="I6485"/>
  <c r="AA6481"/>
  <c r="O6481"/>
  <c r="M6481"/>
  <c r="I6481"/>
  <c r="AA6477"/>
  <c r="O6477"/>
  <c r="M6477"/>
  <c r="I6477"/>
  <c r="AA6473"/>
  <c r="O6473"/>
  <c r="M6473"/>
  <c r="I6473"/>
  <c r="AA6469"/>
  <c r="O6469"/>
  <c r="M6469"/>
  <c r="I6469"/>
  <c r="AA6465"/>
  <c r="O6465"/>
  <c r="M6465"/>
  <c r="I6465"/>
  <c r="AA6461"/>
  <c r="O6461"/>
  <c r="M6461"/>
  <c r="I6461"/>
  <c r="AA6457"/>
  <c r="O6457"/>
  <c r="M6457"/>
  <c r="I6457"/>
  <c r="AA6453"/>
  <c r="O6453"/>
  <c r="M6453"/>
  <c r="I6453"/>
  <c r="AA6449"/>
  <c r="O6449"/>
  <c r="M6449"/>
  <c r="I6449"/>
  <c r="AA6445"/>
  <c r="O6445"/>
  <c r="M6445"/>
  <c r="I6445"/>
  <c r="AA6441"/>
  <c r="O6441"/>
  <c r="M6441"/>
  <c r="I6441"/>
  <c r="AA6437"/>
  <c r="O6437"/>
  <c r="M6437"/>
  <c r="I6437"/>
  <c r="AA6433"/>
  <c r="O6433"/>
  <c r="M6433"/>
  <c r="I6433"/>
  <c r="AA6429"/>
  <c r="O6429"/>
  <c r="M6429"/>
  <c r="I6429"/>
  <c r="M6399"/>
  <c r="L6399"/>
  <c r="AA6424"/>
  <c r="O6424"/>
  <c r="M6424"/>
  <c r="I6424"/>
  <c r="AA6420"/>
  <c r="O6420"/>
  <c r="M6420"/>
  <c r="I6420"/>
  <c r="AA6416"/>
  <c r="O6416"/>
  <c r="M6416"/>
  <c r="I6416"/>
  <c r="AA6412"/>
  <c r="O6412"/>
  <c r="M6412"/>
  <c r="I6412"/>
  <c r="AA6408"/>
  <c r="O6408"/>
  <c r="M6408"/>
  <c r="I6408"/>
  <c r="AA6404"/>
  <c r="O6404"/>
  <c r="M6404"/>
  <c r="I6404"/>
  <c r="AA6400"/>
  <c r="O6400"/>
  <c r="M6400"/>
  <c r="I6400"/>
  <c r="M3191"/>
  <c r="L3191"/>
  <c r="M6265"/>
  <c r="L6265"/>
  <c r="AA6394"/>
  <c r="O6394"/>
  <c r="M6394"/>
  <c r="I6394"/>
  <c r="AA6390"/>
  <c r="O6390"/>
  <c r="M6390"/>
  <c r="I6390"/>
  <c r="AA6386"/>
  <c r="O6386"/>
  <c r="M6386"/>
  <c r="I6386"/>
  <c r="AA6382"/>
  <c r="O6382"/>
  <c r="M6382"/>
  <c r="I6382"/>
  <c r="AA6378"/>
  <c r="O6378"/>
  <c r="M6378"/>
  <c r="I6378"/>
  <c r="AA6374"/>
  <c r="O6374"/>
  <c r="M6374"/>
  <c r="I6374"/>
  <c r="AA6370"/>
  <c r="O6370"/>
  <c r="M6370"/>
  <c r="I6370"/>
  <c r="AA6366"/>
  <c r="O6366"/>
  <c r="M6366"/>
  <c r="I6366"/>
  <c r="AA6362"/>
  <c r="O6362"/>
  <c r="M6362"/>
  <c r="I6362"/>
  <c r="AA6358"/>
  <c r="O6358"/>
  <c r="M6358"/>
  <c r="I6358"/>
  <c r="AA6354"/>
  <c r="O6354"/>
  <c r="M6354"/>
  <c r="I6354"/>
  <c r="AA6350"/>
  <c r="O6350"/>
  <c r="M6350"/>
  <c r="I6350"/>
  <c r="AA6346"/>
  <c r="O6346"/>
  <c r="M6346"/>
  <c r="I6346"/>
  <c r="AA6342"/>
  <c r="O6342"/>
  <c r="M6342"/>
  <c r="I6342"/>
  <c r="AA6338"/>
  <c r="O6338"/>
  <c r="M6338"/>
  <c r="I6338"/>
  <c r="AA6334"/>
  <c r="O6334"/>
  <c r="M6334"/>
  <c r="I6334"/>
  <c r="AA6330"/>
  <c r="O6330"/>
  <c r="M6330"/>
  <c r="I6330"/>
  <c r="AA6326"/>
  <c r="O6326"/>
  <c r="M6326"/>
  <c r="I6326"/>
  <c r="AA6322"/>
  <c r="O6322"/>
  <c r="M6322"/>
  <c r="I6322"/>
  <c r="AA6318"/>
  <c r="O6318"/>
  <c r="M6318"/>
  <c r="I6318"/>
  <c r="AA6314"/>
  <c r="O6314"/>
  <c r="M6314"/>
  <c r="I6314"/>
  <c r="AA6310"/>
  <c r="O6310"/>
  <c r="M6310"/>
  <c r="I6310"/>
  <c r="AA6306"/>
  <c r="O6306"/>
  <c r="M6306"/>
  <c r="I6306"/>
  <c r="AA6302"/>
  <c r="O6302"/>
  <c r="M6302"/>
  <c r="I6302"/>
  <c r="AA6298"/>
  <c r="O6298"/>
  <c r="M6298"/>
  <c r="I6298"/>
  <c r="AA6294"/>
  <c r="O6294"/>
  <c r="M6294"/>
  <c r="I6294"/>
  <c r="AA6290"/>
  <c r="O6290"/>
  <c r="M6290"/>
  <c r="I6290"/>
  <c r="AA6286"/>
  <c r="O6286"/>
  <c r="M6286"/>
  <c r="I6286"/>
  <c r="AA6282"/>
  <c r="O6282"/>
  <c r="M6282"/>
  <c r="I6282"/>
  <c r="AA6278"/>
  <c r="O6278"/>
  <c r="M6278"/>
  <c r="I6278"/>
  <c r="AA6274"/>
  <c r="O6274"/>
  <c r="M6274"/>
  <c r="I6274"/>
  <c r="AA6270"/>
  <c r="O6270"/>
  <c r="M6270"/>
  <c r="I6270"/>
  <c r="AA6266"/>
  <c r="O6266"/>
  <c r="M6266"/>
  <c r="I6266"/>
  <c r="M5956"/>
  <c r="L5956"/>
  <c r="AA6261"/>
  <c r="O6261"/>
  <c r="M6261"/>
  <c r="I6261"/>
  <c r="AA6257"/>
  <c r="O6257"/>
  <c r="M6257"/>
  <c r="I6257"/>
  <c r="AA6253"/>
  <c r="O6253"/>
  <c r="M6253"/>
  <c r="I6253"/>
  <c r="AA6249"/>
  <c r="O6249"/>
  <c r="M6249"/>
  <c r="I6249"/>
  <c r="AA6245"/>
  <c r="O6245"/>
  <c r="M6245"/>
  <c r="I6245"/>
  <c r="AA6241"/>
  <c r="O6241"/>
  <c r="M6241"/>
  <c r="I6241"/>
  <c r="AA6237"/>
  <c r="O6237"/>
  <c r="M6237"/>
  <c r="I6237"/>
  <c r="AA6233"/>
  <c r="O6233"/>
  <c r="M6233"/>
  <c r="I6233"/>
  <c r="AA6229"/>
  <c r="O6229"/>
  <c r="M6229"/>
  <c r="I6229"/>
  <c r="AA6225"/>
  <c r="O6225"/>
  <c r="M6225"/>
  <c r="I6225"/>
  <c r="AA6221"/>
  <c r="O6221"/>
  <c r="M6221"/>
  <c r="I6221"/>
  <c r="AA6217"/>
  <c r="O6217"/>
  <c r="M6217"/>
  <c r="I6217"/>
  <c r="AA6213"/>
  <c r="O6213"/>
  <c r="M6213"/>
  <c r="I6213"/>
  <c r="AA6209"/>
  <c r="O6209"/>
  <c r="M6209"/>
  <c r="I6209"/>
  <c r="AA6205"/>
  <c r="O6205"/>
  <c r="M6205"/>
  <c r="I6205"/>
  <c r="AA6201"/>
  <c r="O6201"/>
  <c r="M6201"/>
  <c r="I6201"/>
  <c r="AA6197"/>
  <c r="O6197"/>
  <c r="M6197"/>
  <c r="I6197"/>
  <c r="AA6193"/>
  <c r="O6193"/>
  <c r="M6193"/>
  <c r="I6193"/>
  <c r="AA6189"/>
  <c r="O6189"/>
  <c r="M6189"/>
  <c r="I6189"/>
  <c r="AA6185"/>
  <c r="O6185"/>
  <c r="M6185"/>
  <c r="I6185"/>
  <c r="AA6181"/>
  <c r="O6181"/>
  <c r="M6181"/>
  <c r="I6181"/>
  <c r="AA6177"/>
  <c r="O6177"/>
  <c r="M6177"/>
  <c r="I6177"/>
  <c r="AA6173"/>
  <c r="O6173"/>
  <c r="M6173"/>
  <c r="I6173"/>
  <c r="AA6169"/>
  <c r="O6169"/>
  <c r="M6169"/>
  <c r="I6169"/>
  <c r="AA6165"/>
  <c r="O6165"/>
  <c r="M6165"/>
  <c r="I6165"/>
  <c r="AA6161"/>
  <c r="O6161"/>
  <c r="M6161"/>
  <c r="I6161"/>
  <c r="AA6157"/>
  <c r="O6157"/>
  <c r="M6157"/>
  <c r="I6157"/>
  <c r="AA6153"/>
  <c r="O6153"/>
  <c r="M6153"/>
  <c r="I6153"/>
  <c r="AA6149"/>
  <c r="O6149"/>
  <c r="M6149"/>
  <c r="I6149"/>
  <c r="AA6145"/>
  <c r="O6145"/>
  <c r="M6145"/>
  <c r="I6145"/>
  <c r="AA6141"/>
  <c r="O6141"/>
  <c r="M6141"/>
  <c r="I6141"/>
  <c r="AA6137"/>
  <c r="O6137"/>
  <c r="M6137"/>
  <c r="I6137"/>
  <c r="AA6133"/>
  <c r="O6133"/>
  <c r="M6133"/>
  <c r="I6133"/>
  <c r="AA6129"/>
  <c r="O6129"/>
  <c r="M6129"/>
  <c r="I6129"/>
  <c r="AA6125"/>
  <c r="O6125"/>
  <c r="M6125"/>
  <c r="I6125"/>
  <c r="AA6121"/>
  <c r="O6121"/>
  <c r="M6121"/>
  <c r="I6121"/>
  <c r="AA6117"/>
  <c r="O6117"/>
  <c r="M6117"/>
  <c r="I6117"/>
  <c r="AA6113"/>
  <c r="O6113"/>
  <c r="M6113"/>
  <c r="I6113"/>
  <c r="AA6109"/>
  <c r="O6109"/>
  <c r="M6109"/>
  <c r="I6109"/>
  <c r="AA6105"/>
  <c r="O6105"/>
  <c r="M6105"/>
  <c r="I6105"/>
  <c r="AA6101"/>
  <c r="O6101"/>
  <c r="M6101"/>
  <c r="I6101"/>
  <c r="AA6097"/>
  <c r="O6097"/>
  <c r="M6097"/>
  <c r="I6097"/>
  <c r="AA6093"/>
  <c r="O6093"/>
  <c r="M6093"/>
  <c r="I6093"/>
  <c r="AA6089"/>
  <c r="O6089"/>
  <c r="M6089"/>
  <c r="I6089"/>
  <c r="AA6085"/>
  <c r="O6085"/>
  <c r="M6085"/>
  <c r="I6085"/>
  <c r="AA6081"/>
  <c r="O6081"/>
  <c r="M6081"/>
  <c r="I6081"/>
  <c r="AA6077"/>
  <c r="O6077"/>
  <c r="M6077"/>
  <c r="I6077"/>
  <c r="AA6073"/>
  <c r="O6073"/>
  <c r="M6073"/>
  <c r="I6073"/>
  <c r="AA6069"/>
  <c r="O6069"/>
  <c r="M6069"/>
  <c r="I6069"/>
  <c r="AA6065"/>
  <c r="O6065"/>
  <c r="M6065"/>
  <c r="I6065"/>
  <c r="AA6061"/>
  <c r="O6061"/>
  <c r="M6061"/>
  <c r="I6061"/>
  <c r="AA6057"/>
  <c r="O6057"/>
  <c r="M6057"/>
  <c r="I6057"/>
  <c r="AA6053"/>
  <c r="O6053"/>
  <c r="M6053"/>
  <c r="I6053"/>
  <c r="AA6049"/>
  <c r="O6049"/>
  <c r="M6049"/>
  <c r="I6049"/>
  <c r="AA6045"/>
  <c r="O6045"/>
  <c r="M6045"/>
  <c r="I6045"/>
  <c r="AA6041"/>
  <c r="O6041"/>
  <c r="M6041"/>
  <c r="I6041"/>
  <c r="AA6037"/>
  <c r="O6037"/>
  <c r="M6037"/>
  <c r="I6037"/>
  <c r="AA6033"/>
  <c r="O6033"/>
  <c r="M6033"/>
  <c r="I6033"/>
  <c r="AA6029"/>
  <c r="O6029"/>
  <c r="M6029"/>
  <c r="I6029"/>
  <c r="AA6025"/>
  <c r="O6025"/>
  <c r="M6025"/>
  <c r="I6025"/>
  <c r="AA6021"/>
  <c r="O6021"/>
  <c r="M6021"/>
  <c r="I6021"/>
  <c r="AA6017"/>
  <c r="O6017"/>
  <c r="M6017"/>
  <c r="I6017"/>
  <c r="AA6013"/>
  <c r="O6013"/>
  <c r="M6013"/>
  <c r="I6013"/>
  <c r="AA6009"/>
  <c r="O6009"/>
  <c r="M6009"/>
  <c r="I6009"/>
  <c r="AA6005"/>
  <c r="O6005"/>
  <c r="M6005"/>
  <c r="I6005"/>
  <c r="AA6001"/>
  <c r="O6001"/>
  <c r="M6001"/>
  <c r="I6001"/>
  <c r="AA5997"/>
  <c r="O5997"/>
  <c r="M5997"/>
  <c r="I5997"/>
  <c r="AA5993"/>
  <c r="O5993"/>
  <c r="M5993"/>
  <c r="I5993"/>
  <c r="AA5989"/>
  <c r="O5989"/>
  <c r="M5989"/>
  <c r="I5989"/>
  <c r="AA5985"/>
  <c r="O5985"/>
  <c r="M5985"/>
  <c r="I5985"/>
  <c r="AA5981"/>
  <c r="O5981"/>
  <c r="M5981"/>
  <c r="I5981"/>
  <c r="AA5977"/>
  <c r="O5977"/>
  <c r="M5977"/>
  <c r="I5977"/>
  <c r="AA5973"/>
  <c r="O5973"/>
  <c r="M5973"/>
  <c r="I5973"/>
  <c r="AA5969"/>
  <c r="O5969"/>
  <c r="M5969"/>
  <c r="I5969"/>
  <c r="AA5965"/>
  <c r="O5965"/>
  <c r="M5965"/>
  <c r="I5965"/>
  <c r="AA5961"/>
  <c r="O5961"/>
  <c r="M5961"/>
  <c r="I5961"/>
  <c r="AA5957"/>
  <c r="O5957"/>
  <c r="M5957"/>
  <c r="I5957"/>
  <c r="M5627"/>
  <c r="L5627"/>
  <c r="AA5952"/>
  <c r="O5952"/>
  <c r="M5952"/>
  <c r="I5952"/>
  <c r="AA5948"/>
  <c r="O5948"/>
  <c r="M5948"/>
  <c r="I5948"/>
  <c r="AA5944"/>
  <c r="O5944"/>
  <c r="M5944"/>
  <c r="I5944"/>
  <c r="AA5940"/>
  <c r="O5940"/>
  <c r="M5940"/>
  <c r="I5940"/>
  <c r="AA5936"/>
  <c r="O5936"/>
  <c r="M5936"/>
  <c r="I5936"/>
  <c r="AA5932"/>
  <c r="O5932"/>
  <c r="M5932"/>
  <c r="I5932"/>
  <c r="AA5928"/>
  <c r="O5928"/>
  <c r="M5928"/>
  <c r="I5928"/>
  <c r="AA5924"/>
  <c r="O5924"/>
  <c r="M5924"/>
  <c r="I5924"/>
  <c r="AA5920"/>
  <c r="O5920"/>
  <c r="M5920"/>
  <c r="I5920"/>
  <c r="AA5916"/>
  <c r="O5916"/>
  <c r="M5916"/>
  <c r="I5916"/>
  <c r="AA5912"/>
  <c r="O5912"/>
  <c r="M5912"/>
  <c r="I5912"/>
  <c r="AA5908"/>
  <c r="O5908"/>
  <c r="M5908"/>
  <c r="I5908"/>
  <c r="AA5904"/>
  <c r="O5904"/>
  <c r="M5904"/>
  <c r="I5904"/>
  <c r="AA5900"/>
  <c r="O5900"/>
  <c r="M5900"/>
  <c r="I5900"/>
  <c r="AA5896"/>
  <c r="O5896"/>
  <c r="M5896"/>
  <c r="I5896"/>
  <c r="AA5892"/>
  <c r="O5892"/>
  <c r="M5892"/>
  <c r="I5892"/>
  <c r="AA5888"/>
  <c r="O5888"/>
  <c r="M5888"/>
  <c r="I5888"/>
  <c r="AA5884"/>
  <c r="O5884"/>
  <c r="M5884"/>
  <c r="I5884"/>
  <c r="AA5880"/>
  <c r="O5880"/>
  <c r="M5880"/>
  <c r="I5880"/>
  <c r="AA5876"/>
  <c r="O5876"/>
  <c r="M5876"/>
  <c r="I5876"/>
  <c r="AA5872"/>
  <c r="O5872"/>
  <c r="M5872"/>
  <c r="I5872"/>
  <c r="AA5868"/>
  <c r="O5868"/>
  <c r="M5868"/>
  <c r="I5868"/>
  <c r="AA5864"/>
  <c r="O5864"/>
  <c r="M5864"/>
  <c r="I5864"/>
  <c r="AA5860"/>
  <c r="O5860"/>
  <c r="M5860"/>
  <c r="I5860"/>
  <c r="AA5856"/>
  <c r="O5856"/>
  <c r="M5856"/>
  <c r="I5856"/>
  <c r="AA5852"/>
  <c r="O5852"/>
  <c r="M5852"/>
  <c r="I5852"/>
  <c r="AA5848"/>
  <c r="O5848"/>
  <c r="M5848"/>
  <c r="I5848"/>
  <c r="AA5844"/>
  <c r="O5844"/>
  <c r="M5844"/>
  <c r="I5844"/>
  <c r="AA5840"/>
  <c r="O5840"/>
  <c r="M5840"/>
  <c r="I5840"/>
  <c r="AA5836"/>
  <c r="O5836"/>
  <c r="M5836"/>
  <c r="I5836"/>
  <c r="AA5832"/>
  <c r="O5832"/>
  <c r="M5832"/>
  <c r="I5832"/>
  <c r="AA5828"/>
  <c r="O5828"/>
  <c r="M5828"/>
  <c r="I5828"/>
  <c r="AA5824"/>
  <c r="O5824"/>
  <c r="M5824"/>
  <c r="I5824"/>
  <c r="AA5820"/>
  <c r="O5820"/>
  <c r="M5820"/>
  <c r="I5820"/>
  <c r="AA5816"/>
  <c r="O5816"/>
  <c r="M5816"/>
  <c r="I5816"/>
  <c r="AA5812"/>
  <c r="O5812"/>
  <c r="M5812"/>
  <c r="I5812"/>
  <c r="AA5808"/>
  <c r="O5808"/>
  <c r="M5808"/>
  <c r="I5808"/>
  <c r="AA5804"/>
  <c r="O5804"/>
  <c r="M5804"/>
  <c r="I5804"/>
  <c r="AA5800"/>
  <c r="O5800"/>
  <c r="M5800"/>
  <c r="I5800"/>
  <c r="AA5796"/>
  <c r="O5796"/>
  <c r="M5796"/>
  <c r="I5796"/>
  <c r="AA5792"/>
  <c r="O5792"/>
  <c r="M5792"/>
  <c r="I5792"/>
  <c r="AA5788"/>
  <c r="O5788"/>
  <c r="M5788"/>
  <c r="I5788"/>
  <c r="AA5784"/>
  <c r="O5784"/>
  <c r="M5784"/>
  <c r="I5784"/>
  <c r="AA5780"/>
  <c r="O5780"/>
  <c r="M5780"/>
  <c r="I5780"/>
  <c r="AA5776"/>
  <c r="O5776"/>
  <c r="M5776"/>
  <c r="I5776"/>
  <c r="AA5772"/>
  <c r="O5772"/>
  <c r="M5772"/>
  <c r="I5772"/>
  <c r="AA5768"/>
  <c r="O5768"/>
  <c r="M5768"/>
  <c r="I5768"/>
  <c r="AA5764"/>
  <c r="O5764"/>
  <c r="M5764"/>
  <c r="I5764"/>
  <c r="AA5760"/>
  <c r="O5760"/>
  <c r="M5760"/>
  <c r="I5760"/>
  <c r="AA5756"/>
  <c r="O5756"/>
  <c r="M5756"/>
  <c r="I5756"/>
  <c r="AA5752"/>
  <c r="O5752"/>
  <c r="M5752"/>
  <c r="I5752"/>
  <c r="AA5748"/>
  <c r="O5748"/>
  <c r="M5748"/>
  <c r="I5748"/>
  <c r="AA5744"/>
  <c r="O5744"/>
  <c r="M5744"/>
  <c r="I5744"/>
  <c r="AA5740"/>
  <c r="O5740"/>
  <c r="M5740"/>
  <c r="I5740"/>
  <c r="AA5736"/>
  <c r="O5736"/>
  <c r="M5736"/>
  <c r="I5736"/>
  <c r="AA5732"/>
  <c r="O5732"/>
  <c r="M5732"/>
  <c r="I5732"/>
  <c r="AA5728"/>
  <c r="O5728"/>
  <c r="M5728"/>
  <c r="I5728"/>
  <c r="AA5724"/>
  <c r="O5724"/>
  <c r="M5724"/>
  <c r="I5724"/>
  <c r="AA5720"/>
  <c r="O5720"/>
  <c r="M5720"/>
  <c r="I5720"/>
  <c r="AA5716"/>
  <c r="O5716"/>
  <c r="M5716"/>
  <c r="I5716"/>
  <c r="AA5712"/>
  <c r="O5712"/>
  <c r="M5712"/>
  <c r="I5712"/>
  <c r="AA5708"/>
  <c r="O5708"/>
  <c r="M5708"/>
  <c r="I5708"/>
  <c r="AA5704"/>
  <c r="O5704"/>
  <c r="M5704"/>
  <c r="I5704"/>
  <c r="AA5700"/>
  <c r="O5700"/>
  <c r="M5700"/>
  <c r="I5700"/>
  <c r="AA5696"/>
  <c r="O5696"/>
  <c r="M5696"/>
  <c r="I5696"/>
  <c r="AA5692"/>
  <c r="O5692"/>
  <c r="M5692"/>
  <c r="I5692"/>
  <c r="AA5688"/>
  <c r="O5688"/>
  <c r="M5688"/>
  <c r="I5688"/>
  <c r="AA5684"/>
  <c r="O5684"/>
  <c r="M5684"/>
  <c r="I5684"/>
  <c r="AA5680"/>
  <c r="O5680"/>
  <c r="M5680"/>
  <c r="I5680"/>
  <c r="AA5676"/>
  <c r="O5676"/>
  <c r="M5676"/>
  <c r="I5676"/>
  <c r="AA5672"/>
  <c r="O5672"/>
  <c r="M5672"/>
  <c r="I5672"/>
  <c r="AA5668"/>
  <c r="O5668"/>
  <c r="M5668"/>
  <c r="I5668"/>
  <c r="AA5664"/>
  <c r="O5664"/>
  <c r="M5664"/>
  <c r="I5664"/>
  <c r="AA5660"/>
  <c r="O5660"/>
  <c r="M5660"/>
  <c r="I5660"/>
  <c r="AA5656"/>
  <c r="O5656"/>
  <c r="M5656"/>
  <c r="I5656"/>
  <c r="AA5652"/>
  <c r="O5652"/>
  <c r="M5652"/>
  <c r="I5652"/>
  <c r="AA5648"/>
  <c r="O5648"/>
  <c r="M5648"/>
  <c r="I5648"/>
  <c r="AA5644"/>
  <c r="O5644"/>
  <c r="M5644"/>
  <c r="I5644"/>
  <c r="AA5640"/>
  <c r="O5640"/>
  <c r="M5640"/>
  <c r="I5640"/>
  <c r="AA5636"/>
  <c r="O5636"/>
  <c r="M5636"/>
  <c r="I5636"/>
  <c r="AA5632"/>
  <c r="O5632"/>
  <c r="M5632"/>
  <c r="I5632"/>
  <c r="AA5628"/>
  <c r="O5628"/>
  <c r="M5628"/>
  <c r="I5628"/>
  <c r="M5398"/>
  <c r="L5398"/>
  <c r="AA5623"/>
  <c r="O5623"/>
  <c r="M5623"/>
  <c r="I5623"/>
  <c r="AA5619"/>
  <c r="O5619"/>
  <c r="M5619"/>
  <c r="I5619"/>
  <c r="AA5615"/>
  <c r="O5615"/>
  <c r="M5615"/>
  <c r="I5615"/>
  <c r="AA5611"/>
  <c r="O5611"/>
  <c r="M5611"/>
  <c r="I5611"/>
  <c r="AA5607"/>
  <c r="O5607"/>
  <c r="M5607"/>
  <c r="I5607"/>
  <c r="AA5603"/>
  <c r="O5603"/>
  <c r="M5603"/>
  <c r="I5603"/>
  <c r="AA5599"/>
  <c r="O5599"/>
  <c r="M5599"/>
  <c r="I5599"/>
  <c r="AA5595"/>
  <c r="O5595"/>
  <c r="M5595"/>
  <c r="I5595"/>
  <c r="AA5591"/>
  <c r="O5591"/>
  <c r="M5591"/>
  <c r="I5591"/>
  <c r="AA5587"/>
  <c r="O5587"/>
  <c r="M5587"/>
  <c r="I5587"/>
  <c r="AA5583"/>
  <c r="O5583"/>
  <c r="M5583"/>
  <c r="I5583"/>
  <c r="AA5579"/>
  <c r="O5579"/>
  <c r="M5579"/>
  <c r="I5579"/>
  <c r="AA5575"/>
  <c r="O5575"/>
  <c r="M5575"/>
  <c r="I5575"/>
  <c r="AA5571"/>
  <c r="O5571"/>
  <c r="M5571"/>
  <c r="I5571"/>
  <c r="AA5567"/>
  <c r="O5567"/>
  <c r="M5567"/>
  <c r="I5567"/>
  <c r="AA5563"/>
  <c r="O5563"/>
  <c r="M5563"/>
  <c r="I5563"/>
  <c r="AA5559"/>
  <c r="O5559"/>
  <c r="M5559"/>
  <c r="I5559"/>
  <c r="AA5555"/>
  <c r="O5555"/>
  <c r="M5555"/>
  <c r="I5555"/>
  <c r="AA5551"/>
  <c r="O5551"/>
  <c r="M5551"/>
  <c r="I5551"/>
  <c r="AA5547"/>
  <c r="O5547"/>
  <c r="M5547"/>
  <c r="I5547"/>
  <c r="AA5543"/>
  <c r="O5543"/>
  <c r="M5543"/>
  <c r="I5543"/>
  <c r="AA5539"/>
  <c r="O5539"/>
  <c r="M5539"/>
  <c r="I5539"/>
  <c r="AA5535"/>
  <c r="O5535"/>
  <c r="M5535"/>
  <c r="I5535"/>
  <c r="AA5531"/>
  <c r="O5531"/>
  <c r="M5531"/>
  <c r="I5531"/>
  <c r="AA5527"/>
  <c r="O5527"/>
  <c r="M5527"/>
  <c r="I5527"/>
  <c r="AA5523"/>
  <c r="O5523"/>
  <c r="M5523"/>
  <c r="I5523"/>
  <c r="AA5519"/>
  <c r="O5519"/>
  <c r="M5519"/>
  <c r="I5519"/>
  <c r="AA5515"/>
  <c r="O5515"/>
  <c r="M5515"/>
  <c r="I5515"/>
  <c r="AA5511"/>
  <c r="O5511"/>
  <c r="M5511"/>
  <c r="I5511"/>
  <c r="AA5507"/>
  <c r="O5507"/>
  <c r="M5507"/>
  <c r="I5507"/>
  <c r="AA5503"/>
  <c r="O5503"/>
  <c r="M5503"/>
  <c r="I5503"/>
  <c r="AA5499"/>
  <c r="O5499"/>
  <c r="M5499"/>
  <c r="I5499"/>
  <c r="AA5495"/>
  <c r="O5495"/>
  <c r="M5495"/>
  <c r="I5495"/>
  <c r="AA5491"/>
  <c r="O5491"/>
  <c r="M5491"/>
  <c r="I5491"/>
  <c r="AA5487"/>
  <c r="O5487"/>
  <c r="M5487"/>
  <c r="I5487"/>
  <c r="AA5483"/>
  <c r="O5483"/>
  <c r="M5483"/>
  <c r="I5483"/>
  <c r="AA5479"/>
  <c r="O5479"/>
  <c r="M5479"/>
  <c r="I5479"/>
  <c r="AA5475"/>
  <c r="O5475"/>
  <c r="M5475"/>
  <c r="I5475"/>
  <c r="AA5471"/>
  <c r="O5471"/>
  <c r="M5471"/>
  <c r="I5471"/>
  <c r="AA5467"/>
  <c r="O5467"/>
  <c r="M5467"/>
  <c r="I5467"/>
  <c r="AA5463"/>
  <c r="O5463"/>
  <c r="M5463"/>
  <c r="I5463"/>
  <c r="AA5459"/>
  <c r="O5459"/>
  <c r="M5459"/>
  <c r="I5459"/>
  <c r="AA5455"/>
  <c r="O5455"/>
  <c r="M5455"/>
  <c r="I5455"/>
  <c r="AA5451"/>
  <c r="O5451"/>
  <c r="M5451"/>
  <c r="I5451"/>
  <c r="AA5447"/>
  <c r="O5447"/>
  <c r="M5447"/>
  <c r="I5447"/>
  <c r="AA5443"/>
  <c r="O5443"/>
  <c r="M5443"/>
  <c r="I5443"/>
  <c r="AA5439"/>
  <c r="O5439"/>
  <c r="M5439"/>
  <c r="I5439"/>
  <c r="AA5435"/>
  <c r="O5435"/>
  <c r="M5435"/>
  <c r="I5435"/>
  <c r="AA5431"/>
  <c r="O5431"/>
  <c r="M5431"/>
  <c r="I5431"/>
  <c r="AA5427"/>
  <c r="O5427"/>
  <c r="M5427"/>
  <c r="I5427"/>
  <c r="AA5423"/>
  <c r="O5423"/>
  <c r="M5423"/>
  <c r="I5423"/>
  <c r="AA5419"/>
  <c r="O5419"/>
  <c r="M5419"/>
  <c r="I5419"/>
  <c r="AA5415"/>
  <c r="O5415"/>
  <c r="M5415"/>
  <c r="I5415"/>
  <c r="AA5411"/>
  <c r="O5411"/>
  <c r="M5411"/>
  <c r="I5411"/>
  <c r="AA5407"/>
  <c r="O5407"/>
  <c r="M5407"/>
  <c r="I5407"/>
  <c r="AA5403"/>
  <c r="O5403"/>
  <c r="M5403"/>
  <c r="I5403"/>
  <c r="AA5399"/>
  <c r="O5399"/>
  <c r="M5399"/>
  <c r="I5399"/>
  <c r="M5349"/>
  <c r="L5349"/>
  <c r="AA5394"/>
  <c r="O5394"/>
  <c r="M5394"/>
  <c r="I5394"/>
  <c r="AA5390"/>
  <c r="O5390"/>
  <c r="M5390"/>
  <c r="I5390"/>
  <c r="AA5386"/>
  <c r="O5386"/>
  <c r="M5386"/>
  <c r="I5386"/>
  <c r="AA5382"/>
  <c r="O5382"/>
  <c r="M5382"/>
  <c r="I5382"/>
  <c r="AA5378"/>
  <c r="O5378"/>
  <c r="M5378"/>
  <c r="I5378"/>
  <c r="AA5374"/>
  <c r="O5374"/>
  <c r="M5374"/>
  <c r="I5374"/>
  <c r="AA5370"/>
  <c r="O5370"/>
  <c r="M5370"/>
  <c r="I5370"/>
  <c r="AA5366"/>
  <c r="O5366"/>
  <c r="M5366"/>
  <c r="I5366"/>
  <c r="AA5362"/>
  <c r="O5362"/>
  <c r="M5362"/>
  <c r="I5362"/>
  <c r="AA5358"/>
  <c r="O5358"/>
  <c r="M5358"/>
  <c r="I5358"/>
  <c r="AA5354"/>
  <c r="O5354"/>
  <c r="M5354"/>
  <c r="I5354"/>
  <c r="AA5350"/>
  <c r="O5350"/>
  <c r="M5350"/>
  <c r="I5350"/>
  <c r="M5256"/>
  <c r="L5256"/>
  <c r="AA5345"/>
  <c r="O5345"/>
  <c r="M5345"/>
  <c r="I5345"/>
  <c r="AA5341"/>
  <c r="O5341"/>
  <c r="M5341"/>
  <c r="I5341"/>
  <c r="AA5337"/>
  <c r="O5337"/>
  <c r="M5337"/>
  <c r="I5337"/>
  <c r="AA5333"/>
  <c r="O5333"/>
  <c r="M5333"/>
  <c r="I5333"/>
  <c r="AA5329"/>
  <c r="O5329"/>
  <c r="M5329"/>
  <c r="I5329"/>
  <c r="AA5325"/>
  <c r="O5325"/>
  <c r="M5325"/>
  <c r="I5325"/>
  <c r="AA5321"/>
  <c r="O5321"/>
  <c r="M5321"/>
  <c r="I5321"/>
  <c r="AA5317"/>
  <c r="O5317"/>
  <c r="M5317"/>
  <c r="I5317"/>
  <c r="AA5313"/>
  <c r="O5313"/>
  <c r="M5313"/>
  <c r="I5313"/>
  <c r="AA5309"/>
  <c r="O5309"/>
  <c r="M5309"/>
  <c r="I5309"/>
  <c r="AA5305"/>
  <c r="O5305"/>
  <c r="M5305"/>
  <c r="I5305"/>
  <c r="AA5301"/>
  <c r="O5301"/>
  <c r="M5301"/>
  <c r="I5301"/>
  <c r="AA5297"/>
  <c r="O5297"/>
  <c r="M5297"/>
  <c r="I5297"/>
  <c r="AA5293"/>
  <c r="O5293"/>
  <c r="M5293"/>
  <c r="I5293"/>
  <c r="AA5289"/>
  <c r="O5289"/>
  <c r="M5289"/>
  <c r="I5289"/>
  <c r="AA5285"/>
  <c r="O5285"/>
  <c r="M5285"/>
  <c r="I5285"/>
  <c r="AA5281"/>
  <c r="O5281"/>
  <c r="M5281"/>
  <c r="I5281"/>
  <c r="AA5277"/>
  <c r="O5277"/>
  <c r="M5277"/>
  <c r="I5277"/>
  <c r="AA5273"/>
  <c r="O5273"/>
  <c r="M5273"/>
  <c r="I5273"/>
  <c r="AA5269"/>
  <c r="O5269"/>
  <c r="M5269"/>
  <c r="I5269"/>
  <c r="AA5265"/>
  <c r="O5265"/>
  <c r="M5265"/>
  <c r="I5265"/>
  <c r="AA5261"/>
  <c r="O5261"/>
  <c r="M5261"/>
  <c r="I5261"/>
  <c r="AA5257"/>
  <c r="O5257"/>
  <c r="M5257"/>
  <c r="I5257"/>
  <c r="M5199"/>
  <c r="L5199"/>
  <c r="AA5252"/>
  <c r="O5252"/>
  <c r="M5252"/>
  <c r="I5252"/>
  <c r="AA5248"/>
  <c r="O5248"/>
  <c r="M5248"/>
  <c r="I5248"/>
  <c r="AA5244"/>
  <c r="O5244"/>
  <c r="M5244"/>
  <c r="I5244"/>
  <c r="AA5240"/>
  <c r="O5240"/>
  <c r="M5240"/>
  <c r="I5240"/>
  <c r="AA5236"/>
  <c r="O5236"/>
  <c r="M5236"/>
  <c r="I5236"/>
  <c r="AA5232"/>
  <c r="O5232"/>
  <c r="M5232"/>
  <c r="I5232"/>
  <c r="AA5228"/>
  <c r="O5228"/>
  <c r="M5228"/>
  <c r="I5228"/>
  <c r="AA5224"/>
  <c r="O5224"/>
  <c r="M5224"/>
  <c r="I5224"/>
  <c r="AA5220"/>
  <c r="O5220"/>
  <c r="M5220"/>
  <c r="I5220"/>
  <c r="AA5216"/>
  <c r="O5216"/>
  <c r="M5216"/>
  <c r="I5216"/>
  <c r="AA5212"/>
  <c r="O5212"/>
  <c r="M5212"/>
  <c r="I5212"/>
  <c r="AA5208"/>
  <c r="O5208"/>
  <c r="M5208"/>
  <c r="I5208"/>
  <c r="AA5204"/>
  <c r="O5204"/>
  <c r="M5204"/>
  <c r="I5204"/>
  <c r="AA5200"/>
  <c r="O5200"/>
  <c r="M5200"/>
  <c r="I5200"/>
  <c r="M5118"/>
  <c r="L5118"/>
  <c r="AA5195"/>
  <c r="O5195"/>
  <c r="M5195"/>
  <c r="I5195"/>
  <c r="AA5191"/>
  <c r="O5191"/>
  <c r="M5191"/>
  <c r="I5191"/>
  <c r="AA5187"/>
  <c r="O5187"/>
  <c r="M5187"/>
  <c r="I5187"/>
  <c r="AA5183"/>
  <c r="O5183"/>
  <c r="M5183"/>
  <c r="I5183"/>
  <c r="AA5179"/>
  <c r="O5179"/>
  <c r="M5179"/>
  <c r="I5179"/>
  <c r="AA5175"/>
  <c r="O5175"/>
  <c r="M5175"/>
  <c r="I5175"/>
  <c r="AA5171"/>
  <c r="O5171"/>
  <c r="M5171"/>
  <c r="I5171"/>
  <c r="AA5167"/>
  <c r="O5167"/>
  <c r="M5167"/>
  <c r="I5167"/>
  <c r="AA5163"/>
  <c r="O5163"/>
  <c r="M5163"/>
  <c r="I5163"/>
  <c r="AA5159"/>
  <c r="O5159"/>
  <c r="M5159"/>
  <c r="I5159"/>
  <c r="AA5155"/>
  <c r="O5155"/>
  <c r="M5155"/>
  <c r="I5155"/>
  <c r="AA5151"/>
  <c r="O5151"/>
  <c r="M5151"/>
  <c r="I5151"/>
  <c r="AA5147"/>
  <c r="O5147"/>
  <c r="M5147"/>
  <c r="I5147"/>
  <c r="AA5143"/>
  <c r="O5143"/>
  <c r="M5143"/>
  <c r="I5143"/>
  <c r="AA5139"/>
  <c r="O5139"/>
  <c r="M5139"/>
  <c r="I5139"/>
  <c r="AA5135"/>
  <c r="O5135"/>
  <c r="M5135"/>
  <c r="I5135"/>
  <c r="AA5131"/>
  <c r="O5131"/>
  <c r="M5131"/>
  <c r="I5131"/>
  <c r="AA5127"/>
  <c r="O5127"/>
  <c r="M5127"/>
  <c r="I5127"/>
  <c r="AA5123"/>
  <c r="O5123"/>
  <c r="M5123"/>
  <c r="I5123"/>
  <c r="AA5119"/>
  <c r="O5119"/>
  <c r="M5119"/>
  <c r="I5119"/>
  <c r="M5037"/>
  <c r="L5037"/>
  <c r="AA5114"/>
  <c r="O5114"/>
  <c r="M5114"/>
  <c r="I5114"/>
  <c r="AA5110"/>
  <c r="O5110"/>
  <c r="M5110"/>
  <c r="I5110"/>
  <c r="AA5106"/>
  <c r="O5106"/>
  <c r="M5106"/>
  <c r="I5106"/>
  <c r="AA5102"/>
  <c r="O5102"/>
  <c r="M5102"/>
  <c r="I5102"/>
  <c r="AA5098"/>
  <c r="O5098"/>
  <c r="M5098"/>
  <c r="I5098"/>
  <c r="AA5094"/>
  <c r="O5094"/>
  <c r="M5094"/>
  <c r="I5094"/>
  <c r="AA5090"/>
  <c r="O5090"/>
  <c r="M5090"/>
  <c r="I5090"/>
  <c r="AA5086"/>
  <c r="O5086"/>
  <c r="M5086"/>
  <c r="I5086"/>
  <c r="AA5082"/>
  <c r="O5082"/>
  <c r="M5082"/>
  <c r="I5082"/>
  <c r="AA5078"/>
  <c r="O5078"/>
  <c r="M5078"/>
  <c r="I5078"/>
  <c r="AA5074"/>
  <c r="O5074"/>
  <c r="M5074"/>
  <c r="I5074"/>
  <c r="AA5070"/>
  <c r="O5070"/>
  <c r="M5070"/>
  <c r="I5070"/>
  <c r="AA5066"/>
  <c r="O5066"/>
  <c r="M5066"/>
  <c r="I5066"/>
  <c r="AA5062"/>
  <c r="O5062"/>
  <c r="M5062"/>
  <c r="I5062"/>
  <c r="AA5058"/>
  <c r="O5058"/>
  <c r="M5058"/>
  <c r="I5058"/>
  <c r="AA5054"/>
  <c r="O5054"/>
  <c r="M5054"/>
  <c r="I5054"/>
  <c r="AA5050"/>
  <c r="O5050"/>
  <c r="M5050"/>
  <c r="I5050"/>
  <c r="AA5046"/>
  <c r="O5046"/>
  <c r="M5046"/>
  <c r="I5046"/>
  <c r="AA5042"/>
  <c r="O5042"/>
  <c r="M5042"/>
  <c r="I5042"/>
  <c r="AA5038"/>
  <c r="O5038"/>
  <c r="M5038"/>
  <c r="I5038"/>
  <c r="M4836"/>
  <c r="L4836"/>
  <c r="AA5033"/>
  <c r="O5033"/>
  <c r="M5033"/>
  <c r="I5033"/>
  <c r="AA5029"/>
  <c r="O5029"/>
  <c r="M5029"/>
  <c r="I5029"/>
  <c r="AA5025"/>
  <c r="O5025"/>
  <c r="M5025"/>
  <c r="I5025"/>
  <c r="AA5021"/>
  <c r="O5021"/>
  <c r="M5021"/>
  <c r="I5021"/>
  <c r="AA5017"/>
  <c r="O5017"/>
  <c r="M5017"/>
  <c r="I5017"/>
  <c r="AA5013"/>
  <c r="O5013"/>
  <c r="M5013"/>
  <c r="I5013"/>
  <c r="AA5009"/>
  <c r="O5009"/>
  <c r="M5009"/>
  <c r="I5009"/>
  <c r="AA5005"/>
  <c r="O5005"/>
  <c r="M5005"/>
  <c r="I5005"/>
  <c r="AA5001"/>
  <c r="O5001"/>
  <c r="M5001"/>
  <c r="I5001"/>
  <c r="AA4997"/>
  <c r="O4997"/>
  <c r="M4997"/>
  <c r="I4997"/>
  <c r="AA4993"/>
  <c r="O4993"/>
  <c r="M4993"/>
  <c r="I4993"/>
  <c r="AA4989"/>
  <c r="O4989"/>
  <c r="M4989"/>
  <c r="I4989"/>
  <c r="AA4985"/>
  <c r="O4985"/>
  <c r="M4985"/>
  <c r="I4985"/>
  <c r="AA4981"/>
  <c r="O4981"/>
  <c r="M4981"/>
  <c r="I4981"/>
  <c r="AA4977"/>
  <c r="O4977"/>
  <c r="M4977"/>
  <c r="I4977"/>
  <c r="AA4973"/>
  <c r="O4973"/>
  <c r="M4973"/>
  <c r="I4973"/>
  <c r="AA4969"/>
  <c r="O4969"/>
  <c r="M4969"/>
  <c r="I4969"/>
  <c r="AA4965"/>
  <c r="O4965"/>
  <c r="M4965"/>
  <c r="I4965"/>
  <c r="AA4961"/>
  <c r="O4961"/>
  <c r="M4961"/>
  <c r="I4961"/>
  <c r="AA4957"/>
  <c r="O4957"/>
  <c r="M4957"/>
  <c r="I4957"/>
  <c r="AA4953"/>
  <c r="O4953"/>
  <c r="M4953"/>
  <c r="I4953"/>
  <c r="AA4949"/>
  <c r="O4949"/>
  <c r="M4949"/>
  <c r="I4949"/>
  <c r="AA4945"/>
  <c r="O4945"/>
  <c r="M4945"/>
  <c r="I4945"/>
  <c r="AA4941"/>
  <c r="O4941"/>
  <c r="M4941"/>
  <c r="I4941"/>
  <c r="AA4937"/>
  <c r="O4937"/>
  <c r="M4937"/>
  <c r="I4937"/>
  <c r="AA4933"/>
  <c r="O4933"/>
  <c r="M4933"/>
  <c r="I4933"/>
  <c r="AA4929"/>
  <c r="O4929"/>
  <c r="M4929"/>
  <c r="I4929"/>
  <c r="AA4925"/>
  <c r="O4925"/>
  <c r="M4925"/>
  <c r="I4925"/>
  <c r="AA4921"/>
  <c r="O4921"/>
  <c r="M4921"/>
  <c r="I4921"/>
  <c r="AA4917"/>
  <c r="O4917"/>
  <c r="M4917"/>
  <c r="I4917"/>
  <c r="AA4913"/>
  <c r="O4913"/>
  <c r="M4913"/>
  <c r="I4913"/>
  <c r="AA4909"/>
  <c r="O4909"/>
  <c r="M4909"/>
  <c r="I4909"/>
  <c r="AA4905"/>
  <c r="O4905"/>
  <c r="M4905"/>
  <c r="I4905"/>
  <c r="AA4901"/>
  <c r="O4901"/>
  <c r="M4901"/>
  <c r="I4901"/>
  <c r="AA4897"/>
  <c r="O4897"/>
  <c r="M4897"/>
  <c r="I4897"/>
  <c r="AA4893"/>
  <c r="O4893"/>
  <c r="M4893"/>
  <c r="I4893"/>
  <c r="AA4889"/>
  <c r="O4889"/>
  <c r="M4889"/>
  <c r="I4889"/>
  <c r="AA4885"/>
  <c r="O4885"/>
  <c r="M4885"/>
  <c r="I4885"/>
  <c r="AA4881"/>
  <c r="O4881"/>
  <c r="M4881"/>
  <c r="I4881"/>
  <c r="AA4877"/>
  <c r="O4877"/>
  <c r="M4877"/>
  <c r="I4877"/>
  <c r="AA4873"/>
  <c r="O4873"/>
  <c r="M4873"/>
  <c r="I4873"/>
  <c r="AA4869"/>
  <c r="O4869"/>
  <c r="M4869"/>
  <c r="I4869"/>
  <c r="AA4865"/>
  <c r="O4865"/>
  <c r="M4865"/>
  <c r="I4865"/>
  <c r="AA4861"/>
  <c r="O4861"/>
  <c r="M4861"/>
  <c r="I4861"/>
  <c r="AA4857"/>
  <c r="O4857"/>
  <c r="M4857"/>
  <c r="I4857"/>
  <c r="AA4853"/>
  <c r="O4853"/>
  <c r="M4853"/>
  <c r="I4853"/>
  <c r="AA4849"/>
  <c r="O4849"/>
  <c r="M4849"/>
  <c r="I4849"/>
  <c r="AA4845"/>
  <c r="O4845"/>
  <c r="M4845"/>
  <c r="I4845"/>
  <c r="AA4841"/>
  <c r="O4841"/>
  <c r="M4841"/>
  <c r="I4841"/>
  <c r="AA4837"/>
  <c r="O4837"/>
  <c r="M4837"/>
  <c r="I4837"/>
  <c r="M4811"/>
  <c r="L4811"/>
  <c r="AA4832"/>
  <c r="O4832"/>
  <c r="M4832"/>
  <c r="I4832"/>
  <c r="AA4828"/>
  <c r="O4828"/>
  <c r="M4828"/>
  <c r="I4828"/>
  <c r="AA4824"/>
  <c r="O4824"/>
  <c r="M4824"/>
  <c r="I4824"/>
  <c r="AA4820"/>
  <c r="O4820"/>
  <c r="M4820"/>
  <c r="I4820"/>
  <c r="AA4816"/>
  <c r="O4816"/>
  <c r="M4816"/>
  <c r="I4816"/>
  <c r="AA4812"/>
  <c r="O4812"/>
  <c r="M4812"/>
  <c r="I4812"/>
  <c r="M4726"/>
  <c r="L4726"/>
  <c r="AA4807"/>
  <c r="O4807"/>
  <c r="M4807"/>
  <c r="I4807"/>
  <c r="AA4803"/>
  <c r="O4803"/>
  <c r="M4803"/>
  <c r="I4803"/>
  <c r="AA4799"/>
  <c r="O4799"/>
  <c r="M4799"/>
  <c r="I4799"/>
  <c r="AA4795"/>
  <c r="O4795"/>
  <c r="M4795"/>
  <c r="I4795"/>
  <c r="AA4791"/>
  <c r="O4791"/>
  <c r="M4791"/>
  <c r="I4791"/>
  <c r="AA4787"/>
  <c r="O4787"/>
  <c r="M4787"/>
  <c r="I4787"/>
  <c r="AA4783"/>
  <c r="O4783"/>
  <c r="M4783"/>
  <c r="I4783"/>
  <c r="AA4779"/>
  <c r="O4779"/>
  <c r="M4779"/>
  <c r="I4779"/>
  <c r="AA4775"/>
  <c r="O4775"/>
  <c r="M4775"/>
  <c r="I4775"/>
  <c r="AA4771"/>
  <c r="O4771"/>
  <c r="M4771"/>
  <c r="I4771"/>
  <c r="AA4767"/>
  <c r="O4767"/>
  <c r="M4767"/>
  <c r="I4767"/>
  <c r="AA4763"/>
  <c r="O4763"/>
  <c r="M4763"/>
  <c r="I4763"/>
  <c r="AA4759"/>
  <c r="O4759"/>
  <c r="M4759"/>
  <c r="I4759"/>
  <c r="AA4755"/>
  <c r="O4755"/>
  <c r="M4755"/>
  <c r="I4755"/>
  <c r="AA4751"/>
  <c r="O4751"/>
  <c r="M4751"/>
  <c r="I4751"/>
  <c r="AA4747"/>
  <c r="O4747"/>
  <c r="M4747"/>
  <c r="I4747"/>
  <c r="AA4743"/>
  <c r="O4743"/>
  <c r="M4743"/>
  <c r="I4743"/>
  <c r="AA4739"/>
  <c r="O4739"/>
  <c r="M4739"/>
  <c r="I4739"/>
  <c r="AA4735"/>
  <c r="O4735"/>
  <c r="M4735"/>
  <c r="I4735"/>
  <c r="AA4731"/>
  <c r="O4731"/>
  <c r="M4731"/>
  <c r="I4731"/>
  <c r="AA4727"/>
  <c r="O4727"/>
  <c r="M4727"/>
  <c r="I4727"/>
  <c r="M4669"/>
  <c r="L4669"/>
  <c r="AA4722"/>
  <c r="O4722"/>
  <c r="M4722"/>
  <c r="I4722"/>
  <c r="AA4718"/>
  <c r="O4718"/>
  <c r="M4718"/>
  <c r="I4718"/>
  <c r="AA4714"/>
  <c r="O4714"/>
  <c r="M4714"/>
  <c r="I4714"/>
  <c r="AA4710"/>
  <c r="O4710"/>
  <c r="M4710"/>
  <c r="I4710"/>
  <c r="AA4706"/>
  <c r="O4706"/>
  <c r="M4706"/>
  <c r="I4706"/>
  <c r="AA4702"/>
  <c r="O4702"/>
  <c r="M4702"/>
  <c r="I4702"/>
  <c r="AA4698"/>
  <c r="O4698"/>
  <c r="M4698"/>
  <c r="I4698"/>
  <c r="AA4694"/>
  <c r="O4694"/>
  <c r="M4694"/>
  <c r="I4694"/>
  <c r="AA4690"/>
  <c r="O4690"/>
  <c r="M4690"/>
  <c r="I4690"/>
  <c r="AA4686"/>
  <c r="O4686"/>
  <c r="M4686"/>
  <c r="I4686"/>
  <c r="AA4682"/>
  <c r="O4682"/>
  <c r="M4682"/>
  <c r="I4682"/>
  <c r="AA4678"/>
  <c r="O4678"/>
  <c r="M4678"/>
  <c r="I4678"/>
  <c r="AA4674"/>
  <c r="O4674"/>
  <c r="M4674"/>
  <c r="I4674"/>
  <c r="AA4670"/>
  <c r="O4670"/>
  <c r="M4670"/>
  <c r="I4670"/>
  <c r="M4644"/>
  <c r="L4644"/>
  <c r="AA4665"/>
  <c r="O4665"/>
  <c r="M4665"/>
  <c r="I4665"/>
  <c r="AA4661"/>
  <c r="O4661"/>
  <c r="M4661"/>
  <c r="I4661"/>
  <c r="AA4657"/>
  <c r="O4657"/>
  <c r="M4657"/>
  <c r="I4657"/>
  <c r="AA4653"/>
  <c r="O4653"/>
  <c r="M4653"/>
  <c r="I4653"/>
  <c r="AA4649"/>
  <c r="O4649"/>
  <c r="M4649"/>
  <c r="I4649"/>
  <c r="AA4645"/>
  <c r="O4645"/>
  <c r="M4645"/>
  <c r="I4645"/>
  <c r="M4563"/>
  <c r="L4563"/>
  <c r="AA4640"/>
  <c r="O4640"/>
  <c r="M4640"/>
  <c r="I4640"/>
  <c r="AA4636"/>
  <c r="O4636"/>
  <c r="M4636"/>
  <c r="I4636"/>
  <c r="AA4632"/>
  <c r="O4632"/>
  <c r="M4632"/>
  <c r="I4632"/>
  <c r="AA4628"/>
  <c r="O4628"/>
  <c r="M4628"/>
  <c r="I4628"/>
  <c r="AA4624"/>
  <c r="O4624"/>
  <c r="M4624"/>
  <c r="I4624"/>
  <c r="AA4620"/>
  <c r="O4620"/>
  <c r="M4620"/>
  <c r="I4620"/>
  <c r="AA4616"/>
  <c r="O4616"/>
  <c r="M4616"/>
  <c r="I4616"/>
  <c r="AA4612"/>
  <c r="O4612"/>
  <c r="M4612"/>
  <c r="I4612"/>
  <c r="AA4608"/>
  <c r="O4608"/>
  <c r="M4608"/>
  <c r="I4608"/>
  <c r="AA4604"/>
  <c r="O4604"/>
  <c r="M4604"/>
  <c r="I4604"/>
  <c r="AA4600"/>
  <c r="O4600"/>
  <c r="M4600"/>
  <c r="I4600"/>
  <c r="AA4596"/>
  <c r="O4596"/>
  <c r="M4596"/>
  <c r="I4596"/>
  <c r="AA4592"/>
  <c r="O4592"/>
  <c r="M4592"/>
  <c r="I4592"/>
  <c r="AA4588"/>
  <c r="O4588"/>
  <c r="M4588"/>
  <c r="I4588"/>
  <c r="AA4584"/>
  <c r="O4584"/>
  <c r="M4584"/>
  <c r="I4584"/>
  <c r="AA4580"/>
  <c r="O4580"/>
  <c r="M4580"/>
  <c r="I4580"/>
  <c r="AA4576"/>
  <c r="O4576"/>
  <c r="M4576"/>
  <c r="I4576"/>
  <c r="AA4572"/>
  <c r="O4572"/>
  <c r="M4572"/>
  <c r="I4572"/>
  <c r="AA4568"/>
  <c r="O4568"/>
  <c r="M4568"/>
  <c r="I4568"/>
  <c r="AA4564"/>
  <c r="O4564"/>
  <c r="M4564"/>
  <c r="I4564"/>
  <c r="M4538"/>
  <c r="L4538"/>
  <c r="AA4559"/>
  <c r="O4559"/>
  <c r="M4559"/>
  <c r="I4559"/>
  <c r="AA4555"/>
  <c r="O4555"/>
  <c r="M4555"/>
  <c r="I4555"/>
  <c r="AA4551"/>
  <c r="O4551"/>
  <c r="M4551"/>
  <c r="I4551"/>
  <c r="AA4547"/>
  <c r="O4547"/>
  <c r="M4547"/>
  <c r="I4547"/>
  <c r="AA4543"/>
  <c r="O4543"/>
  <c r="M4543"/>
  <c r="I4543"/>
  <c r="AA4539"/>
  <c r="O4539"/>
  <c r="M4539"/>
  <c r="I4539"/>
  <c r="M4453"/>
  <c r="L4453"/>
  <c r="AA4534"/>
  <c r="O4534"/>
  <c r="M4534"/>
  <c r="I4534"/>
  <c r="AA4530"/>
  <c r="O4530"/>
  <c r="M4530"/>
  <c r="I4530"/>
  <c r="AA4526"/>
  <c r="O4526"/>
  <c r="M4526"/>
  <c r="I4526"/>
  <c r="AA4522"/>
  <c r="O4522"/>
  <c r="M4522"/>
  <c r="I4522"/>
  <c r="AA4518"/>
  <c r="O4518"/>
  <c r="M4518"/>
  <c r="I4518"/>
  <c r="AA4514"/>
  <c r="O4514"/>
  <c r="M4514"/>
  <c r="I4514"/>
  <c r="AA4510"/>
  <c r="O4510"/>
  <c r="M4510"/>
  <c r="I4510"/>
  <c r="AA4506"/>
  <c r="O4506"/>
  <c r="M4506"/>
  <c r="I4506"/>
  <c r="AA4502"/>
  <c r="O4502"/>
  <c r="M4502"/>
  <c r="I4502"/>
  <c r="AA4498"/>
  <c r="O4498"/>
  <c r="M4498"/>
  <c r="I4498"/>
  <c r="AA4494"/>
  <c r="O4494"/>
  <c r="M4494"/>
  <c r="I4494"/>
  <c r="AA4490"/>
  <c r="O4490"/>
  <c r="M4490"/>
  <c r="I4490"/>
  <c r="AA4486"/>
  <c r="O4486"/>
  <c r="M4486"/>
  <c r="I4486"/>
  <c r="AA4482"/>
  <c r="O4482"/>
  <c r="M4482"/>
  <c r="I4482"/>
  <c r="AA4478"/>
  <c r="O4478"/>
  <c r="M4478"/>
  <c r="I4478"/>
  <c r="AA4474"/>
  <c r="O4474"/>
  <c r="M4474"/>
  <c r="I4474"/>
  <c r="AA4470"/>
  <c r="O4470"/>
  <c r="M4470"/>
  <c r="I4470"/>
  <c r="AA4466"/>
  <c r="O4466"/>
  <c r="M4466"/>
  <c r="I4466"/>
  <c r="AA4462"/>
  <c r="O4462"/>
  <c r="M4462"/>
  <c r="I4462"/>
  <c r="AA4458"/>
  <c r="O4458"/>
  <c r="M4458"/>
  <c r="I4458"/>
  <c r="AA4454"/>
  <c r="O4454"/>
  <c r="M4454"/>
  <c r="I4454"/>
  <c r="M4252"/>
  <c r="L4252"/>
  <c r="AA4449"/>
  <c r="O4449"/>
  <c r="M4449"/>
  <c r="I4449"/>
  <c r="AA4445"/>
  <c r="O4445"/>
  <c r="M4445"/>
  <c r="I4445"/>
  <c r="AA4441"/>
  <c r="O4441"/>
  <c r="M4441"/>
  <c r="I4441"/>
  <c r="AA4437"/>
  <c r="O4437"/>
  <c r="M4437"/>
  <c r="I4437"/>
  <c r="AA4433"/>
  <c r="O4433"/>
  <c r="M4433"/>
  <c r="I4433"/>
  <c r="AA4429"/>
  <c r="O4429"/>
  <c r="M4429"/>
  <c r="I4429"/>
  <c r="AA4425"/>
  <c r="O4425"/>
  <c r="M4425"/>
  <c r="I4425"/>
  <c r="AA4421"/>
  <c r="O4421"/>
  <c r="M4421"/>
  <c r="I4421"/>
  <c r="AA4417"/>
  <c r="O4417"/>
  <c r="M4417"/>
  <c r="I4417"/>
  <c r="AA4413"/>
  <c r="O4413"/>
  <c r="M4413"/>
  <c r="I4413"/>
  <c r="AA4409"/>
  <c r="O4409"/>
  <c r="M4409"/>
  <c r="I4409"/>
  <c r="AA4405"/>
  <c r="O4405"/>
  <c r="M4405"/>
  <c r="I4405"/>
  <c r="AA4401"/>
  <c r="O4401"/>
  <c r="M4401"/>
  <c r="I4401"/>
  <c r="AA4397"/>
  <c r="O4397"/>
  <c r="M4397"/>
  <c r="I4397"/>
  <c r="AA4393"/>
  <c r="O4393"/>
  <c r="M4393"/>
  <c r="I4393"/>
  <c r="AA4389"/>
  <c r="O4389"/>
  <c r="M4389"/>
  <c r="I4389"/>
  <c r="AA4385"/>
  <c r="O4385"/>
  <c r="M4385"/>
  <c r="I4385"/>
  <c r="AA4381"/>
  <c r="O4381"/>
  <c r="M4381"/>
  <c r="I4381"/>
  <c r="AA4377"/>
  <c r="O4377"/>
  <c r="M4377"/>
  <c r="I4377"/>
  <c r="AA4373"/>
  <c r="O4373"/>
  <c r="M4373"/>
  <c r="I4373"/>
  <c r="AA4369"/>
  <c r="O4369"/>
  <c r="M4369"/>
  <c r="I4369"/>
  <c r="AA4365"/>
  <c r="O4365"/>
  <c r="M4365"/>
  <c r="I4365"/>
  <c r="AA4361"/>
  <c r="O4361"/>
  <c r="M4361"/>
  <c r="I4361"/>
  <c r="AA4357"/>
  <c r="O4357"/>
  <c r="M4357"/>
  <c r="I4357"/>
  <c r="AA4353"/>
  <c r="O4353"/>
  <c r="M4353"/>
  <c r="I4353"/>
  <c r="AA4349"/>
  <c r="O4349"/>
  <c r="M4349"/>
  <c r="I4349"/>
  <c r="AA4345"/>
  <c r="O4345"/>
  <c r="M4345"/>
  <c r="I4345"/>
  <c r="AA4341"/>
  <c r="O4341"/>
  <c r="M4341"/>
  <c r="I4341"/>
  <c r="AA4337"/>
  <c r="O4337"/>
  <c r="M4337"/>
  <c r="I4337"/>
  <c r="AA4333"/>
  <c r="O4333"/>
  <c r="M4333"/>
  <c r="I4333"/>
  <c r="AA4329"/>
  <c r="O4329"/>
  <c r="M4329"/>
  <c r="I4329"/>
  <c r="AA4325"/>
  <c r="O4325"/>
  <c r="M4325"/>
  <c r="I4325"/>
  <c r="AA4321"/>
  <c r="O4321"/>
  <c r="M4321"/>
  <c r="I4321"/>
  <c r="AA4317"/>
  <c r="O4317"/>
  <c r="M4317"/>
  <c r="I4317"/>
  <c r="AA4313"/>
  <c r="O4313"/>
  <c r="M4313"/>
  <c r="I4313"/>
  <c r="AA4309"/>
  <c r="O4309"/>
  <c r="M4309"/>
  <c r="I4309"/>
  <c r="AA4305"/>
  <c r="O4305"/>
  <c r="M4305"/>
  <c r="I4305"/>
  <c r="AA4301"/>
  <c r="O4301"/>
  <c r="M4301"/>
  <c r="I4301"/>
  <c r="AA4297"/>
  <c r="O4297"/>
  <c r="M4297"/>
  <c r="I4297"/>
  <c r="AA4293"/>
  <c r="O4293"/>
  <c r="M4293"/>
  <c r="I4293"/>
  <c r="AA4289"/>
  <c r="O4289"/>
  <c r="M4289"/>
  <c r="I4289"/>
  <c r="AA4285"/>
  <c r="O4285"/>
  <c r="M4285"/>
  <c r="I4285"/>
  <c r="AA4281"/>
  <c r="O4281"/>
  <c r="M4281"/>
  <c r="I4281"/>
  <c r="AA4277"/>
  <c r="O4277"/>
  <c r="M4277"/>
  <c r="I4277"/>
  <c r="AA4273"/>
  <c r="O4273"/>
  <c r="M4273"/>
  <c r="I4273"/>
  <c r="AA4269"/>
  <c r="O4269"/>
  <c r="M4269"/>
  <c r="I4269"/>
  <c r="AA4265"/>
  <c r="O4265"/>
  <c r="M4265"/>
  <c r="I4265"/>
  <c r="AA4261"/>
  <c r="O4261"/>
  <c r="M4261"/>
  <c r="I4261"/>
  <c r="AA4257"/>
  <c r="O4257"/>
  <c r="M4257"/>
  <c r="I4257"/>
  <c r="AA4253"/>
  <c r="O4253"/>
  <c r="M4253"/>
  <c r="I4253"/>
  <c r="M4227"/>
  <c r="L4227"/>
  <c r="AA4248"/>
  <c r="O4248"/>
  <c r="M4248"/>
  <c r="I4248"/>
  <c r="AA4244"/>
  <c r="O4244"/>
  <c r="M4244"/>
  <c r="I4244"/>
  <c r="AA4240"/>
  <c r="O4240"/>
  <c r="M4240"/>
  <c r="I4240"/>
  <c r="AA4236"/>
  <c r="O4236"/>
  <c r="M4236"/>
  <c r="I4236"/>
  <c r="AA4232"/>
  <c r="O4232"/>
  <c r="M4232"/>
  <c r="I4232"/>
  <c r="AA4228"/>
  <c r="O4228"/>
  <c r="M4228"/>
  <c r="I4228"/>
  <c r="M4146"/>
  <c r="L4146"/>
  <c r="AA4223"/>
  <c r="O4223"/>
  <c r="M4223"/>
  <c r="I4223"/>
  <c r="AA4219"/>
  <c r="O4219"/>
  <c r="M4219"/>
  <c r="I4219"/>
  <c r="AA4215"/>
  <c r="O4215"/>
  <c r="M4215"/>
  <c r="I4215"/>
  <c r="AA4211"/>
  <c r="O4211"/>
  <c r="M4211"/>
  <c r="I4211"/>
  <c r="AA4207"/>
  <c r="O4207"/>
  <c r="M4207"/>
  <c r="I4207"/>
  <c r="AA4203"/>
  <c r="O4203"/>
  <c r="M4203"/>
  <c r="I4203"/>
  <c r="AA4199"/>
  <c r="O4199"/>
  <c r="M4199"/>
  <c r="I4199"/>
  <c r="AA4195"/>
  <c r="O4195"/>
  <c r="M4195"/>
  <c r="I4195"/>
  <c r="AA4191"/>
  <c r="O4191"/>
  <c r="M4191"/>
  <c r="I4191"/>
  <c r="AA4187"/>
  <c r="O4187"/>
  <c r="M4187"/>
  <c r="I4187"/>
  <c r="AA4183"/>
  <c r="O4183"/>
  <c r="M4183"/>
  <c r="I4183"/>
  <c r="AA4179"/>
  <c r="O4179"/>
  <c r="M4179"/>
  <c r="I4179"/>
  <c r="AA4175"/>
  <c r="O4175"/>
  <c r="M4175"/>
  <c r="I4175"/>
  <c r="AA4171"/>
  <c r="O4171"/>
  <c r="M4171"/>
  <c r="I4171"/>
  <c r="AA4167"/>
  <c r="O4167"/>
  <c r="M4167"/>
  <c r="I4167"/>
  <c r="AA4163"/>
  <c r="O4163"/>
  <c r="M4163"/>
  <c r="I4163"/>
  <c r="AA4159"/>
  <c r="O4159"/>
  <c r="M4159"/>
  <c r="I4159"/>
  <c r="AA4155"/>
  <c r="O4155"/>
  <c r="M4155"/>
  <c r="I4155"/>
  <c r="AA4151"/>
  <c r="O4151"/>
  <c r="M4151"/>
  <c r="I4151"/>
  <c r="AA4147"/>
  <c r="O4147"/>
  <c r="M4147"/>
  <c r="I4147"/>
  <c r="M4121"/>
  <c r="L4121"/>
  <c r="AA4142"/>
  <c r="O4142"/>
  <c r="M4142"/>
  <c r="I4142"/>
  <c r="AA4138"/>
  <c r="O4138"/>
  <c r="M4138"/>
  <c r="I4138"/>
  <c r="AA4134"/>
  <c r="O4134"/>
  <c r="M4134"/>
  <c r="I4134"/>
  <c r="AA4130"/>
  <c r="O4130"/>
  <c r="M4130"/>
  <c r="I4130"/>
  <c r="AA4126"/>
  <c r="O4126"/>
  <c r="M4126"/>
  <c r="I4126"/>
  <c r="AA4122"/>
  <c r="O4122"/>
  <c r="M4122"/>
  <c r="I4122"/>
  <c r="M4036"/>
  <c r="L4036"/>
  <c r="AA4117"/>
  <c r="O4117"/>
  <c r="M4117"/>
  <c r="I4117"/>
  <c r="AA4113"/>
  <c r="O4113"/>
  <c r="M4113"/>
  <c r="I4113"/>
  <c r="AA4109"/>
  <c r="O4109"/>
  <c r="M4109"/>
  <c r="I4109"/>
  <c r="AA4105"/>
  <c r="O4105"/>
  <c r="M4105"/>
  <c r="I4105"/>
  <c r="AA4101"/>
  <c r="O4101"/>
  <c r="M4101"/>
  <c r="I4101"/>
  <c r="AA4097"/>
  <c r="O4097"/>
  <c r="M4097"/>
  <c r="I4097"/>
  <c r="AA4093"/>
  <c r="O4093"/>
  <c r="M4093"/>
  <c r="I4093"/>
  <c r="AA4089"/>
  <c r="O4089"/>
  <c r="M4089"/>
  <c r="I4089"/>
  <c r="AA4085"/>
  <c r="O4085"/>
  <c r="M4085"/>
  <c r="I4085"/>
  <c r="AA4081"/>
  <c r="O4081"/>
  <c r="M4081"/>
  <c r="I4081"/>
  <c r="AA4077"/>
  <c r="O4077"/>
  <c r="M4077"/>
  <c r="I4077"/>
  <c r="AA4073"/>
  <c r="O4073"/>
  <c r="M4073"/>
  <c r="I4073"/>
  <c r="AA4069"/>
  <c r="O4069"/>
  <c r="M4069"/>
  <c r="I4069"/>
  <c r="AA4065"/>
  <c r="O4065"/>
  <c r="M4065"/>
  <c r="I4065"/>
  <c r="AA4061"/>
  <c r="O4061"/>
  <c r="M4061"/>
  <c r="I4061"/>
  <c r="AA4057"/>
  <c r="O4057"/>
  <c r="M4057"/>
  <c r="I4057"/>
  <c r="AA4053"/>
  <c r="O4053"/>
  <c r="M4053"/>
  <c r="I4053"/>
  <c r="AA4049"/>
  <c r="O4049"/>
  <c r="M4049"/>
  <c r="I4049"/>
  <c r="AA4045"/>
  <c r="O4045"/>
  <c r="M4045"/>
  <c r="I4045"/>
  <c r="AA4041"/>
  <c r="O4041"/>
  <c r="M4041"/>
  <c r="I4041"/>
  <c r="AA4037"/>
  <c r="O4037"/>
  <c r="M4037"/>
  <c r="I4037"/>
  <c r="M4011"/>
  <c r="L4011"/>
  <c r="AA4032"/>
  <c r="O4032"/>
  <c r="M4032"/>
  <c r="I4032"/>
  <c r="AA4028"/>
  <c r="O4028"/>
  <c r="M4028"/>
  <c r="I4028"/>
  <c r="AA4024"/>
  <c r="O4024"/>
  <c r="M4024"/>
  <c r="I4024"/>
  <c r="AA4020"/>
  <c r="O4020"/>
  <c r="M4020"/>
  <c r="I4020"/>
  <c r="AA4016"/>
  <c r="O4016"/>
  <c r="M4016"/>
  <c r="I4016"/>
  <c r="AA4012"/>
  <c r="O4012"/>
  <c r="M4012"/>
  <c r="I4012"/>
  <c r="M3798"/>
  <c r="L3798"/>
  <c r="AA4007"/>
  <c r="O4007"/>
  <c r="M4007"/>
  <c r="I4007"/>
  <c r="AA4003"/>
  <c r="O4003"/>
  <c r="M4003"/>
  <c r="I4003"/>
  <c r="AA3999"/>
  <c r="O3999"/>
  <c r="M3999"/>
  <c r="I3999"/>
  <c r="AA3995"/>
  <c r="O3995"/>
  <c r="M3995"/>
  <c r="I3995"/>
  <c r="AA3991"/>
  <c r="O3991"/>
  <c r="M3991"/>
  <c r="I3991"/>
  <c r="AA3987"/>
  <c r="O3987"/>
  <c r="M3987"/>
  <c r="I3987"/>
  <c r="AA3983"/>
  <c r="O3983"/>
  <c r="M3983"/>
  <c r="I3983"/>
  <c r="AA3979"/>
  <c r="O3979"/>
  <c r="M3979"/>
  <c r="I3979"/>
  <c r="AA3975"/>
  <c r="O3975"/>
  <c r="M3975"/>
  <c r="I3975"/>
  <c r="AA3971"/>
  <c r="O3971"/>
  <c r="M3971"/>
  <c r="I3971"/>
  <c r="AA3967"/>
  <c r="O3967"/>
  <c r="M3967"/>
  <c r="I3967"/>
  <c r="AA3963"/>
  <c r="O3963"/>
  <c r="M3963"/>
  <c r="I3963"/>
  <c r="AA3959"/>
  <c r="O3959"/>
  <c r="M3959"/>
  <c r="I3959"/>
  <c r="AA3955"/>
  <c r="O3955"/>
  <c r="M3955"/>
  <c r="I3955"/>
  <c r="AA3951"/>
  <c r="O3951"/>
  <c r="M3951"/>
  <c r="I3951"/>
  <c r="AA3947"/>
  <c r="O3947"/>
  <c r="M3947"/>
  <c r="I3947"/>
  <c r="AA3943"/>
  <c r="O3943"/>
  <c r="M3943"/>
  <c r="I3943"/>
  <c r="AA3939"/>
  <c r="O3939"/>
  <c r="M3939"/>
  <c r="I3939"/>
  <c r="AA3935"/>
  <c r="O3935"/>
  <c r="M3935"/>
  <c r="I3935"/>
  <c r="AA3931"/>
  <c r="O3931"/>
  <c r="M3931"/>
  <c r="I3931"/>
  <c r="AA3927"/>
  <c r="O3927"/>
  <c r="M3927"/>
  <c r="I3927"/>
  <c r="AA3923"/>
  <c r="O3923"/>
  <c r="M3923"/>
  <c r="I3923"/>
  <c r="AA3919"/>
  <c r="O3919"/>
  <c r="M3919"/>
  <c r="I3919"/>
  <c r="AA3915"/>
  <c r="O3915"/>
  <c r="M3915"/>
  <c r="I3915"/>
  <c r="AA3911"/>
  <c r="O3911"/>
  <c r="M3911"/>
  <c r="I3911"/>
  <c r="AA3907"/>
  <c r="O3907"/>
  <c r="M3907"/>
  <c r="I3907"/>
  <c r="AA3903"/>
  <c r="O3903"/>
  <c r="M3903"/>
  <c r="I3903"/>
  <c r="AA3899"/>
  <c r="O3899"/>
  <c r="M3899"/>
  <c r="I3899"/>
  <c r="AA3895"/>
  <c r="O3895"/>
  <c r="M3895"/>
  <c r="I3895"/>
  <c r="AA3891"/>
  <c r="O3891"/>
  <c r="M3891"/>
  <c r="I3891"/>
  <c r="AA3887"/>
  <c r="O3887"/>
  <c r="M3887"/>
  <c r="I3887"/>
  <c r="AA3883"/>
  <c r="O3883"/>
  <c r="M3883"/>
  <c r="I3883"/>
  <c r="AA3879"/>
  <c r="O3879"/>
  <c r="M3879"/>
  <c r="I3879"/>
  <c r="AA3875"/>
  <c r="O3875"/>
  <c r="M3875"/>
  <c r="I3875"/>
  <c r="AA3871"/>
  <c r="O3871"/>
  <c r="M3871"/>
  <c r="I3871"/>
  <c r="AA3867"/>
  <c r="O3867"/>
  <c r="M3867"/>
  <c r="I3867"/>
  <c r="AA3863"/>
  <c r="O3863"/>
  <c r="M3863"/>
  <c r="I3863"/>
  <c r="AA3859"/>
  <c r="O3859"/>
  <c r="M3859"/>
  <c r="I3859"/>
  <c r="AA3855"/>
  <c r="O3855"/>
  <c r="M3855"/>
  <c r="I3855"/>
  <c r="AA3851"/>
  <c r="O3851"/>
  <c r="M3851"/>
  <c r="I3851"/>
  <c r="AA3847"/>
  <c r="O3847"/>
  <c r="M3847"/>
  <c r="I3847"/>
  <c r="AA3843"/>
  <c r="O3843"/>
  <c r="M3843"/>
  <c r="I3843"/>
  <c r="AA3839"/>
  <c r="O3839"/>
  <c r="M3839"/>
  <c r="I3839"/>
  <c r="AA3835"/>
  <c r="O3835"/>
  <c r="M3835"/>
  <c r="I3835"/>
  <c r="AA3831"/>
  <c r="O3831"/>
  <c r="M3831"/>
  <c r="I3831"/>
  <c r="AA3827"/>
  <c r="O3827"/>
  <c r="M3827"/>
  <c r="I3827"/>
  <c r="AA3823"/>
  <c r="O3823"/>
  <c r="M3823"/>
  <c r="I3823"/>
  <c r="AA3819"/>
  <c r="O3819"/>
  <c r="M3819"/>
  <c r="I3819"/>
  <c r="AA3815"/>
  <c r="O3815"/>
  <c r="M3815"/>
  <c r="I3815"/>
  <c r="AA3811"/>
  <c r="O3811"/>
  <c r="M3811"/>
  <c r="I3811"/>
  <c r="AA3807"/>
  <c r="O3807"/>
  <c r="M3807"/>
  <c r="I3807"/>
  <c r="AA3803"/>
  <c r="O3803"/>
  <c r="M3803"/>
  <c r="I3803"/>
  <c r="AA3799"/>
  <c r="O3799"/>
  <c r="M3799"/>
  <c r="I3799"/>
  <c r="M3717"/>
  <c r="L3717"/>
  <c r="AA3794"/>
  <c r="O3794"/>
  <c r="M3794"/>
  <c r="I3794"/>
  <c r="AA3790"/>
  <c r="O3790"/>
  <c r="M3790"/>
  <c r="I3790"/>
  <c r="AA3786"/>
  <c r="O3786"/>
  <c r="M3786"/>
  <c r="I3786"/>
  <c r="AA3782"/>
  <c r="O3782"/>
  <c r="M3782"/>
  <c r="I3782"/>
  <c r="AA3778"/>
  <c r="O3778"/>
  <c r="M3778"/>
  <c r="I3778"/>
  <c r="AA3774"/>
  <c r="O3774"/>
  <c r="M3774"/>
  <c r="I3774"/>
  <c r="AA3770"/>
  <c r="O3770"/>
  <c r="M3770"/>
  <c r="I3770"/>
  <c r="AA3766"/>
  <c r="O3766"/>
  <c r="M3766"/>
  <c r="I3766"/>
  <c r="AA3762"/>
  <c r="O3762"/>
  <c r="M3762"/>
  <c r="I3762"/>
  <c r="AA3758"/>
  <c r="O3758"/>
  <c r="M3758"/>
  <c r="I3758"/>
  <c r="AA3754"/>
  <c r="O3754"/>
  <c r="M3754"/>
  <c r="I3754"/>
  <c r="AA3750"/>
  <c r="O3750"/>
  <c r="M3750"/>
  <c r="I3750"/>
  <c r="AA3746"/>
  <c r="O3746"/>
  <c r="M3746"/>
  <c r="I3746"/>
  <c r="AA3742"/>
  <c r="O3742"/>
  <c r="M3742"/>
  <c r="I3742"/>
  <c r="AA3738"/>
  <c r="O3738"/>
  <c r="M3738"/>
  <c r="I3738"/>
  <c r="AA3734"/>
  <c r="O3734"/>
  <c r="M3734"/>
  <c r="I3734"/>
  <c r="AA3730"/>
  <c r="O3730"/>
  <c r="M3730"/>
  <c r="I3730"/>
  <c r="AA3726"/>
  <c r="O3726"/>
  <c r="M3726"/>
  <c r="I3726"/>
  <c r="AA3722"/>
  <c r="O3722"/>
  <c r="M3722"/>
  <c r="I3722"/>
  <c r="AA3718"/>
  <c r="O3718"/>
  <c r="M3718"/>
  <c r="I3718"/>
  <c r="M3684"/>
  <c r="L3684"/>
  <c r="AA3713"/>
  <c r="O3713"/>
  <c r="M3713"/>
  <c r="I3713"/>
  <c r="AA3709"/>
  <c r="O3709"/>
  <c r="M3709"/>
  <c r="I3709"/>
  <c r="AA3705"/>
  <c r="O3705"/>
  <c r="M3705"/>
  <c r="I3705"/>
  <c r="AA3701"/>
  <c r="O3701"/>
  <c r="M3701"/>
  <c r="I3701"/>
  <c r="AA3697"/>
  <c r="O3697"/>
  <c r="M3697"/>
  <c r="I3697"/>
  <c r="AA3693"/>
  <c r="O3693"/>
  <c r="M3693"/>
  <c r="I3693"/>
  <c r="AA3689"/>
  <c r="O3689"/>
  <c r="M3689"/>
  <c r="I3689"/>
  <c r="AA3685"/>
  <c r="O3685"/>
  <c r="M3685"/>
  <c r="I3685"/>
  <c r="M3659"/>
  <c r="L3659"/>
  <c r="AA3680"/>
  <c r="O3680"/>
  <c r="M3680"/>
  <c r="I3680"/>
  <c r="AA3676"/>
  <c r="O3676"/>
  <c r="M3676"/>
  <c r="I3676"/>
  <c r="AA3672"/>
  <c r="O3672"/>
  <c r="M3672"/>
  <c r="I3672"/>
  <c r="AA3668"/>
  <c r="O3668"/>
  <c r="M3668"/>
  <c r="I3668"/>
  <c r="AA3664"/>
  <c r="O3664"/>
  <c r="M3664"/>
  <c r="I3664"/>
  <c r="AA3660"/>
  <c r="O3660"/>
  <c r="M3660"/>
  <c r="I3660"/>
  <c r="M3634"/>
  <c r="L3634"/>
  <c r="AA3655"/>
  <c r="O3655"/>
  <c r="M3655"/>
  <c r="I3655"/>
  <c r="AA3651"/>
  <c r="O3651"/>
  <c r="M3651"/>
  <c r="I3651"/>
  <c r="AA3647"/>
  <c r="O3647"/>
  <c r="M3647"/>
  <c r="I3647"/>
  <c r="AA3643"/>
  <c r="O3643"/>
  <c r="M3643"/>
  <c r="I3643"/>
  <c r="AA3639"/>
  <c r="O3639"/>
  <c r="M3639"/>
  <c r="I3639"/>
  <c r="AA3635"/>
  <c r="O3635"/>
  <c r="M3635"/>
  <c r="I3635"/>
  <c r="M3605"/>
  <c r="L3605"/>
  <c r="AA3630"/>
  <c r="O3630"/>
  <c r="M3630"/>
  <c r="I3630"/>
  <c r="AA3626"/>
  <c r="O3626"/>
  <c r="M3626"/>
  <c r="I3626"/>
  <c r="AA3622"/>
  <c r="O3622"/>
  <c r="M3622"/>
  <c r="I3622"/>
  <c r="AA3618"/>
  <c r="O3618"/>
  <c r="M3618"/>
  <c r="I3618"/>
  <c r="AA3614"/>
  <c r="O3614"/>
  <c r="M3614"/>
  <c r="I3614"/>
  <c r="AA3610"/>
  <c r="O3610"/>
  <c r="M3610"/>
  <c r="I3610"/>
  <c r="AA3606"/>
  <c r="O3606"/>
  <c r="M3606"/>
  <c r="I3606"/>
  <c r="M3564"/>
  <c r="L3564"/>
  <c r="AA3601"/>
  <c r="O3601"/>
  <c r="M3601"/>
  <c r="I3601"/>
  <c r="AA3597"/>
  <c r="O3597"/>
  <c r="M3597"/>
  <c r="I3597"/>
  <c r="AA3593"/>
  <c r="O3593"/>
  <c r="M3593"/>
  <c r="I3593"/>
  <c r="AA3589"/>
  <c r="O3589"/>
  <c r="M3589"/>
  <c r="I3589"/>
  <c r="AA3585"/>
  <c r="O3585"/>
  <c r="M3585"/>
  <c r="I3585"/>
  <c r="AA3581"/>
  <c r="O3581"/>
  <c r="M3581"/>
  <c r="I3581"/>
  <c r="AA3577"/>
  <c r="O3577"/>
  <c r="M3577"/>
  <c r="I3577"/>
  <c r="AA3573"/>
  <c r="O3573"/>
  <c r="M3573"/>
  <c r="I3573"/>
  <c r="AA3569"/>
  <c r="O3569"/>
  <c r="M3569"/>
  <c r="I3569"/>
  <c r="AA3565"/>
  <c r="O3565"/>
  <c r="M3565"/>
  <c r="I3565"/>
  <c r="M3483"/>
  <c r="L3483"/>
  <c r="AA3560"/>
  <c r="O3560"/>
  <c r="M3560"/>
  <c r="I3560"/>
  <c r="AA3556"/>
  <c r="O3556"/>
  <c r="M3556"/>
  <c r="I3556"/>
  <c r="AA3552"/>
  <c r="O3552"/>
  <c r="M3552"/>
  <c r="I3552"/>
  <c r="AA3548"/>
  <c r="O3548"/>
  <c r="M3548"/>
  <c r="I3548"/>
  <c r="AA3544"/>
  <c r="O3544"/>
  <c r="M3544"/>
  <c r="I3544"/>
  <c r="AA3540"/>
  <c r="O3540"/>
  <c r="M3540"/>
  <c r="I3540"/>
  <c r="AA3536"/>
  <c r="O3536"/>
  <c r="M3536"/>
  <c r="I3536"/>
  <c r="AA3532"/>
  <c r="O3532"/>
  <c r="M3532"/>
  <c r="I3532"/>
  <c r="AA3528"/>
  <c r="O3528"/>
  <c r="M3528"/>
  <c r="I3528"/>
  <c r="AA3524"/>
  <c r="O3524"/>
  <c r="M3524"/>
  <c r="I3524"/>
  <c r="AA3520"/>
  <c r="O3520"/>
  <c r="M3520"/>
  <c r="I3520"/>
  <c r="AA3516"/>
  <c r="O3516"/>
  <c r="M3516"/>
  <c r="I3516"/>
  <c r="AA3512"/>
  <c r="O3512"/>
  <c r="M3512"/>
  <c r="I3512"/>
  <c r="AA3508"/>
  <c r="O3508"/>
  <c r="M3508"/>
  <c r="I3508"/>
  <c r="AA3504"/>
  <c r="O3504"/>
  <c r="M3504"/>
  <c r="I3504"/>
  <c r="AA3500"/>
  <c r="O3500"/>
  <c r="M3500"/>
  <c r="I3500"/>
  <c r="AA3496"/>
  <c r="O3496"/>
  <c r="M3496"/>
  <c r="I3496"/>
  <c r="AA3492"/>
  <c r="O3492"/>
  <c r="M3492"/>
  <c r="I3492"/>
  <c r="AA3488"/>
  <c r="O3488"/>
  <c r="M3488"/>
  <c r="I3488"/>
  <c r="AA3484"/>
  <c r="O3484"/>
  <c r="M3484"/>
  <c r="I3484"/>
  <c r="M3450"/>
  <c r="L3450"/>
  <c r="AA3479"/>
  <c r="O3479"/>
  <c r="M3479"/>
  <c r="I3479"/>
  <c r="AA3475"/>
  <c r="O3475"/>
  <c r="M3475"/>
  <c r="I3475"/>
  <c r="AA3471"/>
  <c r="O3471"/>
  <c r="M3471"/>
  <c r="I3471"/>
  <c r="AA3467"/>
  <c r="O3467"/>
  <c r="M3467"/>
  <c r="I3467"/>
  <c r="AA3463"/>
  <c r="O3463"/>
  <c r="M3463"/>
  <c r="I3463"/>
  <c r="AA3459"/>
  <c r="O3459"/>
  <c r="M3459"/>
  <c r="I3459"/>
  <c r="AA3455"/>
  <c r="O3455"/>
  <c r="M3455"/>
  <c r="I3455"/>
  <c r="AA3451"/>
  <c r="O3451"/>
  <c r="M3451"/>
  <c r="I3451"/>
  <c r="M3397"/>
  <c r="L3397"/>
  <c r="AA3446"/>
  <c r="O3446"/>
  <c r="M3446"/>
  <c r="I3446"/>
  <c r="AA3442"/>
  <c r="O3442"/>
  <c r="M3442"/>
  <c r="I3442"/>
  <c r="AA3438"/>
  <c r="O3438"/>
  <c r="M3438"/>
  <c r="I3438"/>
  <c r="AA3434"/>
  <c r="O3434"/>
  <c r="M3434"/>
  <c r="I3434"/>
  <c r="AA3430"/>
  <c r="O3430"/>
  <c r="M3430"/>
  <c r="I3430"/>
  <c r="AA3426"/>
  <c r="O3426"/>
  <c r="M3426"/>
  <c r="I3426"/>
  <c r="AA3422"/>
  <c r="O3422"/>
  <c r="M3422"/>
  <c r="I3422"/>
  <c r="AA3418"/>
  <c r="O3418"/>
  <c r="M3418"/>
  <c r="I3418"/>
  <c r="AA3414"/>
  <c r="O3414"/>
  <c r="M3414"/>
  <c r="I3414"/>
  <c r="AA3410"/>
  <c r="O3410"/>
  <c r="M3410"/>
  <c r="I3410"/>
  <c r="AA3406"/>
  <c r="O3406"/>
  <c r="M3406"/>
  <c r="I3406"/>
  <c r="AA3402"/>
  <c r="O3402"/>
  <c r="M3402"/>
  <c r="I3402"/>
  <c r="AA3398"/>
  <c r="O3398"/>
  <c r="M3398"/>
  <c r="I3398"/>
  <c r="M3192"/>
  <c r="L3192"/>
  <c r="AA3393"/>
  <c r="O3393"/>
  <c r="M3393"/>
  <c r="I3393"/>
  <c r="AA3389"/>
  <c r="O3389"/>
  <c r="M3389"/>
  <c r="I3389"/>
  <c r="AA3385"/>
  <c r="O3385"/>
  <c r="M3385"/>
  <c r="I3385"/>
  <c r="AA3381"/>
  <c r="O3381"/>
  <c r="M3381"/>
  <c r="I3381"/>
  <c r="AA3377"/>
  <c r="O3377"/>
  <c r="M3377"/>
  <c r="I3377"/>
  <c r="AA3373"/>
  <c r="O3373"/>
  <c r="M3373"/>
  <c r="I3373"/>
  <c r="AA3369"/>
  <c r="O3369"/>
  <c r="M3369"/>
  <c r="I3369"/>
  <c r="AA3365"/>
  <c r="O3365"/>
  <c r="M3365"/>
  <c r="I3365"/>
  <c r="AA3361"/>
  <c r="O3361"/>
  <c r="M3361"/>
  <c r="I3361"/>
  <c r="AA3357"/>
  <c r="O3357"/>
  <c r="M3357"/>
  <c r="I3357"/>
  <c r="AA3353"/>
  <c r="O3353"/>
  <c r="M3353"/>
  <c r="I3353"/>
  <c r="AA3349"/>
  <c r="O3349"/>
  <c r="M3349"/>
  <c r="I3349"/>
  <c r="AA3345"/>
  <c r="O3345"/>
  <c r="M3345"/>
  <c r="I3345"/>
  <c r="AA3341"/>
  <c r="O3341"/>
  <c r="M3341"/>
  <c r="I3341"/>
  <c r="AA3337"/>
  <c r="O3337"/>
  <c r="M3337"/>
  <c r="I3337"/>
  <c r="AA3333"/>
  <c r="O3333"/>
  <c r="M3333"/>
  <c r="I3333"/>
  <c r="AA3329"/>
  <c r="O3329"/>
  <c r="M3329"/>
  <c r="I3329"/>
  <c r="AA3325"/>
  <c r="O3325"/>
  <c r="M3325"/>
  <c r="I3325"/>
  <c r="AA3321"/>
  <c r="O3321"/>
  <c r="M3321"/>
  <c r="I3321"/>
  <c r="AA3317"/>
  <c r="O3317"/>
  <c r="M3317"/>
  <c r="I3317"/>
  <c r="AA3313"/>
  <c r="O3313"/>
  <c r="M3313"/>
  <c r="I3313"/>
  <c r="AA3309"/>
  <c r="O3309"/>
  <c r="M3309"/>
  <c r="I3309"/>
  <c r="AA3305"/>
  <c r="O3305"/>
  <c r="M3305"/>
  <c r="I3305"/>
  <c r="AA3301"/>
  <c r="O3301"/>
  <c r="M3301"/>
  <c r="I3301"/>
  <c r="AA3297"/>
  <c r="O3297"/>
  <c r="M3297"/>
  <c r="I3297"/>
  <c r="AA3293"/>
  <c r="O3293"/>
  <c r="M3293"/>
  <c r="I3293"/>
  <c r="AA3289"/>
  <c r="O3289"/>
  <c r="M3289"/>
  <c r="I3289"/>
  <c r="AA3285"/>
  <c r="O3285"/>
  <c r="M3285"/>
  <c r="I3285"/>
  <c r="AA3281"/>
  <c r="O3281"/>
  <c r="M3281"/>
  <c r="I3281"/>
  <c r="AA3277"/>
  <c r="O3277"/>
  <c r="M3277"/>
  <c r="I3277"/>
  <c r="AA3273"/>
  <c r="O3273"/>
  <c r="M3273"/>
  <c r="I3273"/>
  <c r="AA3269"/>
  <c r="O3269"/>
  <c r="M3269"/>
  <c r="I3269"/>
  <c r="AA3265"/>
  <c r="O3265"/>
  <c r="M3265"/>
  <c r="I3265"/>
  <c r="AA3261"/>
  <c r="O3261"/>
  <c r="M3261"/>
  <c r="I3261"/>
  <c r="AA3257"/>
  <c r="O3257"/>
  <c r="M3257"/>
  <c r="I3257"/>
  <c r="AA3253"/>
  <c r="O3253"/>
  <c r="M3253"/>
  <c r="I3253"/>
  <c r="AA3249"/>
  <c r="O3249"/>
  <c r="M3249"/>
  <c r="I3249"/>
  <c r="AA3245"/>
  <c r="O3245"/>
  <c r="M3245"/>
  <c r="I3245"/>
  <c r="AA3241"/>
  <c r="O3241"/>
  <c r="M3241"/>
  <c r="I3241"/>
  <c r="AA3237"/>
  <c r="O3237"/>
  <c r="M3237"/>
  <c r="I3237"/>
  <c r="AA3233"/>
  <c r="O3233"/>
  <c r="M3233"/>
  <c r="I3233"/>
  <c r="AA3229"/>
  <c r="O3229"/>
  <c r="M3229"/>
  <c r="I3229"/>
  <c r="AA3225"/>
  <c r="O3225"/>
  <c r="M3225"/>
  <c r="I3225"/>
  <c r="AA3221"/>
  <c r="O3221"/>
  <c r="M3221"/>
  <c r="I3221"/>
  <c r="AA3217"/>
  <c r="O3217"/>
  <c r="M3217"/>
  <c r="I3217"/>
  <c r="AA3213"/>
  <c r="O3213"/>
  <c r="M3213"/>
  <c r="I3213"/>
  <c r="AA3209"/>
  <c r="O3209"/>
  <c r="M3209"/>
  <c r="I3209"/>
  <c r="AA3205"/>
  <c r="O3205"/>
  <c r="M3205"/>
  <c r="I3205"/>
  <c r="AA3201"/>
  <c r="O3201"/>
  <c r="M3201"/>
  <c r="I3201"/>
  <c r="AA3197"/>
  <c r="O3197"/>
  <c r="M3197"/>
  <c r="I3197"/>
  <c r="AA3193"/>
  <c r="O3193"/>
  <c r="M3193"/>
  <c r="I3193"/>
  <c r="M2418"/>
  <c r="L2418"/>
  <c r="M3046"/>
  <c r="L3046"/>
  <c r="AA3187"/>
  <c r="O3187"/>
  <c r="M3187"/>
  <c r="I3187"/>
  <c r="AA3183"/>
  <c r="O3183"/>
  <c r="M3183"/>
  <c r="I3183"/>
  <c r="AA3179"/>
  <c r="O3179"/>
  <c r="M3179"/>
  <c r="I3179"/>
  <c r="AA3175"/>
  <c r="O3175"/>
  <c r="M3175"/>
  <c r="I3175"/>
  <c r="AA3171"/>
  <c r="O3171"/>
  <c r="M3171"/>
  <c r="I3171"/>
  <c r="AA3167"/>
  <c r="O3167"/>
  <c r="M3167"/>
  <c r="I3167"/>
  <c r="AA3163"/>
  <c r="O3163"/>
  <c r="M3163"/>
  <c r="I3163"/>
  <c r="AA3159"/>
  <c r="O3159"/>
  <c r="M3159"/>
  <c r="I3159"/>
  <c r="AA3155"/>
  <c r="O3155"/>
  <c r="M3155"/>
  <c r="I3155"/>
  <c r="AA3151"/>
  <c r="O3151"/>
  <c r="M3151"/>
  <c r="I3151"/>
  <c r="AA3147"/>
  <c r="O3147"/>
  <c r="M3147"/>
  <c r="I3147"/>
  <c r="AA3143"/>
  <c r="O3143"/>
  <c r="M3143"/>
  <c r="I3143"/>
  <c r="AA3139"/>
  <c r="O3139"/>
  <c r="M3139"/>
  <c r="I3139"/>
  <c r="AA3135"/>
  <c r="O3135"/>
  <c r="M3135"/>
  <c r="I3135"/>
  <c r="AA3131"/>
  <c r="O3131"/>
  <c r="M3131"/>
  <c r="I3131"/>
  <c r="AA3127"/>
  <c r="O3127"/>
  <c r="M3127"/>
  <c r="I3127"/>
  <c r="AA3123"/>
  <c r="O3123"/>
  <c r="M3123"/>
  <c r="I3123"/>
  <c r="AA3119"/>
  <c r="O3119"/>
  <c r="M3119"/>
  <c r="I3119"/>
  <c r="AA3115"/>
  <c r="O3115"/>
  <c r="M3115"/>
  <c r="I3115"/>
  <c r="AA3111"/>
  <c r="O3111"/>
  <c r="M3111"/>
  <c r="I3111"/>
  <c r="AA3107"/>
  <c r="O3107"/>
  <c r="M3107"/>
  <c r="I3107"/>
  <c r="AA3103"/>
  <c r="O3103"/>
  <c r="M3103"/>
  <c r="I3103"/>
  <c r="AA3099"/>
  <c r="O3099"/>
  <c r="M3099"/>
  <c r="I3099"/>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AA3051"/>
  <c r="O3051"/>
  <c r="M3051"/>
  <c r="I3051"/>
  <c r="AA3047"/>
  <c r="O3047"/>
  <c r="M3047"/>
  <c r="I3047"/>
  <c r="M2681"/>
  <c r="L2681"/>
  <c r="AA3042"/>
  <c r="O3042"/>
  <c r="M3042"/>
  <c r="I3042"/>
  <c r="AA3038"/>
  <c r="O3038"/>
  <c r="M3038"/>
  <c r="I3038"/>
  <c r="AA3034"/>
  <c r="O3034"/>
  <c r="M3034"/>
  <c r="I3034"/>
  <c r="AA3030"/>
  <c r="O3030"/>
  <c r="M3030"/>
  <c r="I3030"/>
  <c r="AA3026"/>
  <c r="O3026"/>
  <c r="M3026"/>
  <c r="I3026"/>
  <c r="AA3022"/>
  <c r="O3022"/>
  <c r="M3022"/>
  <c r="I3022"/>
  <c r="AA3018"/>
  <c r="O3018"/>
  <c r="M3018"/>
  <c r="I3018"/>
  <c r="AA3014"/>
  <c r="O3014"/>
  <c r="M3014"/>
  <c r="I3014"/>
  <c r="AA3010"/>
  <c r="O3010"/>
  <c r="M3010"/>
  <c r="I3010"/>
  <c r="AA3006"/>
  <c r="O3006"/>
  <c r="M3006"/>
  <c r="I3006"/>
  <c r="AA3002"/>
  <c r="O3002"/>
  <c r="M3002"/>
  <c r="I3002"/>
  <c r="AA2998"/>
  <c r="O2998"/>
  <c r="M2998"/>
  <c r="I2998"/>
  <c r="AA2994"/>
  <c r="O2994"/>
  <c r="M2994"/>
  <c r="I2994"/>
  <c r="AA2990"/>
  <c r="O2990"/>
  <c r="M2990"/>
  <c r="I2990"/>
  <c r="AA2986"/>
  <c r="O2986"/>
  <c r="M2986"/>
  <c r="I2986"/>
  <c r="AA2982"/>
  <c r="O2982"/>
  <c r="M2982"/>
  <c r="I2982"/>
  <c r="AA2978"/>
  <c r="O2978"/>
  <c r="M2978"/>
  <c r="I2978"/>
  <c r="AA2974"/>
  <c r="O2974"/>
  <c r="M2974"/>
  <c r="I2974"/>
  <c r="AA2970"/>
  <c r="O2970"/>
  <c r="M2970"/>
  <c r="I2970"/>
  <c r="AA2966"/>
  <c r="O2966"/>
  <c r="M2966"/>
  <c r="I2966"/>
  <c r="AA2962"/>
  <c r="O2962"/>
  <c r="M2962"/>
  <c r="I2962"/>
  <c r="AA2958"/>
  <c r="O2958"/>
  <c r="M2958"/>
  <c r="I2958"/>
  <c r="AA2954"/>
  <c r="O2954"/>
  <c r="M2954"/>
  <c r="I2954"/>
  <c r="AA2950"/>
  <c r="O2950"/>
  <c r="M2950"/>
  <c r="I2950"/>
  <c r="AA2946"/>
  <c r="O2946"/>
  <c r="M2946"/>
  <c r="I2946"/>
  <c r="AA2942"/>
  <c r="O2942"/>
  <c r="M2942"/>
  <c r="I2942"/>
  <c r="AA2938"/>
  <c r="O2938"/>
  <c r="M2938"/>
  <c r="I2938"/>
  <c r="AA2934"/>
  <c r="O2934"/>
  <c r="M2934"/>
  <c r="I2934"/>
  <c r="AA2930"/>
  <c r="O2930"/>
  <c r="M2930"/>
  <c r="I2930"/>
  <c r="AA2926"/>
  <c r="O2926"/>
  <c r="M2926"/>
  <c r="I2926"/>
  <c r="AA2922"/>
  <c r="O2922"/>
  <c r="M2922"/>
  <c r="I2922"/>
  <c r="AA2918"/>
  <c r="O2918"/>
  <c r="M2918"/>
  <c r="I2918"/>
  <c r="AA2914"/>
  <c r="O2914"/>
  <c r="M2914"/>
  <c r="I2914"/>
  <c r="AA2910"/>
  <c r="O2910"/>
  <c r="M2910"/>
  <c r="I2910"/>
  <c r="AA2906"/>
  <c r="O2906"/>
  <c r="M2906"/>
  <c r="I2906"/>
  <c r="AA2902"/>
  <c r="O2902"/>
  <c r="M2902"/>
  <c r="I2902"/>
  <c r="AA2898"/>
  <c r="O2898"/>
  <c r="M2898"/>
  <c r="I2898"/>
  <c r="AA2894"/>
  <c r="O2894"/>
  <c r="M2894"/>
  <c r="I2894"/>
  <c r="AA2890"/>
  <c r="O2890"/>
  <c r="M2890"/>
  <c r="I2890"/>
  <c r="AA2886"/>
  <c r="O2886"/>
  <c r="M2886"/>
  <c r="I2886"/>
  <c r="AA2882"/>
  <c r="O2882"/>
  <c r="M2882"/>
  <c r="I2882"/>
  <c r="AA2878"/>
  <c r="O2878"/>
  <c r="M2878"/>
  <c r="I2878"/>
  <c r="AA2874"/>
  <c r="O2874"/>
  <c r="M2874"/>
  <c r="I2874"/>
  <c r="AA2870"/>
  <c r="O2870"/>
  <c r="M2870"/>
  <c r="I2870"/>
  <c r="AA2866"/>
  <c r="O2866"/>
  <c r="M2866"/>
  <c r="I2866"/>
  <c r="AA2862"/>
  <c r="O2862"/>
  <c r="M2862"/>
  <c r="I2862"/>
  <c r="AA2858"/>
  <c r="O2858"/>
  <c r="M2858"/>
  <c r="I2858"/>
  <c r="AA2854"/>
  <c r="O2854"/>
  <c r="M2854"/>
  <c r="I2854"/>
  <c r="AA2850"/>
  <c r="O2850"/>
  <c r="M2850"/>
  <c r="I2850"/>
  <c r="AA2846"/>
  <c r="O2846"/>
  <c r="M2846"/>
  <c r="I2846"/>
  <c r="AA2842"/>
  <c r="O2842"/>
  <c r="M2842"/>
  <c r="I2842"/>
  <c r="AA2838"/>
  <c r="O2838"/>
  <c r="M2838"/>
  <c r="I2838"/>
  <c r="AA2834"/>
  <c r="O2834"/>
  <c r="M2834"/>
  <c r="I2834"/>
  <c r="AA2830"/>
  <c r="O2830"/>
  <c r="M2830"/>
  <c r="I2830"/>
  <c r="AA2826"/>
  <c r="O2826"/>
  <c r="M2826"/>
  <c r="I2826"/>
  <c r="AA2822"/>
  <c r="O2822"/>
  <c r="M2822"/>
  <c r="I2822"/>
  <c r="AA2818"/>
  <c r="O2818"/>
  <c r="M2818"/>
  <c r="I2818"/>
  <c r="AA2814"/>
  <c r="O2814"/>
  <c r="M2814"/>
  <c r="I2814"/>
  <c r="AA2810"/>
  <c r="O2810"/>
  <c r="M2810"/>
  <c r="I2810"/>
  <c r="AA2806"/>
  <c r="O2806"/>
  <c r="M2806"/>
  <c r="I2806"/>
  <c r="AA2802"/>
  <c r="O2802"/>
  <c r="M2802"/>
  <c r="I2802"/>
  <c r="AA2798"/>
  <c r="O2798"/>
  <c r="M2798"/>
  <c r="I2798"/>
  <c r="AA2794"/>
  <c r="O2794"/>
  <c r="M2794"/>
  <c r="I2794"/>
  <c r="AA2790"/>
  <c r="O2790"/>
  <c r="M2790"/>
  <c r="I2790"/>
  <c r="AA2786"/>
  <c r="O2786"/>
  <c r="M2786"/>
  <c r="I2786"/>
  <c r="AA2782"/>
  <c r="O2782"/>
  <c r="M2782"/>
  <c r="I2782"/>
  <c r="AA2778"/>
  <c r="O2778"/>
  <c r="M2778"/>
  <c r="I2778"/>
  <c r="AA2774"/>
  <c r="O2774"/>
  <c r="M2774"/>
  <c r="I2774"/>
  <c r="AA2770"/>
  <c r="O2770"/>
  <c r="M2770"/>
  <c r="I2770"/>
  <c r="AA2766"/>
  <c r="O2766"/>
  <c r="M2766"/>
  <c r="I2766"/>
  <c r="AA2762"/>
  <c r="O2762"/>
  <c r="M2762"/>
  <c r="I2762"/>
  <c r="AA2758"/>
  <c r="O2758"/>
  <c r="M2758"/>
  <c r="I2758"/>
  <c r="AA2754"/>
  <c r="O2754"/>
  <c r="M2754"/>
  <c r="I2754"/>
  <c r="AA2750"/>
  <c r="O2750"/>
  <c r="M2750"/>
  <c r="I2750"/>
  <c r="AA2746"/>
  <c r="O2746"/>
  <c r="M2746"/>
  <c r="I2746"/>
  <c r="AA2742"/>
  <c r="O2742"/>
  <c r="M2742"/>
  <c r="I2742"/>
  <c r="AA2738"/>
  <c r="O2738"/>
  <c r="M2738"/>
  <c r="I2738"/>
  <c r="AA2734"/>
  <c r="O2734"/>
  <c r="M2734"/>
  <c r="I2734"/>
  <c r="AA2730"/>
  <c r="O2730"/>
  <c r="M2730"/>
  <c r="I2730"/>
  <c r="AA2726"/>
  <c r="O2726"/>
  <c r="M2726"/>
  <c r="I2726"/>
  <c r="AA2722"/>
  <c r="O2722"/>
  <c r="M2722"/>
  <c r="I2722"/>
  <c r="AA2718"/>
  <c r="O2718"/>
  <c r="M2718"/>
  <c r="I2718"/>
  <c r="AA2714"/>
  <c r="O2714"/>
  <c r="M2714"/>
  <c r="I2714"/>
  <c r="AA2710"/>
  <c r="O2710"/>
  <c r="M2710"/>
  <c r="I2710"/>
  <c r="AA2706"/>
  <c r="O2706"/>
  <c r="M2706"/>
  <c r="I2706"/>
  <c r="AA2702"/>
  <c r="O2702"/>
  <c r="M2702"/>
  <c r="I2702"/>
  <c r="AA2698"/>
  <c r="O2698"/>
  <c r="M2698"/>
  <c r="I2698"/>
  <c r="AA2694"/>
  <c r="O2694"/>
  <c r="M2694"/>
  <c r="I2694"/>
  <c r="AA2690"/>
  <c r="O2690"/>
  <c r="M2690"/>
  <c r="I2690"/>
  <c r="AA2686"/>
  <c r="O2686"/>
  <c r="M2686"/>
  <c r="I2686"/>
  <c r="AA2682"/>
  <c r="O2682"/>
  <c r="M2682"/>
  <c r="I2682"/>
  <c r="M2452"/>
  <c r="L2452"/>
  <c r="AA2677"/>
  <c r="O2677"/>
  <c r="M2677"/>
  <c r="I2677"/>
  <c r="AA2673"/>
  <c r="O2673"/>
  <c r="M2673"/>
  <c r="I2673"/>
  <c r="AA2669"/>
  <c r="O2669"/>
  <c r="M2669"/>
  <c r="I2669"/>
  <c r="AA2665"/>
  <c r="O2665"/>
  <c r="M2665"/>
  <c r="I2665"/>
  <c r="AA2661"/>
  <c r="O2661"/>
  <c r="M2661"/>
  <c r="I2661"/>
  <c r="AA2657"/>
  <c r="O2657"/>
  <c r="M2657"/>
  <c r="I2657"/>
  <c r="AA2653"/>
  <c r="O2653"/>
  <c r="M2653"/>
  <c r="I2653"/>
  <c r="AA2649"/>
  <c r="O2649"/>
  <c r="M2649"/>
  <c r="I2649"/>
  <c r="AA2645"/>
  <c r="O2645"/>
  <c r="M2645"/>
  <c r="I2645"/>
  <c r="AA2641"/>
  <c r="O2641"/>
  <c r="M2641"/>
  <c r="I2641"/>
  <c r="AA2637"/>
  <c r="O2637"/>
  <c r="M2637"/>
  <c r="I2637"/>
  <c r="AA2633"/>
  <c r="O2633"/>
  <c r="M2633"/>
  <c r="I2633"/>
  <c r="AA2629"/>
  <c r="O2629"/>
  <c r="M2629"/>
  <c r="I2629"/>
  <c r="AA2625"/>
  <c r="O2625"/>
  <c r="M2625"/>
  <c r="I2625"/>
  <c r="AA2621"/>
  <c r="O2621"/>
  <c r="M2621"/>
  <c r="I2621"/>
  <c r="AA2617"/>
  <c r="O2617"/>
  <c r="M2617"/>
  <c r="I2617"/>
  <c r="AA2613"/>
  <c r="O2613"/>
  <c r="M2613"/>
  <c r="I2613"/>
  <c r="AA2609"/>
  <c r="O2609"/>
  <c r="M2609"/>
  <c r="I2609"/>
  <c r="AA2605"/>
  <c r="O2605"/>
  <c r="M2605"/>
  <c r="I2605"/>
  <c r="AA2601"/>
  <c r="O2601"/>
  <c r="M2601"/>
  <c r="I2601"/>
  <c r="AA2597"/>
  <c r="O2597"/>
  <c r="M2597"/>
  <c r="I2597"/>
  <c r="AA2593"/>
  <c r="O2593"/>
  <c r="M2593"/>
  <c r="I2593"/>
  <c r="AA2589"/>
  <c r="O2589"/>
  <c r="M2589"/>
  <c r="I2589"/>
  <c r="AA2585"/>
  <c r="O2585"/>
  <c r="M2585"/>
  <c r="I2585"/>
  <c r="AA2581"/>
  <c r="O2581"/>
  <c r="M2581"/>
  <c r="I2581"/>
  <c r="AA2577"/>
  <c r="O2577"/>
  <c r="M2577"/>
  <c r="I2577"/>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AA2461"/>
  <c r="O2461"/>
  <c r="M2461"/>
  <c r="I2461"/>
  <c r="AA2457"/>
  <c r="O2457"/>
  <c r="M2457"/>
  <c r="I2457"/>
  <c r="AA2453"/>
  <c r="O2453"/>
  <c r="M2453"/>
  <c r="I2453"/>
  <c r="M2419"/>
  <c r="L2419"/>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M1893"/>
  <c r="L1893"/>
  <c r="M2413"/>
  <c r="L2413"/>
  <c r="AA2414"/>
  <c r="O2414"/>
  <c r="M2414"/>
  <c r="I2414"/>
  <c r="M2408"/>
  <c r="L2408"/>
  <c r="AA2409"/>
  <c r="O2409"/>
  <c r="M2409"/>
  <c r="I2409"/>
  <c r="M2399"/>
  <c r="L2399"/>
  <c r="AA2404"/>
  <c r="O2404"/>
  <c r="M2404"/>
  <c r="I2404"/>
  <c r="AA2400"/>
  <c r="O2400"/>
  <c r="M2400"/>
  <c r="I2400"/>
  <c r="M2378"/>
  <c r="L2378"/>
  <c r="AA2395"/>
  <c r="O2395"/>
  <c r="M2395"/>
  <c r="I2395"/>
  <c r="AA2391"/>
  <c r="O2391"/>
  <c r="M2391"/>
  <c r="I2391"/>
  <c r="AA2387"/>
  <c r="O2387"/>
  <c r="M2387"/>
  <c r="I2387"/>
  <c r="AA2383"/>
  <c r="O2383"/>
  <c r="M2383"/>
  <c r="I2383"/>
  <c r="AA2379"/>
  <c r="O2379"/>
  <c r="M2379"/>
  <c r="I2379"/>
  <c r="M2365"/>
  <c r="L2365"/>
  <c r="AA2374"/>
  <c r="O2374"/>
  <c r="M2374"/>
  <c r="I2374"/>
  <c r="AA2370"/>
  <c r="O2370"/>
  <c r="M2370"/>
  <c r="I2370"/>
  <c r="AA2366"/>
  <c r="O2366"/>
  <c r="M2366"/>
  <c r="I2366"/>
  <c r="M2324"/>
  <c r="L2324"/>
  <c r="AA2361"/>
  <c r="O2361"/>
  <c r="M2361"/>
  <c r="I2361"/>
  <c r="AA2357"/>
  <c r="O2357"/>
  <c r="M2357"/>
  <c r="I2357"/>
  <c r="AA2353"/>
  <c r="O2353"/>
  <c r="M2353"/>
  <c r="I2353"/>
  <c r="AA2349"/>
  <c r="O2349"/>
  <c r="M2349"/>
  <c r="I2349"/>
  <c r="AA2345"/>
  <c r="O2345"/>
  <c r="M2345"/>
  <c r="I2345"/>
  <c r="AA2341"/>
  <c r="O2341"/>
  <c r="M2341"/>
  <c r="I2341"/>
  <c r="AA2337"/>
  <c r="O2337"/>
  <c r="M2337"/>
  <c r="I2337"/>
  <c r="AA2333"/>
  <c r="O2333"/>
  <c r="M2333"/>
  <c r="I2333"/>
  <c r="AA2329"/>
  <c r="O2329"/>
  <c r="M2329"/>
  <c r="I2329"/>
  <c r="AA2325"/>
  <c r="O2325"/>
  <c r="M2325"/>
  <c r="I2325"/>
  <c r="M2307"/>
  <c r="L2307"/>
  <c r="AA2320"/>
  <c r="O2320"/>
  <c r="M2320"/>
  <c r="I2320"/>
  <c r="AA2316"/>
  <c r="O2316"/>
  <c r="M2316"/>
  <c r="I2316"/>
  <c r="AA2312"/>
  <c r="O2312"/>
  <c r="M2312"/>
  <c r="I2312"/>
  <c r="AA2308"/>
  <c r="O2308"/>
  <c r="M2308"/>
  <c r="I2308"/>
  <c r="M2274"/>
  <c r="L2274"/>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M2157"/>
  <c r="L2157"/>
  <c r="AA2270"/>
  <c r="O2270"/>
  <c r="M2270"/>
  <c r="I2270"/>
  <c r="AA2266"/>
  <c r="O2266"/>
  <c r="M2266"/>
  <c r="I2266"/>
  <c r="AA2262"/>
  <c r="O2262"/>
  <c r="M2262"/>
  <c r="I2262"/>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AA2198"/>
  <c r="O2198"/>
  <c r="M2198"/>
  <c r="I2198"/>
  <c r="AA2194"/>
  <c r="O2194"/>
  <c r="M2194"/>
  <c r="I2194"/>
  <c r="AA2190"/>
  <c r="O2190"/>
  <c r="M2190"/>
  <c r="I2190"/>
  <c r="AA2186"/>
  <c r="O2186"/>
  <c r="M2186"/>
  <c r="I2186"/>
  <c r="AA2182"/>
  <c r="O2182"/>
  <c r="M2182"/>
  <c r="I2182"/>
  <c r="AA2178"/>
  <c r="O2178"/>
  <c r="M2178"/>
  <c r="I2178"/>
  <c r="AA2174"/>
  <c r="O2174"/>
  <c r="M2174"/>
  <c r="I2174"/>
  <c r="AA2170"/>
  <c r="O2170"/>
  <c r="M2170"/>
  <c r="I2170"/>
  <c r="AA2166"/>
  <c r="O2166"/>
  <c r="M2166"/>
  <c r="I2166"/>
  <c r="AA2162"/>
  <c r="O2162"/>
  <c r="M2162"/>
  <c r="I2162"/>
  <c r="AA2158"/>
  <c r="O2158"/>
  <c r="M2158"/>
  <c r="I2158"/>
  <c r="M2116"/>
  <c r="L2116"/>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M1943"/>
  <c r="L1943"/>
  <c r="AA2112"/>
  <c r="O2112"/>
  <c r="M2112"/>
  <c r="I2112"/>
  <c r="AA2108"/>
  <c r="O2108"/>
  <c r="M2108"/>
  <c r="I2108"/>
  <c r="AA2104"/>
  <c r="O2104"/>
  <c r="M2104"/>
  <c r="I2104"/>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94"/>
  <c r="L1894"/>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M10"/>
  <c r="L10"/>
  <c r="M1888"/>
  <c r="L1888"/>
  <c r="AA1889"/>
  <c r="O1889"/>
  <c r="M1889"/>
  <c r="I1889"/>
  <c r="M1883"/>
  <c r="L1883"/>
  <c r="AA1884"/>
  <c r="O1884"/>
  <c r="M1884"/>
  <c r="I1884"/>
  <c r="M1874"/>
  <c r="L1874"/>
  <c r="AA1879"/>
  <c r="O1879"/>
  <c r="M1879"/>
  <c r="I1879"/>
  <c r="AA1875"/>
  <c r="O1875"/>
  <c r="M1875"/>
  <c r="I1875"/>
  <c r="M1757"/>
  <c r="L1757"/>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M1680"/>
  <c r="L1680"/>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675"/>
  <c r="L1675"/>
  <c r="AA1676"/>
  <c r="O1676"/>
  <c r="M1676"/>
  <c r="I1676"/>
  <c r="M1654"/>
  <c r="L1654"/>
  <c r="AA1671"/>
  <c r="O1671"/>
  <c r="M1671"/>
  <c r="I1671"/>
  <c r="AA1667"/>
  <c r="O1667"/>
  <c r="M1667"/>
  <c r="I1667"/>
  <c r="AA1663"/>
  <c r="O1663"/>
  <c r="M1663"/>
  <c r="I1663"/>
  <c r="AA1659"/>
  <c r="O1659"/>
  <c r="M1659"/>
  <c r="I1659"/>
  <c r="AA1655"/>
  <c r="O1655"/>
  <c r="M1655"/>
  <c r="I1655"/>
  <c r="M1629"/>
  <c r="L1629"/>
  <c r="AA1650"/>
  <c r="O1650"/>
  <c r="M1650"/>
  <c r="I1650"/>
  <c r="AA1646"/>
  <c r="O1646"/>
  <c r="M1646"/>
  <c r="I1646"/>
  <c r="AA1642"/>
  <c r="O1642"/>
  <c r="M1642"/>
  <c r="I1642"/>
  <c r="AA1638"/>
  <c r="O1638"/>
  <c r="M1638"/>
  <c r="I1638"/>
  <c r="AA1634"/>
  <c r="O1634"/>
  <c r="M1634"/>
  <c r="I1634"/>
  <c r="AA1630"/>
  <c r="O1630"/>
  <c r="M1630"/>
  <c r="I1630"/>
  <c r="M1600"/>
  <c r="L1600"/>
  <c r="AA1625"/>
  <c r="O1625"/>
  <c r="M1625"/>
  <c r="I1625"/>
  <c r="AA1621"/>
  <c r="O1621"/>
  <c r="M1621"/>
  <c r="I1621"/>
  <c r="AA1617"/>
  <c r="O1617"/>
  <c r="M1617"/>
  <c r="I1617"/>
  <c r="AA1613"/>
  <c r="O1613"/>
  <c r="M1613"/>
  <c r="I1613"/>
  <c r="AA1609"/>
  <c r="O1609"/>
  <c r="M1609"/>
  <c r="I1609"/>
  <c r="AA1605"/>
  <c r="O1605"/>
  <c r="M1605"/>
  <c r="I1605"/>
  <c r="AA1601"/>
  <c r="O1601"/>
  <c r="M1601"/>
  <c r="I1601"/>
  <c r="M1523"/>
  <c r="L1523"/>
  <c r="AA1596"/>
  <c r="O1596"/>
  <c r="M1596"/>
  <c r="I1596"/>
  <c r="AA1592"/>
  <c r="O1592"/>
  <c r="M1592"/>
  <c r="I1592"/>
  <c r="AA1588"/>
  <c r="O1588"/>
  <c r="M1588"/>
  <c r="I1588"/>
  <c r="AA1584"/>
  <c r="O1584"/>
  <c r="M1584"/>
  <c r="I1584"/>
  <c r="AA1580"/>
  <c r="O1580"/>
  <c r="M1580"/>
  <c r="I1580"/>
  <c r="AA1576"/>
  <c r="O1576"/>
  <c r="M1576"/>
  <c r="I1576"/>
  <c r="AA1572"/>
  <c r="O1572"/>
  <c r="M1572"/>
  <c r="I1572"/>
  <c r="AA1568"/>
  <c r="O1568"/>
  <c r="M1568"/>
  <c r="I1568"/>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AA1532"/>
  <c r="O1532"/>
  <c r="M1532"/>
  <c r="I1532"/>
  <c r="AA1528"/>
  <c r="O1528"/>
  <c r="M1528"/>
  <c r="I1528"/>
  <c r="AA1524"/>
  <c r="O1524"/>
  <c r="M1524"/>
  <c r="I1524"/>
  <c r="M1482"/>
  <c r="L1482"/>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M1429"/>
  <c r="L1429"/>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M1164"/>
  <c r="L1164"/>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M975"/>
  <c r="L975"/>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M882"/>
  <c r="L882"/>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M793"/>
  <c r="L793"/>
  <c r="AA878"/>
  <c r="O878"/>
  <c r="M878"/>
  <c r="I878"/>
  <c r="AA874"/>
  <c r="O874"/>
  <c r="M874"/>
  <c r="I874"/>
  <c r="AA870"/>
  <c r="O870"/>
  <c r="M870"/>
  <c r="I870"/>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M744"/>
  <c r="L744"/>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M699"/>
  <c r="L699"/>
  <c r="AA740"/>
  <c r="O740"/>
  <c r="M740"/>
  <c r="I740"/>
  <c r="AA736"/>
  <c r="O736"/>
  <c r="M736"/>
  <c r="I736"/>
  <c r="AA732"/>
  <c r="O732"/>
  <c r="M732"/>
  <c r="I732"/>
  <c r="AA728"/>
  <c r="O728"/>
  <c r="M728"/>
  <c r="I728"/>
  <c r="AA724"/>
  <c r="O724"/>
  <c r="M724"/>
  <c r="I724"/>
  <c r="AA720"/>
  <c r="O720"/>
  <c r="M720"/>
  <c r="I720"/>
  <c r="AA716"/>
  <c r="O716"/>
  <c r="M716"/>
  <c r="I716"/>
  <c r="AA712"/>
  <c r="O712"/>
  <c r="M712"/>
  <c r="I712"/>
  <c r="AA708"/>
  <c r="O708"/>
  <c r="M708"/>
  <c r="I708"/>
  <c r="AA704"/>
  <c r="O704"/>
  <c r="M704"/>
  <c r="I704"/>
  <c r="AA700"/>
  <c r="O700"/>
  <c r="M700"/>
  <c r="I700"/>
  <c r="M566"/>
  <c r="L566"/>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M465"/>
  <c r="L465"/>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412"/>
  <c r="L412"/>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M363"/>
  <c r="L363"/>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230"/>
  <c r="L230"/>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69"/>
  <c r="L16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1"/>
  <c r="L1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AA12"/>
  <c r="O12"/>
  <c r="M12"/>
  <c r="I12"/>
  <c i="18" r="T7"/>
  <c r="M8"/>
  <c r="L8"/>
  <c r="M9"/>
  <c r="L9"/>
  <c r="M179"/>
  <c r="L179"/>
  <c r="AA184"/>
  <c r="O184"/>
  <c r="M184"/>
  <c r="I184"/>
  <c r="AA180"/>
  <c r="O180"/>
  <c r="M180"/>
  <c r="I180"/>
  <c r="M170"/>
  <c r="L170"/>
  <c r="AA175"/>
  <c r="O175"/>
  <c r="M175"/>
  <c r="I175"/>
  <c r="AA171"/>
  <c r="O171"/>
  <c r="M171"/>
  <c r="I171"/>
  <c r="M117"/>
  <c r="L11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9"/>
  <c r="L99"/>
  <c r="AA100"/>
  <c r="O100"/>
  <c r="M100"/>
  <c r="I100"/>
  <c r="M90"/>
  <c r="L90"/>
  <c r="AA95"/>
  <c r="O95"/>
  <c r="M95"/>
  <c r="I95"/>
  <c r="AA91"/>
  <c r="O91"/>
  <c r="M91"/>
  <c r="I91"/>
  <c r="M73"/>
  <c r="L73"/>
  <c r="AA86"/>
  <c r="O86"/>
  <c r="M86"/>
  <c r="I86"/>
  <c r="AA82"/>
  <c r="O82"/>
  <c r="M82"/>
  <c r="I82"/>
  <c r="AA78"/>
  <c r="O78"/>
  <c r="M78"/>
  <c r="I78"/>
  <c r="AA74"/>
  <c r="O74"/>
  <c r="M74"/>
  <c r="I74"/>
  <c r="M48"/>
  <c r="L48"/>
  <c r="AA69"/>
  <c r="O69"/>
  <c r="M69"/>
  <c r="I69"/>
  <c r="AA65"/>
  <c r="O65"/>
  <c r="M65"/>
  <c r="I65"/>
  <c r="AA61"/>
  <c r="O61"/>
  <c r="M61"/>
  <c r="I61"/>
  <c r="AA57"/>
  <c r="O57"/>
  <c r="M57"/>
  <c r="I57"/>
  <c r="AA53"/>
  <c r="O53"/>
  <c r="M53"/>
  <c r="I53"/>
  <c r="AA49"/>
  <c r="O49"/>
  <c r="M49"/>
  <c r="I49"/>
  <c r="M39"/>
  <c r="L39"/>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7" r="T7"/>
  <c r="M8"/>
  <c r="L8"/>
  <c r="M446"/>
  <c r="L446"/>
  <c r="M697"/>
  <c r="L697"/>
  <c r="AA710"/>
  <c r="O710"/>
  <c r="M710"/>
  <c r="I710"/>
  <c r="AA706"/>
  <c r="O706"/>
  <c r="M706"/>
  <c r="I706"/>
  <c r="AA702"/>
  <c r="O702"/>
  <c r="M702"/>
  <c r="I702"/>
  <c r="AA698"/>
  <c r="O698"/>
  <c r="M698"/>
  <c r="I698"/>
  <c r="M628"/>
  <c r="L628"/>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M611"/>
  <c r="L611"/>
  <c r="AA624"/>
  <c r="O624"/>
  <c r="M624"/>
  <c r="I624"/>
  <c r="AA620"/>
  <c r="O620"/>
  <c r="M620"/>
  <c r="I620"/>
  <c r="AA616"/>
  <c r="O616"/>
  <c r="M616"/>
  <c r="I616"/>
  <c r="AA612"/>
  <c r="O612"/>
  <c r="M612"/>
  <c r="I612"/>
  <c r="M558"/>
  <c r="L558"/>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M549"/>
  <c r="L549"/>
  <c r="AA554"/>
  <c r="O554"/>
  <c r="M554"/>
  <c r="I554"/>
  <c r="AA550"/>
  <c r="O550"/>
  <c r="M550"/>
  <c r="I550"/>
  <c r="M536"/>
  <c r="L536"/>
  <c r="AA545"/>
  <c r="O545"/>
  <c r="M545"/>
  <c r="I545"/>
  <c r="AA541"/>
  <c r="O541"/>
  <c r="M541"/>
  <c r="I541"/>
  <c r="AA537"/>
  <c r="O537"/>
  <c r="M537"/>
  <c r="I537"/>
  <c r="M447"/>
  <c r="L447"/>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9"/>
  <c r="L9"/>
  <c r="M266"/>
  <c r="L266"/>
  <c r="M433"/>
  <c r="L433"/>
  <c r="AA442"/>
  <c r="O442"/>
  <c r="M442"/>
  <c r="I442"/>
  <c r="AA438"/>
  <c r="O438"/>
  <c r="M438"/>
  <c r="I438"/>
  <c r="AA434"/>
  <c r="O434"/>
  <c r="M434"/>
  <c r="I434"/>
  <c r="M400"/>
  <c r="L400"/>
  <c r="AA429"/>
  <c r="O429"/>
  <c r="M429"/>
  <c r="I429"/>
  <c r="AA425"/>
  <c r="O425"/>
  <c r="M425"/>
  <c r="I425"/>
  <c r="AA421"/>
  <c r="O421"/>
  <c r="M421"/>
  <c r="I421"/>
  <c r="AA417"/>
  <c r="O417"/>
  <c r="M417"/>
  <c r="I417"/>
  <c r="AA413"/>
  <c r="O413"/>
  <c r="M413"/>
  <c r="I413"/>
  <c r="AA409"/>
  <c r="O409"/>
  <c r="M409"/>
  <c r="I409"/>
  <c r="AA405"/>
  <c r="O405"/>
  <c r="M405"/>
  <c r="I405"/>
  <c r="AA401"/>
  <c r="O401"/>
  <c r="M401"/>
  <c r="I401"/>
  <c r="M391"/>
  <c r="L391"/>
  <c r="AA396"/>
  <c r="O396"/>
  <c r="M396"/>
  <c r="I396"/>
  <c r="AA392"/>
  <c r="O392"/>
  <c r="M392"/>
  <c r="I392"/>
  <c r="M354"/>
  <c r="L354"/>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332"/>
  <c r="L332"/>
  <c r="AA341"/>
  <c r="O341"/>
  <c r="M341"/>
  <c r="I341"/>
  <c r="AA337"/>
  <c r="O337"/>
  <c r="M337"/>
  <c r="I337"/>
  <c r="AA333"/>
  <c r="O333"/>
  <c r="M333"/>
  <c r="I333"/>
  <c r="M267"/>
  <c r="L267"/>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M10"/>
  <c r="L10"/>
  <c r="M249"/>
  <c r="L249"/>
  <c r="AA262"/>
  <c r="O262"/>
  <c r="M262"/>
  <c r="I262"/>
  <c r="AA258"/>
  <c r="O258"/>
  <c r="M258"/>
  <c r="I258"/>
  <c r="AA254"/>
  <c r="O254"/>
  <c r="M254"/>
  <c r="I254"/>
  <c r="AA250"/>
  <c r="O250"/>
  <c r="M250"/>
  <c r="I250"/>
  <c r="M184"/>
  <c r="L184"/>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22"/>
  <c r="L12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3"/>
  <c r="L113"/>
  <c r="AA118"/>
  <c r="O118"/>
  <c r="M118"/>
  <c r="I118"/>
  <c r="AA114"/>
  <c r="O114"/>
  <c r="M114"/>
  <c r="I114"/>
  <c r="M100"/>
  <c r="L100"/>
  <c r="AA109"/>
  <c r="O109"/>
  <c r="M109"/>
  <c r="I109"/>
  <c r="AA105"/>
  <c r="O105"/>
  <c r="M105"/>
  <c r="I105"/>
  <c r="AA101"/>
  <c r="O101"/>
  <c r="M101"/>
  <c r="I101"/>
  <c r="M11"/>
  <c r="L1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AA12"/>
  <c r="O12"/>
  <c r="M12"/>
  <c r="I12"/>
  <c i="16" r="T7"/>
  <c r="M8"/>
  <c r="L8"/>
  <c r="M1693"/>
  <c r="L1693"/>
  <c r="M1792"/>
  <c r="L1792"/>
  <c r="AA1793"/>
  <c r="O1793"/>
  <c r="M1793"/>
  <c r="I1793"/>
  <c r="M1775"/>
  <c r="L1775"/>
  <c r="AA1788"/>
  <c r="O1788"/>
  <c r="M1788"/>
  <c r="I1788"/>
  <c r="AA1784"/>
  <c r="O1784"/>
  <c r="M1784"/>
  <c r="I1784"/>
  <c r="AA1780"/>
  <c r="O1780"/>
  <c r="M1780"/>
  <c r="I1780"/>
  <c r="AA1776"/>
  <c r="O1776"/>
  <c r="M1776"/>
  <c r="I1776"/>
  <c r="M1770"/>
  <c r="L1770"/>
  <c r="AA1771"/>
  <c r="O1771"/>
  <c r="M1771"/>
  <c r="I1771"/>
  <c r="M1761"/>
  <c r="L1761"/>
  <c r="AA1766"/>
  <c r="O1766"/>
  <c r="M1766"/>
  <c r="I1766"/>
  <c r="AA1762"/>
  <c r="O1762"/>
  <c r="M1762"/>
  <c r="I1762"/>
  <c r="M1752"/>
  <c r="L1752"/>
  <c r="AA1757"/>
  <c r="O1757"/>
  <c r="M1757"/>
  <c r="I1757"/>
  <c r="AA1753"/>
  <c r="O1753"/>
  <c r="M1753"/>
  <c r="I1753"/>
  <c r="M1727"/>
  <c r="L1727"/>
  <c r="AA1748"/>
  <c r="O1748"/>
  <c r="M1748"/>
  <c r="I1748"/>
  <c r="AA1744"/>
  <c r="O1744"/>
  <c r="M1744"/>
  <c r="I1744"/>
  <c r="AA1740"/>
  <c r="O1740"/>
  <c r="M1740"/>
  <c r="I1740"/>
  <c r="AA1736"/>
  <c r="O1736"/>
  <c r="M1736"/>
  <c r="I1736"/>
  <c r="AA1732"/>
  <c r="O1732"/>
  <c r="M1732"/>
  <c r="I1732"/>
  <c r="AA1728"/>
  <c r="O1728"/>
  <c r="M1728"/>
  <c r="I1728"/>
  <c r="M1694"/>
  <c r="L1694"/>
  <c r="AA1723"/>
  <c r="O1723"/>
  <c r="M1723"/>
  <c r="I1723"/>
  <c r="AA1719"/>
  <c r="O1719"/>
  <c r="M1719"/>
  <c r="I1719"/>
  <c r="AA1715"/>
  <c r="O1715"/>
  <c r="M1715"/>
  <c r="I1715"/>
  <c r="AA1711"/>
  <c r="O1711"/>
  <c r="M1711"/>
  <c r="I1711"/>
  <c r="AA1707"/>
  <c r="O1707"/>
  <c r="M1707"/>
  <c r="I1707"/>
  <c r="AA1703"/>
  <c r="O1703"/>
  <c r="M1703"/>
  <c r="I1703"/>
  <c r="AA1699"/>
  <c r="O1699"/>
  <c r="M1699"/>
  <c r="I1699"/>
  <c r="AA1695"/>
  <c r="O1695"/>
  <c r="M1695"/>
  <c r="I1695"/>
  <c r="M1406"/>
  <c r="L1406"/>
  <c r="M1684"/>
  <c r="L1684"/>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86"/>
  <c r="L1586"/>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M1581"/>
  <c r="L1581"/>
  <c r="AA1582"/>
  <c r="O1582"/>
  <c r="M1582"/>
  <c r="I1582"/>
  <c r="M1548"/>
  <c r="L1548"/>
  <c r="AA1577"/>
  <c r="O1577"/>
  <c r="M1577"/>
  <c r="I1577"/>
  <c r="AA1573"/>
  <c r="O1573"/>
  <c r="M1573"/>
  <c r="I1573"/>
  <c r="AA1569"/>
  <c r="O1569"/>
  <c r="M1569"/>
  <c r="I1569"/>
  <c r="AA1565"/>
  <c r="O1565"/>
  <c r="M1565"/>
  <c r="I1565"/>
  <c r="AA1561"/>
  <c r="O1561"/>
  <c r="M1561"/>
  <c r="I1561"/>
  <c r="AA1557"/>
  <c r="O1557"/>
  <c r="M1557"/>
  <c r="I1557"/>
  <c r="AA1553"/>
  <c r="O1553"/>
  <c r="M1553"/>
  <c r="I1553"/>
  <c r="AA1549"/>
  <c r="O1549"/>
  <c r="M1549"/>
  <c r="I1549"/>
  <c r="M1539"/>
  <c r="L1539"/>
  <c r="AA1544"/>
  <c r="O1544"/>
  <c r="M1544"/>
  <c r="I1544"/>
  <c r="AA1540"/>
  <c r="O1540"/>
  <c r="M1540"/>
  <c r="I1540"/>
  <c r="M1534"/>
  <c r="L1534"/>
  <c r="AA1535"/>
  <c r="O1535"/>
  <c r="M1535"/>
  <c r="I1535"/>
  <c r="M1517"/>
  <c r="L1517"/>
  <c r="AA1530"/>
  <c r="O1530"/>
  <c r="M1530"/>
  <c r="I1530"/>
  <c r="AA1526"/>
  <c r="O1526"/>
  <c r="M1526"/>
  <c r="I1526"/>
  <c r="AA1522"/>
  <c r="O1522"/>
  <c r="M1522"/>
  <c r="I1522"/>
  <c r="AA1518"/>
  <c r="O1518"/>
  <c r="M1518"/>
  <c r="I1518"/>
  <c r="M1512"/>
  <c r="L1512"/>
  <c r="AA1513"/>
  <c r="O1513"/>
  <c r="M1513"/>
  <c r="I1513"/>
  <c r="M1499"/>
  <c r="L1499"/>
  <c r="AA1508"/>
  <c r="O1508"/>
  <c r="M1508"/>
  <c r="I1508"/>
  <c r="AA1504"/>
  <c r="O1504"/>
  <c r="M1504"/>
  <c r="I1504"/>
  <c r="AA1500"/>
  <c r="O1500"/>
  <c r="M1500"/>
  <c r="I1500"/>
  <c r="M1486"/>
  <c r="L1486"/>
  <c r="AA1495"/>
  <c r="O1495"/>
  <c r="M1495"/>
  <c r="I1495"/>
  <c r="AA1491"/>
  <c r="O1491"/>
  <c r="M1491"/>
  <c r="I1491"/>
  <c r="AA1487"/>
  <c r="O1487"/>
  <c r="M1487"/>
  <c r="I1487"/>
  <c r="M1473"/>
  <c r="L1473"/>
  <c r="AA1482"/>
  <c r="O1482"/>
  <c r="M1482"/>
  <c r="I1482"/>
  <c r="AA1478"/>
  <c r="O1478"/>
  <c r="M1478"/>
  <c r="I1478"/>
  <c r="AA1474"/>
  <c r="O1474"/>
  <c r="M1474"/>
  <c r="I1474"/>
  <c r="M1440"/>
  <c r="L1440"/>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M1407"/>
  <c r="L1407"/>
  <c r="AA1436"/>
  <c r="O1436"/>
  <c r="M1436"/>
  <c r="I1436"/>
  <c r="AA1432"/>
  <c r="O1432"/>
  <c r="M1432"/>
  <c r="I1432"/>
  <c r="AA1428"/>
  <c r="O1428"/>
  <c r="M1428"/>
  <c r="I1428"/>
  <c r="AA1424"/>
  <c r="O1424"/>
  <c r="M1424"/>
  <c r="I1424"/>
  <c r="AA1420"/>
  <c r="O1420"/>
  <c r="M1420"/>
  <c r="I1420"/>
  <c r="AA1416"/>
  <c r="O1416"/>
  <c r="M1416"/>
  <c r="I1416"/>
  <c r="AA1412"/>
  <c r="O1412"/>
  <c r="M1412"/>
  <c r="I1412"/>
  <c r="AA1408"/>
  <c r="O1408"/>
  <c r="M1408"/>
  <c r="I1408"/>
  <c r="M611"/>
  <c r="L611"/>
  <c r="M1401"/>
  <c r="L1401"/>
  <c r="AA1402"/>
  <c r="O1402"/>
  <c r="M1402"/>
  <c r="I1402"/>
  <c r="M1384"/>
  <c r="L1384"/>
  <c r="AA1397"/>
  <c r="O1397"/>
  <c r="M1397"/>
  <c r="I1397"/>
  <c r="AA1393"/>
  <c r="O1393"/>
  <c r="M1393"/>
  <c r="I1393"/>
  <c r="AA1389"/>
  <c r="O1389"/>
  <c r="M1389"/>
  <c r="I1389"/>
  <c r="AA1385"/>
  <c r="O1385"/>
  <c r="M1385"/>
  <c r="I1385"/>
  <c r="M1355"/>
  <c r="L1355"/>
  <c r="AA1380"/>
  <c r="O1380"/>
  <c r="M1380"/>
  <c r="I1380"/>
  <c r="AA1376"/>
  <c r="O1376"/>
  <c r="M1376"/>
  <c r="I1376"/>
  <c r="AA1372"/>
  <c r="O1372"/>
  <c r="M1372"/>
  <c r="I1372"/>
  <c r="AA1368"/>
  <c r="O1368"/>
  <c r="M1368"/>
  <c r="I1368"/>
  <c r="AA1364"/>
  <c r="O1364"/>
  <c r="M1364"/>
  <c r="I1364"/>
  <c r="AA1360"/>
  <c r="O1360"/>
  <c r="M1360"/>
  <c r="I1360"/>
  <c r="AA1356"/>
  <c r="O1356"/>
  <c r="M1356"/>
  <c r="I1356"/>
  <c r="M850"/>
  <c r="L850"/>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AA1319"/>
  <c r="O1319"/>
  <c r="M1319"/>
  <c r="I1319"/>
  <c r="AA1315"/>
  <c r="O1315"/>
  <c r="M1315"/>
  <c r="I1315"/>
  <c r="AA1311"/>
  <c r="O1311"/>
  <c r="M1311"/>
  <c r="I1311"/>
  <c r="AA1307"/>
  <c r="O1307"/>
  <c r="M1307"/>
  <c r="I1307"/>
  <c r="AA1303"/>
  <c r="O1303"/>
  <c r="M1303"/>
  <c r="I1303"/>
  <c r="AA1299"/>
  <c r="O1299"/>
  <c r="M1299"/>
  <c r="I1299"/>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AA1139"/>
  <c r="O1139"/>
  <c r="M1139"/>
  <c r="I1139"/>
  <c r="AA1135"/>
  <c r="O1135"/>
  <c r="M1135"/>
  <c r="I1135"/>
  <c r="AA1131"/>
  <c r="O1131"/>
  <c r="M1131"/>
  <c r="I1131"/>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M837"/>
  <c r="L837"/>
  <c r="AA846"/>
  <c r="O846"/>
  <c r="M846"/>
  <c r="I846"/>
  <c r="AA842"/>
  <c r="O842"/>
  <c r="M842"/>
  <c r="I842"/>
  <c r="AA838"/>
  <c r="O838"/>
  <c r="M838"/>
  <c r="I838"/>
  <c r="M800"/>
  <c r="L800"/>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M743"/>
  <c r="L743"/>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M718"/>
  <c r="L718"/>
  <c r="AA739"/>
  <c r="O739"/>
  <c r="M739"/>
  <c r="I739"/>
  <c r="AA735"/>
  <c r="O735"/>
  <c r="M735"/>
  <c r="I735"/>
  <c r="AA731"/>
  <c r="O731"/>
  <c r="M731"/>
  <c r="I731"/>
  <c r="AA727"/>
  <c r="O727"/>
  <c r="M727"/>
  <c r="I727"/>
  <c r="AA723"/>
  <c r="O723"/>
  <c r="M723"/>
  <c r="I723"/>
  <c r="AA719"/>
  <c r="O719"/>
  <c r="M719"/>
  <c r="I719"/>
  <c r="M705"/>
  <c r="L705"/>
  <c r="AA714"/>
  <c r="O714"/>
  <c r="M714"/>
  <c r="I714"/>
  <c r="AA710"/>
  <c r="O710"/>
  <c r="M710"/>
  <c r="I710"/>
  <c r="AA706"/>
  <c r="O706"/>
  <c r="M706"/>
  <c r="I706"/>
  <c r="M612"/>
  <c r="L612"/>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M9"/>
  <c r="L9"/>
  <c r="M606"/>
  <c r="L606"/>
  <c r="AA607"/>
  <c r="O607"/>
  <c r="M607"/>
  <c r="I607"/>
  <c r="M589"/>
  <c r="L589"/>
  <c r="AA602"/>
  <c r="O602"/>
  <c r="M602"/>
  <c r="I602"/>
  <c r="AA598"/>
  <c r="O598"/>
  <c r="M598"/>
  <c r="I598"/>
  <c r="AA594"/>
  <c r="O594"/>
  <c r="M594"/>
  <c r="I594"/>
  <c r="AA590"/>
  <c r="O590"/>
  <c r="M590"/>
  <c r="I590"/>
  <c r="M568"/>
  <c r="L568"/>
  <c r="AA585"/>
  <c r="O585"/>
  <c r="M585"/>
  <c r="I585"/>
  <c r="AA581"/>
  <c r="O581"/>
  <c r="M581"/>
  <c r="I581"/>
  <c r="AA577"/>
  <c r="O577"/>
  <c r="M577"/>
  <c r="I577"/>
  <c r="AA573"/>
  <c r="O573"/>
  <c r="M573"/>
  <c r="I573"/>
  <c r="AA569"/>
  <c r="O569"/>
  <c r="M569"/>
  <c r="I569"/>
  <c r="M219"/>
  <c r="L219"/>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3"/>
  <c r="L93"/>
  <c r="AA94"/>
  <c r="O94"/>
  <c r="M94"/>
  <c r="I94"/>
  <c r="M80"/>
  <c r="L80"/>
  <c r="AA89"/>
  <c r="O89"/>
  <c r="M89"/>
  <c r="I89"/>
  <c r="AA85"/>
  <c r="O85"/>
  <c r="M85"/>
  <c r="I85"/>
  <c r="AA81"/>
  <c r="O81"/>
  <c r="M81"/>
  <c r="I81"/>
  <c r="M71"/>
  <c r="L71"/>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5" r="T7"/>
  <c r="M8"/>
  <c r="L8"/>
  <c r="M920"/>
  <c r="L920"/>
  <c r="M956"/>
  <c r="L956"/>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AA965"/>
  <c r="O965"/>
  <c r="M965"/>
  <c r="I965"/>
  <c r="AA961"/>
  <c r="O961"/>
  <c r="M961"/>
  <c r="I961"/>
  <c r="AA957"/>
  <c r="O957"/>
  <c r="M957"/>
  <c r="I957"/>
  <c r="M939"/>
  <c r="L939"/>
  <c r="AA952"/>
  <c r="O952"/>
  <c r="M952"/>
  <c r="I952"/>
  <c r="AA948"/>
  <c r="O948"/>
  <c r="M948"/>
  <c r="I948"/>
  <c r="AA944"/>
  <c r="O944"/>
  <c r="M944"/>
  <c r="I944"/>
  <c r="AA940"/>
  <c r="O940"/>
  <c r="M940"/>
  <c r="I940"/>
  <c r="M930"/>
  <c r="L930"/>
  <c r="AA935"/>
  <c r="O935"/>
  <c r="M935"/>
  <c r="I935"/>
  <c r="AA931"/>
  <c r="O931"/>
  <c r="M931"/>
  <c r="I931"/>
  <c r="M921"/>
  <c r="L921"/>
  <c r="AA926"/>
  <c r="O926"/>
  <c r="M926"/>
  <c r="I926"/>
  <c r="AA922"/>
  <c r="O922"/>
  <c r="M922"/>
  <c r="I922"/>
  <c r="M711"/>
  <c r="L711"/>
  <c r="M759"/>
  <c r="L759"/>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38"/>
  <c r="L738"/>
  <c r="AA755"/>
  <c r="O755"/>
  <c r="M755"/>
  <c r="I755"/>
  <c r="AA751"/>
  <c r="O751"/>
  <c r="M751"/>
  <c r="I751"/>
  <c r="AA747"/>
  <c r="O747"/>
  <c r="M747"/>
  <c r="I747"/>
  <c r="AA743"/>
  <c r="O743"/>
  <c r="M743"/>
  <c r="I743"/>
  <c r="AA739"/>
  <c r="O739"/>
  <c r="M739"/>
  <c r="I739"/>
  <c r="M725"/>
  <c r="L725"/>
  <c r="AA734"/>
  <c r="O734"/>
  <c r="M734"/>
  <c r="I734"/>
  <c r="AA730"/>
  <c r="O730"/>
  <c r="M730"/>
  <c r="I730"/>
  <c r="AA726"/>
  <c r="O726"/>
  <c r="M726"/>
  <c r="I726"/>
  <c r="M712"/>
  <c r="L712"/>
  <c r="AA721"/>
  <c r="O721"/>
  <c r="M721"/>
  <c r="I721"/>
  <c r="AA717"/>
  <c r="O717"/>
  <c r="M717"/>
  <c r="I717"/>
  <c r="AA713"/>
  <c r="O713"/>
  <c r="M713"/>
  <c r="I713"/>
  <c r="M655"/>
  <c r="L655"/>
  <c r="M670"/>
  <c r="L670"/>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M665"/>
  <c r="L665"/>
  <c r="AA666"/>
  <c r="O666"/>
  <c r="M666"/>
  <c r="I666"/>
  <c r="M656"/>
  <c r="L656"/>
  <c r="AA661"/>
  <c r="O661"/>
  <c r="M661"/>
  <c r="I661"/>
  <c r="AA657"/>
  <c r="O657"/>
  <c r="M657"/>
  <c r="I657"/>
  <c r="M450"/>
  <c r="L450"/>
  <c r="M494"/>
  <c r="L494"/>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M477"/>
  <c r="L477"/>
  <c r="AA490"/>
  <c r="O490"/>
  <c r="M490"/>
  <c r="I490"/>
  <c r="AA486"/>
  <c r="O486"/>
  <c r="M486"/>
  <c r="I486"/>
  <c r="AA482"/>
  <c r="O482"/>
  <c r="M482"/>
  <c r="I482"/>
  <c r="AA478"/>
  <c r="O478"/>
  <c r="M478"/>
  <c r="I478"/>
  <c r="M464"/>
  <c r="L464"/>
  <c r="AA473"/>
  <c r="O473"/>
  <c r="M473"/>
  <c r="I473"/>
  <c r="AA469"/>
  <c r="O469"/>
  <c r="M469"/>
  <c r="I469"/>
  <c r="AA465"/>
  <c r="O465"/>
  <c r="M465"/>
  <c r="I465"/>
  <c r="M451"/>
  <c r="L451"/>
  <c r="AA460"/>
  <c r="O460"/>
  <c r="M460"/>
  <c r="I460"/>
  <c r="AA456"/>
  <c r="O456"/>
  <c r="M456"/>
  <c r="I456"/>
  <c r="AA452"/>
  <c r="O452"/>
  <c r="M452"/>
  <c r="I452"/>
  <c r="M353"/>
  <c r="L353"/>
  <c r="M389"/>
  <c r="L389"/>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M372"/>
  <c r="L372"/>
  <c r="AA385"/>
  <c r="O385"/>
  <c r="M385"/>
  <c r="I385"/>
  <c r="AA381"/>
  <c r="O381"/>
  <c r="M381"/>
  <c r="I381"/>
  <c r="AA377"/>
  <c r="O377"/>
  <c r="M377"/>
  <c r="I377"/>
  <c r="AA373"/>
  <c r="O373"/>
  <c r="M373"/>
  <c r="I373"/>
  <c r="M363"/>
  <c r="L363"/>
  <c r="AA368"/>
  <c r="O368"/>
  <c r="M368"/>
  <c r="I368"/>
  <c r="AA364"/>
  <c r="O364"/>
  <c r="M364"/>
  <c r="I364"/>
  <c r="M354"/>
  <c r="L354"/>
  <c r="AA359"/>
  <c r="O359"/>
  <c r="M359"/>
  <c r="I359"/>
  <c r="AA355"/>
  <c r="O355"/>
  <c r="M355"/>
  <c r="I355"/>
  <c r="M9"/>
  <c r="L9"/>
  <c r="M232"/>
  <c r="L232"/>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71"/>
  <c r="L7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4" r="T7"/>
  <c r="M8"/>
  <c r="L8"/>
  <c r="M36"/>
  <c r="L36"/>
  <c r="AA37"/>
  <c r="O37"/>
  <c r="M37"/>
  <c r="I37"/>
  <c r="M31"/>
  <c r="L31"/>
  <c r="AA32"/>
  <c r="O32"/>
  <c r="M32"/>
  <c r="I32"/>
  <c r="M22"/>
  <c r="L22"/>
  <c r="AA27"/>
  <c r="O27"/>
  <c r="M27"/>
  <c r="I27"/>
  <c r="AA23"/>
  <c r="O23"/>
  <c r="M23"/>
  <c r="I23"/>
  <c r="M9"/>
  <c r="L9"/>
  <c r="AA18"/>
  <c r="O18"/>
  <c r="M18"/>
  <c r="I18"/>
  <c r="AA14"/>
  <c r="O14"/>
  <c r="M14"/>
  <c r="I14"/>
  <c r="AA10"/>
  <c r="O10"/>
  <c r="M10"/>
  <c r="I10"/>
  <c i="13" r="T7"/>
  <c r="M8"/>
  <c r="L8"/>
  <c r="M745"/>
  <c r="L745"/>
  <c r="M864"/>
  <c r="L864"/>
  <c r="AA873"/>
  <c r="O873"/>
  <c r="M873"/>
  <c r="I873"/>
  <c r="AA869"/>
  <c r="O869"/>
  <c r="M869"/>
  <c r="I869"/>
  <c r="AA865"/>
  <c r="O865"/>
  <c r="M865"/>
  <c r="I865"/>
  <c r="M855"/>
  <c r="L855"/>
  <c r="AA860"/>
  <c r="O860"/>
  <c r="M860"/>
  <c r="I860"/>
  <c r="AA856"/>
  <c r="O856"/>
  <c r="M856"/>
  <c r="I856"/>
  <c r="M850"/>
  <c r="L850"/>
  <c r="AA851"/>
  <c r="O851"/>
  <c r="M851"/>
  <c r="I851"/>
  <c r="M841"/>
  <c r="L841"/>
  <c r="AA846"/>
  <c r="O846"/>
  <c r="M846"/>
  <c r="I846"/>
  <c r="AA842"/>
  <c r="O842"/>
  <c r="M842"/>
  <c r="I842"/>
  <c r="M836"/>
  <c r="L836"/>
  <c r="AA837"/>
  <c r="O837"/>
  <c r="M837"/>
  <c r="I837"/>
  <c r="M831"/>
  <c r="L831"/>
  <c r="AA832"/>
  <c r="O832"/>
  <c r="M832"/>
  <c r="I832"/>
  <c r="M818"/>
  <c r="L818"/>
  <c r="AA827"/>
  <c r="O827"/>
  <c r="M827"/>
  <c r="I827"/>
  <c r="AA823"/>
  <c r="O823"/>
  <c r="M823"/>
  <c r="I823"/>
  <c r="AA819"/>
  <c r="O819"/>
  <c r="M819"/>
  <c r="I819"/>
  <c r="M785"/>
  <c r="L785"/>
  <c r="AA814"/>
  <c r="O814"/>
  <c r="M814"/>
  <c r="I814"/>
  <c r="AA810"/>
  <c r="O810"/>
  <c r="M810"/>
  <c r="I810"/>
  <c r="AA806"/>
  <c r="O806"/>
  <c r="M806"/>
  <c r="I806"/>
  <c r="AA802"/>
  <c r="O802"/>
  <c r="M802"/>
  <c r="I802"/>
  <c r="AA798"/>
  <c r="O798"/>
  <c r="M798"/>
  <c r="I798"/>
  <c r="AA794"/>
  <c r="O794"/>
  <c r="M794"/>
  <c r="I794"/>
  <c r="AA790"/>
  <c r="O790"/>
  <c r="M790"/>
  <c r="I790"/>
  <c r="AA786"/>
  <c r="O786"/>
  <c r="M786"/>
  <c r="I786"/>
  <c r="M764"/>
  <c r="L764"/>
  <c r="AA781"/>
  <c r="O781"/>
  <c r="M781"/>
  <c r="I781"/>
  <c r="AA777"/>
  <c r="O777"/>
  <c r="M777"/>
  <c r="I777"/>
  <c r="AA773"/>
  <c r="O773"/>
  <c r="M773"/>
  <c r="I773"/>
  <c r="AA769"/>
  <c r="O769"/>
  <c r="M769"/>
  <c r="I769"/>
  <c r="AA765"/>
  <c r="O765"/>
  <c r="M765"/>
  <c r="I765"/>
  <c r="M751"/>
  <c r="L751"/>
  <c r="AA760"/>
  <c r="O760"/>
  <c r="M760"/>
  <c r="I760"/>
  <c r="AA756"/>
  <c r="O756"/>
  <c r="M756"/>
  <c r="I756"/>
  <c r="AA752"/>
  <c r="O752"/>
  <c r="M752"/>
  <c r="I752"/>
  <c r="M746"/>
  <c r="L746"/>
  <c r="AA747"/>
  <c r="O747"/>
  <c r="M747"/>
  <c r="I747"/>
  <c r="M660"/>
  <c r="L660"/>
  <c r="M728"/>
  <c r="L728"/>
  <c r="AA741"/>
  <c r="O741"/>
  <c r="M741"/>
  <c r="I741"/>
  <c r="AA737"/>
  <c r="O737"/>
  <c r="M737"/>
  <c r="I737"/>
  <c r="AA733"/>
  <c r="O733"/>
  <c r="M733"/>
  <c r="I733"/>
  <c r="AA729"/>
  <c r="O729"/>
  <c r="M729"/>
  <c r="I729"/>
  <c r="M711"/>
  <c r="L711"/>
  <c r="AA724"/>
  <c r="O724"/>
  <c r="M724"/>
  <c r="I724"/>
  <c r="AA720"/>
  <c r="O720"/>
  <c r="M720"/>
  <c r="I720"/>
  <c r="AA716"/>
  <c r="O716"/>
  <c r="M716"/>
  <c r="I716"/>
  <c r="AA712"/>
  <c r="O712"/>
  <c r="M712"/>
  <c r="I712"/>
  <c r="M678"/>
  <c r="L678"/>
  <c r="AA707"/>
  <c r="O707"/>
  <c r="M707"/>
  <c r="I707"/>
  <c r="AA703"/>
  <c r="O703"/>
  <c r="M703"/>
  <c r="I703"/>
  <c r="AA699"/>
  <c r="O699"/>
  <c r="M699"/>
  <c r="I699"/>
  <c r="AA695"/>
  <c r="O695"/>
  <c r="M695"/>
  <c r="I695"/>
  <c r="AA691"/>
  <c r="O691"/>
  <c r="M691"/>
  <c r="I691"/>
  <c r="AA687"/>
  <c r="O687"/>
  <c r="M687"/>
  <c r="I687"/>
  <c r="AA683"/>
  <c r="O683"/>
  <c r="M683"/>
  <c r="I683"/>
  <c r="AA679"/>
  <c r="O679"/>
  <c r="M679"/>
  <c r="I679"/>
  <c r="M661"/>
  <c r="L661"/>
  <c r="AA674"/>
  <c r="O674"/>
  <c r="M674"/>
  <c r="I674"/>
  <c r="AA670"/>
  <c r="O670"/>
  <c r="M670"/>
  <c r="I670"/>
  <c r="AA666"/>
  <c r="O666"/>
  <c r="M666"/>
  <c r="I666"/>
  <c r="AA662"/>
  <c r="O662"/>
  <c r="M662"/>
  <c r="I662"/>
  <c r="M430"/>
  <c r="L430"/>
  <c r="M615"/>
  <c r="L615"/>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M598"/>
  <c r="L598"/>
  <c r="AA611"/>
  <c r="O611"/>
  <c r="M611"/>
  <c r="I611"/>
  <c r="AA607"/>
  <c r="O607"/>
  <c r="M607"/>
  <c r="I607"/>
  <c r="AA603"/>
  <c r="O603"/>
  <c r="M603"/>
  <c r="I603"/>
  <c r="AA599"/>
  <c r="O599"/>
  <c r="M599"/>
  <c r="I599"/>
  <c r="M581"/>
  <c r="L581"/>
  <c r="AA594"/>
  <c r="O594"/>
  <c r="M594"/>
  <c r="I594"/>
  <c r="AA590"/>
  <c r="O590"/>
  <c r="M590"/>
  <c r="I590"/>
  <c r="AA586"/>
  <c r="O586"/>
  <c r="M586"/>
  <c r="I586"/>
  <c r="AA582"/>
  <c r="O582"/>
  <c r="M582"/>
  <c r="I582"/>
  <c r="M560"/>
  <c r="L560"/>
  <c r="AA577"/>
  <c r="O577"/>
  <c r="M577"/>
  <c r="I577"/>
  <c r="AA573"/>
  <c r="O573"/>
  <c r="M573"/>
  <c r="I573"/>
  <c r="AA569"/>
  <c r="O569"/>
  <c r="M569"/>
  <c r="I569"/>
  <c r="AA565"/>
  <c r="O565"/>
  <c r="M565"/>
  <c r="I565"/>
  <c r="AA561"/>
  <c r="O561"/>
  <c r="M561"/>
  <c r="I561"/>
  <c r="M547"/>
  <c r="L547"/>
  <c r="AA556"/>
  <c r="O556"/>
  <c r="M556"/>
  <c r="I556"/>
  <c r="AA552"/>
  <c r="O552"/>
  <c r="M552"/>
  <c r="I552"/>
  <c r="AA548"/>
  <c r="O548"/>
  <c r="M548"/>
  <c r="I548"/>
  <c r="M534"/>
  <c r="L534"/>
  <c r="AA543"/>
  <c r="O543"/>
  <c r="M543"/>
  <c r="I543"/>
  <c r="AA539"/>
  <c r="O539"/>
  <c r="M539"/>
  <c r="I539"/>
  <c r="AA535"/>
  <c r="O535"/>
  <c r="M535"/>
  <c r="I535"/>
  <c r="M493"/>
  <c r="L493"/>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M464"/>
  <c r="L464"/>
  <c r="AA489"/>
  <c r="O489"/>
  <c r="M489"/>
  <c r="I489"/>
  <c r="AA485"/>
  <c r="O485"/>
  <c r="M485"/>
  <c r="I485"/>
  <c r="AA481"/>
  <c r="O481"/>
  <c r="M481"/>
  <c r="I481"/>
  <c r="AA477"/>
  <c r="O477"/>
  <c r="M477"/>
  <c r="I477"/>
  <c r="AA473"/>
  <c r="O473"/>
  <c r="M473"/>
  <c r="I473"/>
  <c r="AA469"/>
  <c r="O469"/>
  <c r="M469"/>
  <c r="I469"/>
  <c r="AA465"/>
  <c r="O465"/>
  <c r="M465"/>
  <c r="I465"/>
  <c r="M431"/>
  <c r="L431"/>
  <c r="AA460"/>
  <c r="O460"/>
  <c r="M460"/>
  <c r="I460"/>
  <c r="AA456"/>
  <c r="O456"/>
  <c r="M456"/>
  <c r="I456"/>
  <c r="AA452"/>
  <c r="O452"/>
  <c r="M452"/>
  <c r="I452"/>
  <c r="AA448"/>
  <c r="O448"/>
  <c r="M448"/>
  <c r="I448"/>
  <c r="AA444"/>
  <c r="O444"/>
  <c r="M444"/>
  <c r="I444"/>
  <c r="AA440"/>
  <c r="O440"/>
  <c r="M440"/>
  <c r="I440"/>
  <c r="AA436"/>
  <c r="O436"/>
  <c r="M436"/>
  <c r="I436"/>
  <c r="AA432"/>
  <c r="O432"/>
  <c r="M432"/>
  <c r="I432"/>
  <c r="M271"/>
  <c r="L271"/>
  <c r="M413"/>
  <c r="L413"/>
  <c r="AA426"/>
  <c r="O426"/>
  <c r="M426"/>
  <c r="I426"/>
  <c r="AA422"/>
  <c r="O422"/>
  <c r="M422"/>
  <c r="I422"/>
  <c r="AA418"/>
  <c r="O418"/>
  <c r="M418"/>
  <c r="I418"/>
  <c r="AA414"/>
  <c r="O414"/>
  <c r="M414"/>
  <c r="I414"/>
  <c r="M408"/>
  <c r="L408"/>
  <c r="AA409"/>
  <c r="O409"/>
  <c r="M409"/>
  <c r="I409"/>
  <c r="M399"/>
  <c r="L399"/>
  <c r="AA404"/>
  <c r="O404"/>
  <c r="M404"/>
  <c r="I404"/>
  <c r="AA400"/>
  <c r="O400"/>
  <c r="M400"/>
  <c r="I400"/>
  <c r="M354"/>
  <c r="L354"/>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289"/>
  <c r="L289"/>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72"/>
  <c r="L272"/>
  <c r="AA285"/>
  <c r="O285"/>
  <c r="M285"/>
  <c r="I285"/>
  <c r="AA281"/>
  <c r="O281"/>
  <c r="M281"/>
  <c r="I281"/>
  <c r="AA277"/>
  <c r="O277"/>
  <c r="M277"/>
  <c r="I277"/>
  <c r="AA273"/>
  <c r="O273"/>
  <c r="M273"/>
  <c r="I273"/>
  <c r="M9"/>
  <c r="L9"/>
  <c r="M254"/>
  <c r="L254"/>
  <c r="AA267"/>
  <c r="O267"/>
  <c r="M267"/>
  <c r="I267"/>
  <c r="AA263"/>
  <c r="O263"/>
  <c r="M263"/>
  <c r="I263"/>
  <c r="AA259"/>
  <c r="O259"/>
  <c r="M259"/>
  <c r="I259"/>
  <c r="AA255"/>
  <c r="O255"/>
  <c r="M255"/>
  <c r="I255"/>
  <c r="M249"/>
  <c r="L249"/>
  <c r="AA250"/>
  <c r="O250"/>
  <c r="M250"/>
  <c r="I250"/>
  <c r="M240"/>
  <c r="L240"/>
  <c r="AA245"/>
  <c r="O245"/>
  <c r="M245"/>
  <c r="I245"/>
  <c r="AA241"/>
  <c r="O241"/>
  <c r="M241"/>
  <c r="I241"/>
  <c r="M231"/>
  <c r="L231"/>
  <c r="AA236"/>
  <c r="O236"/>
  <c r="M236"/>
  <c r="I236"/>
  <c r="AA232"/>
  <c r="O232"/>
  <c r="M232"/>
  <c r="I232"/>
  <c r="M218"/>
  <c r="L218"/>
  <c r="AA227"/>
  <c r="O227"/>
  <c r="M227"/>
  <c r="I227"/>
  <c r="AA223"/>
  <c r="O223"/>
  <c r="M223"/>
  <c r="I223"/>
  <c r="AA219"/>
  <c r="O219"/>
  <c r="M219"/>
  <c r="I219"/>
  <c r="M201"/>
  <c r="L201"/>
  <c r="AA214"/>
  <c r="O214"/>
  <c r="M214"/>
  <c r="I214"/>
  <c r="AA210"/>
  <c r="O210"/>
  <c r="M210"/>
  <c r="I210"/>
  <c r="AA206"/>
  <c r="O206"/>
  <c r="M206"/>
  <c r="I206"/>
  <c r="AA202"/>
  <c r="O202"/>
  <c r="M202"/>
  <c r="I202"/>
  <c r="M144"/>
  <c r="L14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47"/>
  <c r="L4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2" r="T7"/>
  <c r="M8"/>
  <c r="L8"/>
  <c r="M344"/>
  <c r="L344"/>
  <c r="M345"/>
  <c r="L34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9"/>
  <c r="L9"/>
  <c r="M339"/>
  <c r="L339"/>
  <c r="AA340"/>
  <c r="O340"/>
  <c r="M340"/>
  <c r="I340"/>
  <c r="M10"/>
  <c r="L10"/>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43"/>
  <c r="L43"/>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9" r="T7"/>
  <c r="M8"/>
  <c r="L8"/>
  <c r="M566"/>
  <c r="L566"/>
  <c r="AA587"/>
  <c r="O587"/>
  <c r="M587"/>
  <c r="I587"/>
  <c r="AA583"/>
  <c r="O583"/>
  <c r="M583"/>
  <c r="I583"/>
  <c r="AA579"/>
  <c r="O579"/>
  <c r="M579"/>
  <c r="I579"/>
  <c r="AA575"/>
  <c r="O575"/>
  <c r="M575"/>
  <c r="I575"/>
  <c r="AA571"/>
  <c r="O571"/>
  <c r="M571"/>
  <c r="I571"/>
  <c r="AA567"/>
  <c r="O567"/>
  <c r="M567"/>
  <c r="I567"/>
  <c r="M9"/>
  <c r="L9"/>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226"/>
  <c r="L226"/>
  <c r="AA239"/>
  <c r="O239"/>
  <c r="M239"/>
  <c r="I239"/>
  <c r="AA235"/>
  <c r="O235"/>
  <c r="M235"/>
  <c r="I235"/>
  <c r="AA231"/>
  <c r="O231"/>
  <c r="M231"/>
  <c r="I231"/>
  <c r="AA227"/>
  <c r="O227"/>
  <c r="M227"/>
  <c r="I227"/>
  <c r="M9"/>
  <c r="L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544"/>
  <c r="L544"/>
  <c r="AA557"/>
  <c r="O557"/>
  <c r="M557"/>
  <c r="I557"/>
  <c r="AA553"/>
  <c r="O553"/>
  <c r="M553"/>
  <c r="I553"/>
  <c r="AA549"/>
  <c r="O549"/>
  <c r="M549"/>
  <c r="I549"/>
  <c r="AA545"/>
  <c r="O545"/>
  <c r="M545"/>
  <c r="I545"/>
  <c r="M491"/>
  <c r="L491"/>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M354"/>
  <c r="L354"/>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9"/>
  <c r="L9"/>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294"/>
  <c r="L294"/>
  <c r="AA303"/>
  <c r="O303"/>
  <c r="M303"/>
  <c r="I303"/>
  <c r="AA299"/>
  <c r="O299"/>
  <c r="M299"/>
  <c r="I299"/>
  <c r="AA295"/>
  <c r="O295"/>
  <c r="M295"/>
  <c r="I295"/>
  <c r="M9"/>
  <c r="L9"/>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326"/>
  <c r="L326"/>
  <c r="AA335"/>
  <c r="O335"/>
  <c r="M335"/>
  <c r="I335"/>
  <c r="AA331"/>
  <c r="O331"/>
  <c r="M331"/>
  <c r="I331"/>
  <c r="AA327"/>
  <c r="O327"/>
  <c r="M327"/>
  <c r="I327"/>
  <c r="M9"/>
  <c r="L9"/>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877"/>
  <c r="L877"/>
  <c r="AA886"/>
  <c r="O886"/>
  <c r="M886"/>
  <c r="I886"/>
  <c r="AA882"/>
  <c r="O882"/>
  <c r="M882"/>
  <c r="I882"/>
  <c r="AA878"/>
  <c r="O878"/>
  <c r="M878"/>
  <c r="I878"/>
  <c r="M820"/>
  <c r="L820"/>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M723"/>
  <c r="L723"/>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AA724"/>
  <c r="O724"/>
  <c r="M724"/>
  <c r="I724"/>
  <c r="M646"/>
  <c r="L646"/>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581"/>
  <c r="L581"/>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383"/>
  <c r="L383"/>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M362"/>
  <c r="L362"/>
  <c r="AA379"/>
  <c r="O379"/>
  <c r="M379"/>
  <c r="I379"/>
  <c r="AA375"/>
  <c r="O375"/>
  <c r="M375"/>
  <c r="I375"/>
  <c r="AA371"/>
  <c r="O371"/>
  <c r="M371"/>
  <c r="I371"/>
  <c r="AA367"/>
  <c r="O367"/>
  <c r="M367"/>
  <c r="I367"/>
  <c r="AA363"/>
  <c r="O363"/>
  <c r="M363"/>
  <c r="I363"/>
  <c r="M145"/>
  <c r="L145"/>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24"/>
  <c r="L124"/>
  <c r="AA141"/>
  <c r="O141"/>
  <c r="M141"/>
  <c r="I141"/>
  <c r="AA137"/>
  <c r="O137"/>
  <c r="M137"/>
  <c r="I137"/>
  <c r="AA133"/>
  <c r="O133"/>
  <c r="M133"/>
  <c r="I133"/>
  <c r="AA129"/>
  <c r="O129"/>
  <c r="M129"/>
  <c r="I129"/>
  <c r="AA125"/>
  <c r="O125"/>
  <c r="M125"/>
  <c r="I125"/>
  <c r="M107"/>
  <c r="L107"/>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155"/>
  <c r="L155"/>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305"/>
  <c r="L305"/>
  <c r="AA314"/>
  <c r="O314"/>
  <c r="M314"/>
  <c r="I314"/>
  <c r="AA310"/>
  <c r="O310"/>
  <c r="M310"/>
  <c r="I310"/>
  <c r="AA306"/>
  <c r="O306"/>
  <c r="M306"/>
  <c r="I306"/>
  <c r="M284"/>
  <c r="L284"/>
  <c r="AA301"/>
  <c r="O301"/>
  <c r="M301"/>
  <c r="I301"/>
  <c r="AA297"/>
  <c r="O297"/>
  <c r="M297"/>
  <c r="I297"/>
  <c r="AA293"/>
  <c r="O293"/>
  <c r="M293"/>
  <c r="I293"/>
  <c r="AA289"/>
  <c r="O289"/>
  <c r="M289"/>
  <c r="I289"/>
  <c r="AA285"/>
  <c r="O285"/>
  <c r="M285"/>
  <c r="I285"/>
  <c r="M247"/>
  <c r="L247"/>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M46"/>
  <c r="L46"/>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<sst xmlns="http://schemas.openxmlformats.org/spreadsheetml/2006/main">
  <si>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</si>
  <si>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5713520042-zm01</t>
  </si>
  <si>
    <t>Rozšíření CDP Přerov - nová budova</t>
  </si>
  <si>
    <t>AspeEsticon</t>
  </si>
  <si>
    <t>Celková cena bez DPH:</t>
  </si>
  <si>
    <t>Celková cena s DPH:</t>
  </si>
  <si>
    <t>Objekt</t>
  </si>
  <si>
    <t>Popis</t>
  </si>
  <si>
    <t>Cena bez DPH</t>
  </si>
  <si>
    <t>DPH</t>
  </si>
  <si>
    <t>Cena s DPH</t>
  </si>
  <si>
    <t>Počet neoceněných položek</t>
  </si>
  <si>
    <t>D.1.1</t>
  </si>
  <si>
    <t>Zabezpečovací zařízení</t>
  </si>
  <si>
    <t xml:space="preserve">  PS 11</t>
  </si>
  <si>
    <t>Technologie DOZ pro CDP_2 Přerov</t>
  </si>
  <si>
    <t>D.1.2</t>
  </si>
  <si>
    <t>Sdělovací zařízení včetně DDTS</t>
  </si>
  <si>
    <t xml:space="preserve">  PS 21</t>
  </si>
  <si>
    <t>Úprava a doplnění kabelizace</t>
  </si>
  <si>
    <t xml:space="preserve">  PS 22</t>
  </si>
  <si>
    <t>Datová a sdělovací technologie</t>
  </si>
  <si>
    <t xml:space="preserve">  PS 23</t>
  </si>
  <si>
    <t>Vnitřní sdělovací a datové rozvody</t>
  </si>
  <si>
    <t xml:space="preserve">  PS 24</t>
  </si>
  <si>
    <t>EPS (Elektrická požární signalizace)</t>
  </si>
  <si>
    <t xml:space="preserve">  PS 25</t>
  </si>
  <si>
    <t>PZTS (EZS), EKV, perimetrický systém</t>
  </si>
  <si>
    <t xml:space="preserve">  PS 26</t>
  </si>
  <si>
    <t>ASHS</t>
  </si>
  <si>
    <t xml:space="preserve">  PS 27</t>
  </si>
  <si>
    <t>Kamerový systém</t>
  </si>
  <si>
    <t xml:space="preserve">  PS 28</t>
  </si>
  <si>
    <t>DDTS ŽDC</t>
  </si>
  <si>
    <t xml:space="preserve">  PS 29</t>
  </si>
  <si>
    <t>Úprava a přemístění stávajících zařízení DOZ z CDP_1</t>
  </si>
  <si>
    <t>D.1.3</t>
  </si>
  <si>
    <t>Silnoproudá technologie včetně DŘT</t>
  </si>
  <si>
    <t xml:space="preserve">  D.1.3.1</t>
  </si>
  <si>
    <t>Dispečerská řídicí technika (DŘT)</t>
  </si>
  <si>
    <t xml:space="preserve">  D.1.3.2</t>
  </si>
  <si>
    <t>Technologie transformačních stanic vn/nn</t>
  </si>
  <si>
    <t>D.1.4</t>
  </si>
  <si>
    <t>Ostatní technologická zařízení</t>
  </si>
  <si>
    <t xml:space="preserve">  PS 41</t>
  </si>
  <si>
    <t>Výtahy</t>
  </si>
  <si>
    <t>D.2.1</t>
  </si>
  <si>
    <t>Inženýrské objekty</t>
  </si>
  <si>
    <t xml:space="preserve">  D.2.1.1</t>
  </si>
  <si>
    <t>Inženýrské sítě</t>
  </si>
  <si>
    <t xml:space="preserve">  D.2.1.2</t>
  </si>
  <si>
    <t>Potrubní vedení</t>
  </si>
  <si>
    <t xml:space="preserve">  D.2.1.3</t>
  </si>
  <si>
    <t>Pozemní komunikace</t>
  </si>
  <si>
    <t xml:space="preserve">  D.2.1.4</t>
  </si>
  <si>
    <t>Kabelovody</t>
  </si>
  <si>
    <t>D.2.2</t>
  </si>
  <si>
    <t>Pozemní stavební objekty a technické vybavení pozemních stavebních objektů</t>
  </si>
  <si>
    <t xml:space="preserve">  D.2.2.1</t>
  </si>
  <si>
    <t>Pozemní objekty budov</t>
  </si>
  <si>
    <t xml:space="preserve">  D.2.2.2</t>
  </si>
  <si>
    <t>Demolice, příprava území</t>
  </si>
  <si>
    <t xml:space="preserve">  D.2.2.3</t>
  </si>
  <si>
    <t>Drobná architektura a oplocení</t>
  </si>
  <si>
    <t>D.9</t>
  </si>
  <si>
    <t>Ostatní</t>
  </si>
  <si>
    <t xml:space="preserve">  SO 90-90</t>
  </si>
  <si>
    <t>Likvidace odpadů</t>
  </si>
  <si>
    <t>H</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</si>
  <si>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</si>
  <si>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</si>
  <si>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</si>
  <si>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</si>
  <si>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</si>
  <si>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</si>
  <si>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</si>
  <si>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</si>
  <si>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</si>
  <si>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</si>
  <si>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</si>
  <si>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</si>
  <si>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</si>
  <si>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</si>
  <si>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</si>
  <si>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</si>
  <si>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</si>
  <si>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</si>
  <si>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</si>
  <si>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</si>
  <si>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</si>
  <si>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</si>
  <si>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</si>
  <si>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11</t>
  </si>
  <si>
    <t>SD</t>
  </si>
  <si>
    <t>1</t>
  </si>
  <si>
    <t>ULOŽENÍ</t>
  </si>
  <si>
    <t>P</t>
  </si>
  <si>
    <t>702521</t>
  </si>
  <si>
    <t/>
  </si>
  <si>
    <t>PRŮRAZ ZDIVEM (PŘÍČKOU) BETONOVÝM TLOUŠŤKY DO 45 CM</t>
  </si>
  <si>
    <t>KUS</t>
  </si>
  <si>
    <t>2023_OTSKP</t>
  </si>
  <si>
    <t>PP</t>
  </si>
  <si>
    <t>VV</t>
  </si>
  <si>
    <t xml:space="preserve"> 14.000000 = 14,000 [A]_x000d_</t>
  </si>
  <si>
    <t>TS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</si>
  <si>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</si>
  <si>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702522</t>
  </si>
  <si>
    <t>PRŮRAZ ZDIVEM (PŘÍČKOU) BETONOVÝM TLOUŠŤKY PŘES 45 DO 60 CM</t>
  </si>
  <si>
    <t xml:space="preserve"> 2.000000 = 2,000 [A]_x000d_</t>
  </si>
  <si>
    <t>703112</t>
  </si>
  <si>
    <t>KABELOVÝ ROŠT/LÁVKA NOSNÝ ŽÁROVĚ ZINKOVANÝ VČETNĚ UPEVNĚNÍ A PŘÍSLUŠENSTVÍ SVĚTLÉ ŠÍŘKY PŘES 100 DO 250 MM</t>
  </si>
  <si>
    <t>M</t>
  </si>
  <si>
    <t xml:space="preserve"> 360.000000 = 360,000 [A]_x000d_</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</si>
  <si>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</si>
  <si>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</si>
  <si>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</si>
  <si>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</si>
  <si>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</si>
  <si>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 xml:space="preserve"> 585.000000 = 585,000 [A]_x000d_</t>
  </si>
  <si>
    <t>703752</t>
  </si>
  <si>
    <t>PROTIPOŽÁRNÍ UCPÁVKA STĚNOU/STROPEM, TL DO 50CM, DO EI 90 MIN.</t>
  </si>
  <si>
    <t>M2</t>
  </si>
  <si>
    <t xml:space="preserve"> 24.000000 = 24,000 [A]_x000d_</t>
  </si>
  <si>
    <t>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</si>
  <si>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</si>
  <si>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</si>
  <si>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</si>
  <si>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 xml:space="preserve"> 6155.000000 = 6155,000 [A]_x000d_</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</si>
  <si>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</si>
  <si>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709611</t>
  </si>
  <si>
    <t>DEMONTÁŽ KABELOVÉHO ŽLABU/LIŠTY VČETNĚ KRYTU</t>
  </si>
  <si>
    <t xml:space="preserve"> 240.000000 = 240,000 [A]_x000d_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</si>
  <si>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</si>
  <si>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741Z13</t>
  </si>
  <si>
    <t>DEMONTÁŽ STÁVAJÍCÍCH UCPÁVEK PROTIPOŽÁRNÍCH PRŮMĚRU OTVORU DO 200 MM</t>
  </si>
  <si>
    <t xml:space="preserve"> 12.000000 = 12,000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</si>
  <si>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</si>
  <si>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2</t>
  </si>
  <si>
    <t>VNITŘNÍ ZAŘÍZENÍ</t>
  </si>
  <si>
    <t>75B111</t>
  </si>
  <si>
    <t>VNITŘNÍ KABELOVÉ ROZVODY DO 20 KABELŮ - DODÁVKA</t>
  </si>
  <si>
    <t xml:space="preserve"> 450.000000 = 450,000 [A]_x000d_</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</si>
  <si>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</si>
  <si>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</si>
  <si>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</si>
  <si>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 xml:space="preserve"> 480.000000 = 480,000 [A]_x000d_</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</si>
  <si>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</si>
  <si>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</si>
  <si>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</si>
  <si>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 xml:space="preserve"> 280.000000 = 280,000 [A]_x000d_</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</si>
  <si>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</si>
  <si>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75B121</t>
  </si>
  <si>
    <t>VNITŘNÍ KABELOVÉ ROZVODY PŘES 20 DO 50 KABELŮ - DODÁVKA</t>
  </si>
  <si>
    <t xml:space="preserve"> 657.000000 = 657,000 [A]_x000d_</t>
  </si>
  <si>
    <t>75B127</t>
  </si>
  <si>
    <t>VNITŘNÍ KABELOVÉ ROZVODY PŘES 20 DO 50 KABELŮ - MONTÁŽ</t>
  </si>
  <si>
    <t>75B128</t>
  </si>
  <si>
    <t>VNITŘNÍ KABELOVÉ ROZVODY PŘES 20 DO 50 KABELŮ - DEMONTÁŽ</t>
  </si>
  <si>
    <t xml:space="preserve"> 70.000000 = 70,000 [A]_x000d_</t>
  </si>
  <si>
    <t>75B138</t>
  </si>
  <si>
    <t>VNITŘNÍ KABELOVÉ ROZVODY PŘES 50 KABELŮ - DEMONTÁŽ</t>
  </si>
  <si>
    <t xml:space="preserve"> 100.000000 = 100,000 [A]_x000d_</t>
  </si>
  <si>
    <t>75B211</t>
  </si>
  <si>
    <t>JEDNOTNÉ OVLÁDACÍ PRACOVIŠTĚ (JOP), TECHNOLOGIE, NEZÁLOHOVANÉ - DODÁVKA</t>
  </si>
  <si>
    <t xml:space="preserve"> 57.000000 = 57,000 [A]_x000d_</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</si>
  <si>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</si>
  <si>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</si>
  <si>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</si>
  <si>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 xml:space="preserve"> 59.000000 = 59,000 [A]_x000d_</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</si>
  <si>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</si>
  <si>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75B218</t>
  </si>
  <si>
    <t>JEDNOTNÉ OVLÁDACÍ PRACOVIŠTĚ (JOP), TECHNOLOGIE, NEZÁLOHOVANÉ - DEMONTÁŽ</t>
  </si>
  <si>
    <t xml:space="preserve"> 19.000000 = 19,000 [A]_x000d_</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</si>
  <si>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</si>
  <si>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75B221</t>
  </si>
  <si>
    <t>SERVISNÍ A DIAGNOSTICKÉ PRACOVIŠTĚ, TECHNOLOGIE - DODÁVKA</t>
  </si>
  <si>
    <t xml:space="preserve"> 16.000000 = 16,000 [A]_x000d_</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</si>
  <si>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</si>
  <si>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</si>
  <si>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</si>
  <si>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</si>
  <si>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</si>
  <si>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</si>
  <si>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</si>
  <si>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</si>
  <si>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 xml:space="preserve">SERVISNÍ A DIAGNOSTICKÉ PRACOVIŠTĚ,  TECHNOLOGIE - ÚPRAVA</t>
  </si>
  <si>
    <t xml:space="preserve"> 6.000000 = 6,000 [A]_x000d_</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</si>
  <si>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</si>
  <si>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</si>
  <si>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</si>
  <si>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</si>
  <si>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</si>
  <si>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</si>
  <si>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</si>
  <si>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75B238</t>
  </si>
  <si>
    <t xml:space="preserve">GRAFICKO-TECHNOLOGICKÁ NADSTAVBA  - DEMONTÁŽ</t>
  </si>
  <si>
    <t xml:space="preserve"> 4.000000 = 4,000 [A]_x000d_</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</si>
  <si>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</si>
  <si>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75B241</t>
  </si>
  <si>
    <t>DOSTAVBA ZOBRAZOVACÍ SEKCE JOP - DODÁVKA</t>
  </si>
  <si>
    <t xml:space="preserve"> 32.000000 = 32,000 [A]_x000d_</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</si>
  <si>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</si>
  <si>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</si>
  <si>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</si>
  <si>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</si>
  <si>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75B248</t>
  </si>
  <si>
    <t>DOSTAVBA ZOBRAZOVACÍ SEKCE JOP - DEMONTÁŽ</t>
  </si>
  <si>
    <t xml:space="preserve"> 15.000000 = 15,000 [A]_x000d_</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</si>
  <si>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</si>
  <si>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75B261</t>
  </si>
  <si>
    <t>NÁBYTEK PRO JOP A SERVISNÍ A DIAGNOSTICKÉ PRACOVIŠTĚ - STOLY PEVNÉ PRO JEDNO PRACOVIŠTĚ - DODÁVKA</t>
  </si>
  <si>
    <t xml:space="preserve"> 3.000000 = 3,000 [A]_x000d_</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</si>
  <si>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</si>
  <si>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</si>
  <si>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</si>
  <si>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</si>
  <si>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75B268</t>
  </si>
  <si>
    <t>NÁBYTEK PRO JOP A SERVISNÍ A DIAGNOSTICKÉ PRACOVIŠTĚ - STOLY PEVNÉ PRO JEDNO PRACOVIŠTĚ - DEMONTÁŽ</t>
  </si>
  <si>
    <t xml:space="preserve"> 31.000000 = 31,000 [A]_x000d_</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</si>
  <si>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</si>
  <si>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75B271</t>
  </si>
  <si>
    <t>NÁBYTEK PRO JOP A SERVISNÍ A DIAGNOSTICKÉ PRACOVIŠTĚ - STOLY VÝŠKOVĚ STAVITELNÉ PRO JEDNO PRACOVIŠTĚ - DODÁVKA</t>
  </si>
  <si>
    <t xml:space="preserve"> 91.000000 = 91,000 [A]_x000d_</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</si>
  <si>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</si>
  <si>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</si>
  <si>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</si>
  <si>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 xml:space="preserve"> 93.000000 = 93,000 [A]_x000d_</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</si>
  <si>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</si>
  <si>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</si>
  <si>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</si>
  <si>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</si>
  <si>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</si>
  <si>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 xml:space="preserve"> 165.000000 = 165,000 [A]_x000d_</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</si>
  <si>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</si>
  <si>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</si>
  <si>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</si>
  <si>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</si>
  <si>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75B478</t>
  </si>
  <si>
    <t>KABELOVÝ ROŠT VODOROVNÝ - DEMONTÁŽ</t>
  </si>
  <si>
    <t xml:space="preserve"> 50.000000 = 50,000 [A]_x000d_</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</si>
  <si>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</si>
  <si>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</si>
  <si>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</si>
  <si>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 xml:space="preserve"> 40.000000 = 40,000 [A]_x000d_</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</si>
  <si>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</si>
  <si>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</si>
  <si>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</si>
  <si>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</si>
  <si>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</si>
  <si>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</si>
  <si>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</si>
  <si>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</si>
  <si>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</si>
  <si>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 xml:space="preserve"> 7.000000 = 7,000 [A]_x000d_</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</si>
  <si>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</si>
  <si>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</si>
  <si>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</si>
  <si>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</si>
  <si>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75B631</t>
  </si>
  <si>
    <t>KOMPLETNÍ NAPÁJECÍ ZDROJ (50 HZ) DO 10 KVA - DODÁVKA</t>
  </si>
  <si>
    <t xml:space="preserve"> 1.000000 = 1,000 [A]_x000d_</t>
  </si>
  <si>
    <t>75B647</t>
  </si>
  <si>
    <t>NAPÁJECÍ ZDROJ - MONTÁŽ</t>
  </si>
  <si>
    <t xml:space="preserve"> 5.000000 = 5,000 [A]_x000d_</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</si>
  <si>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</si>
  <si>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</si>
  <si>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</si>
  <si>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</si>
  <si>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</si>
  <si>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</si>
  <si>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</si>
  <si>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75B856</t>
  </si>
  <si>
    <t>SKŘÍŇ DOZ - PRONÁJEM</t>
  </si>
  <si>
    <t>kus/měsíc</t>
  </si>
  <si>
    <t>1. Položka obsahuje:
 – pronájem kompletní skříně DOZ pro jednu stanici podle typu určeného položkou včetně potřebného pomocného materiálu a jeho dopravy na místo určení
 – pronájem příslušné skříně včetně pomocného materiálu a její dopravu do místa určení a zpět do skladu
2. Položka neobsahuje:
 – projekční práce, programové vybavení, montáž a po skončení pronájmu i demontáž zařízení
3. Způsob měření:
Udává se počet kusů kompletní konstrukce za každý započatý měsíc.</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</si>
  <si>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</si>
  <si>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</si>
  <si>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</si>
  <si>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75B859</t>
  </si>
  <si>
    <t>SKŘÍŇ DOZ - ÚPRAVA</t>
  </si>
  <si>
    <t xml:space="preserve"> 18.000000 = 18,000 [A]_x000d_</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</si>
  <si>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</si>
  <si>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</si>
  <si>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</si>
  <si>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</si>
  <si>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</si>
  <si>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</si>
  <si>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 xml:space="preserve"> 79.000000 = 79,000 [A]_x000d_</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</si>
  <si>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</si>
  <si>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</si>
  <si>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</si>
  <si>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</si>
  <si>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</si>
  <si>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</si>
  <si>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</si>
  <si>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</si>
  <si>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</si>
  <si>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 xml:space="preserve"> 82.000000 = 82,000 [A]_x000d_</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</si>
  <si>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</si>
  <si>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R75B251</t>
  </si>
  <si>
    <t>PANEL VELKOPLOŠNÉHO ZOBRAZENÍ - DODÁVKA</t>
  </si>
  <si>
    <t>R</t>
  </si>
  <si>
    <t xml:space="preserve"> 174.000000 = 174,000 [A]_x000d_</t>
  </si>
  <si>
    <t>1. Položka obsahuje:
 – dodávka jedné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</si>
  <si>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R75B257</t>
  </si>
  <si>
    <t>PANEL VELKOPLOŠNÉHO ZOBRAZENÍ - MONTÁŽ</t>
  </si>
  <si>
    <t xml:space="preserve"> 201.000000 = 201,000 [A]_x000d_</t>
  </si>
  <si>
    <t>1. Položka obsahuje:
 – montáž panelu velkoplošného zobrazení,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</si>
  <si>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R75B258</t>
  </si>
  <si>
    <t>PANEL VELKOPLOŠNÉHO ZOBRAZENÍ - DEMONTÁŽ</t>
  </si>
  <si>
    <t xml:space="preserve"> 27.000000 = 27,000 [A]_x000d_</t>
  </si>
  <si>
    <t>1. Položka obsahuje:
 – demontáž panelu velkoplošného zobrazení,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</si>
  <si>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R75G523</t>
  </si>
  <si>
    <t>HARDWAROVÝ PŘEPÍNAČ - DODÁVKA I MONTÁŽ</t>
  </si>
  <si>
    <t>(Celek je tvořen jednou skříní NJ a RJ a jednou skříní s přijímači KO.)
1. Položka obsahuje:
 – jednu skříň traťových kolejových obvodů s NJ a RJ vystrojenou do 10 –ti KO a jednu skříň příjímacích jednotek elektronických kolejových obvodů vystrojenou pro 10 KO, přičemž skříně tvoří kompletní vnitřní zařízení podle typu určeného položkou včetně potřebného pomocného materiálu a jeho dopravy na místo určení
 – pořízení a montáž příslušného stojanu a skříně včetně pomocného materiálu a na dopravu do místa určení
2. Položka neobsahuje:
 – žádné venkovní prvky
 – napájení
 – kabelizaci
3. Způsob měření:
Udává se počet kusů kompletní konstrukce nebo práce.</t>
  </si>
  <si>
    <t>3</t>
  </si>
  <si>
    <t>ETC S</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</si>
  <si>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</si>
  <si>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</si>
  <si>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</si>
  <si>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</si>
  <si>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</si>
  <si>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</si>
  <si>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75F227</t>
  </si>
  <si>
    <t>REINŽENÝRING BALÍZY</t>
  </si>
  <si>
    <t xml:space="preserve"> 396.000000 = 396,000 [A]_x000d_</t>
  </si>
  <si>
    <t xml:space="preserve">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</si>
  <si>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</si>
  <si>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</si>
  <si>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</si>
  <si>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</si>
  <si>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</si>
  <si>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</si>
  <si>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</si>
  <si>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</si>
  <si>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 xml:space="preserve"> 1092.000000 = 1092,000 [A]_x000d_</t>
  </si>
  <si>
    <t>1. Položka obsahuje:
 – přezkoušení SW na simulátoru a jízdou měřícím vozem
2. Položka neobsahuje:
 X
3. Způsob měření:
Udává se počet kusů vlakových cest přezkušovaných v dané RBC.</t>
  </si>
  <si>
    <t>75F297</t>
  </si>
  <si>
    <t>SW ADRESNÝ RBC-RBC HAND OVER</t>
  </si>
  <si>
    <t>1. Položka obsahuje:
 – dodávka individuální SW RBC-RBC
 – dodávku zařízení včetně pomocného materiálu, dopravu do místa určení
2. Položka neobsahuje:
 X
3. Způsob měření:
Udává se počet kusů kompletní konstrukce nebo práce.</t>
  </si>
  <si>
    <t>R75F262</t>
  </si>
  <si>
    <t>MONTÁŽ TECHNOLOGIE RBC VČETNĚ INSTALACE A SW VYBAVENÍ</t>
  </si>
  <si>
    <t xml:space="preserve">1. Položka obsahuje:
 –  kompletní montáž technologie radioblokové centrály včetně systémového a adresného SW RBC, ASW pro správu klíčů
2. Položka neobsahuje:
- ovládací pracoviště RBC, montáž pracoviště a SW pro systém správy klíčů, HW a SW pro hand-over, napájecí systém
3. Způsob měření:
Udává se počet kusů kompletní konstrukce nebo práce.</t>
  </si>
  <si>
    <t>R75F264</t>
  </si>
  <si>
    <t>ÚPRAVA TECHNOLOGIE RBC VČETNĚ INSTALACE A SW VYBAVENÍ</t>
  </si>
  <si>
    <t xml:space="preserve">1. Položka obsahuje:
 –  kompletní úpravu technologie radioblokové centrály včetně úpravy systémového a adresného SW RBC, ASW pro správu klíčů
2. Položka neobsahuje:
- ovládací pracoviště RBC, úpravu pracoviště a SW pro systém správy klíčů, HW a SW pro hand-over, napájecí systém
3. Způsob měření:
Udává se počet kusů kompletní konstrukce nebo práce.</t>
  </si>
  <si>
    <t>4</t>
  </si>
  <si>
    <t>DOZOR, REVIZE, ÚDRŽBA</t>
  </si>
  <si>
    <t>75E117</t>
  </si>
  <si>
    <t>DOZOR PRACOVNÍKŮ PROVOZOVATELE PŘI PRÁCI NA ŽIVÉM ZAŘÍZENÍ</t>
  </si>
  <si>
    <t>HOD</t>
  </si>
  <si>
    <t xml:space="preserve"> 1080.000000 = 1080,000 [A]_x000d_</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</si>
  <si>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</si>
  <si>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</si>
  <si>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</si>
  <si>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</si>
  <si>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</si>
  <si>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</si>
  <si>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</si>
  <si>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</si>
  <si>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</si>
  <si>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 xml:space="preserve"> 890.000000 = 890,000 [A]_x000d_</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</si>
  <si>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</si>
  <si>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</si>
  <si>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</si>
  <si>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</si>
  <si>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995</t>
  </si>
  <si>
    <t>Poplatky za skládky</t>
  </si>
  <si>
    <t>R015240</t>
  </si>
  <si>
    <t>915</t>
  </si>
  <si>
    <t>POPLATKY ZA LIKVIDACI ODPADŮ NEKONTAMINOVANÝCH - 20 03 99 ODPAD PODOBNÝ KOMUNÁLNÍMU ODPADU VČ. DOPRAVY NA SKLÁDKU A MANIPULACE</t>
  </si>
  <si>
    <t>T</t>
  </si>
  <si>
    <t>Evidenční položka</t>
  </si>
  <si>
    <t xml:space="preserve"> 4.500000 = 4,500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</si>
  <si>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</si>
  <si>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R015610</t>
  </si>
  <si>
    <t>946</t>
  </si>
  <si>
    <t>POPLATKY ZA LIKVIDACI ODPADŮ NEBEZPEČNÝCH - 08 01 17* STARÉ NÁTĚROVÉ HMOTY VČ. DOPRAVY NA SKLÁDKU A MANIPULACE</t>
  </si>
  <si>
    <t xml:space="preserve"> 0.030000 = 0,030 [A]_x000d_</t>
  </si>
  <si>
    <t>R015796</t>
  </si>
  <si>
    <t>968</t>
  </si>
  <si>
    <t>POPLATKY ZA LIKVIDACI ODPADŮ - 17 04 11 ZBYTKY KABELŮ A VODIČŮ VČ. DOPRAVY NA SKLÁDKU A MANIPULACE</t>
  </si>
  <si>
    <t xml:space="preserve"> 0,35+0,05+0,04+0,04+0,04+0,4+0,04 = 0,960 [A]_x000d_</t>
  </si>
  <si>
    <t>PS 21</t>
  </si>
  <si>
    <t>ZEMNÍ PRÁCE</t>
  </si>
  <si>
    <t>13173</t>
  </si>
  <si>
    <t>HLOUBENÍ JAM ZAPAŽ I NEPAŽ TŘ. I</t>
  </si>
  <si>
    <t>M3</t>
  </si>
  <si>
    <t xml:space="preserve"> "viz textová a výkresová část projektové dokumentace"_x000d_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</si>
  <si>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</si>
  <si>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</si>
  <si>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</si>
  <si>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</si>
  <si>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</si>
  <si>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</si>
  <si>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561102</t>
  </si>
  <si>
    <t>PODKLADNÍ BETON TŘ. II</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</si>
  <si>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</si>
  <si>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</si>
  <si>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</si>
  <si>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</si>
  <si>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</si>
  <si>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</si>
  <si>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</si>
  <si>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</si>
  <si>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702111</t>
  </si>
  <si>
    <t>KABELOVÝ ŽLAB ZEMNÍ VČETNĚ KRYTU SVĚTLÉ ŠÍŘKY DO 120 MM</t>
  </si>
  <si>
    <t>1. Položka obsahuje:
 – přípravu podkladu pro osazení
2. Položka neobsahuje:
 X
3. Způsob měření:
Měří se metr délkový.</t>
  </si>
  <si>
    <t>702112</t>
  </si>
  <si>
    <t>KABELOVÝ ŽLAB ZEMNÍ VČETNĚ KRYTU SVĚTLÉ ŠÍŘKY PŘES 120 DO 250 MM</t>
  </si>
  <si>
    <t>702212</t>
  </si>
  <si>
    <t>KABELOVÁ CHRÁNIČKA ZEMNÍ DN PŘES 100 DO 200 MM</t>
  </si>
  <si>
    <t>702232</t>
  </si>
  <si>
    <t>KABELOVÁ CHRÁNIČKA ZEMNÍ DĚLENÁ DN PŘES 100 DO 200 MM</t>
  </si>
  <si>
    <t>702312</t>
  </si>
  <si>
    <t>ZAKRYTÍ KABELŮ VÝSTRAŽNOU FÓLIÍ ŠÍŘKY PŘES 20 DO 40 CM</t>
  </si>
  <si>
    <t>1. Položka obsahuje:
 – dodávku a montáž fólie
 – přípravu podkladu pro osazení
2. Položka neobsahuje:
 X
3. Způsob měření:
Měří se metr délkový.</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</si>
  <si>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</si>
  <si>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</si>
  <si>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</si>
  <si>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</si>
  <si>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</si>
  <si>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702810</t>
  </si>
  <si>
    <t>VYČIŠTĚNÍ STÁVAJÍCÍHO KABELOVÉHO PROSTUPU Z TVÁRNIC NEBO CHRÁNIČEK S KABELOVOU KOMOROU</t>
  </si>
  <si>
    <t>1. Položka obsahuje:
 – protažení tyčí, vyčištění otvoru čistící soupravou
 – zatažení konopného lana (nebo ocelového)
 – pomocné mechanismy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</si>
  <si>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</si>
  <si>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</si>
  <si>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</si>
  <si>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702902</t>
  </si>
  <si>
    <t>ZASYPÁNÍ KABELOVÉHO ŽLABU VRSTVOU Z PŘESÁTÉHO PÍSKU ČI VÝKOPKU SVĚTLÉ ŠÍŘKY PŘES 120 DO 250 MM</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</si>
  <si>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</si>
  <si>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</si>
  <si>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</si>
  <si>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703754</t>
  </si>
  <si>
    <t>PROTIPOŽÁRNÍ UCPÁVKA PROSTUPU KABELOVÉHO PR. DO 110MM, DO EI 90 MIN.</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</si>
  <si>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</si>
  <si>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</si>
  <si>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</si>
  <si>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709110</t>
  </si>
  <si>
    <t>PROVIZORNÍ ZAJIŠTĚNÍ KABELU VE VÝKOPU</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</si>
  <si>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</si>
  <si>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</si>
  <si>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</si>
  <si>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</si>
  <si>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</si>
  <si>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</si>
  <si>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709612</t>
  </si>
  <si>
    <t>DEMONTÁŽ CHRÁNIČKY/TRUBKY</t>
  </si>
  <si>
    <t>R029113</t>
  </si>
  <si>
    <t>PŘEVZETÍ A PŘÍPRAVA STAVENIŠTĚ, VYTÝČENÍ SÍTÍ, REVIZE, ZAJIŠTĚNÍ VÝLUK A DOZORŮ V CELÉM ÚSEKU PS</t>
  </si>
  <si>
    <t>KM</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</si>
  <si>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</si>
  <si>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</si>
  <si>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</si>
  <si>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</si>
  <si>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</si>
  <si>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</si>
  <si>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</si>
  <si>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</si>
  <si>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</si>
  <si>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</si>
  <si>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</si>
  <si>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</si>
  <si>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</si>
  <si>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R709513</t>
  </si>
  <si>
    <t>PODPŮRNÉ A POMOCNÉ KONSTRUKCE OCELOVÉ Z PROFILŮ SVAŘOVANÝCH A ŠROUBOVANÝCH S POVRCHOVOU ÚPRAVOU ŽÁROVÝM ZINKOVÁNÍM, KONSTRUKCE POD RACKY V ENERGOCENTR</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</si>
  <si>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</si>
  <si>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R015111</t>
  </si>
  <si>
    <t>901</t>
  </si>
  <si>
    <t>POPLATKY ZA LIKVIDACI ODPADŮ NEKONTAMINOVANÝCH - 17 05 04 VYTĚŽENÉ ZEMINY A HORNINY - I. TŘÍDA TĚŽITELNOSTI VČ. DOPRAVY NA SKLÁDKU A MANIPULACE</t>
  </si>
  <si>
    <t>R015120</t>
  </si>
  <si>
    <t>904</t>
  </si>
  <si>
    <t>POPLATKY ZA LIKVIDACI ODPADŮ NEKONTAMINOVANÝCH - 17 01 02 STAVEBNÍ A DEMOLIČNÍ SUŤ (CIHLY) VČ. DOPRAVY NA SKLÁDKU A MANIPULACE</t>
  </si>
  <si>
    <t>R015420</t>
  </si>
  <si>
    <t>933</t>
  </si>
  <si>
    <t>POPLATKY ZA LIKVIDACI ODPADŮ NEKONTAMINOVANÝCH - 17 06 04 ZBYTKY IZOLAČNÍCH MATERIÁLŮ VČ. DOPRAVY NA SKLÁDKU A MANIPULACE</t>
  </si>
  <si>
    <t>R015621</t>
  </si>
  <si>
    <t>948</t>
  </si>
  <si>
    <t>POPLATKY ZA LIKVIDACI ODPADŮ NEBEZPEČNÝCH - KABELY S PLASTOVOU IZOLACÍ VČ. DOPRAVY NA SKLÁDKU A MANIPULACE</t>
  </si>
  <si>
    <t>Dodávky, montáže a nosný materiál</t>
  </si>
  <si>
    <t>703452</t>
  </si>
  <si>
    <t>ELEKTROINSTALAČNÍ TRUBKA S FUNKČNÍ ODOLNOSTÍ PŘI POŽÁRU VČETNĚ UPEVNĚNÍ A PŘÍSLUŠENSTVÍ DN PRŮMĚRU PŘES 25 DO 40 MM</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</si>
  <si>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</si>
  <si>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</si>
  <si>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</si>
  <si>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</si>
  <si>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</si>
  <si>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</si>
  <si>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</si>
  <si>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</si>
  <si>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</si>
  <si>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</si>
  <si>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</si>
  <si>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</si>
  <si>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</si>
  <si>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</si>
  <si>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</si>
  <si>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</si>
  <si>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</si>
  <si>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</si>
  <si>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</si>
  <si>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75I211</t>
  </si>
  <si>
    <t>KABEL ZEMNÍ DVOUPLÁŠŤOVÝ BEZ PANCÍŘE PRŮMĚRU ŽÍLY 0,6 MM DO 5XN</t>
  </si>
  <si>
    <t>KMČTYŘKA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</si>
  <si>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</si>
  <si>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75I212</t>
  </si>
  <si>
    <t>KABEL ZEMNÍ DVOUPLÁŠŤOVÝ BEZ PANCÍŘE PRŮMĚRU ŽÍLY 0,6 MM DO 25XN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</si>
  <si>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</si>
  <si>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</si>
  <si>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</si>
  <si>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75I21Y</t>
  </si>
  <si>
    <t>KABEL ZEMNÍ DVOUPLÁŠŤOVÝ BEZ PANCÍŘE PRŮMĚRU ŽÍLY 0,6 MM - DEMONTÁŽ</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</si>
  <si>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</si>
  <si>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75I221</t>
  </si>
  <si>
    <t>KABEL ZEMNÍ DVOUPLÁŠŤOVÝ BEZ PANCÍŘE PRŮMĚRU ŽÍLY 0,8 MM DO 5XN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</si>
  <si>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</si>
  <si>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</si>
  <si>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</si>
  <si>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</si>
  <si>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</si>
  <si>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</si>
  <si>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75I324</t>
  </si>
  <si>
    <t>KABEL ZEMNÍ DVOUPLÁŠŤOVÝ S PANCÍŘEM PRŮMĚRU ŽÍLY 0,8 MM PŘES 50XN</t>
  </si>
  <si>
    <t>75I32X</t>
  </si>
  <si>
    <t>KABEL ZEMNÍ DVOUPLÁŠŤOVÝ S PANCÍŘEM PRŮMĚRU ŽÍLY 0,8 MM - MONTÁŽ</t>
  </si>
  <si>
    <t>75I32Y</t>
  </si>
  <si>
    <t>KABEL ZEMNÍ DVOUPLÁŠŤOVÝ S PANCÍŘEM PRŮMĚRU ŽÍLY 0,8 MM - DEMONTÁŽ</t>
  </si>
  <si>
    <t>75I72X</t>
  </si>
  <si>
    <t>KABEL KLASICKÝ DÁLKOVÝ DVOUPLÁŠŤOVÝ S PANCÍŘEM - MONTÁŽ</t>
  </si>
  <si>
    <t>75I72Y</t>
  </si>
  <si>
    <t>KABEL KLASICKÝ DÁLKOVÝ DVOUPLÁŠŤOVÝ S PANCÍŘEM - DEMONTÁŽ</t>
  </si>
  <si>
    <t>75I811</t>
  </si>
  <si>
    <t>KABEL OPTICKÝ SINGLEMODE DO 12 VLÁKEN</t>
  </si>
  <si>
    <t>KMVLÁKNO</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</si>
  <si>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</si>
  <si>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75I812</t>
  </si>
  <si>
    <t>KABEL OPTICKÝ SINGLEMODE DO 36 VLÁKEN</t>
  </si>
  <si>
    <t>75I813</t>
  </si>
  <si>
    <t>KABEL OPTICKÝ SINGLEMODE DO 72 VLÁKEN</t>
  </si>
  <si>
    <t>75I814</t>
  </si>
  <si>
    <t>KABEL OPTICKÝ SINGLEMODE DO 144 VLÁKEN</t>
  </si>
  <si>
    <t>75I815</t>
  </si>
  <si>
    <t>KABEL OPTICKÝ SINGLEMODE - MONTÁŽ DO OBSAZENÉ TRUBKY</t>
  </si>
  <si>
    <t>1. Položka obsahuje:
 – práce spojené s montáží specifikované kabelizace specifikovaným způsobem (uložení na konstrukci, uložení, zatažení, zafouknutí)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</si>
  <si>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75I81X</t>
  </si>
  <si>
    <t>KABEL OPTICKÝ SINGLEMODE - MONTÁŽ</t>
  </si>
  <si>
    <t>75I81Y</t>
  </si>
  <si>
    <t>KABEL OPTICKÝ SINGLEMODE - DEMONTÁŽ</t>
  </si>
  <si>
    <t>75I82Y</t>
  </si>
  <si>
    <t>KABEL OPTICKÝ MULTIMODE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</si>
  <si>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</si>
  <si>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</si>
  <si>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</si>
  <si>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</si>
  <si>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</si>
  <si>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</si>
  <si>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75I851</t>
  </si>
  <si>
    <t>KABEL OPTICKÝ - REZERVA PŘES 500 MM - DODÁVKA</t>
  </si>
  <si>
    <t>75I85X</t>
  </si>
  <si>
    <t>KABEL OPTICKÝ - REZERVA PŘES 500 MM - MONTÁŽ</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</si>
  <si>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</si>
  <si>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</si>
  <si>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</si>
  <si>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</si>
  <si>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</si>
  <si>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75I91Y</t>
  </si>
  <si>
    <t>OPTOTRUBKA HDPE - DEMONTÁŽ</t>
  </si>
  <si>
    <t>75I951</t>
  </si>
  <si>
    <t>OPTOTRUBKA HDPE DĚLENÁ PRŮMĚRU DO 40 MM</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</si>
  <si>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</si>
  <si>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</si>
  <si>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</si>
  <si>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</si>
  <si>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</si>
  <si>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</si>
  <si>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</si>
  <si>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</si>
  <si>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</si>
  <si>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</si>
  <si>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</si>
  <si>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</si>
  <si>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</si>
  <si>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</si>
  <si>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</si>
  <si>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</si>
  <si>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</si>
  <si>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</si>
  <si>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</si>
  <si>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</si>
  <si>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</si>
  <si>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</si>
  <si>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</si>
  <si>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75ID11</t>
  </si>
  <si>
    <t>PLASTOVÁ ZEMNÍ KOMORA PRO ULOŽENÍ REZERVY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</si>
  <si>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</si>
  <si>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75ID1X</t>
  </si>
  <si>
    <t>PLASTOVÁ ZEMNÍ KOMORA PRO ULOŽENÍ REZERVY - MONTÁŽ</t>
  </si>
  <si>
    <t>75ID31</t>
  </si>
  <si>
    <t>PLASTOVÁ ZEMNÍ KOMORA TĚSNENÍ PRO HDPE TRUBKU DO 40 MM - DODÁVKA</t>
  </si>
  <si>
    <t>75ID3X</t>
  </si>
  <si>
    <t>PLASTOVÁ ZEMNÍ KOMORA TĚSNENÍ PRO HDPE TRUBKU DO 40 MM - MONTÁŽ</t>
  </si>
  <si>
    <t>75IE11</t>
  </si>
  <si>
    <t>SKŘÍŇ ROZVODNÁ DO 20 PÁRŮ - DODÁVKA</t>
  </si>
  <si>
    <t>75IE1X</t>
  </si>
  <si>
    <t>SKŘÍŇ ROZVODNÁ DO 20 PÁRŮ - MONTÁŽ</t>
  </si>
  <si>
    <t>75IEE1</t>
  </si>
  <si>
    <t>OPTICKÝ ROZVADĚČ 19" PROVEDENÍ DO 12 VLÁKEN - DODÁVKA</t>
  </si>
  <si>
    <t>75IEE2</t>
  </si>
  <si>
    <t>OPTICKÝ ROZVADĚČ 19" PROVEDENÍ 24 VLÁKEN - DODÁVKA</t>
  </si>
  <si>
    <t>75IEE4</t>
  </si>
  <si>
    <t>OPTICKÝ ROZVADĚČ 19" PROVEDENÍ 48 VLÁKEN - DODÁVKA</t>
  </si>
  <si>
    <t>75IEE5</t>
  </si>
  <si>
    <t>OPTICKÝ ROZVADĚČ 19" PROVEDENÍ DO 144 VLÁKEN - DODÁVKA</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</si>
  <si>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</si>
  <si>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</si>
  <si>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</si>
  <si>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</si>
  <si>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</si>
  <si>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75IEF2</t>
  </si>
  <si>
    <t>OPTICKÝ ROZVADĚČ NA ZEĎ 24 VLÁKEN - DODÁVKA</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</si>
  <si>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</si>
  <si>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</si>
  <si>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</si>
  <si>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</si>
  <si>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</si>
  <si>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</si>
  <si>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</si>
  <si>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</si>
  <si>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</si>
  <si>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</si>
  <si>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75IEHY</t>
  </si>
  <si>
    <t>KONEKTOROVÝ MODUL 12 VLÁKEN - DEMONTÁŽ</t>
  </si>
  <si>
    <t>75IEJ1</t>
  </si>
  <si>
    <t>ZASLEPOVACÍ MODUL 12 VLÁKEN - DODÁVKA</t>
  </si>
  <si>
    <t>75IEJX</t>
  </si>
  <si>
    <t>ZASLEPOVACÍ MODUL 12 VLÁKEN - MONTÁŽ</t>
  </si>
  <si>
    <t>75IF21</t>
  </si>
  <si>
    <t>ROZPOJOVACÍ SVORKOVNICE 2/10, 2/8 - DODÁVKA</t>
  </si>
  <si>
    <t>75IF2X</t>
  </si>
  <si>
    <t>ROZPOJOVACÍ SVORKOVNICE 2/10, 2/8 - MONTÁŽ</t>
  </si>
  <si>
    <t>75IF2Y</t>
  </si>
  <si>
    <t>ROZPOJOVACÍ SVORKOVNICE 2/10, 2/8 - DEMONTÁŽ</t>
  </si>
  <si>
    <t>75IF31</t>
  </si>
  <si>
    <t>ZEMNÍCÍ SVORKOVNICE - DODÁVKA</t>
  </si>
  <si>
    <t>75IF3X</t>
  </si>
  <si>
    <t>ZEMNÍCÍ SVORKOVNICE - MONTÁŽ</t>
  </si>
  <si>
    <t>75IF3Y</t>
  </si>
  <si>
    <t>ZEMNÍCÍ SVORKOVNICE - DEMONTÁŽ</t>
  </si>
  <si>
    <t>75IF41</t>
  </si>
  <si>
    <t>MONTÁŽNÍ RÁM DO 10+1 - DODÁVKA</t>
  </si>
  <si>
    <t>75IF4X</t>
  </si>
  <si>
    <t>MONTÁŽNÍ RÁM DO 10+1 - MONTÁŽ</t>
  </si>
  <si>
    <t>75IF4Y</t>
  </si>
  <si>
    <t>MONTÁŽNÍ RÁM DO 10+1 - DEMONTÁŽ</t>
  </si>
  <si>
    <t>75IF51</t>
  </si>
  <si>
    <t>MONTÁŽNÍ RÁM 15+1 - DODÁVKA</t>
  </si>
  <si>
    <t>75IF5X</t>
  </si>
  <si>
    <t>MONTÁŽNÍ RÁM 15+1 - MONTÁŽ</t>
  </si>
  <si>
    <t>75IF5Y</t>
  </si>
  <si>
    <t>MONTÁŽNÍ RÁM 15+1 - DEMONTÁŽ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</si>
  <si>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</si>
  <si>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</si>
  <si>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</si>
  <si>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</si>
  <si>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</si>
  <si>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</si>
  <si>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</si>
  <si>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</si>
  <si>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</si>
  <si>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</si>
  <si>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</si>
  <si>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</si>
  <si>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</si>
  <si>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</si>
  <si>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</si>
  <si>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</si>
  <si>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75IFCY</t>
  </si>
  <si>
    <t>KABELOVÝ ZÁVĚR - DEMONTÁŽ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</si>
  <si>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</si>
  <si>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</si>
  <si>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</si>
  <si>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</si>
  <si>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</si>
  <si>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</si>
  <si>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</si>
  <si>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</si>
  <si>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</si>
  <si>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</si>
  <si>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</si>
  <si>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75IG6X</t>
  </si>
  <si>
    <t xml:space="preserve">VEDENÍ UZEMŇOVACÍ V ZEMI Z FEZN DRÁTU DO 120 MM2  - MONTÁŽ</t>
  </si>
  <si>
    <t>75IH11</t>
  </si>
  <si>
    <t>UKONČENÍ KABELU CELOPLASTOVÉHO BEZ PANCÍŘE DO 40 ŽIL</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</si>
  <si>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</si>
  <si>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75IH12</t>
  </si>
  <si>
    <t>UKONČENÍ KABELU CELOPLASTOVÉHO BEZ PANCÍŘE DO 100 ŽIL</t>
  </si>
  <si>
    <t>75IH1Y</t>
  </si>
  <si>
    <t>UKONČENÍ KABELU CELOPLASTOVÉHO BEZ PANCÍŘE - DEMONTÁŽ</t>
  </si>
  <si>
    <t>75IH23</t>
  </si>
  <si>
    <t>UKONČENÍ KABELU CELOPLASTOVÝHO S PANCÍŘEM DO 200 ŽIL</t>
  </si>
  <si>
    <t>75IH24</t>
  </si>
  <si>
    <t>UKONČENÍ KABELU CELOPLASTOVÝHO S PANCÍŘEM PŘES 200 ŽIL</t>
  </si>
  <si>
    <t>75IH2Y</t>
  </si>
  <si>
    <t>UKONČENÍ KABELU CELOPLASTOVÝHO S PANCÍŘEM - DEMONTÁŽ</t>
  </si>
  <si>
    <t>75IH31</t>
  </si>
  <si>
    <t>UKONČENÍ KABELU FORMA KABELOVÁ DÉLKY DO 0,5 M DO 5XN</t>
  </si>
  <si>
    <t>75IH32</t>
  </si>
  <si>
    <t>UKONČENÍ KABELU FORMA KABELOVÁ DÉLKY DO 0,5 M DO 25XN</t>
  </si>
  <si>
    <t>75IH34</t>
  </si>
  <si>
    <t>UKONČENÍ KABELU FORMA KABELOVÁ DÉLKY DO 0,5 M PŘES 50XN</t>
  </si>
  <si>
    <t>75IH61</t>
  </si>
  <si>
    <t>UKONČENÍ KABELU OPTICKÉHO DO 12 VLÁKEN</t>
  </si>
  <si>
    <t>75IH62</t>
  </si>
  <si>
    <t>UKONČENÍ KABELU OPTICKÉHO DO 36 VLÁKEN</t>
  </si>
  <si>
    <t>75IH63</t>
  </si>
  <si>
    <t>UKONČENÍ KABELU OPTICKÉHO DO 72 VLÁKEN</t>
  </si>
  <si>
    <t>75IH64</t>
  </si>
  <si>
    <t>UKONČENÍ KABELU OPTICKÉHO PŘES 72 VLÁKEN</t>
  </si>
  <si>
    <t>75IH6Y</t>
  </si>
  <si>
    <t>UKONČENÍ KABELU OPTICKÉHO - DEMONTÁŽ</t>
  </si>
  <si>
    <t>75II22</t>
  </si>
  <si>
    <t>SPOJKA PRO CELOPLASTOVÉ KABELY S PANCÍŘEM PŘES 100 ŽIL - DODÁVKA</t>
  </si>
  <si>
    <t>75II2X</t>
  </si>
  <si>
    <t>SPOJKA PRO CELOPLASTOVÉ KABELY S PANCÍŘEM - MONTÁŽ</t>
  </si>
  <si>
    <t>75II2Y</t>
  </si>
  <si>
    <t>SPOJKA PRO CELOPLASTOVÉ KABELY S PANCÍŘEM - DEMONTÁŽ</t>
  </si>
  <si>
    <t>75II71</t>
  </si>
  <si>
    <t>SPOJKA OPTICKÁ DO 72 VLÁKEN - DODÁVKA</t>
  </si>
  <si>
    <t>75II7X</t>
  </si>
  <si>
    <t>SPOJKA OPTICKÁ - MONTÁŽ</t>
  </si>
  <si>
    <t>75II7Y</t>
  </si>
  <si>
    <t>SPOJKA OPTICKÁ - DEMONTÁŽ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</si>
  <si>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</si>
  <si>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</si>
  <si>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</si>
  <si>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</si>
  <si>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</si>
  <si>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75IJ13</t>
  </si>
  <si>
    <t>MĚŘENÍ ÚTLUMU PŘESLECHU NA BLÍZKÉM KONCI NA MÍSTNÍM SDĚL. KABELU ZA 1 ČTYŘKU XN A 1 MĚŘENÝ ÚSEK</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</si>
  <si>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</si>
  <si>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</si>
  <si>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</si>
  <si>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</si>
  <si>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</si>
  <si>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</si>
  <si>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čtyřek.</t>
  </si>
  <si>
    <t>75IJ22</t>
  </si>
  <si>
    <t>MĚŘENÍ ZKRÁCENÉ ZÁVĚREČNÉ DÁLKOVÉHO KABELU V JEDNOM SMĚRU ZA PROVOZU</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</si>
  <si>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</si>
  <si>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</si>
  <si>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</si>
  <si>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</si>
  <si>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75IK21</t>
  </si>
  <si>
    <t>MĚŘENÍ KOMPLEXNÍ OPTICKÉHO KABELU</t>
  </si>
  <si>
    <t>75J212</t>
  </si>
  <si>
    <t>KABEL SDĚLOVACÍ PRO VNITŘNÍ POUŽITÍ DO 10 PÁRŮ PRŮMĚRU 0,5 MM</t>
  </si>
  <si>
    <t>KMPÁR</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</si>
  <si>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</si>
  <si>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75J821</t>
  </si>
  <si>
    <t>OPTICKÝ PIGTAIL SINGLEMODE DO 2 M - DODÁVKA</t>
  </si>
  <si>
    <t>75J82X</t>
  </si>
  <si>
    <t>OPTICKÝ PIGTAIL SINGLEMODE - MONTÁŽ</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</si>
  <si>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</si>
  <si>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</si>
  <si>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</si>
  <si>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</si>
  <si>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</si>
  <si>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</si>
  <si>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</si>
  <si>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</si>
  <si>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910201R</t>
  </si>
  <si>
    <t>PŘEPOJOVÁNÍ OKRUHŮ NA OPTICKÝCH VLÁKNECH PŘI PŘEVÁDĚNÍ PROVOZU</t>
  </si>
  <si>
    <t>KPL</t>
  </si>
  <si>
    <t>1. Položka obsahuje:
 – Zahrnuje veškeré náklady spojené s přepojováním provozu na optických vláknech. Dále obsahuje cenu za pom. mechanismy včetně všech ostatních vedlejších nákladů.
2. Položka neobsahuje:
 X
3. Způsob měření:
Udává se v komplet.</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</si>
  <si>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</si>
  <si>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</si>
  <si>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</si>
  <si>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PS 22</t>
  </si>
  <si>
    <t>DWDM</t>
  </si>
  <si>
    <t>75M84X</t>
  </si>
  <si>
    <t xml:space="preserve">PŘENOSOVÝ SYSTÉM,  DWDM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</si>
  <si>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</si>
  <si>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75M84Y</t>
  </si>
  <si>
    <t xml:space="preserve">PŘENOSOVÝ SYSTÉM,  DWDM - DEMONTÁŽ</t>
  </si>
  <si>
    <t>75M96A</t>
  </si>
  <si>
    <t>LICENCE DO DOHLEDOVÉHO SYSTÉMU</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</si>
  <si>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</si>
  <si>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R75M84</t>
  </si>
  <si>
    <t>PŘENOSOVÝ SYSTÉM, DWDM - UZEL PLNOHODNOTNÝ - NOVÉ ŠASÍ PRO ROZŠÍŘENÍ 100G</t>
  </si>
  <si>
    <t>R75M84.0</t>
  </si>
  <si>
    <t>PŘENOSOVÝ SYSTÉM, DWDM - UZEL PLNOHODNOTNÝ - NOVÉ ŠASÍ, REPLIKACE TRANZITNÍ ČÁSTI STÁVAJÍCÍHO DWDM</t>
  </si>
  <si>
    <t>PŘENOSOVÝ SYSTÉM, DWDM - UZEL PLNOHODNOTNÝ - DOPLNĚNÍ KARTA 100G, SFP</t>
  </si>
  <si>
    <t>PŘENOSOVÝ SYSTÉM, DWDM - UZEL PLNOHODNOTNÝ - DOPLNĚNÍ KARTA ROZHRANÍ 4X100G</t>
  </si>
  <si>
    <t>PŘENOSOVÝ SYSTÉM, DWDM - UZEL PLNOHODNOTNÝ - DOPLNĚNÍ KARTA XPONDER DWDM SyncE</t>
  </si>
  <si>
    <t>5</t>
  </si>
  <si>
    <t>PŘENOSOVÝ SYSTÉM, DWDM - UZEL PLNOHODNOTNÝ - DOPLNĚNÍ KARTA 10x10 MULTIRATE</t>
  </si>
  <si>
    <t>10</t>
  </si>
  <si>
    <t>ŘSED</t>
  </si>
  <si>
    <t>75JA51</t>
  </si>
  <si>
    <t>ROZVADĚČ STRUKT. KABELÁŽE, ORGANIZÉR - DODÁVKA</t>
  </si>
  <si>
    <t>75JA5X</t>
  </si>
  <si>
    <t>ROZVADĚČ STRUKT. KABELÁŽE, MONTÁŽ ORGANIZÉRU, PATCHPANELU</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</si>
  <si>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</si>
  <si>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</si>
  <si>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</si>
  <si>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</si>
  <si>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</si>
  <si>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</si>
  <si>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</si>
  <si>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</si>
  <si>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</si>
  <si>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</si>
  <si>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</si>
  <si>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</si>
  <si>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75M91Y</t>
  </si>
  <si>
    <t>DATOVÁ INFRASTRUKTURA LAN, SWITCH ETHERNET L2 - DEMONTÁŽ</t>
  </si>
  <si>
    <t>75M97F</t>
  </si>
  <si>
    <t>PŘEVODNÍK - SFP 10G, STŘEDNÍ DOSAH - DODÁVKA</t>
  </si>
  <si>
    <t>75M97X</t>
  </si>
  <si>
    <t>PŘEVODNÍK - MONTÁŽ</t>
  </si>
  <si>
    <t>75M97Y</t>
  </si>
  <si>
    <t>PŘEVODNÍK - DEMONTÁŽ</t>
  </si>
  <si>
    <t>11</t>
  </si>
  <si>
    <t>CDP_1 (STÁVAJÍCÍ OBJEKT)</t>
  </si>
  <si>
    <t>75J922</t>
  </si>
  <si>
    <t>OPTICKÝ PATCHCORD SINGLEMODE PŘES 5 M - DODÁVKA</t>
  </si>
  <si>
    <t>12</t>
  </si>
  <si>
    <t>OSTATNÍ</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</si>
  <si>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</si>
  <si>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</si>
  <si>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</si>
  <si>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</si>
  <si>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</si>
  <si>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R75E117</t>
  </si>
  <si>
    <t>ÚPRAVA PŘENOSOVÉ A DATOVÉ SÍTĚ (KONFIGURACE, NASTAVENÍ)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</si>
  <si>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</si>
  <si>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</si>
  <si>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</si>
  <si>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DATOVÉ CENTRUM (2.20)</t>
  </si>
  <si>
    <t>703412</t>
  </si>
  <si>
    <t>ELEKTROINSTALAČNÍ TRUBKA PLASTOVÁ VČETNĚ UPEVNĚNÍ A PŘÍSLUŠENSTVÍ DN PRŮMĚRU PŘES 25 DO 40 MM</t>
  </si>
  <si>
    <t>75J931</t>
  </si>
  <si>
    <t>METALICKÝ PATCHCORD DO 2M - DODÁVKA</t>
  </si>
  <si>
    <t>75J93X</t>
  </si>
  <si>
    <t>METALICKÝ PATCHCORD - MONTÁŽ</t>
  </si>
  <si>
    <t>75JA5C</t>
  </si>
  <si>
    <t>ROZVADĚČ STRUKT. KABELÁŽE, 19" PANEL DISTRIBUCE PLNĚ VYBAVENÝ - DODÁVKA</t>
  </si>
  <si>
    <t>75JA5D</t>
  </si>
  <si>
    <t>ROZVADĚČ STRUKT. KABELÁŽE, 19" PANEL DISTRIBUCE - MONTÁŽ</t>
  </si>
  <si>
    <t>75JB53</t>
  </si>
  <si>
    <t>DATOVÝ ROZVADĚČ 19" 800X1000 DO 47 U - DODÁVKA</t>
  </si>
  <si>
    <t>75JB5X</t>
  </si>
  <si>
    <t>DATOVÝ ROZVADĚČ 19" 800X1000 - MONTÁŽ</t>
  </si>
  <si>
    <t>75K263</t>
  </si>
  <si>
    <t>NAPÁJECÍ ZDROJ 48 V DC, SKŘÍŇOVÝ PŘES 12KW - DODÁVKA</t>
  </si>
  <si>
    <t>75K26X</t>
  </si>
  <si>
    <t>NAPÁJECÍ ZDROJ 48 V DC, SKŘÍŇOVÝ - MONTÁŽ</t>
  </si>
  <si>
    <t>75K271</t>
  </si>
  <si>
    <t>NAPÁJECÍ ZDROJ DOPLNĚNÍ SNMP DOHLEDU - DODÁVKA</t>
  </si>
  <si>
    <t>75K442</t>
  </si>
  <si>
    <t>MĚNIČ NAPĚTÍ (STŘÍDAČ), SKŘÍŇOVÝ DC/AC PŘES 8KW - DODÁVKA</t>
  </si>
  <si>
    <t>75K44X</t>
  </si>
  <si>
    <t>MĚNIČ NAPĚTÍ (STŘÍDAČ), SKŘÍŇOVÝ DC/AC - MONTÁŽ</t>
  </si>
  <si>
    <t>75K451</t>
  </si>
  <si>
    <t>MĚNIČ NAPĚTÍ (STŘÍDAČ) DC/AC - DOPLNĚNÍ SNMP DOHLEDU</t>
  </si>
  <si>
    <t>1. Položka obsahuje:
 – dodávku specifikovaného bloku/zařízení včetně potřebného drobného montážního materiálu
 – dodávku souvisejícího příslušenství pro specifikovaný blok/zařízení
 – náklady na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</si>
  <si>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75K452</t>
  </si>
  <si>
    <t>MĚNIČ NAPĚTÍ (STŘÍDAČ) DC/AC - DOPLNĚNÍ BYPASSU</t>
  </si>
  <si>
    <t>75K511</t>
  </si>
  <si>
    <t>BATERIOVÉ VEDENÍ O PRŮŘEZU DO 16 MM2</t>
  </si>
  <si>
    <t>75K51X</t>
  </si>
  <si>
    <t>BATERIOVÉ VEDENÍ O PRŮŘEZU DO 16 MM2 - MONTÁŽ</t>
  </si>
  <si>
    <t>75K641</t>
  </si>
  <si>
    <t>AKUMULÁTOROVÁ BATERIE, BLOK BATERIÍ PŘES 200AH - DODÁVKA</t>
  </si>
  <si>
    <t>75K671</t>
  </si>
  <si>
    <t>AKUMULÁTOROVÁ BATERIE - STOJAN/NOSIČ AKUMULÁTORŮ - DODÁVKA</t>
  </si>
  <si>
    <t>75K67X</t>
  </si>
  <si>
    <t>AKUMULÁTOROVÁ BATERIE - STOJAN/NOSIČ AKUMULÁTORŮ - MONTÁŽ</t>
  </si>
  <si>
    <t>75K691</t>
  </si>
  <si>
    <t>AKUMULÁTOROVÁ BATERIE - FORMOVÁNÍ SESTAVY</t>
  </si>
  <si>
    <t>75K69X</t>
  </si>
  <si>
    <t>AKUMULÁTOROVÁ BATERIE - FORMOVÁNÍ SESTAVY - MONTÁŽ</t>
  </si>
  <si>
    <t>75M831</t>
  </si>
  <si>
    <t>PŘENOSOVÝ SYSTÉM, MPLS PATEŘNÍ REDUNDANTNÍ, 100G - DODÁVKA</t>
  </si>
  <si>
    <t>75M83X</t>
  </si>
  <si>
    <t>PŘENOSOVÝ SYSTÉM, MPLS - MONTÁŽ</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</si>
  <si>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</si>
  <si>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</si>
  <si>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</si>
  <si>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</si>
  <si>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</si>
  <si>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</si>
  <si>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75M947</t>
  </si>
  <si>
    <t>DATOVÁ INFRASTRUKTURA LAN, BEZPEČNOSTNÍ FIREWALL, POKROČILÝ - DODÁVKA</t>
  </si>
  <si>
    <t>75M94X</t>
  </si>
  <si>
    <t>DATOVÁ INFRASTRUKTURA LAN, BEZPEČNOSTNÍ FIREWALL - MONTÁŽ</t>
  </si>
  <si>
    <t>75M97B</t>
  </si>
  <si>
    <t>PŘEVODNÍK - SFP 100G, STŘEDNÍ DOSAH - DODÁVKA</t>
  </si>
  <si>
    <t>75M97J</t>
  </si>
  <si>
    <t>PŘEVODNÍK - SFP 1G, STŘEDNÍ DOSAH - DODÁVKA</t>
  </si>
  <si>
    <t>R75M97X</t>
  </si>
  <si>
    <t>ROUTE REFLECTOR 4x10G - DODÁVKA</t>
  </si>
  <si>
    <t>ROUTE REFLECTOR 4x10G - MONTÁŽ</t>
  </si>
  <si>
    <t>DATOVÁ INFRASTRUKTURA DC, PE ROUTER PRO DC (2XRSP, 2X4X100GE, 16X10/25G, 24X10G, 3XDC)</t>
  </si>
  <si>
    <t>ROZVADĚČ STRUKT. KABELÁŽE, 19" PANEL DISTRIBUCE PLNĚ VYBAVENÝ - MONITOROVACÍ SYSTÉM</t>
  </si>
  <si>
    <t>KOMPLET</t>
  </si>
  <si>
    <t>MONITOROVACÍ ČIDLA DO 19" RACKOVÝCH SKŘÍNÍ</t>
  </si>
  <si>
    <t>DATOVÁ INFRASTRUKTURA DC, SPINE (32x40/100G, 2x1/10G SFP, 2x AC)</t>
  </si>
  <si>
    <t>DATOVÁ INFRASTRUKTURA DC, SPINE - MONTÁŽ</t>
  </si>
  <si>
    <t>DATOVÁ INFRASTRUKTURA DC, LEAF (40X1/10X/25G, 6X40/100G, 2XAC)</t>
  </si>
  <si>
    <t>DATOVÁ INFRASTRUKTURA DC, LEAF - MONTÁŽ</t>
  </si>
  <si>
    <t>6</t>
  </si>
  <si>
    <t>DATOVÁ INFRASTRUKTURA LAN, CE ROUTER (48X1/10/25G, 4X40/100G, AC+DC)</t>
  </si>
  <si>
    <t>7</t>
  </si>
  <si>
    <t>DATOVÁ INFRASTRUKTURA LAN, CE ROUTER (24X1/10/25G, 4X40/100G, AC+DC)</t>
  </si>
  <si>
    <t>8</t>
  </si>
  <si>
    <t>PŘEVODNÍK - SFP 25G, STŘEDNÍ DOSAH - DODÁVKA</t>
  </si>
  <si>
    <t>9</t>
  </si>
  <si>
    <t>PŘENOSOVÝ SYSTÉM, P ROUTER, ROZŠÍŘENÍ O ROZHRANÍ 8X100G</t>
  </si>
  <si>
    <t>SEGMENTACE</t>
  </si>
  <si>
    <t>R75M977X</t>
  </si>
  <si>
    <t>Technická specifikace položky odpovídá příslušné cenové soustavě</t>
  </si>
  <si>
    <t>DATOVÁ INFRASTRUKTURA SEGMENTACE, CE ROUTER (24X1/10/25G, 4X40/100G, AD+DC)</t>
  </si>
  <si>
    <t>SERVEROVNY 1, 2 (2.18, 2.19)</t>
  </si>
  <si>
    <t>75J932</t>
  </si>
  <si>
    <t>METALICKÝ PATCHCORD DO 5M - DODÁVKA</t>
  </si>
  <si>
    <t>R75M975X</t>
  </si>
  <si>
    <t>Monitrovací systém pro PDU</t>
  </si>
  <si>
    <t>SDĚLOVACÍ MÍSNOSTI PATROVÉ (1.20, 2.22, 3.34, 4.37, 5.37, 6.33)</t>
  </si>
  <si>
    <t>744613</t>
  </si>
  <si>
    <t>JISTIČ JEDNOPÓLOVÝ (10 KA) OD 13 DO 20 A</t>
  </si>
  <si>
    <t>1. Položka obsahuje:
 – veškerý spojovací materiál vč. připojovacího vedení
 – technický popis viz. projektová dokumentace
2. Položka neobsahuje:
 X
3. Způsob měření:
Udává se počet kusů kompletní konstrukce nebo práce.</t>
  </si>
  <si>
    <t>75JB43</t>
  </si>
  <si>
    <t>DATOVÝ ROZVADĚČ 19" 800X800 DO 47 U - DODÁVKA</t>
  </si>
  <si>
    <t>75JB4X</t>
  </si>
  <si>
    <t>DATOVÝ ROZVADĚČ 19" 800X800 - MONTÁŽ</t>
  </si>
  <si>
    <t>75M85B</t>
  </si>
  <si>
    <t>DATOVÁ INFRASTRUKTURA LAN, SÍŤOVÝ CE MODUL 2X25G - DODÁVKA</t>
  </si>
  <si>
    <t>R75M979X</t>
  </si>
  <si>
    <t>BRANKY A BRÁNY</t>
  </si>
  <si>
    <t>742J41</t>
  </si>
  <si>
    <t>JYTY 2X1,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</si>
  <si>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</si>
  <si>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</si>
  <si>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</si>
  <si>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</si>
  <si>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744Q11</t>
  </si>
  <si>
    <t>SVODIČ PŘEPĚTÍ TYP 1 (TŘÍDA B) 1-2 PÓLOVÝ</t>
  </si>
  <si>
    <t>75K232</t>
  </si>
  <si>
    <t>NAPÁJECÍ ZDROJ 48 V DC, SAMOSTATNÝ DO 500W - DODÁVKA</t>
  </si>
  <si>
    <t>75K23X</t>
  </si>
  <si>
    <t>NAPÁJECÍ ZDROJ 48 V DC, SAMOSTATNÝ - MONTÁŽ</t>
  </si>
  <si>
    <t>75M921</t>
  </si>
  <si>
    <t>DATOVÁ INFRASTRUKTURA LAN, L2 SWITCH PRŮMYSLOVÝ KOMPAKTNÍ, 4XFE, DC PROVEDENÍ - DODÁVKA</t>
  </si>
  <si>
    <t>75M92G</t>
  </si>
  <si>
    <t>DATOVÁ INFRASTRUKTURA LAN, SWITCH PRŮMYSLOVÝ, SWITCH PRŮMYSLOVÝ, SADA PRO UPEVNĚNÍ DO RACKU - DODÁVKA</t>
  </si>
  <si>
    <t>75M92I</t>
  </si>
  <si>
    <t>DATOVÁ INFRASTRUKTURA LAN, SWITCH PRŮMYSLOVÝ, ZDROJ PRO SWITCH PRŮMYSLOVÝ DO 170W - DODÁVKA</t>
  </si>
  <si>
    <t>75M92X</t>
  </si>
  <si>
    <t>DATOVÁ INFRASTRUKTURA LAN, SWITCH PRŮMYSLOVÝ - MONTÁŽ</t>
  </si>
  <si>
    <t>ENERGOCENTRUM</t>
  </si>
  <si>
    <t>703511</t>
  </si>
  <si>
    <t>ELEKTROINSTALAČNÍ LIŠTA ŠÍŘKY DO 30 MM</t>
  </si>
  <si>
    <t>R75M978X</t>
  </si>
  <si>
    <t>GARÁŽE</t>
  </si>
  <si>
    <t>75JA53</t>
  </si>
  <si>
    <t>ROZVADĚČ STRUKT. KABELÁŽE, PATCHPANEL 24 ZÁSUVEK - DODÁVKA</t>
  </si>
  <si>
    <t>75JA5F</t>
  </si>
  <si>
    <t>ROZVADĚČ STRUKT. KABELÁŽE, 19" PANEL ZÁSUVEK - DODÁVKA</t>
  </si>
  <si>
    <t>75JA5H</t>
  </si>
  <si>
    <t>ROZVADĚČ STRUKT. KABELÁŽE, PANEL ZÁSUVEK - MONTÁŽ</t>
  </si>
  <si>
    <t>75JB12</t>
  </si>
  <si>
    <t>DATOVÝ ROZVADĚČ 19" 600X600 DO 32 U - DODÁVKA</t>
  </si>
  <si>
    <t>75JB1X</t>
  </si>
  <si>
    <t>DATOVÝ ROZVADĚČ 19" 600X600 - MONTÁŽ</t>
  </si>
  <si>
    <t>75K341</t>
  </si>
  <si>
    <t>ZÁLOŽNÍ ZDROJ UPS 230 V DO 6000 VA - DODÁVKA</t>
  </si>
  <si>
    <t>75K34X</t>
  </si>
  <si>
    <t>ZÁLOŽNÍ ZDROJ UPS 230 V DO 6000 VA - MONTÁŽ</t>
  </si>
  <si>
    <t>75M857</t>
  </si>
  <si>
    <t>DATOVÁ INFRASTRUKTURA LAN, SÍŤOVÝ CE MODUL 4X1G - DODÁVKA</t>
  </si>
  <si>
    <t>SBBH (ELEKTRODÍLNA)</t>
  </si>
  <si>
    <t>PS 23</t>
  </si>
  <si>
    <t>Dodávky + nosný materiál, montáže</t>
  </si>
  <si>
    <t>702211</t>
  </si>
  <si>
    <t>KABELOVÁ CHRÁNIČKA ZEMNÍ DN DO 100 MM</t>
  </si>
  <si>
    <t>703131</t>
  </si>
  <si>
    <t>KABELOVÝ ROŠT/LÁVKA NOSNÝ S FUNKČNÍ ODOLNOSTÍ PŘI POŽÁRU VČETNĚ UPEVNĚNÍ A PŘÍSLUŠENSTVÍ SVĚTLÉ ŠÍŘKY DO 100 MM</t>
  </si>
  <si>
    <t>703132</t>
  </si>
  <si>
    <t>KABELOVÝ ROŠT/LÁVKA NOSNÝ S FUNKČNÍ ODOLNOSTÍ PŘI POŽÁRU VČETNĚ UPEVNĚNÍ A PŘÍSLUŠENSTVÍ SVĚTLÉ ŠÍŘKY PŘES 100 DO 250 MM</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</si>
  <si>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</si>
  <si>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</si>
  <si>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</si>
  <si>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</si>
  <si>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703451</t>
  </si>
  <si>
    <t>ELEKTROINSTALAČNÍ TRUBKA S FUNKČNÍ ODOLNOSTÍ PŘI POŽÁRU VČETNĚ UPEVNĚNÍ A PŘÍSLUŠENSTVÍ DN PRŮMĚRU DO 25 MM</t>
  </si>
  <si>
    <t>703612</t>
  </si>
  <si>
    <t>ELEKTROINSTALAČNÍ KANÁL ŠÍŘKY PŘES 100 MM</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</si>
  <si>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</si>
  <si>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</si>
  <si>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</si>
  <si>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742G41</t>
  </si>
  <si>
    <t>KABEL NN DVOU- A TŘÍŽÍLOVÝ CU FLEXIBILNÍ DO 2,5 MM2</t>
  </si>
  <si>
    <t>744612</t>
  </si>
  <si>
    <t>JISTIČ JEDNOPÓLOVÝ (10 KA) OD 4 DO 10 A</t>
  </si>
  <si>
    <t>744652</t>
  </si>
  <si>
    <t>JISTIČ DC OD 4 DO 10 A</t>
  </si>
  <si>
    <t>75J131</t>
  </si>
  <si>
    <t>NOSNÁ LIŠTA DIN - DODÁVKA</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</si>
  <si>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</si>
  <si>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</si>
  <si>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</si>
  <si>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75J213</t>
  </si>
  <si>
    <t>KABEL SDĚLOVACÍ PRO VNITŘNÍ POUŽITÍ DO 10 PÁRŮ PRŮMĚRU 0,8 MM</t>
  </si>
  <si>
    <t>75J23X</t>
  </si>
  <si>
    <t>KABEL SDĚLOVACÍ, MONTÁŽ A UPEVNĚNÍ</t>
  </si>
  <si>
    <t>75J321</t>
  </si>
  <si>
    <t>KABEL SDĚLOVACÍ PRO STRUKTUROVANOU KABELÁŽ FTP/STP</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</si>
  <si>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</si>
  <si>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</si>
  <si>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</si>
  <si>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75JA32</t>
  </si>
  <si>
    <t>ZÁSUVKA SDRUŽENNÁ NA OMÍTKU - DODÁVKA</t>
  </si>
  <si>
    <t>75JA3X</t>
  </si>
  <si>
    <t>ZÁSUVKA SDRUŽENNÁ - MONTÁŽ</t>
  </si>
  <si>
    <t>75JA55</t>
  </si>
  <si>
    <t>ROZVADĚČ STRUKT. KABELÁŽE, PATCHPANEL S PŘEPĚŤOVOU OCHRANOU - DODÁVKA</t>
  </si>
  <si>
    <t>75JA58</t>
  </si>
  <si>
    <t>ROZVADĚČ STRUKT. KABELÁŽE, PATCHPANEL - POE INJEKTOR - DODÁVKA</t>
  </si>
  <si>
    <t>75K222</t>
  </si>
  <si>
    <t>NAPÁJECÍ ZDROJ 24 V DC, SAMOSTATNÝ DO 500W - DODÁVKA</t>
  </si>
  <si>
    <t>75K22X</t>
  </si>
  <si>
    <t>NAPÁJECÍ ZDROJ 24 V DC, SAMOSTATNÝ - MONTÁŽ</t>
  </si>
  <si>
    <t>75L213</t>
  </si>
  <si>
    <t>HLAVNÍ HODINY DVOULINKOVÉ S AKUMULÁTOREM - DODÁVKA</t>
  </si>
  <si>
    <t>75L21X</t>
  </si>
  <si>
    <t>HLAVNÍ HODINY - MONTÁŽ</t>
  </si>
  <si>
    <t>75L221</t>
  </si>
  <si>
    <t>PŘÍSLUŠENSTVÍ HLAVNÍCH HODIN, PŘIJÍMAČ DCF - DODÁVKA</t>
  </si>
  <si>
    <t>75L225</t>
  </si>
  <si>
    <t>PŘÍSLUŠENSTVÍ HLAVNÍCH HODIN, LINKOVÝ ROZVADĚČ SE SÍŤOVÝM ZDROJEM - DODÁVKA</t>
  </si>
  <si>
    <t>75L226</t>
  </si>
  <si>
    <t>PŘÍSLUŠENSTVÍ HLAVNÍCH HODIN - MONTÁŽ</t>
  </si>
  <si>
    <t>75L231</t>
  </si>
  <si>
    <t>HODINY PODRUŽNÉ NEBO AUTONOMNÍ VNITŘNÍ RUČIČKOVÉ JEDNOSTRANNÉ DO 50 CM - DODÁVKA</t>
  </si>
  <si>
    <t>75L235</t>
  </si>
  <si>
    <t>HODINY PODRUŽNÉ NEBO AUTONOMNÍ VNITŘNÍ DIGITÁLNÍ JEDNOSTRANNÉ - DODÁVKA</t>
  </si>
  <si>
    <t>75L23X</t>
  </si>
  <si>
    <t>HODINY PODRUŽNÉ NEBO AUTONOMNÍ VNITŘNÍ - MONTÁŽ</t>
  </si>
  <si>
    <t>75L241</t>
  </si>
  <si>
    <t>HODINY PODRUŽNÉ NEBO AUTONOMNÍ VENKOVNÍ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</si>
  <si>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</si>
  <si>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</si>
  <si>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</si>
  <si>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</si>
  <si>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</si>
  <si>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</si>
  <si>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75L264</t>
  </si>
  <si>
    <t>HODINOVÉ PŘÍSLUŠENSTVÍ, UKAZATEL VTEŘIN PRO DIGITÁLNÍ HODINY JEDNOSTRANNÉ - DODÁVKA</t>
  </si>
  <si>
    <t>75L271</t>
  </si>
  <si>
    <t>PŘEZKOUŠENÍ, UVEDENÍ FUNKCÍ A NASTAVENÍ HODIN NA PŘESNÝ ČAS</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</si>
  <si>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</si>
  <si>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75L272</t>
  </si>
  <si>
    <t>PŘEZKOUŠENÍ, UVEDENÍ HODINOVÉHO ZAŘÍZENÍ DO PROVOZU</t>
  </si>
  <si>
    <t>75L461</t>
  </si>
  <si>
    <t>KLIENSTKÉ PRACOVIŠTĚ - KOMPLETNÍ PRACOVNÍ STANICE (HW, SW, MONITOR)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</si>
  <si>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</si>
  <si>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75L46X</t>
  </si>
  <si>
    <t>KLIENSTKÉ PRACOVIŠTĚ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</si>
  <si>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</si>
  <si>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</si>
  <si>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</si>
  <si>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</si>
  <si>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</si>
  <si>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</si>
  <si>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75M34C</t>
  </si>
  <si>
    <t>DIGITÁLNÍ TELEFONIE A VOIP, LICENCE IP TELEFONIE KANCELÁŘSKÁ VČ. ROČNÍ PODPORY - 1 UŽIVATEL</t>
  </si>
  <si>
    <t>75M351</t>
  </si>
  <si>
    <t>DIGITÁLNÍ TELEFONIE A VOIP, TELEFONNÍ PŘÍSTOJ DECT - DODÁVKA</t>
  </si>
  <si>
    <t>75M35X</t>
  </si>
  <si>
    <t>DIGITÁLNÍ TELEFONIE A VOIP, TELEFONNÍ PŘÍSTOJ DECT - MONTÁŽ</t>
  </si>
  <si>
    <t>75M96B</t>
  </si>
  <si>
    <t>BEZDRÁTOVÉ SÍTĚ, CENTRÁLNÍ WIFI KONTROLER - DODÁVKA</t>
  </si>
  <si>
    <t>75M96D</t>
  </si>
  <si>
    <t>BEZDRÁTOVÉ SÍTĚ, VNITŘNÍ ACCESS POINT POKROČILÝ, VČETNĚ LICENCE DO KONTROLERU - DODÁVKA</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</si>
  <si>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</si>
  <si>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75M96E</t>
  </si>
  <si>
    <t>BEZDRÁTOVÉ SÍTĚ, VENKOVNÍ ACCESS POINT VČETNĚ LICENCE DO KONTROLERU - DODÁVKA</t>
  </si>
  <si>
    <t>75M96F</t>
  </si>
  <si>
    <t>BEZDRÁTOVÉ SÍTĚ, EXTERNÍ SMĚROVÁ ANTÉNA, POE INJEKTOR A KABELOVÉ PŘÍSLUŠENSTVÍ - DODÁVKA</t>
  </si>
  <si>
    <t>75M96X</t>
  </si>
  <si>
    <t>BEZDRÁTOVÉ SÍTĚ - MONTÁŽ</t>
  </si>
  <si>
    <t>R03029101</t>
  </si>
  <si>
    <t>DRÁŽKA VE ZDI PRO KABELOVOU TRASU, OPRAVA POVRCHU, ZAČIŠTĚNÍ</t>
  </si>
  <si>
    <t>1. Položka obsahuje:
 – vyhotovení drážky ve zdi pro kabelovou trasu
 – oprava povrchu a začištění po drážkování
2. Způsob měření:
Měří se v metrech.</t>
  </si>
  <si>
    <t>R75M955X</t>
  </si>
  <si>
    <t>IP INTERKOM S IP KAMEROU, ZÁPUSTNÁ MONTÁŽ, NAPÁJENÍ POE, LICENCE</t>
  </si>
  <si>
    <t>SIGNALIZAČNÍ A RESETOVACÍ TLAČÍTKA</t>
  </si>
  <si>
    <t>KONTROLNÍ MODUL, MODUL OPTICKÉ SIGNALIZACE</t>
  </si>
  <si>
    <t>DEMONTÁŽE A PŘEMÍSTĚNÍ STÁVAJÍCÍHO SDĚLOVACÍHO ZAŘÍZENÍ</t>
  </si>
  <si>
    <t>CELEK</t>
  </si>
  <si>
    <t>PS 24</t>
  </si>
  <si>
    <t>703231</t>
  </si>
  <si>
    <t>KABELOVÝ ŽLAB NOSNÝ/DRÁTĚNÝ S FUNKČNÍ ODOLNOSTÍ PŘI POŽÁRU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</si>
  <si>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</si>
  <si>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703411</t>
  </si>
  <si>
    <t>ELEKTROINSTALAČNÍ TRUBKA PLASTOVÁ VČETNĚ UPEVNĚNÍ A PŘÍSLUŠENSTVÍ DN PRŮMĚRU DO 25 MM</t>
  </si>
  <si>
    <t>703731</t>
  </si>
  <si>
    <t>KABELOVÁ PŘÍCHYTKA S FUNKČNÍ ODOLNOSTÍ PŘI POŽÁRU PRO ROZSAH UPNUTÍ DO 25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</si>
  <si>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</si>
  <si>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703756</t>
  </si>
  <si>
    <t>PROTIPOŽÁRNÍ TMEL ( TUBA - 1000ML ), DO EI 90 MIN.</t>
  </si>
  <si>
    <t>744Q41</t>
  </si>
  <si>
    <t>SVODIČ PŘEPĚTÍ TYP 3 (TŘÍDA D) 1-2 PÓLOVÝ</t>
  </si>
  <si>
    <t>75J522</t>
  </si>
  <si>
    <t>KABEL SILOVÝ PRO EPS BEZHALOGENOVÝ S FUNKČNÍ ODOLNOSTÍ PRŮMĚRU DO 2,5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</si>
  <si>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</si>
  <si>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</si>
  <si>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75J52X</t>
  </si>
  <si>
    <t>KABEL SILOVÝ PRO EPS BEZHALOGENOVÝ S FUNKČNÍ ODOLNOSTÍ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</si>
  <si>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</si>
  <si>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</si>
  <si>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</si>
  <si>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</si>
  <si>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</si>
  <si>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</si>
  <si>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</si>
  <si>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</si>
  <si>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</si>
  <si>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75K611</t>
  </si>
  <si>
    <t>AKUMULÁTOROVÁ BATERIE DO 50AH - DODÁVKA</t>
  </si>
  <si>
    <t>75K62X</t>
  </si>
  <si>
    <t>AKUMULÁTOROVÁ BATERIE - MONTÁŽ</t>
  </si>
  <si>
    <t>75O111</t>
  </si>
  <si>
    <t>EPS (ZPDP), ÚSTŘEDNA ADRESOVATELNÁ DO 256 ADRES - DODÁVKA</t>
  </si>
  <si>
    <t>75O113</t>
  </si>
  <si>
    <t>EPS (ZPDP), ÚSTŘEDNA ADRESOVATELNÁ DO 1024 ADRES - DODÁVKA</t>
  </si>
  <si>
    <t>75O11X</t>
  </si>
  <si>
    <t>EPS (ZPDP), ÚSTŘEDNA - MONTÁŽ</t>
  </si>
  <si>
    <t>75O11Y</t>
  </si>
  <si>
    <t>EPS (ZPDP), ÚSTŘEDNA - DEMONTÁŽ</t>
  </si>
  <si>
    <t>75O121</t>
  </si>
  <si>
    <t>EPS (ZPDP), SOFTWARE ÚSTŘEDNY - DODÁVKA</t>
  </si>
  <si>
    <t>75O12X</t>
  </si>
  <si>
    <t>EPS (ZPDP), SOFTWARE ÚSTŘEDNY - MONTÁŽ</t>
  </si>
  <si>
    <t>75O131</t>
  </si>
  <si>
    <t>EPS (ZPDP), TABLO OBSLUHY - DODÁVKA</t>
  </si>
  <si>
    <t>75O13X</t>
  </si>
  <si>
    <t>EPS (ZPDP), TABLO OBSLUHY - MONTÁŽ</t>
  </si>
  <si>
    <t>75O141</t>
  </si>
  <si>
    <t>EPS (ZPDP), OBSLUŽNÉ POLE POŽÁRNÍ OCHRANY (OPPO) - DODÁVKA</t>
  </si>
  <si>
    <t>75O14X</t>
  </si>
  <si>
    <t>EPS (ZPDP), OBSLUŽNÉ POLE POŽÁRNÍ OCHRANY (OPPO) - MONTÁŽ</t>
  </si>
  <si>
    <t>75O151</t>
  </si>
  <si>
    <t>EPS (ZPDP), KLÍČOVÝ TREZOR - DODÁVKA</t>
  </si>
  <si>
    <t>75O15X</t>
  </si>
  <si>
    <t>EPS (ZPDP), KLÍČOVÝ TREZOR - MONTÁŽ</t>
  </si>
  <si>
    <t>75O171</t>
  </si>
  <si>
    <t>EPS (ZPDP), JEDNOTKA VSTUPŮ/VÝSTUPŮ - DODÁVKA</t>
  </si>
  <si>
    <t>75O17X</t>
  </si>
  <si>
    <t>EPS (ZPDP), JEDNOTKA VSTUPŮ/VÝSTUPŮ - MONTÁŽ</t>
  </si>
  <si>
    <t>75O191</t>
  </si>
  <si>
    <t>EPS (ZPDP), KOMUNIKAČNÍ ROZHRANÍ - DODÁVKA</t>
  </si>
  <si>
    <t>75O19X</t>
  </si>
  <si>
    <t>EPS (ZPDP), KOMUNIKAČNÍ ROZHRANÍ - MONTÁŽ</t>
  </si>
  <si>
    <t>75O1A4</t>
  </si>
  <si>
    <t xml:space="preserve">EPS (ZPDP), HLÁSIČ TEPLOTNÍ  - LEHKÉ PROVEDENÍ - DODÁVKA</t>
  </si>
  <si>
    <t>75O1AA</t>
  </si>
  <si>
    <t>EPS (ZPDP), HLÁSIČ MULTISENZOROVÝ - LEHKÉ PROVEDENÍ - DODÁVKA</t>
  </si>
  <si>
    <t>75O1B1</t>
  </si>
  <si>
    <t>EPS (ZPDP), HLÁSIČ TLAČÍTKOVÝ - LEHKÉ PROVEDENÍ - DODÁVKA</t>
  </si>
  <si>
    <t>75O1BX</t>
  </si>
  <si>
    <t>EPS (ZPDP), HLÁSIČ - MONTÁŽ</t>
  </si>
  <si>
    <t>75O1C1</t>
  </si>
  <si>
    <t>EPS (ZPDP), SIRÉNA VNITŘNÍ - DODÁVKA</t>
  </si>
  <si>
    <t>75O1C2</t>
  </si>
  <si>
    <t>EPS (ZPDP), SIRÉNA VENKOVNÍ - DODÁVKA</t>
  </si>
  <si>
    <t>75O1CX</t>
  </si>
  <si>
    <t>EPS (ZPDP), SIRÉNA - MONTÁŽ</t>
  </si>
  <si>
    <t>75O1D3</t>
  </si>
  <si>
    <t>EPS (ZPDP), ZDROJ EPS 24 V/DO 10 A - DODÁVKA</t>
  </si>
  <si>
    <t>75O1D5</t>
  </si>
  <si>
    <t>EPS (ZPDP), ZDROJ EPS - KRYT PRO AKUMULÁTOR - DODÁVKA</t>
  </si>
  <si>
    <t>75O1DX</t>
  </si>
  <si>
    <t>EPS (ZPDP), ZDROJ EPS - MONTÁŽ</t>
  </si>
  <si>
    <t>75O1E1</t>
  </si>
  <si>
    <t>EPS (ZPDP), HLAVICE KE ZKUŠEBNÍ TYČI PRO KONTROLU HLÁSIČŮ KOUŘE - DODÁVKA</t>
  </si>
  <si>
    <t>75O1E2</t>
  </si>
  <si>
    <t>EPS (ZPDP), HLAVICE KE ZKUŠEBNÍ TYČI PRO KONTROLU HLÁSIČŮ TEPLOTY - DODÁVKA</t>
  </si>
  <si>
    <t>75O1E3</t>
  </si>
  <si>
    <t>EPS (ZPDP), ZKUŠEBNÍ PLYN PRO EPS - DODÁVKA</t>
  </si>
  <si>
    <t>75O1E4</t>
  </si>
  <si>
    <t>EPS (ZPDP), ZDROJ EPS S BRAŠNOU KE ZKUŠEBNÍ TYČI - DODÁVKA</t>
  </si>
  <si>
    <t>75O1E5</t>
  </si>
  <si>
    <t>EPS (ZPDP), HLAVICE K MONTÁŽNÍ TYČI EPS - DODÁVKA</t>
  </si>
  <si>
    <t>75O1F5</t>
  </si>
  <si>
    <t>EPS (ZPDP), OSTATNÍ PŘÍSLUŠENSTVÍ - SVÍTIDLO SIGNALIZAČNÍ - DODÁVKA</t>
  </si>
  <si>
    <t>75O1FX</t>
  </si>
  <si>
    <t>EPS (ZPDP), OSTATNÍ PŘÍSLUŠENSTVÍ - MONTÁŽ</t>
  </si>
  <si>
    <t>75O1GW</t>
  </si>
  <si>
    <t>EPS (ZPDP), KLIENTSKÉ PRACOVIŠTĚ - DOPLNĚNÍ HW, SW - DODÁVKA</t>
  </si>
  <si>
    <t>75O1GX</t>
  </si>
  <si>
    <t>EPS (ZPDP), KLIENTSKÉ PRACOVIŠTĚ - MONTÁŽ</t>
  </si>
  <si>
    <t>75O1H1</t>
  </si>
  <si>
    <t>EPS (ZPDP), ŠKOLENÍ A ZÁCVIK PERSONÁLU OBSLUHUJÍCÍHO ZAŘÍZENÍ POŽÁRNÍ SIGNALIZACE EPS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</si>
  <si>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</si>
  <si>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75O1H2</t>
  </si>
  <si>
    <t>EPS (ZPDP), MĚŘENÍ KONTINUITY, IZOLAČNÍHO STAVU A ODPORU JEDNOHO ÚSEKU SMYČKY EPS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</si>
  <si>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</si>
  <si>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75O1H3</t>
  </si>
  <si>
    <t>EPS (ZPDP), PŘEZKOUŠENÍ POŽÁRNÍ ÚSTŘEDNY</t>
  </si>
  <si>
    <t>75O1H4</t>
  </si>
  <si>
    <t>EPS (ZPDP), UVEDENÍ POŽÁRNÍ ÚSTŘEDNY DO TRVALÉHO PROVOZU</t>
  </si>
  <si>
    <t>75O1H5</t>
  </si>
  <si>
    <t>EPS (ZPDP), REVIZE POŽÁRNÍ ÚSTŘEDNY</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</si>
  <si>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</si>
  <si>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</si>
  <si>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</si>
  <si>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</si>
  <si>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R002401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</si>
  <si>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</si>
  <si>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</si>
  <si>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R002402</t>
  </si>
  <si>
    <t>PŘEVODNÍK LINKY EPS RS 485/OK SM, VČ. SFP MODULU</t>
  </si>
  <si>
    <t>R002403</t>
  </si>
  <si>
    <t>PŘÍSTROJOVÁ SKŘÍŇ S POŽÁRNÍ ODOLNOSTÍ PRO UMÍSTĚNÍ ÚSTŘEDNY EPS</t>
  </si>
  <si>
    <t>vnitřní rozměry 600x500x250, požární odolnost 90min</t>
  </si>
  <si>
    <t>R002404</t>
  </si>
  <si>
    <t>R002405</t>
  </si>
  <si>
    <t>INTEGRACE EPS ÚSTŘEDNY DO NADŘAZENÉHO SERVERU (DOPLNĚNÍ SW)</t>
  </si>
  <si>
    <t>1. Položka obsahuje:
 – kompletní SW integraci ústředny eps do nadřazeného systému (serveru)
 – veškeré potřebné mechanizmy, včetně obsluhy, náklady na mzdy a přibližné (průměrné) náklady na pořízení potřebných materiálů včetně všech ostatních vedlejších nákladů
2. Způsob měření:
Udává se jako celek kompletní konstrukce nebo práce/ústředna.</t>
  </si>
  <si>
    <t>PS 25</t>
  </si>
  <si>
    <t>Dodávky + nosný materiál, montáže - PZTS a EACS</t>
  </si>
  <si>
    <t>742G51</t>
  </si>
  <si>
    <t>KABEL NN DVOU- A TŘÍŽÍLOVÝ CU BEZHALOGENOVÝ OHEŇ RETARDUJÍCÍ DO 2,5 MM2</t>
  </si>
  <si>
    <t>75K211</t>
  </si>
  <si>
    <t>NAPÁJECÍ ZDROJ 12 V DC, SAMOSTATNÝ DO 200W - DODÁVKA</t>
  </si>
  <si>
    <t>75K21X</t>
  </si>
  <si>
    <t>NAPÁJECÍ ZDROJ 12 V DC, SAMOSTATNÝ - MONTÁŽ</t>
  </si>
  <si>
    <t>75O51X</t>
  </si>
  <si>
    <t>PZTS, ÚSTŘEDNA - MONTÁŽ</t>
  </si>
  <si>
    <t>75O521</t>
  </si>
  <si>
    <t>PZTS, SOFTWARE ÚSTŘEDNY - DODÁVKA</t>
  </si>
  <si>
    <t>75O542</t>
  </si>
  <si>
    <t>PZTS, KLÁVESNICE - LCD DISPLEJ - DODÁVKA</t>
  </si>
  <si>
    <t>75O543</t>
  </si>
  <si>
    <t>PZTS, KLÁVESNICE - LCD DISPLEJ S VESTAVĚNOU BEZKONTAKTNÍ ČTEČKOU KARET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</si>
  <si>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</si>
  <si>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</si>
  <si>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</si>
  <si>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</si>
  <si>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</si>
  <si>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</si>
  <si>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</si>
  <si>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</si>
  <si>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</si>
  <si>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</si>
  <si>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</si>
  <si>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</si>
  <si>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</si>
  <si>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</si>
  <si>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</si>
  <si>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</si>
  <si>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75O583</t>
  </si>
  <si>
    <t>PZTS, PROSTOROVÝ DETEKTOR PIR PRO VYSOKÁ RIZIKA, ANTIMASKING - DODÁVKA</t>
  </si>
  <si>
    <t>75O592</t>
  </si>
  <si>
    <t>PZTS, PROSTOROVÝ DETEKTOR DUÁLNÍ - DODÁVKA</t>
  </si>
  <si>
    <t>75O594</t>
  </si>
  <si>
    <t>PZTS, PROSTOROVÝ DETEKTOR DUÁLNÍ PRO VYSOKÁ RIZIKA, ANTIMASKING - DODÁVKA</t>
  </si>
  <si>
    <t>75O59X</t>
  </si>
  <si>
    <t>PZTS, PROSTOROVÝ DETEKTOR - MONTÁŽ</t>
  </si>
  <si>
    <t>75O5A1</t>
  </si>
  <si>
    <t>PZTS, DETEKTOR TŘÍŠTĚNÍ SKLA - DODÁVKA</t>
  </si>
  <si>
    <t>75O5AX</t>
  </si>
  <si>
    <t>PZTS, DETEKTOR TŘÍŠTĚNÍ SKLA - MONTÁŽ</t>
  </si>
  <si>
    <t>75O5B1</t>
  </si>
  <si>
    <t>PZTS, HLÁSIČ KOUŘE - DODÁVKA</t>
  </si>
  <si>
    <t>75O5BX</t>
  </si>
  <si>
    <t>PZTS, HLÁSIČ KOUŘE - MONTÁŽ</t>
  </si>
  <si>
    <t>75O5E1</t>
  </si>
  <si>
    <t>PZTS, ČIDLO SPECIÁLNÍ - DODÁVKA</t>
  </si>
  <si>
    <t>75O5EX</t>
  </si>
  <si>
    <t>PZTS, ČIDLO SPECIÁLNÍ - MONTÁŽ</t>
  </si>
  <si>
    <t>75O5F1</t>
  </si>
  <si>
    <t>PZTS, DVEŘNÍ MODUL - DODÁVKA</t>
  </si>
  <si>
    <t>75O5FX</t>
  </si>
  <si>
    <t>PZTS, DVEŘNÍ MODUL - MONTÁŽ</t>
  </si>
  <si>
    <t>75O5G1</t>
  </si>
  <si>
    <t>PZTS, BEZKONTAKTNÍ ČTEČKA KARET - DODÁVKA</t>
  </si>
  <si>
    <t>75O5GX</t>
  </si>
  <si>
    <t>PZTS, BEZKONTAKTNÍ ČTEČKA KARET - MONTÁŽ</t>
  </si>
  <si>
    <t>75O5I1</t>
  </si>
  <si>
    <t>PZTS, ELEKTROMAGNETICKÝ ZÁMEK - DODÁVKA</t>
  </si>
  <si>
    <t>75O5IX</t>
  </si>
  <si>
    <t>PZTS, ELEKTROMAGNETICKÝ ZÁMEK - MONTÁŽ</t>
  </si>
  <si>
    <t>75O5J1</t>
  </si>
  <si>
    <t>PZTS, KOMUNIKAČNÍ ROZHRANÍ PRO INTEGRACI DO PROGRAMU TŘETÍCH STRAN TCP/IP - DODÁVKA</t>
  </si>
  <si>
    <t>75O5J2</t>
  </si>
  <si>
    <t xml:space="preserve">PZTS,  KOMUNIKAČNÍ ROZHRANÍ PRO MONITORING, SPRÁVU UŽIVATELŮ A KONFIGURACI TCP/IP - DODÁVKA</t>
  </si>
  <si>
    <t>75O5J3</t>
  </si>
  <si>
    <t>PZTS, KOMUNIKAČNÍ ROZHRANÍ - MODUL GSM - DODÁVKA</t>
  </si>
  <si>
    <t>75O5JX</t>
  </si>
  <si>
    <t>PZTS, KOMUNIKAČNÍ ROZHRANÍ - MONTÁŽ</t>
  </si>
  <si>
    <t>75O5K1</t>
  </si>
  <si>
    <t>PZTS, PŘEPĚŤOVÁ OCHRANA SBĚRNICE - DODÁVKA</t>
  </si>
  <si>
    <t>75O5KX</t>
  </si>
  <si>
    <t>PZTS, PŘEPĚŤOVÁ OCHRANA SBĚRNICE - MONTÁŽ</t>
  </si>
  <si>
    <t>75O5M1</t>
  </si>
  <si>
    <t>PZTS, SIRÉNA VNITŘNÍ - DODÁVKA</t>
  </si>
  <si>
    <t>75O5M2</t>
  </si>
  <si>
    <t>PZTS, SIRÉNA VENKOVNÍ - DODÁVKA</t>
  </si>
  <si>
    <t>75O5MX</t>
  </si>
  <si>
    <t>PZTS, SIRÉNA - MONTÁŽ</t>
  </si>
  <si>
    <t>75O5N1</t>
  </si>
  <si>
    <t>PZTS, KLIENTSKÉ PRACOVIŠTĚ - DODÁVKA</t>
  </si>
  <si>
    <t>75O5NX</t>
  </si>
  <si>
    <t>PZTS, KLIENTSKÉ PRACOVIŠTĚ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</si>
  <si>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</si>
  <si>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</si>
  <si>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</si>
  <si>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</si>
  <si>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</si>
  <si>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</si>
  <si>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</si>
  <si>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</si>
  <si>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75O661</t>
  </si>
  <si>
    <t>EKV, OVLÁDACÍ TLAČÍTKO - DODÁVKA</t>
  </si>
  <si>
    <t>75O66X</t>
  </si>
  <si>
    <t>EKV, OVLÁDACÍ TLAČÍTKO - MONTÁŽ</t>
  </si>
  <si>
    <t>R002501</t>
  </si>
  <si>
    <t>PZTS, ÚSTŘEDNA PŘES 512 ZÓN, 12x SBĚRNICE - DODÁVKA</t>
  </si>
  <si>
    <t>R002502</t>
  </si>
  <si>
    <t>R002503</t>
  </si>
  <si>
    <t>PŘEPÍNAČ 4 LINEK PZTS</t>
  </si>
  <si>
    <t>R002504</t>
  </si>
  <si>
    <t>OPTICKÝ PŘEVODNÍK LINKY PZTS VÝCHOZÍ (RS485/OK)</t>
  </si>
  <si>
    <t>R002505</t>
  </si>
  <si>
    <t>OPTICKÝ PŘEVODNÍK LINKY PZTS PRŮBĚŽNÝ/KONCOVÝ (RS485/OK)</t>
  </si>
  <si>
    <t>R002506</t>
  </si>
  <si>
    <t>PZTS, BEZKONTAKTNÍ ČTEČKA KARET S PIN IDENTIFIKACÍ - DODÁVKA</t>
  </si>
  <si>
    <t>1. Položka obsahuje:
 – kompletní dodávku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</si>
  <si>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R002507</t>
  </si>
  <si>
    <t>PZTS, ELEKTROMOTORICKÝ ZÁMEK - DODÁVKA+MONTÁŽ</t>
  </si>
  <si>
    <t>1. Položka obsahuje:
 – kompletní dodávku, montáž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</si>
  <si>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R002508</t>
  </si>
  <si>
    <t>EKV, SIGNALIZACE OTEVŘENÝCH DVEŘÍ - DODÁVKA+MONTÁŽ</t>
  </si>
  <si>
    <t>R002509</t>
  </si>
  <si>
    <t>PZTS, RELÉOVÝ MODUL (8X VÝSTUP)</t>
  </si>
  <si>
    <t>R002510</t>
  </si>
  <si>
    <t>R002511</t>
  </si>
  <si>
    <t>PŘÍSTROJOVÁ SKŘÍŇ PLASTOVÁ VENKOVNÍ PILÍŘOVÁ VČ. ZÁKLADNÍHO VYBAVENÍ (DIN LIŠTY, SVORKY, ROZJIŠTĚNÍ, JISTIČE, PŘEP. OCHR. A DALŠÍ) - DODÁVKA+MONTÁŽ</t>
  </si>
  <si>
    <t>R002512</t>
  </si>
  <si>
    <t>SERVER PZTS+EACS, EPS A PERIMETRICKÉHO SYSTÉMU - KOMPLETNÍ DODÁVKA (HW, SW, LICENCE)</t>
  </si>
  <si>
    <t>R002513</t>
  </si>
  <si>
    <t>SYSTÉM PZTS+EACS, KLIENTSKÉ PRACOVIŠTĚ - DOPLNĚNÍ HW, SW, LICENCE</t>
  </si>
  <si>
    <t>R002515</t>
  </si>
  <si>
    <t>SYSTÉM PZTS+EACS, ZAČLENĚNÍ DO NADŘAZENÉHO SYSTÉMU</t>
  </si>
  <si>
    <t>R002516</t>
  </si>
  <si>
    <t>SYSTÉM PZTS+EACS, DEMONTÁŽE STÁVAJÍCÍCH PRVKŮ (PARKOVACÍ SYSTÉM VČ. KABELIZACE)</t>
  </si>
  <si>
    <t>1. Položka obsahuje:
 – kompletní demontáž vč.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</si>
  <si>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R002517</t>
  </si>
  <si>
    <t>SYSTÉM PZTS+EACS, KONFIGURACE, DOPLNĚNÍ SW A ÚPRAVA STÁVAJÍCÍCH PRVKŮ</t>
  </si>
  <si>
    <t>Dodávky + nosný materiál, montáže - Perimetrický systém</t>
  </si>
  <si>
    <t>703422</t>
  </si>
  <si>
    <t>ELEKTROINSTALAČNÍ TRUBKA PLASTOVÁ UV STABILNÍ VČETNĚ UPEVNĚNÍ A PŘÍSLUŠENSTVÍ DN PRŮMĚRU PŘES 25 DO 40 MM</t>
  </si>
  <si>
    <t>75O711</t>
  </si>
  <si>
    <t>PERIMETRICKÝ SYSTÉM, VYHODNOCOVACÍ JEDNOTKA - DODÁVKA</t>
  </si>
  <si>
    <t>75O71X</t>
  </si>
  <si>
    <t>PERIMETRICKÝ SYSTÉM, VYHODNOCOVACÍ JEDNOTKA - MONTÁŽ</t>
  </si>
  <si>
    <t>75O721</t>
  </si>
  <si>
    <t>PERIMETRICKÝ SYSTÉM, DETEKČNÍ SENZOR - DODÁVKA</t>
  </si>
  <si>
    <t>75O72X</t>
  </si>
  <si>
    <t>PERIMETRICKÝ SYSTÉM, DETEKČNÍ SENZOR - MONTÁŽ</t>
  </si>
  <si>
    <t>75O731</t>
  </si>
  <si>
    <t>PERIMETRICKÝ SYSTÉM, PŘEPĚŤOVÁ OCHRANA - DODÁVKA</t>
  </si>
  <si>
    <t>75O73X</t>
  </si>
  <si>
    <t xml:space="preserve">PERIMETRICKÝ SYSTÉM, PŘEPĚŤOVÁ OCHRANA  - MONTÁŽ</t>
  </si>
  <si>
    <t>75O741</t>
  </si>
  <si>
    <t>PERIMETRICKÝ SYSTÉM, VSTUPNĚ/VÝSTUPNÍ MODUL - DODÁVKA</t>
  </si>
  <si>
    <t>75O74X</t>
  </si>
  <si>
    <t>PERIMETRICKÝ SYSTÉM, VSTUPNĚ/VÝSTUPNÍ MODUL - MONTÁŽ</t>
  </si>
  <si>
    <t>75O751</t>
  </si>
  <si>
    <t>PERIMETRICKÝ SYSTÉM, MAGNETICKÝ KONTAKT - DODÁVKA</t>
  </si>
  <si>
    <t>75O75X</t>
  </si>
  <si>
    <t>PERIMETRICKÝ SYSTÉM, MAGNETICKÝ KONTAKT - MONTÁŽ</t>
  </si>
  <si>
    <t>75O771</t>
  </si>
  <si>
    <t>PERIMETRICKÝ SYSTÉM, OCELOVÝ PÁSEK STAHOVACÍ - DODÁVKA</t>
  </si>
  <si>
    <t>75O77X</t>
  </si>
  <si>
    <t>PERIMETRICKÝ SYSTÉM, OCELOVÝ PÁSEK STAHOVACÍ - MONTÁŽ</t>
  </si>
  <si>
    <t>75O781</t>
  </si>
  <si>
    <t>PERIMETRICKÝ SYSTÉM, ZAČLENĚNÍ DO NADŘAZENÉHO SYSTÉMU</t>
  </si>
  <si>
    <t>75O791</t>
  </si>
  <si>
    <t>PERIMETRICKÝ SYSTÉM, ZAVÁDĚCÍ KABEL</t>
  </si>
  <si>
    <t>75O7A1</t>
  </si>
  <si>
    <t>PERIMETRICKÝ SYSTÉM, ŠKOLENÍ A ZÁCVIK PERSONÁLU OBSLUHUJÍCÍHO ZAŘÍZENÍ</t>
  </si>
  <si>
    <t>75O7A2</t>
  </si>
  <si>
    <t>PERIMETRICKÝ SYSTÉM, ZÁVĚREČNÉ OŽIVENÍ, NASTAVENÍ A FUNKČNÍ ODZKOUŠENÍ ZAŘÍZENÍ</t>
  </si>
  <si>
    <t>75O7A4</t>
  </si>
  <si>
    <t>PERIMETRICKÝ SYSTÉM, UVEDENÍ PERIMETRICKÉHO SYSTÉMU DO TRVALÉHO PROVOZU</t>
  </si>
  <si>
    <t>75O7A5</t>
  </si>
  <si>
    <t>PERIMETRICKÝ SYSTÉM, REVIZE PERIMETRICKÉHO SYSTÉMU</t>
  </si>
  <si>
    <t>R002518</t>
  </si>
  <si>
    <t>PERIMETRICKÝ SYSTÉM, ŘÍDÍCÍ JEDNOTKA</t>
  </si>
  <si>
    <t>včetně skříně, zdroje 12VDC, akubaterie, připojení ethernet</t>
  </si>
  <si>
    <t>R002519</t>
  </si>
  <si>
    <t>PERIMETRICKÝ SYSTÉM, PŘEPĚŤOVÁ OCHRANA ETHERNET</t>
  </si>
  <si>
    <t>R002520</t>
  </si>
  <si>
    <t>PERIMETRICKÝ SYSTÉM, DETEKČNÍ SENZOR ZEMNÍ - DODÁVKA+MONTÁŽ</t>
  </si>
  <si>
    <t>R002521</t>
  </si>
  <si>
    <t>SERVISNÍ PŘÍSTUPOVÁ KRABICE ZEMNÍ - DODÁVKA+MONTÁŽ</t>
  </si>
  <si>
    <t>R002522</t>
  </si>
  <si>
    <t>PERIMETRICKÝ SYSTÉM, LINKOVÝ ODDĚLOVAČ - DODÁVKA+MONTÁŽ</t>
  </si>
  <si>
    <t>R002523</t>
  </si>
  <si>
    <t>PERIMETRICKÝ SYSTÉM, DATOVÝ KABEL K PROPOJENÍ SENZORŮ, UV ODOLNÝ, ANTIVANDAL PROVEDENÍ (NEREZOVÁ CHRÁNIČKA), VČ. UCHYCENÍ A MONTÁŽE</t>
  </si>
  <si>
    <t>R002524</t>
  </si>
  <si>
    <t>PERIMETRICKÝ SYSTÉM, KLIENTSKÉ PRACOVIŠTĚ - DOPLNĚNÍ HW, SW, LICENCE</t>
  </si>
  <si>
    <t>Zemní práce</t>
  </si>
  <si>
    <t>709400</t>
  </si>
  <si>
    <t>ZATAŽENÍ LANKA DO CHRÁNIČKY NEBO ŽLABU</t>
  </si>
  <si>
    <t>1. Položka obsahuje:
 – odvinutí, napojení a zatažení lana do kanálku nebo tvárnicové trasy
 – pomocné mechanismy
2. Položka neobsahuje:
 X
3. Způsob měření:
Měří se metr délkový.</t>
  </si>
  <si>
    <t>R002525</t>
  </si>
  <si>
    <t>R002526</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</si>
  <si>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Způsob měření:
Měří se metr krychlový výkopku v ulehlém (původním) stavu.</t>
  </si>
  <si>
    <t>R002527</t>
  </si>
  <si>
    <t>PS 26</t>
  </si>
  <si>
    <t>704110</t>
  </si>
  <si>
    <t>KABELOVÝ ROŠT/LÁVKA NOSNÝ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</si>
  <si>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</si>
  <si>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75J413</t>
  </si>
  <si>
    <t>KABEL SDĚLOVACÍ SE ZVÝŠENOU ODOLNOSTÍ PROTI ŠÍŘENÍ PLAMENE A S FUNKČNÍ SCHOPNOSTÍ PŘI POŽÁRU DO 10 PÁRŮ PRŮMĚRU 0,8 MM</t>
  </si>
  <si>
    <t>75J512</t>
  </si>
  <si>
    <t>KABEL SILOVÝ PRO EPS OHNIODOLNÝ, BEZHALOGENOVÝ PRŮMĚRU DO 2,5 MM2</t>
  </si>
  <si>
    <t>75J531</t>
  </si>
  <si>
    <t>KABEL SILOVÝ PRO EPS OHNIODOLNÝ PRŮMĚRU DO 1,5 MM2</t>
  </si>
  <si>
    <t>75O161</t>
  </si>
  <si>
    <t>EPS (ZPDP), SKŘÍŇ RELÉOVÁ - DODÁVKA</t>
  </si>
  <si>
    <t>75O16X</t>
  </si>
  <si>
    <t>EPS (ZPDP), SKŘÍŇ RELÉOVÁ - MONTÁŽ</t>
  </si>
  <si>
    <t>75O231</t>
  </si>
  <si>
    <t>ASHS, INDIKAČNÍ TABLO - DODÁVKA</t>
  </si>
  <si>
    <t>75O23X</t>
  </si>
  <si>
    <t>ASHS, INDIKAČNÍ TABLO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</si>
  <si>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</si>
  <si>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</si>
  <si>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</si>
  <si>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</si>
  <si>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</si>
  <si>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</si>
  <si>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</si>
  <si>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</si>
  <si>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75O281</t>
  </si>
  <si>
    <t>ASHS, CERTIFIKOVANÉ KABELY A NOSNÝ SYSTÉM PRO 1 ÚSTŘEDNU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</si>
  <si>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t>
  </si>
  <si>
    <t>75O28X</t>
  </si>
  <si>
    <t>ASHS, CERTIFIKOVANÉ KABELY A NOSNÝ SYSTÉM PRO 1 ÚSTŘEDNU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</si>
  <si>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</si>
  <si>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75O2E1</t>
  </si>
  <si>
    <t>ASHS, POTRUBÍ PRO 1 TRYSKU - DODÁVKA</t>
  </si>
  <si>
    <t>75O2EX</t>
  </si>
  <si>
    <t xml:space="preserve">ASHS, POTRUBÍ PRO 1 TRYSKU  - MONTÁŽ</t>
  </si>
  <si>
    <t>75O2G5</t>
  </si>
  <si>
    <t>ASHS, TLAKOVÁ LÁHEV DO 51 L VČ. PŘÍSLUŠENSTVÍ - DODÁVKA</t>
  </si>
  <si>
    <t>75O2G6</t>
  </si>
  <si>
    <t>ASHS, TLAKOVÁ LÁHEV DO 81 L VČ. PŘÍSLUŠENSTVÍ - DODÁVKA</t>
  </si>
  <si>
    <t xml:space="preserve"> "31: 3; viz technická zpráva 1.001 + příloha 2.101, 2.201-202"_x000d_</t>
  </si>
  <si>
    <t>75O2G7</t>
  </si>
  <si>
    <t>ASHS, TLAKOVÁ LÁHEV DO 142 L VČ. PŘÍSLUŠENSTVÍ - DODÁVKA</t>
  </si>
  <si>
    <t>75O2GX</t>
  </si>
  <si>
    <t>ASHS, TLAKOVÁ LÁHEV - MONTÁŽ</t>
  </si>
  <si>
    <t>75O2Q1</t>
  </si>
  <si>
    <t>ASHS, HASIVO</t>
  </si>
  <si>
    <t>1. Položka obsahuje:
 – dodávku specifikovaného zařízení (hasiva) včetně potřebného drobného montážního materiálu
 – dodávku souvisejícího příslušenství pro specifikovaný zařízení (hasivo)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kusů(kilogramů) kompletní konstrukce nebo práce.</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</si>
  <si>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</si>
  <si>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</si>
  <si>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</si>
  <si>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</si>
  <si>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</si>
  <si>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</si>
  <si>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</si>
  <si>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</si>
  <si>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</si>
  <si>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</si>
  <si>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</si>
  <si>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</si>
  <si>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</si>
  <si>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</si>
  <si>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</si>
  <si>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</si>
  <si>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1. Položka obsahuje: 
 – SW integraci jedné ústředny ASHS do systému DDTS ŽDC - zahrnuta integrace ve všech úrovních systému DDTS ŽDC mimo InK (InS, TeS, klienti) pro jednu lokalitu InS
 – doplnění stávajících klientských pracovišť (stacionární, mobilní, tenký, terminálový) o jednu ústřednu ASHS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</si>
  <si>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75O94H</t>
  </si>
  <si>
    <t>DDTS ŽDC, INTEGRACE ASHS DO INK DDTS ŽDC</t>
  </si>
  <si>
    <t>1. Položka obsahuje: 
 – SW integraci jedné ústředny ASHS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</si>
  <si>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R26001</t>
  </si>
  <si>
    <t>PŘETLAKOVÁ KLAPKA - DODÁVKA</t>
  </si>
  <si>
    <t xml:space="preserve"> "Položka zahrnuje kompletní dodávku armatury, včetně příslušenství, veškerou mimostaveništní a vnitrostaveništní dopravu."_x000d_</t>
  </si>
  <si>
    <t>R26002</t>
  </si>
  <si>
    <t>PŘETLAKOVÁ KLAPKA - MONTÁŽ</t>
  </si>
  <si>
    <t>Položka zahrnuje kompletní montáž dle technologického předpisu.</t>
  </si>
  <si>
    <t>PS 27</t>
  </si>
  <si>
    <t>131738</t>
  </si>
  <si>
    <t>HLOUBENÍ JAM ZAPAŽ I NEPAŽ TŘ. I, ODVOZ DO 20KM</t>
  </si>
  <si>
    <t>132738</t>
  </si>
  <si>
    <t>HLOUBENÍ RÝH ŠÍŘ DO 2M PAŽ I NEPAŽ TŘ. I, ODVOZ DO 20KM</t>
  </si>
  <si>
    <t>14173</t>
  </si>
  <si>
    <t>PROTLAČOVÁNÍ POTRUBÍ Z PLAST HMOT DN DO 200MM</t>
  </si>
  <si>
    <t>položka zahrnuje dodávku protlačovaného potrubí a veškeré pomocné práce (startovací zařízení, startovací a cílová jáma, opěrné a vodící bloky a pod.)</t>
  </si>
  <si>
    <t>272314</t>
  </si>
  <si>
    <t>ZÁKLADY Z PROSTÉHO BETONU DO C25/30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</si>
  <si>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</si>
  <si>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702512</t>
  </si>
  <si>
    <t>PRŮRAZ ZDIVEM (PŘÍČKOU) ZDĚNÝM TLOUŠŤKY PŘES 45 DO 60 CM</t>
  </si>
  <si>
    <t>703111</t>
  </si>
  <si>
    <t>KABELOVÝ ROŠT/LÁVKA NOSNÝ ŽÁROVĚ ZINKOVANÝ VČETNĚ UPEVNĚNÍ A PŘÍSLUŠENSTVÍ SVĚTLÉ ŠÍŘKY DO 100 MM</t>
  </si>
  <si>
    <t>703413</t>
  </si>
  <si>
    <t>ELEKTROINSTALAČNÍ TRUBKA PLASTOVÁ VČETNĚ UPEVNĚNÍ A PŘÍSLUŠENSTVÍ DN PRŮMĚRU PŘES 40 MM</t>
  </si>
  <si>
    <t>703753</t>
  </si>
  <si>
    <t>NÁSTŘIK PROTIPOŽÁRNÍ DO 2,5CM NA PŘIPRAVENÝ PODKLAD - PROSTUP</t>
  </si>
  <si>
    <t>703761</t>
  </si>
  <si>
    <t>KABELOVÁ UCPÁVKA VODĚ ODOLNÁ PRO VNITŘNÍ PRŮMĚR OTVORU DO 60 MM</t>
  </si>
  <si>
    <t>741111</t>
  </si>
  <si>
    <t>KRABICE (ROZVODKA) INSTALAČNÍ PŘÍSTROJOVÁ PRÁZDNÁ</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</si>
  <si>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</si>
  <si>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</si>
  <si>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</si>
  <si>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</si>
  <si>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</si>
  <si>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</si>
  <si>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744622</t>
  </si>
  <si>
    <t>JISTIČ DVOUPÓLOVÝ (1+N, 10 KA) OD 4 DO 10 A</t>
  </si>
  <si>
    <t>744811</t>
  </si>
  <si>
    <t>PROUDOVÝ CHRÁNIČ DVOUPÓLOVÝ S NADPROUDOVOU OCHRANOU (10 KA) DO 30 MA, DO 25 A</t>
  </si>
  <si>
    <t>744L51</t>
  </si>
  <si>
    <t>RELÉ - POMOCNÝ SPÍNAČ</t>
  </si>
  <si>
    <t>75H13Y</t>
  </si>
  <si>
    <t>STOŽÁR (SLOUP) BETONOVÝ - DEMONTÁŽ</t>
  </si>
  <si>
    <t>75H141</t>
  </si>
  <si>
    <t>STOŽÁR (SLOUP) OCELOVÝ DO 10 M - DODÁVKA</t>
  </si>
  <si>
    <t>75H14X</t>
  </si>
  <si>
    <t>STOŽÁR (SLOUP) OCELOVÝ - MONTÁŽ</t>
  </si>
  <si>
    <t>75I921</t>
  </si>
  <si>
    <t>OPTOTRUBKA HDPE S LANKEM PRŮMĚRU DO 40 MM</t>
  </si>
  <si>
    <t>75I92X</t>
  </si>
  <si>
    <t>OPTOTRUBKA HDPE S LANKEM - MONTÁŽ</t>
  </si>
  <si>
    <t>75I931</t>
  </si>
  <si>
    <t>OPTOTRUBKA HDPE NEHOŘLAVÁ PRŮMĚRU DO 40 MM</t>
  </si>
  <si>
    <t>75I93X</t>
  </si>
  <si>
    <t>OPTOTRUBKA HDPE NEHOŘLAVÁ - MONTÁŽ</t>
  </si>
  <si>
    <t>75IA31</t>
  </si>
  <si>
    <t>OPTOTRUBKOVÁ SPOJKA Y PRŮMĚRU DO 40 MM - DODÁVKA</t>
  </si>
  <si>
    <t>75IA3X</t>
  </si>
  <si>
    <t>OPTOTRUBKOVÁ SPOJKA Y - MONTÁŽ</t>
  </si>
  <si>
    <t>75IB11</t>
  </si>
  <si>
    <t>MIKROTRUBIČKA DO 10/8 MM</t>
  </si>
  <si>
    <t>75IB1X</t>
  </si>
  <si>
    <t>MIKROTRUBIČKA DO 10/8 MM - MONTÁŽ</t>
  </si>
  <si>
    <t>75IC11</t>
  </si>
  <si>
    <t>MIKROTRUBIČKOVÁ SPOJKA PRŮMĚRU DO 10 MM - DODÁVKA</t>
  </si>
  <si>
    <t>75IC1X</t>
  </si>
  <si>
    <t>MIKROTRUBIČKOVÁ SPOJKA - MONTÁŽ</t>
  </si>
  <si>
    <t>75IEF1</t>
  </si>
  <si>
    <t>OPTICKÝ ROZVADĚČ NA ZEĎ DO 12 VLÁKEN - DODÁVKA</t>
  </si>
  <si>
    <t>75IG21</t>
  </si>
  <si>
    <t>SVORKA ROZPOJOVACÍ ZKUŠEBNÍ - DODÁVKA</t>
  </si>
  <si>
    <t>75IG2X</t>
  </si>
  <si>
    <t>SVORKA ROZPOJOVACÍ ZKUŠEBNÍ - MONTÁŽ</t>
  </si>
  <si>
    <t>75IG51</t>
  </si>
  <si>
    <t>VEDENÍ UZEMŇOVACÍ NA POVRCHU Z FEZN DRÁTU DO 120 MM2 - DODÁVKA</t>
  </si>
  <si>
    <t>75IG5X</t>
  </si>
  <si>
    <t>VEDENÍ UZEMŇOVACÍ NA POVRCHU Z FEZN DRÁTU DO 120 MM2 - MONTÁŽ</t>
  </si>
  <si>
    <t>75IH91</t>
  </si>
  <si>
    <t>UKONČENÍ KABELU ŠTÍTEK KABELOVÝ - DODÁVKA</t>
  </si>
  <si>
    <t>75IH9X</t>
  </si>
  <si>
    <t>UKONČENÍ KABELU ŠTÍTEK KABELOVÝ - MONTÁŽ</t>
  </si>
  <si>
    <t>75K231</t>
  </si>
  <si>
    <t>NAPÁJECÍ ZDROJ 48 V DC, SAMOSTATNÝ DO 200W - DODÁVKA</t>
  </si>
  <si>
    <t>75L421</t>
  </si>
  <si>
    <t>KAMERA DIGITÁLNÍ (IP) PEVNÁ - DODÁVKA</t>
  </si>
  <si>
    <t>75L424</t>
  </si>
  <si>
    <t>KAMERA DIGITÁLNÍ (IP) SW LICENCE</t>
  </si>
  <si>
    <t>75L42X</t>
  </si>
  <si>
    <t>KAMERA DIGITÁLNÍ (IP) - MONTÁŽ</t>
  </si>
  <si>
    <t>75L431</t>
  </si>
  <si>
    <t>KAMERA DIGITÁLNÍ (IP) DOME PEVNÁ - DODÁVKA</t>
  </si>
  <si>
    <t>75L433</t>
  </si>
  <si>
    <t>KAMERA DIGITÁLNÍ (IP) DOME TERMOVIZNÍ - DODÁVKA</t>
  </si>
  <si>
    <t>75L434</t>
  </si>
  <si>
    <t>KAMERA DIGITÁLNÍ (IP) DOME SW LICENCE</t>
  </si>
  <si>
    <t>75L43X</t>
  </si>
  <si>
    <t>KAMERA DIGITÁLNÍ (IP) DOME - MONTÁŽ</t>
  </si>
  <si>
    <t>75L453</t>
  </si>
  <si>
    <t>KAMEROVÝ SERVER - ZÁZNAMOVÉ ZAŘÍZENÍ, DO 32 KAMER (HW, SW) - DODÁVKA</t>
  </si>
  <si>
    <t>75L455</t>
  </si>
  <si>
    <t>KAMEROVÝ SERVER - ZÁZNAMOVÉ ZAŘÍZENÍ, PŘES 64 KAMER (HW, SW) - DODÁVKA</t>
  </si>
  <si>
    <t>75L457</t>
  </si>
  <si>
    <t>KAMEROVÝ SERVER - HDD PŘES 2 TB, PRO PROVOZ 24/7 - DODÁVKA</t>
  </si>
  <si>
    <t>75L45W</t>
  </si>
  <si>
    <t>KAMEROVÝ SERVER - DOPLNĚNÍ ZÁZNAMOVÉHO ZAŘÍZENÍ (HW, SW) - DODÁVKA</t>
  </si>
  <si>
    <t>75L45X</t>
  </si>
  <si>
    <t>KAMEROVÝ SERVER - MONTÁŽ</t>
  </si>
  <si>
    <t>75L46W</t>
  </si>
  <si>
    <t>KLIENSTKÉ PRACOVIŠTĚ - DOPLNĚNÍ HW, SW - DODÁVKA</t>
  </si>
  <si>
    <t>75L472</t>
  </si>
  <si>
    <t>MONITOR LCD DO 32" PRO PROVOZ 24/7 - DODÁVKA</t>
  </si>
  <si>
    <t>75L47X</t>
  </si>
  <si>
    <t>MONITOR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</si>
  <si>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</si>
  <si>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</si>
  <si>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</si>
  <si>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</si>
  <si>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</si>
  <si>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</si>
  <si>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</si>
  <si>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</si>
  <si>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</si>
  <si>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</si>
  <si>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</si>
  <si>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</si>
  <si>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</si>
  <si>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</si>
  <si>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</si>
  <si>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</si>
  <si>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</si>
  <si>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</si>
  <si>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</si>
  <si>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</si>
  <si>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</si>
  <si>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</si>
  <si>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</si>
  <si>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75M914</t>
  </si>
  <si>
    <t>DATOVÁ INFRASTRUKTURA LAN, L2 SWITCH STŘEDNÍ 24XGE POE, ZÁKLADNÍ - DODÁVKA</t>
  </si>
  <si>
    <t>75M97K</t>
  </si>
  <si>
    <t>PŘEVODNÍK - SFP 1G, KRÁTKÝ DOSAH - DODÁVKA</t>
  </si>
  <si>
    <t>75M97O</t>
  </si>
  <si>
    <t>PŘEVODNÍK - SFP 1G, METALICKÉ - DODÁVKA</t>
  </si>
  <si>
    <t>96615</t>
  </si>
  <si>
    <t>BOURÁNÍ KONSTRUKCÍ Z PROSTÉHO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</si>
  <si>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</si>
  <si>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R002701</t>
  </si>
  <si>
    <t>Vytyčení trasy</t>
  </si>
  <si>
    <t>1. Položka obsahuje:
 – Zahrnuje veškeré náklady spojené s objednatelem požadovanými pracemi. Dále obsahuje cenu za pom. mechanismy včetně všech ostatních vedlejších nákladů.
2. Položka neobsahuje:
 X
3. Způsob měření:
Udává se v m.</t>
  </si>
  <si>
    <t>R002702</t>
  </si>
  <si>
    <t>PŘEVZETÍ A PŘÍPRAVA STAVENIŠTĚ, VYTÝČENÍ SÍTÍ, REVIZE A DOZORŮ V CELÉM ÚSEKU PS</t>
  </si>
  <si>
    <t>R002703</t>
  </si>
  <si>
    <t>Geodetické zaměření trasy</t>
  </si>
  <si>
    <t>R002704</t>
  </si>
  <si>
    <t>ZŘÍZENÍ SERVISNÍ ZÁSUVKY PRO STAHOVÁNÍ ZÁZNAMU Z KS</t>
  </si>
  <si>
    <t>1. Položka obsahuje:
 – dodávku specifikovaného bloku/zařízení včetně potřebného drobného montážního materiálu
 – dodávku souvisejícího příslušenství pro specifikovaný blok/zařízení
 – náklady na dopravu a skladování
 - kompletní montáž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</si>
  <si>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R002705</t>
  </si>
  <si>
    <t>DATOVÁ INFRASTRUKTURA LAN, L2 SWITCH PRŮMYSLOVÝ KOMPAKTNÍ, 8XFE PoE, DC PROVEDENÍ</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</si>
  <si>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</si>
  <si>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R002706</t>
  </si>
  <si>
    <t>DATOVÁ INFRASTRUKTURA LAN, L2 SWITCH STŘEDNÍ 24XSFP, POKROČILÝ - DODÁVKA</t>
  </si>
  <si>
    <t>R002707</t>
  </si>
  <si>
    <t>KVM KONZOLE VČ. SW, PŘÍSLUŠENSTVÍ - DOVÁVKA</t>
  </si>
  <si>
    <t>R002708</t>
  </si>
  <si>
    <t>KVM KONZOLE VČ. SW, PŘÍSLUŠENSTVÍ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</si>
  <si>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</si>
  <si>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R002709</t>
  </si>
  <si>
    <t>KABEL SDĚLOVACÍ PRO STRUKTUROVANOU KABELÁŽ FTP/STP CAT6A, třída B2ca s1 d1 a1</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</si>
  <si>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</si>
  <si>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R002710</t>
  </si>
  <si>
    <t>PŘIPOJENÍ, OŽIVENÍ A ZPROVOZNĚNÍ PŘENOSOVÉ CESTY V OBJEKTU</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</si>
  <si>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</si>
  <si>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R002711</t>
  </si>
  <si>
    <t>ELEKTROINSTALAČNÍ LIŠTA ŠÍŘKY PŘES 30 DO 60 MM,třída B2ca s1 d1 a1</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</si>
  <si>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</si>
  <si>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R002712</t>
  </si>
  <si>
    <t>KABELOVÝ ROŠT/LÁVKA NOSNÝ ŽÁROVĚ ZINKOVANÝ VČETNĚ UPEVNĚNÍ A PŘÍSLUŠENSTVÍ SVĚTLÉ ŠÍŘKY DO 100 MM, třída B2ca s1 d1 a1</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</si>
  <si>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</si>
  <si>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R015140</t>
  </si>
  <si>
    <t>906</t>
  </si>
  <si>
    <t>POPLATKY ZA LIKVIDACI ODPADŮ NEKONTAMINOVANÝCH - 17 01 01 BETON Z DEMOLIC OBJEKTŮ, ZÁKLADŮ TV APOD. VČ. DOPRAVY NA SKLÁDKU A MANIPULACE (PROSTÝ A ARMOVANÝ BETON</t>
  </si>
  <si>
    <t>R015790</t>
  </si>
  <si>
    <t>964</t>
  </si>
  <si>
    <t>POPLATKY ZA LIKVIDACI ODPADŮ - 17 04 05 ŽELEZO A OCEL VČ. DOPRAVY NA SKLÁDKU A MANIPULACE</t>
  </si>
  <si>
    <t xml:space="preserve"> 0.500000 = 0,500 [A]_x000d_</t>
  </si>
  <si>
    <t xml:space="preserve"> 0.400000 = 0,400 [A]_x000d_</t>
  </si>
  <si>
    <t>PS 28</t>
  </si>
  <si>
    <t>747</t>
  </si>
  <si>
    <t>zkoušky, revize a HZS</t>
  </si>
  <si>
    <t>747213</t>
  </si>
  <si>
    <t>CELKOVÁ PROHLÍDKA, ZKOUŠENÍ, MĚŘENÍ A VYHOTOVENÍ VÝCHOZÍ REVIZNÍ ZPRÁVY, PRO OBJEM IN PŘES 500 DO 1000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</si>
  <si>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</si>
  <si>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</si>
  <si>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</si>
  <si>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</si>
  <si>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</si>
  <si>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</si>
  <si>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</si>
  <si>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</si>
  <si>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</si>
  <si>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</si>
  <si>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</si>
  <si>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</si>
  <si>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75K</t>
  </si>
  <si>
    <t>Proudové zdroje</t>
  </si>
  <si>
    <t>75K421</t>
  </si>
  <si>
    <t>MĚNIČ NAPĚTÍ DC/DC DO 300W - DODÁVKA</t>
  </si>
  <si>
    <t>75K42X</t>
  </si>
  <si>
    <t>MĚNIČ NAPĚTÍ DC/DC - MONTÁŽ</t>
  </si>
  <si>
    <t>75O</t>
  </si>
  <si>
    <t>signalizační zařízení</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</si>
  <si>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</si>
  <si>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</si>
  <si>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</si>
  <si>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</si>
  <si>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</si>
  <si>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</si>
  <si>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75O91X</t>
  </si>
  <si>
    <t>DDTS ŽDC, MONTÁŽ</t>
  </si>
  <si>
    <t>75O91Y</t>
  </si>
  <si>
    <t>DDTS ŽDC, DEMONTÁŽ</t>
  </si>
  <si>
    <t>75O924</t>
  </si>
  <si>
    <t>DDTS ŽDC, TERMINÁLOVÝ SERVER</t>
  </si>
  <si>
    <t>1. Položka obsahuje: 
 – terminál server 19“ provedení s konfigurací dle TZ, min. dle technických podmínek SŽDC k systému DDTS ŽDC, 3 x rozhraní Ethernet 1000 Mbit / 1 Gb, 2 x napájecí zdroj Hot Plug, Napájení 230 V AC
 – dodávku včetně montáže
 – Instalace, oživení TeS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</si>
  <si>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75O925</t>
  </si>
  <si>
    <t>DDTS ŽDC, SW PRO TES</t>
  </si>
  <si>
    <t>1. Položka obsahuje: 
 – systémové a programové vybavení nového ternimálového serveru TeS
 – vizualizační SW
 – aplikační a programové vybavení Terminálového serveru TeS
 – dispečerskou klientskou aplikaci pro dohled technologických systémů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</si>
  <si>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</si>
  <si>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</si>
  <si>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</si>
  <si>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</si>
  <si>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</si>
  <si>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</si>
  <si>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</si>
  <si>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</si>
  <si>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</si>
  <si>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</si>
  <si>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</si>
  <si>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</si>
  <si>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</si>
  <si>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</si>
  <si>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</si>
  <si>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</si>
  <si>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</si>
  <si>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</si>
  <si>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</si>
  <si>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</si>
  <si>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</si>
  <si>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</si>
  <si>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</si>
  <si>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</si>
  <si>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75O94K</t>
  </si>
  <si>
    <t>DDTS ŽDC, ROZŠÍŘENÍ INTEGRACE OSE DO INK DDTS ŽDC</t>
  </si>
  <si>
    <t>1. Položka obsahuje: 
 – rozšíření SW integrace jednoho převodníku OSE v rozsahu patnácti dalších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o patnáct dalších elektroměrů.</t>
  </si>
  <si>
    <t>75O94N</t>
  </si>
  <si>
    <t>DDTS ŽDC, INTEGRACE ZPDP DO SERVERŮ A KLIENTŮ DDTS ŽDC</t>
  </si>
  <si>
    <t>1. Položka obsahuje: 
 – SW integraci jedné ústředny ZPDP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ZPDP do dvaceti kusů čidel.</t>
  </si>
  <si>
    <t>75O94O</t>
  </si>
  <si>
    <t>DDTS ŽDC, ROZŠÍŘENÍ INTEGRACE ZPDP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</si>
  <si>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</si>
  <si>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75O94P</t>
  </si>
  <si>
    <t>DDTS ŽDC, ROZŠÍŘENÍ INTEGRACE ZPDP DO INK DDTS ŽDC</t>
  </si>
  <si>
    <t>1. Položka obsahuje: 
 – rozšíření SW integrace jedné ústředny ZPDP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</si>
  <si>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</si>
  <si>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</si>
  <si>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</si>
  <si>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</si>
  <si>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</si>
  <si>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 xml:space="preserve">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
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</si>
  <si>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</si>
  <si>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</si>
  <si>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</si>
  <si>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</si>
  <si>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</si>
  <si>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</si>
  <si>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</si>
  <si>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</si>
  <si>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</si>
  <si>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</si>
  <si>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</si>
  <si>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</si>
  <si>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</si>
  <si>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</si>
  <si>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</si>
  <si>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</si>
  <si>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</si>
  <si>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</si>
  <si>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</si>
  <si>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</si>
  <si>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</si>
  <si>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</si>
  <si>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</si>
  <si>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</si>
  <si>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</si>
  <si>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</si>
  <si>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</si>
  <si>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</si>
  <si>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</si>
  <si>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</si>
  <si>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</si>
  <si>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</si>
  <si>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</si>
  <si>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</si>
  <si>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</si>
  <si>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</si>
  <si>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75O95E</t>
  </si>
  <si>
    <t>DDTS ŽDC, INTEGRACE CBS DO SERVERŮ A KLIENTŮ DDTS ŽDC</t>
  </si>
  <si>
    <t>1. Položka obsahuje: 
 – SW integraci jednoho centrálního bateriového systému do systému DDTS ŽDC - zahrnuta integrace ve všech úrovních systému DDTS ŽDC mimo InK (InS, TeS, klienti) pro jednu lokalitu InS
 – úprava stávajících klientských pracovišť (stacionární, mobilní, tenký, terminálový) o jeden centrální bateriový systém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</si>
  <si>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75O95F</t>
  </si>
  <si>
    <t>DDTS ŽDC, INTEGRACE CBS DO INK DDTS ŽDC</t>
  </si>
  <si>
    <t>1. Položka obsahuje: 
 – SW integraci jednoho jednoho centrálního bateriového systému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</si>
  <si>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</si>
  <si>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</si>
  <si>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</si>
  <si>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</si>
  <si>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</si>
  <si>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</si>
  <si>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</si>
  <si>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</si>
  <si>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</si>
  <si>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R75O94J</t>
  </si>
  <si>
    <t>DDTS ŽDC, INTEGRACE OSE DO INK DDTS ŽDC</t>
  </si>
  <si>
    <t xml:space="preserve">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
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</si>
  <si>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PS 29</t>
  </si>
  <si>
    <t>75L3D1</t>
  </si>
  <si>
    <t>HW PRO ŘÍZENÍ SYSTÉMU ŘÍDÍCÍ SERVER PRO ŘÍZENÍ INFORMAČNÍHO ZAŘÍZENÍ - DODÁVKA</t>
  </si>
  <si>
    <t>75L3D3</t>
  </si>
  <si>
    <t>HW PRO ŘÍZENÍ SYSTÉMU OVLÁDACÍ PRACOVIŠTĚ PRO ŘÍZENÍ INFORMAČNÍHO ZAŘÍZENÍ - DODÁVKA</t>
  </si>
  <si>
    <t>75L3DX</t>
  </si>
  <si>
    <t>HW PRO ŘÍZENÍ SYSTÉMU - MONTÁŽ</t>
  </si>
  <si>
    <t>75L3E2</t>
  </si>
  <si>
    <t>SW PRO ŘÍZENÍ SYSTÉMU (TRAŤOVÉ NASAZENÍ) - SW CŘP(KLIENT + SERVER) PRO 6-15 STANIC</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</si>
  <si>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</si>
  <si>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75L3EB</t>
  </si>
  <si>
    <t>SW MODUL SW CDP, POČET STANIC 16-25 (ŘÍDÍCÍ SW PRO DÁLKOVĚ ŘÍZENÉ TRATI Z CDP)</t>
  </si>
  <si>
    <t>75L3I1</t>
  </si>
  <si>
    <t>ZAŠKOLENÍ OBSLUHY NA MÍSTĚ, INSTALACE, DOPRAVA DO 200 KM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</si>
  <si>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</si>
  <si>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75M421</t>
  </si>
  <si>
    <t>TELEFONNÍ ZAPOJOVAČ DIGITÁLNÍ, DISPEČERSKÝ TERMINÁL VOIP S DOTYKOVOU OBRAZOVKOU - DODÁVKA</t>
  </si>
  <si>
    <t>75M42X</t>
  </si>
  <si>
    <t>TELEFONNÍ ZAPOJOVAČ DIGITÁLNÍ, DISPEČERSKÝ TERMINÁL VOIP - MONTÁŽ</t>
  </si>
  <si>
    <t>75M444</t>
  </si>
  <si>
    <t>TELEFONNÍ ZAPOJOVAČ DIGITÁLNÍ, ŘÍDÍCÍ ČÁSTI SÍTĚ SCU LICENCE</t>
  </si>
  <si>
    <t>75M71B</t>
  </si>
  <si>
    <t>ZÁZNAMOVÉ ZAŘÍZENÍ, INTEGRACE S IPDT</t>
  </si>
  <si>
    <t>75M71C</t>
  </si>
  <si>
    <t>ZÁZNAMOVÉ ZAŘÍZENÍ, INTEGRACE S RÁDIOVÝM SERVEREM</t>
  </si>
  <si>
    <t>75M732</t>
  </si>
  <si>
    <t>KAC, INTEGRACE A NASTAVENÍ IPDT</t>
  </si>
  <si>
    <t>75N281</t>
  </si>
  <si>
    <t>MRS, RÁDIOVÝ SERVER - DODÁVKA</t>
  </si>
  <si>
    <t>75N28X</t>
  </si>
  <si>
    <t>MRS, RÁDIOVÝ SERVER - MONTÁŽ</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</si>
  <si>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</si>
  <si>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</si>
  <si>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</si>
  <si>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75N355</t>
  </si>
  <si>
    <t>GSM-R, PŘÍSLUŠENSTVÍ - LICENCE PRO PŘIPOJENÍ IP DISPEČERSKÉHO TERMINÁLU GSM-R</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</si>
  <si>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</si>
  <si>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</si>
  <si>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</si>
  <si>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75XX16R</t>
  </si>
  <si>
    <t>KONFIGURACE A ÚPRAVA ŘÍZENÝCH OBLASTÍ GSM-R, IMPLEMENTACE GSM-R STOP</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</si>
  <si>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</si>
  <si>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R75X19</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</si>
  <si>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</si>
  <si>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</si>
  <si>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KONFIGURACE TELEFONNÍCH ZAPOJOVAČŮ DO DOZ (OBLASTI, ŘÍZENÍ, PRIORITY)</t>
  </si>
  <si>
    <t>1. Položka obsahuje:
 – Kompletní rekonfigurace řízených oblastí z pohledu sdělovacího zařízení, IPDT, klientských stanic na serverové a klientské části pracovištích CDP, ZP a PPV k příslušné řízené oblasti.
 – Kompletní montáž a konfigurace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specifikované činnosti.</t>
  </si>
  <si>
    <t>KONFIGURACE ŘÍZENÝCH OBLASTÍ Z POHLEDU KAM</t>
  </si>
  <si>
    <t>Kompletní rekonfigurace a nastavení systému KAM na serverové a klientské části na pracovištích CDP, ZP a PPV k příslušné řízené oblasti. Součástí je případné SW doplnění umožňující kompatibilitu s HW zařízením na trati. Součástí není výměna kamer, záznamových zařízení KAM, převodníků apod. v ŽST.</t>
  </si>
  <si>
    <t>DEMONTÁŽE A PŘEMÍSTĚNÍ STÁVAJÍCÍHO SDĚLOVACÍHO ZAŘÍZENÍ - DISPEČERSKÉ SÁLY</t>
  </si>
  <si>
    <t>Demontáž stávajících zařízení (IPDT, IPT, klienti, KS, ISC apod.) ze stávajících dispečerských sálů a to včetně souvisejícího příslušenství a kabeláže. Jedná se o komplety na celý dispečerský sál a související přilehlé sdělovací místnosti.</t>
  </si>
  <si>
    <t>DEMONTÁŽE A PŘEMÍSTĚNÍ STÁVAJÍCÍHO SDĚLOVACÍHO ZAŘÍZENÍ - 19" RACK SKŘÍNĚ</t>
  </si>
  <si>
    <t>Demontáž a přemístění stávajících zařízení souvisejících s řízením (DOZ) ve stávajících dispečerských sálech včetně souvisejícícho příslušenství, kabeláže a napájecích prvků. Jedná se o komplety na celý dispečerský sál a související přilehlé sdělovací místnosti.</t>
  </si>
  <si>
    <t>DEMONTÁŽE A PŘEMÍSTĚNÍ STÁVAJÍCÍHO SDĚLOVACÍHO ZAŘÍZENÍ - OSTATNÍ</t>
  </si>
  <si>
    <t>Demontáž osttaních sdělovacích zařízení související s přesunem do nových dispečerských sálů a sdělovacích místností (servery, záznamové zařízení apod.). Jedná se o komplety na celý dispečerský sál a související přilehlé sdělovací místnosti.</t>
  </si>
  <si>
    <t>KONFIGURACE ŘÍZENÝCH OBLASTÍ Z POHLEDU ISC</t>
  </si>
  <si>
    <t>Kompletní rekonfigurace a nastavení systému ISC na serverové a klientské části na pracovištích CDP, ZP a PPV k příslušné řízené oblasti. Součástí je případné SW doplnění umožňující kompatibilitu s HW zařízením na trati. Součástí není výměna informační tabulí, převodníků apod. v ŽST.</t>
  </si>
  <si>
    <t>D.1.3.1</t>
  </si>
  <si>
    <t>O2</t>
  </si>
  <si>
    <t>PS 31</t>
  </si>
  <si>
    <t>DŘT</t>
  </si>
  <si>
    <t>Dodávka a montáž DŘT</t>
  </si>
  <si>
    <t>703232</t>
  </si>
  <si>
    <t>KABELOVÝ ŽLAB NOSNÝ/DRÁTĚNÝ S FUNKČNÍ ODOLNOSTÍ PŘI POŽÁRU VČETNĚ UPEVNĚNÍ A PŘÍSLUŠENSTVÍ SVĚTLÉ ŠÍŘKY PŘES 100 DO 250 MM</t>
  </si>
  <si>
    <t>703751</t>
  </si>
  <si>
    <t>PROTIPOŽÁRNÍ UCPÁVKA POD ROZVADĚČ DO EI 90 MIN.</t>
  </si>
  <si>
    <t>741731</t>
  </si>
  <si>
    <t>DVEŘNÍ KONTAKT</t>
  </si>
  <si>
    <t>1. Položka obsahuje:
 – zapojení a nastavení přístroje
2. Položka neobsahuje:
 X
3. Způsob měření:
Udává se počet kusů kompletní konstrukce nebo práce.</t>
  </si>
  <si>
    <t>742F52</t>
  </si>
  <si>
    <t>KABEL NN NEBO VODIČ JEDNOŽÍLOVÝ CU BEZHALOGENOVÝ OHEŇ RETARDUJÍCÍ OD 4 DO 16 MM2</t>
  </si>
  <si>
    <t>742G12</t>
  </si>
  <si>
    <t>KABEL NN DVOU- A TŘÍŽÍLOVÝ CU S PLASTOVOU IZOLACÍ OD 4 DO 16 MM2</t>
  </si>
  <si>
    <t>742G61</t>
  </si>
  <si>
    <t>KABEL NN DVOU- A TŘÍŽÍLOVÝ CU BEZHALOGENOVÝ OHNIODOLNÝ SE ZACHOVÁNÍM FUNKČNOSTI DO 2,5 MM2</t>
  </si>
  <si>
    <t>742H51</t>
  </si>
  <si>
    <t>KABEL NN ČTYŘ- A PĚTIŽÍLOVÝ CU BEZHALOGENOVÝ OHEŇ RETARDUJÍCÍ DO 2,5 MM2</t>
  </si>
  <si>
    <t>742I51</t>
  </si>
  <si>
    <t>KABEL NN CU OVLÁDACÍ VÍCEŽÍLOVÝ BEZHALOGENOVÝ OHNIODOLNÝ SE ZACHOVÁNÍM FUNKČNOSTI DO 2,5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</si>
  <si>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</si>
  <si>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</si>
  <si>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</si>
  <si>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742J13</t>
  </si>
  <si>
    <t>OPTICKÝ KABEL SINGLEMODE DUPLEX - SKLO</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</si>
  <si>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</si>
  <si>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</si>
  <si>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</si>
  <si>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</si>
  <si>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</si>
  <si>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742L12</t>
  </si>
  <si>
    <t>UKONČENÍ DVOU AŽ PĚTIŽÍLOVÉHO KABELU V ROZVADĚČI NEBO NA PŘÍSTROJI OD 4 DO 16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</si>
  <si>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</si>
  <si>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</si>
  <si>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</si>
  <si>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</si>
  <si>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</si>
  <si>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</si>
  <si>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</si>
  <si>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</si>
  <si>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744633</t>
  </si>
  <si>
    <t>JISTIČ TŘÍPÓLOVÝ (10 KA) OD 13 DO 20 A</t>
  </si>
  <si>
    <t>744R21</t>
  </si>
  <si>
    <t>UCPÁVKOVÁ VÝVODKA PRO KABEL O PRŮMĚRU DO 13 MM</t>
  </si>
  <si>
    <t>744R36</t>
  </si>
  <si>
    <t>OBAL NA VÝKRESY DO ROZVADĚČE NN</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</si>
  <si>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</si>
  <si>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</si>
  <si>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</si>
  <si>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</si>
  <si>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</si>
  <si>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</si>
  <si>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</si>
  <si>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</si>
  <si>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</si>
  <si>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</si>
  <si>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</si>
  <si>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</si>
  <si>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</si>
  <si>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74664C</t>
  </si>
  <si>
    <t>LCD ZOBRAZOVACÍ PANEL (TOUCH SCREEN) PŘES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</si>
  <si>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</si>
  <si>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</si>
  <si>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</si>
  <si>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</si>
  <si>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</si>
  <si>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</si>
  <si>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</si>
  <si>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</si>
  <si>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</si>
  <si>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</si>
  <si>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</si>
  <si>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</si>
  <si>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</si>
  <si>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</si>
  <si>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</si>
  <si>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</si>
  <si>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</si>
  <si>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</si>
  <si>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</si>
  <si>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</si>
  <si>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</si>
  <si>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</si>
  <si>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</si>
  <si>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</si>
  <si>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</si>
  <si>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</si>
  <si>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</si>
  <si>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</si>
  <si>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</si>
  <si>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</si>
  <si>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746678</t>
  </si>
  <si>
    <t>NTP SERVER - ZDROJ ČASOVÝCH ZNAČEK, ROZHRANÍ A PROTOKOL DLE SPECIFIKACE</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</si>
  <si>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</si>
  <si>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</si>
  <si>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</si>
  <si>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</si>
  <si>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</si>
  <si>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</si>
  <si>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</si>
  <si>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</si>
  <si>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</si>
  <si>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</si>
  <si>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</si>
  <si>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</si>
  <si>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</si>
  <si>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</si>
  <si>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</si>
  <si>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</si>
  <si>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747125</t>
  </si>
  <si>
    <t>OŽIVENÍ JEDNOHO POLE ROZVADĚČE ZHOTOVENÉHO SUBDODAVATELEM V PODMÍNKÁCH EXTERNÍ MONTÁŽE SE SLOŽITOU VÝSTROJÍ</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</si>
  <si>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</si>
  <si>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</si>
  <si>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</si>
  <si>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</si>
  <si>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</si>
  <si>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</si>
  <si>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</si>
  <si>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</si>
  <si>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</si>
  <si>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</si>
  <si>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</si>
  <si>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</si>
  <si>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</si>
  <si>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</si>
  <si>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</si>
  <si>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</si>
  <si>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75J412</t>
  </si>
  <si>
    <t>KABEL SDĚLOVACÍ SE ZVÝŠENOU ODOLNOSTÍ PROTI ŠÍŘENÍ PLAMENE A S FUNKČNÍ SCHOPNOSTÍ PŘI POŽÁRU DO 10 PÁRŮ PRŮMĚRU 0,5 MM</t>
  </si>
  <si>
    <t>75JA23</t>
  </si>
  <si>
    <t>ZÁSUVKA DATOVÁ RJ45 DO LIŠTOVÉHO ROZVODU - DODÁVKA</t>
  </si>
  <si>
    <t>75JA2X</t>
  </si>
  <si>
    <t>ZÁSUVKA DATOVÁ RJ45 - MONTÁŽ</t>
  </si>
  <si>
    <t>75JA33</t>
  </si>
  <si>
    <t>ZÁSUVKA SDRUŽENNÁ DO LIŠTOVÉHO ROZVODU - DODÁVKA</t>
  </si>
  <si>
    <t>75M923</t>
  </si>
  <si>
    <t>DATOVÁ INFRASTRUKTURA LAN, L2 SWITCH PRŮMYSLOVÝ KOMPAKTNÍ,16XFE, DC PROVEDENÍ - DODÁVKA</t>
  </si>
  <si>
    <t>R000001</t>
  </si>
  <si>
    <t>REALIZAČNÍ DOKUMENTACE</t>
  </si>
  <si>
    <t>1. Položka obsahuje:
 – veškeré práce a materiál obsažený v názvu položky
 – náklady na mzdy
2. Položka neobsahuje:
 X
3. Způsob měření:
Udává se počet kusů kompletní konstrukce nebo práce.</t>
  </si>
  <si>
    <t>R75B717</t>
  </si>
  <si>
    <t>PŘEPĚŤOVÁ OCHRANA DATOVÉHO KABELU</t>
  </si>
  <si>
    <t>1. Položka obsahuje:
 – veškeré příslušentsví
 – kompletní montáž
2. Položka neobsahuje:
3. Způsob měření:
Udává se počet kusů kompletní konstrukce nebo práce.</t>
  </si>
  <si>
    <t xml:space="preserve"> 0,1 = 0,100 [A]_x000d_</t>
  </si>
  <si>
    <t>PS 32</t>
  </si>
  <si>
    <t>ED Přerov, doplnění DŘT</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</si>
  <si>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</si>
  <si>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</si>
  <si>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</si>
  <si>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</si>
  <si>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</si>
  <si>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</si>
  <si>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</si>
  <si>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</si>
  <si>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</si>
  <si>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</si>
  <si>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</si>
  <si>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</si>
  <si>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</si>
  <si>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</si>
  <si>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</si>
  <si>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</si>
  <si>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</si>
  <si>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</si>
  <si>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</si>
  <si>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</si>
  <si>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</si>
  <si>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</si>
  <si>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</si>
  <si>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</si>
  <si>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</si>
  <si>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</si>
  <si>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</si>
  <si>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</si>
  <si>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</si>
  <si>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</si>
  <si>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</si>
  <si>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</si>
  <si>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</si>
  <si>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</si>
  <si>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</si>
  <si>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</si>
  <si>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</si>
  <si>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</si>
  <si>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D.1.3.2</t>
  </si>
  <si>
    <t>PS 33</t>
  </si>
  <si>
    <t>Transformovna 22/0,4 kV, vč. rozvodny VN 22 kV</t>
  </si>
  <si>
    <t>Technologická zařízení VN/NN</t>
  </si>
  <si>
    <t>742362</t>
  </si>
  <si>
    <t>VEDENÍ VENKOVNÍ VN, OMEZOVAČ PŘEPĚTÍ</t>
  </si>
  <si>
    <t xml:space="preserve"> "příloha č.4 "_x000d_
 "Celkem 12 = 12,000000 "_x000d_
 "Celkem 12 = 12,000"_x000d_</t>
  </si>
  <si>
    <t>1. Položka obsahuje:
 – upevnění vč. veškerého příslušenství
2. Položka neobsahuje:
 X
3. Způsob měření:
Udává se počet kusů kompletní konstrukce nebo práce.</t>
  </si>
  <si>
    <t>745434</t>
  </si>
  <si>
    <t>TRANSFORMÁTOR 3-F, 22/0,4 KV, OLEJOVÝ HERMETIZOVANÝ PŘES 1000 DO 2000 KVA</t>
  </si>
  <si>
    <t xml:space="preserve"> "příloha č.1 "_x000d_
 "Celkem 2 = 2,000000 "_x000d_
 "Celkem 2 = 2,000"_x000d_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</si>
  <si>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</si>
  <si>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745803</t>
  </si>
  <si>
    <t>TLUMIČ VIBRACÍ TRANSFORMÁTORU (PODLOŽKY POD KOLEČKA Z ANTIVIBRAČNÍ HMOTY)</t>
  </si>
  <si>
    <t xml:space="preserve"> "příloha č.4 "_x000d_
 "Celkem 16 = 16,000000 "_x000d_
 "Celkem 16 = 16,000"_x000d_</t>
  </si>
  <si>
    <t>745804</t>
  </si>
  <si>
    <t>ZARÁŽKA KOLEČEK TRANSFORMÁTORU</t>
  </si>
  <si>
    <t>74A2E</t>
  </si>
  <si>
    <t>PŘEPINATELNÁ TLUMIVKA 3-F DO 22 KV, OLEJOVÁ HERMETIZOVANÁ, DO 160 KVA</t>
  </si>
  <si>
    <t>74F22</t>
  </si>
  <si>
    <t>ROZVADĚČ VN - KABELOVÉ POLE S ODPÍNAČEM NEBO VYPÍNAČEM</t>
  </si>
  <si>
    <t xml:space="preserve"> "příloha č.1 "_x000d_
 "Celkem 10 = 10,000000 "_x000d_
 "Celkem 10 = 10,000"_x000d_</t>
  </si>
  <si>
    <t>74F53</t>
  </si>
  <si>
    <t>OVLÁDACÍ SKŘÍNĚ NA VN ROZVADĚČE - OVLÁDÁNÍ, S OCHRANOU, S DÁLKOVÝM ŘÍZENÍM</t>
  </si>
  <si>
    <t>ZÁBLESKOVÁ OCHRANA</t>
  </si>
  <si>
    <t xml:space="preserve"> "příloha č.4 "_x000d_
 "Celkem 10 = 10,000000 "_x000d_
 "Celkem 10 = 10,000"_x000d_</t>
  </si>
  <si>
    <t>dodávka,montáž,zábleskové ochrany pole R22kV,včetně všech podružných úkonů</t>
  </si>
  <si>
    <t>R000009</t>
  </si>
  <si>
    <t>KULOVÉ ZKRATOVACÍ BODY</t>
  </si>
  <si>
    <t xml:space="preserve"> "příloha č.4 "_x000d_
 "Celkem 18 = 18,000000 "_x000d_
 "Celkem 18 = 18,000"_x000d_</t>
  </si>
  <si>
    <t>dodávka,montáž,včetně všech podružných úkonů</t>
  </si>
  <si>
    <t>Montáž rozvaděčů a zkoušky</t>
  </si>
  <si>
    <t>747124</t>
  </si>
  <si>
    <t>NAPĚŤOVÁ ZKOUŠKA ROZVODNY VČETNĚ SPÍNACÍCH PRVKŮ DO 35 KV</t>
  </si>
  <si>
    <t>747126</t>
  </si>
  <si>
    <t>OŽIVENÍ JEDNOHO POLE ROZVADĚČE ZHOTOVENÉHO SUBDODAVATELEM V PODMÍNKÁCH EXTERNÍ MONTÁŽE S VELMI SLOŽITOU VÝSTROJÍ</t>
  </si>
  <si>
    <t>747144</t>
  </si>
  <si>
    <t>REVIZE, SEŘÍZENÍ A NASTAVENÍ OCHRANNÉHO A OVLÁDACÍHO TERMINÁLU, VČETNĚ VYSTAVENÍ PROTOKOLU</t>
  </si>
  <si>
    <t xml:space="preserve"> "příloha č.1 "_x000d_
 "Celkem 1 = 1,000000 "_x000d_
 "Celkem 1 = 1,000"_x000d_</t>
  </si>
  <si>
    <t xml:space="preserve"> "příloha č.1 "_x000d_
 "Celkem 40 = 40,000000 "_x000d_
 "Celkem 40 = 40,000"_x000d_</t>
  </si>
  <si>
    <t>747531</t>
  </si>
  <si>
    <t>ZKOUŠKY VODIČŮ A KABELŮ VN ZVÝŠENÝM NAPĚTÍM DO 35 KV</t>
  </si>
  <si>
    <t xml:space="preserve"> "příloha č.1 "_x000d_
 "Celkem 12 = 12,000000 "_x000d_
 "Celkem 12 = 12,000"_x000d_</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</si>
  <si>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</si>
  <si>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</si>
  <si>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</si>
  <si>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</si>
  <si>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</si>
  <si>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</si>
  <si>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 xml:space="preserve"> "příloha č.4 "_x000d_
 "Celkem 200 = 200,000000 "_x000d_
 "Celkem 200 = 200,000"_x000d_</t>
  </si>
  <si>
    <t xml:space="preserve"> "příloha č.4 "_x000d_
 "Celkem 100 = 100,000000 "_x000d_
 "Celkem 100 = 100,000"_x000d_</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</si>
  <si>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</si>
  <si>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</si>
  <si>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</si>
  <si>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748129</t>
  </si>
  <si>
    <t>DIELEKTRICKÝ KOBEREC ŠÍŘE 1300 MM, DÉLKY DO 5 M</t>
  </si>
  <si>
    <t xml:space="preserve"> "příloha č.4 "_x000d_
 "Celkem 20 = 20,000000 "_x000d_
 "Celkem 20 = 20,000"_x000d_</t>
  </si>
  <si>
    <t xml:space="preserve"> "příloha č.1 "_x000d_
 "Celkem 24 = 24,000000 "_x000d_
 "Celkem 24 = 24,000"_x000d_</t>
  </si>
  <si>
    <t>748152</t>
  </si>
  <si>
    <t>PLAKÁT "PRVNÍ POMOC"</t>
  </si>
  <si>
    <t>748153</t>
  </si>
  <si>
    <t>PLAKÁT "TELEFONNÍ ČÍSLA"</t>
  </si>
  <si>
    <t>748154</t>
  </si>
  <si>
    <t>PLAKÁT "SCHÉMA ZAŘÍZENÍ"</t>
  </si>
  <si>
    <t>R00002</t>
  </si>
  <si>
    <t>Montáž rozvaděčů skříňových nebo panelových dělitelných, hmotnosti jednoho pole do 600 kg</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</si>
  <si>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</si>
  <si>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R00003</t>
  </si>
  <si>
    <t>RDS stavby</t>
  </si>
  <si>
    <t xml:space="preserve"> "příloha č.4 "_x000d_
 "Celkem 1 = 1,000000 "_x000d_
 "Celkem 1 = 1,000"_x000d_</t>
  </si>
  <si>
    <t>Technická specifikace položky : dle požadavku viz. SM011</t>
  </si>
  <si>
    <t>R00008</t>
  </si>
  <si>
    <t>Návrh kompenzační tlumivky</t>
  </si>
  <si>
    <t>Technická specifikace položky: měření parametrů sítě,návrh kompenzační tlimivky,včetně všech podružných výkonů,materiálu a práce</t>
  </si>
  <si>
    <t>R00009</t>
  </si>
  <si>
    <t>PLAKÁT OBSLUHA VÝKONOVÝCH TRANSFORMÁTORŮ</t>
  </si>
  <si>
    <t xml:space="preserve"> "příloha č.4 "_x000d_
 "Celkem 2 = 2,000000 "_x000d_
 "Celkem 2 = 2,000"_x000d_</t>
  </si>
  <si>
    <t>Technická specifikace položky odpovídá názvu položky,včetně všech podružných výkonů</t>
  </si>
  <si>
    <t>R74713</t>
  </si>
  <si>
    <t>UVEDENÍ DO PROVOZU TRANSFORMÁTORU OLEJOVÉHO VN/NN DO 2000 KVA</t>
  </si>
  <si>
    <t>kabely VN/NN</t>
  </si>
  <si>
    <t>703741</t>
  </si>
  <si>
    <t>KABELOVÁ PŘÍCHYTKA VN VČETNĚ UPEVNĚNÍ A PŘÍSLUŠENSTVÍ PRO ROZSAH UPNUTÍ DO 25 MM</t>
  </si>
  <si>
    <t xml:space="preserve"> "příloha č.2 "_x000d_
 "Celkem 210 = 210,000000 "_x000d_
 "Celkem 210 = 210,000"_x000d_</t>
  </si>
  <si>
    <t xml:space="preserve"> "příloha č.1 "_x000d_
 "Celkem 5 = 5,000000 "_x000d_
 "Celkem 5 = 5,000"_x000d_</t>
  </si>
  <si>
    <t>709523</t>
  </si>
  <si>
    <t>PODPŮRNÉ A POMOCNÉ KONSTRUKCE OCELOVÉ Z PLECHU TL. DO 5 MM S POVRCHOVOU ÚPRAVOU ŽÁROVÝM ZINKOVÁNÍM</t>
  </si>
  <si>
    <t xml:space="preserve"> "příloha č.2 "_x000d_
 "Celkem 250 = 250,000000 "_x000d_
 "Celkem 250 = 250,000"_x000d_</t>
  </si>
  <si>
    <t>742G31</t>
  </si>
  <si>
    <t>KABEL NN DVOU- A TŘÍŽÍLOVÝ CU S PLASTOVOU IZOLACÍ STÍNĚNÝ DO 2,5 MM2</t>
  </si>
  <si>
    <t xml:space="preserve"> "příloha č.2 "_x000d_
 "Celkem 72 = 72,000000 "_x000d_
 "Celkem 72 = 72,000"_x000d_</t>
  </si>
  <si>
    <t>742G32</t>
  </si>
  <si>
    <t>KABEL NN DVOU- A TŘÍŽÍLOVÝ CU S PLASTOVOU IZOLACÍ STÍNĚNÝ OD 4 DO 16 MM2</t>
  </si>
  <si>
    <t xml:space="preserve"> "příloha č.2 "_x000d_
 "Celkem 160 = 160,000000 "_x000d_
 "Celkem 160 = 160,000"_x000d_</t>
  </si>
  <si>
    <t>742I13</t>
  </si>
  <si>
    <t>KABEL NN CU OVLÁDACÍ 7-12ŽÍLOVÝ DO 2,5 MM2 STÍNĚNÝ</t>
  </si>
  <si>
    <t xml:space="preserve"> 65.000000 = 65,000 [A]_x000d_</t>
  </si>
  <si>
    <t>742K14</t>
  </si>
  <si>
    <t>UKONČENÍ JEDNOŽÍLOVÉHO KABELU V ROZVADĚČI NEBO NA PŘÍSTROJI OD 70 DO 120 MM2</t>
  </si>
  <si>
    <t xml:space="preserve"> "příloha č.4 "_x000d_
 "Celkem 24 = 24,000000 "_x000d_
 "Celkem 24 = 24,000"_x000d_</t>
  </si>
  <si>
    <t>742M11</t>
  </si>
  <si>
    <t>UKONČENÍ 7-12ŽÍLOVÉHO KABELU V ROZVADĚČI NEBO NA PŘÍSTROJI DO 2,5 MM2</t>
  </si>
  <si>
    <t xml:space="preserve"> "příloha č.4 "_x000d_
 "Celkem 58 = 58,000000 "_x000d_
 "Celkem 58 = 58,000"_x000d_</t>
  </si>
  <si>
    <t>742P16</t>
  </si>
  <si>
    <t>SVAZKOVÁNÍ JEDNOŽILOVÝCH KABELŮ VN</t>
  </si>
  <si>
    <t xml:space="preserve"> "příloha č.4 "_x000d_
 "Celkem 50 = 50,000000 "_x000d_
 "Celkem 50 = 50,000"_x000d_</t>
  </si>
  <si>
    <t>74E52</t>
  </si>
  <si>
    <t>KABEL 22KV DO 1X240 (VČETNĚ) ULOŽEN V KABELOVÉM KANÁLU, ŽLEBU, RÝZE</t>
  </si>
  <si>
    <t xml:space="preserve"> "příloha č.2 "_x000d_
 "Celkem 0,21 = 0,210000 "_x000d_
 "Celkem 0,21 = 0,210"_x000d_</t>
  </si>
  <si>
    <t>VNITŘNÍ UZENĚNÍ</t>
  </si>
  <si>
    <t xml:space="preserve"> "příloha č.4 "_x000d_
 "Celkem 8 = 8,000000 "_x000d_
 "Celkem 8 = 8,000"_x000d_</t>
  </si>
  <si>
    <t>741811</t>
  </si>
  <si>
    <t>UZEMŇOVACÍ VODIČ NA POVRCHU FEZN DO 120 MM2</t>
  </si>
  <si>
    <t xml:space="preserve"> "příloha č.4 "_x000d_
 "Celkem 300 = 300,000000 "_x000d_
 "Celkem 300 = 300,000"_x000d_</t>
  </si>
  <si>
    <t>1. Položka obsahuje:
 – uchycení vodiče na povrch vč. podpěr, konzol, svorek a pod.
 – měření, dělení, spojování
 – nátěr
2. Položka neobsahuje:
 X
3. Způsob měření:
Měří se metr délkový.</t>
  </si>
  <si>
    <t>741C03</t>
  </si>
  <si>
    <t>POUZDRO PRO PRŮCHOD PÁSKU STĚNOU</t>
  </si>
  <si>
    <t>1. Položka obsahuje:
 – vyhotovení otvoru pro pouzdro a jeho zatěsnění
2. Položka neobsahuje:
 X
3. Způsob měření:
Udává se počet kusů kompletní konstrukce nebo práce.</t>
  </si>
  <si>
    <t>KONSTRUKCE STÁNI TRANSFORMÁTORŮ 35/22KV, KABELOVÉ LÁVKY</t>
  </si>
  <si>
    <t xml:space="preserve"> "příloha č.3 "_x000d_
 "Celkem 480 = 480,000000 "_x000d_
 "Celkem 480 = 480,000"_x000d_</t>
  </si>
  <si>
    <t>746561</t>
  </si>
  <si>
    <t>SPOJOVACÍ VEDENÍ VN ZAOBLENÉ VČETNĚ DRŽÁKŮ - AL PAS DO 500 MM2</t>
  </si>
  <si>
    <t xml:space="preserve"> "příloha č.3 "_x000d_
 "Celkem 14 = 14,000000 "_x000d_
 "Celkem 14 = 14,000"_x000d_</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</si>
  <si>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</si>
  <si>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747415</t>
  </si>
  <si>
    <t>MĚŘENÍ ZEMNÍCH ODPORŮ - ZEMNICÍ SÍTĚ DÉLKY PÁSKU PŘES 200 DO 500 M</t>
  </si>
  <si>
    <t xml:space="preserve"> "příloha č.3 "_x000d_
 "Celkem 1 = 1,000000 "_x000d_
 "Celkem 1 = 1,000"_x000d_</t>
  </si>
  <si>
    <t>Provizorní stavy</t>
  </si>
  <si>
    <t>R00005</t>
  </si>
  <si>
    <t>elektrocentrála pronájem 1600kVA ,</t>
  </si>
  <si>
    <t>dnů</t>
  </si>
  <si>
    <t xml:space="preserve"> "příloha č.4 "_x000d_
 "Celkem 30 = 30,000000 "_x000d_
 "Celkem 30 = 30,000"_x000d_</t>
  </si>
  <si>
    <t>cena zahrnuje:pronájem elektrocentrály,včetně dopravy,instalace,obsluhy,jeřábnických prací,PHM a ostatních podružných výkonů</t>
  </si>
  <si>
    <t>R00006</t>
  </si>
  <si>
    <t>přepojení kabelů nn</t>
  </si>
  <si>
    <t>KPT.</t>
  </si>
  <si>
    <t>cena zahrnuje:vyhledánístávajících kabelů nn,přepojení na přístroje,provizorní stavy,ostatní podružné výkony.</t>
  </si>
  <si>
    <t>úpravy TS6-vývod TS9.1,TS2-vývod TS9.2</t>
  </si>
  <si>
    <t>R00007</t>
  </si>
  <si>
    <t>Rozdílová ochrana</t>
  </si>
  <si>
    <t>cena obsahuje:demontáž stávající ochrany,dodávku,montáž,rozdílové ochrany,včetně všech podružných úkonů</t>
  </si>
  <si>
    <t>KOSTRUKCE POD ROZVADĚČ VN</t>
  </si>
  <si>
    <t xml:space="preserve"> "příloha č.4 "_x000d_
 "Celkem 250 = 250,000000 "_x000d_
 "Celkem 250 = 250,000"_x000d_</t>
  </si>
  <si>
    <t xml:space="preserve"> "příloha č.4 "_x000d_
 "Celkem 0,5 = 0,500000 "_x000d_
 "Celkem 0,5 = 0,500"_x000d_</t>
  </si>
  <si>
    <t>R015580</t>
  </si>
  <si>
    <t>944</t>
  </si>
  <si>
    <t>POPLATKY ZA LIKVIDACI ODPADŮ NEBEZPEČNÝCH - 07 03 04* ODPADNÍ ŘEDIDLA VČ. DOPRAVY NA SKLÁDKU A MANIPULACE</t>
  </si>
  <si>
    <t xml:space="preserve"> "příloha č.4 "_x000d_
 "Celkem 0,005 = 0,005000 "_x000d_
 "Celkem 0,005 = 0,005"_x000d_</t>
  </si>
  <si>
    <t>R015590</t>
  </si>
  <si>
    <t>945</t>
  </si>
  <si>
    <t>POPLATKY ZA LIKVIDACI ODPADŮ NEBEZPEČNÝCH - 08 01 11* ODPADNÍ NÁTĚROVÉ HMOTY VČ. DOPRAVY NA SKLÁDKU A MANIPULACE</t>
  </si>
  <si>
    <t xml:space="preserve"> "příloha č.4 "_x000d_
 "Celkem 0,01 = 0,010000 "_x000d_
 "Celkem 0,01 = 0,010"_x000d_</t>
  </si>
  <si>
    <t xml:space="preserve"> "příloha č.4 "_x000d_
 "Celkem 0,05 = 0,050000 "_x000d_
 "Celkem 0,05 = 0,050"_x000d_</t>
  </si>
  <si>
    <t>PS 34</t>
  </si>
  <si>
    <t>Energocentrum, rozvodna nn 0,4 kV</t>
  </si>
  <si>
    <t>744356</t>
  </si>
  <si>
    <t>ROZVADĚČ NN SKŘÍŇOVÝ OCELOPLECH.VYZBROJENÝ,DO IP 40,HLOUBKY OD 510 DO 800MM,ŠÍŘKY OD 510 DO 800MM,VÝŠKY DO 2250MM-PŘÍVODNÍ POLE SE SLOŽITOU VÝZBROJÍ</t>
  </si>
  <si>
    <t xml:space="preserve"> "příloha č.2 "_x000d_
 "Celkem 4 = 4,000000"_x000d_</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</si>
  <si>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</si>
  <si>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</si>
  <si>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</si>
  <si>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 xml:space="preserve"> "příloha č.3 "_x000d_
 "Celkem 15 = 15,000000"_x000d_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</si>
  <si>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</si>
  <si>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744422</t>
  </si>
  <si>
    <t>PŘÍPOJNICE DO ROZVADĚČE NN AL VČETNĚ DRŽÁKŮ PŘES 500 DO 1000 MM2</t>
  </si>
  <si>
    <t xml:space="preserve"> "příloha č.2 "_x000d_
 "Celkem 120 = 120,000000"_x000d_</t>
  </si>
  <si>
    <t>1. Položka obsahuje:
 – měření, dělení, vrtání, tvarování, spojování a pod.
 – veškerý podružný a pomocný materiál – držáky, izolátory a pod. 
 – upevnění do rozvaděče/ ke konstrukci
2. Položka neobsahuje:
 X
3. Způsob měření:
Měří se metr délkový.</t>
  </si>
  <si>
    <t>744514</t>
  </si>
  <si>
    <t>ROZVADĚČ KOMPENZAČNÍ VNITŘNÍ OD 61 DO 150 KVAR</t>
  </si>
  <si>
    <t xml:space="preserve"> "příloha č.2 "_x000d_
 "Celkem 2 = 2,000000"_x000d_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</si>
  <si>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</si>
  <si>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 xml:space="preserve"> "příloha č.1 "_x000d_
 "Celkem 21 = 21,000000"_x000d_</t>
  </si>
  <si>
    <t xml:space="preserve"> "příloha č.1 "_x000d_
 "Celkem 1 = 1,000000"_x000d_</t>
  </si>
  <si>
    <t xml:space="preserve"> "příloha č.1 "_x000d_
 "Celkem 10 = 10,000000"_x000d_</t>
  </si>
  <si>
    <t>747513</t>
  </si>
  <si>
    <t>ZKOUŠKY VODIČŮ A KABELŮ NN PRŮŘEZU ŽÍLY OD 4X150 DO 300 MM2</t>
  </si>
  <si>
    <t xml:space="preserve"> "příloha č.1 "_x000d_
 "Celkem 14 = 14,000000"_x000d_</t>
  </si>
  <si>
    <t xml:space="preserve"> "příloha č.4 "_x000d_
 "Celkem 50 = 50,000000"_x000d_</t>
  </si>
  <si>
    <t xml:space="preserve"> "příloha č.4 "_x000d_
 "Celkem 48 = 48,000000"_x000d_</t>
  </si>
  <si>
    <t xml:space="preserve"> "příloha č.4 "_x000d_
 "Celkem 8 = 8,000000"_x000d_</t>
  </si>
  <si>
    <t>748112</t>
  </si>
  <si>
    <t>KOMPLETNÍ OSOBNÍ OCHRANNÉ PROSTŘEDKY A PRACOVNÍ POMŮCKY PRO ROZVODNU NN</t>
  </si>
  <si>
    <t xml:space="preserve"> "příloha č.4 "_x000d_
 "Celkem 30 = 30,000000"_x000d_</t>
  </si>
  <si>
    <t xml:space="preserve"> "příloha č.1 "_x000d_
 "Celkem 24 = 24,000000"_x000d_</t>
  </si>
  <si>
    <t xml:space="preserve"> "příloha č.1 "_x000d_
 "Celkem 2 = 2,000000"_x000d_</t>
  </si>
  <si>
    <t>Montáž rozvaděčů skříňových nebo panelových dělitelných, hmotnosti jednoho pole do 350 kg</t>
  </si>
  <si>
    <t xml:space="preserve"> "příloha č.4 "_x000d_
 "Celkem 21 = 21,000000"_x000d_</t>
  </si>
  <si>
    <t>703122</t>
  </si>
  <si>
    <t>KABELOVÝ ROŠT/LÁVKA NOSNÝ NEREZOVÝ VČETNĚ UPEVNĚNÍ A PŘÍSLUŠENSTVÍ SVĚTLÉ ŠÍŘKY PŘES 100 DO 250 MM</t>
  </si>
  <si>
    <t xml:space="preserve"> "příloha č.4 "_x000d_
 "Celkem 60 = 60,000000"_x000d_</t>
  </si>
  <si>
    <t xml:space="preserve"> "příloha č.4 "_x000d_
 "Celkem 250 = 250,000000"_x000d_</t>
  </si>
  <si>
    <t xml:space="preserve"> "příloha č.4 "_x000d_
 "Celkem 5 = 5,000000"_x000d_</t>
  </si>
  <si>
    <t>709512</t>
  </si>
  <si>
    <t>PODPŮRNÉ A POMOCNÉ KONSTRUKCE OCELOVÉ Z PROFILŮ SVAŘOVANÝCH A ŠROUBOVANÝCH S POVRCHOVOU ÚPRAVOU NÁTĚREM</t>
  </si>
  <si>
    <t xml:space="preserve"> "příloha č.4 "_x000d_
 "Celkem 160 = 160,000000"_x000d_</t>
  </si>
  <si>
    <t>742F45</t>
  </si>
  <si>
    <t>KABEL NN NEBO VODIČ JEDNOŽÍLOVÝ CU FLEXIBILNÍ OD 150 DO 240 MM2</t>
  </si>
  <si>
    <t xml:space="preserve"> "příloha č.3 "_x000d_
 "Celkem 200 = 200,000000"_x000d_</t>
  </si>
  <si>
    <t>742F46</t>
  </si>
  <si>
    <t>KABEL NN NEBO VODIČ JEDNOŽÍLOVÝ CU FLEXIBILNÍ OD 300 DO 400 MM2</t>
  </si>
  <si>
    <t xml:space="preserve"> "příloha č.3 "_x000d_
 "Celkem 720 = 720,000000"_x000d_</t>
  </si>
  <si>
    <t>742K15</t>
  </si>
  <si>
    <t>UKONČENÍ JEDNOŽÍLOVÉHO KABELU V ROZVADĚČI NEBO NA PŘÍSTROJI OD 150 DO 240 MM2</t>
  </si>
  <si>
    <t>742K16</t>
  </si>
  <si>
    <t>UKONČENÍ JEDNOŽÍLOVÉHO KABELU V ROZVADĚČI NEBO NA PŘÍSTROJI OD 300 DO 400 MM2</t>
  </si>
  <si>
    <t xml:space="preserve"> "příloha č.4 "_x000d_
 "Celkem 72 = 72,000000"_x000d_</t>
  </si>
  <si>
    <t xml:space="preserve"> "příloha č.4 "_x000d_
 "Celkem 66 = 66,000000"_x000d_</t>
  </si>
  <si>
    <t>KABELOVÁ PŘÍCHYTKA NN PRO ROZSAH UPNUTÍ DO 25 MM</t>
  </si>
  <si>
    <t xml:space="preserve"> "příloha č.4 "_x000d_
 "Celkem 150 = 150,000000"_x000d_</t>
  </si>
  <si>
    <t>Technická specifikace položky : viz. název položky,včetně všech poružných úkonů,materiál a práce</t>
  </si>
  <si>
    <t>R00004</t>
  </si>
  <si>
    <t>KS</t>
  </si>
  <si>
    <t xml:space="preserve"> "příloha č.4 "_x000d_
 "Celkem 1 = 1,000000"_x000d_</t>
  </si>
  <si>
    <t>UZEMNĚNÍ</t>
  </si>
  <si>
    <t xml:space="preserve"> "příloha č.4 "_x000d_
 "Celkem 200 = 200,000000"_x000d_</t>
  </si>
  <si>
    <t xml:space="preserve"> "příloha č.4 "_x000d_
 "Celkem 40 = 40,000000"_x000d_</t>
  </si>
  <si>
    <t>KOSTRUKCE POD ROZVADĚČ NN</t>
  </si>
  <si>
    <t xml:space="preserve"> "příloha č.4 "_x000d_
 "Celkem 550 = 550,000000"_x000d_</t>
  </si>
  <si>
    <t xml:space="preserve"> "příloha č.4 "_x000d_
 "Celkem 0,14 = 0,140000"_x000d_</t>
  </si>
  <si>
    <t xml:space="preserve"> "příloha č.4 "_x000d_
 "Celkem 0,005 = 0,005000"_x000d_</t>
  </si>
  <si>
    <t xml:space="preserve"> "příloha č.4 "_x000d_
 "Celkem 0,01 = 0,010000"_x000d_</t>
  </si>
  <si>
    <t>PS 35</t>
  </si>
  <si>
    <t>Náhradní zdroj elektrické energie</t>
  </si>
  <si>
    <t>.1</t>
  </si>
  <si>
    <t>CHLAZENÍ</t>
  </si>
  <si>
    <t>R00023</t>
  </si>
  <si>
    <t>Suchý chladič - s expanzní nádobou - rozvaděčem</t>
  </si>
  <si>
    <t>R00024</t>
  </si>
  <si>
    <t>Potrubí - jednoplášťové DN100, ocel - černé, bezešvé, úprava konců drážkováním</t>
  </si>
  <si>
    <t xml:space="preserve"> 80.000000 = 80,000 [A]_x000d_</t>
  </si>
  <si>
    <t>R00025</t>
  </si>
  <si>
    <t>Izolace potrubí - faktor difuzního odporu &gt; 5000 - součinitel teplotní vodivosti &lt; 0,038 W/mK - tloušťka 19mm - DN100</t>
  </si>
  <si>
    <t xml:space="preserve"> 75.000000 = 75,000 [A]_x000d_</t>
  </si>
  <si>
    <t>R00026</t>
  </si>
  <si>
    <t>Vynášecí systém potrubí - kotevní body viz výkresová dokumetnace</t>
  </si>
  <si>
    <t>R00027</t>
  </si>
  <si>
    <t>Dlaždice roznášecí - betonové 500x500x40mm</t>
  </si>
  <si>
    <t>R00028</t>
  </si>
  <si>
    <t>Armatury závitové, komplet, odhad</t>
  </si>
  <si>
    <t>R00029</t>
  </si>
  <si>
    <t>Nemrznoucí směs 50%</t>
  </si>
  <si>
    <t>L</t>
  </si>
  <si>
    <t xml:space="preserve"> 1000.000000 = 1000,000 [A]_x000d_</t>
  </si>
  <si>
    <t>R00030</t>
  </si>
  <si>
    <t>Armatury s drážkovanými konci pro přímou montáž do drážkovaného systému, komplet, odhad</t>
  </si>
  <si>
    <t>.2</t>
  </si>
  <si>
    <t>MONTÁŽ ,INSTALACE ZAŘÍZENÍ - VČETNĚ,PODRUŽNÉHO MATERIÁLU</t>
  </si>
  <si>
    <t>R00031</t>
  </si>
  <si>
    <t>DUPS</t>
  </si>
  <si>
    <t>R00032</t>
  </si>
  <si>
    <t>VZT</t>
  </si>
  <si>
    <t>R00033</t>
  </si>
  <si>
    <t>SPALINOVOD</t>
  </si>
  <si>
    <t>R00034</t>
  </si>
  <si>
    <t>PALIVOVÉ HOSPODÁŘSTVÍ</t>
  </si>
  <si>
    <t>R00035</t>
  </si>
  <si>
    <t>R00036</t>
  </si>
  <si>
    <t>KABELOVÉ PROPOJE</t>
  </si>
  <si>
    <t>R00037</t>
  </si>
  <si>
    <t>REALIZAČNÍ DOKUMENTACE DLE SM011</t>
  </si>
  <si>
    <t>.3</t>
  </si>
  <si>
    <t>ZKOUŠKY,REVIZE</t>
  </si>
  <si>
    <t xml:space="preserve"> "příloha č.1 "_x000d_
 "Celkem 1 = 1,000"_x000d_</t>
  </si>
  <si>
    <t xml:space="preserve"> "příloha č.1 "_x000d_
 "Celkem 100 = 100,000"_x000d_</t>
  </si>
  <si>
    <t xml:space="preserve"> "příloha č.4 "_x000d_
 "Celkem 48 = 48,000"_x000d_</t>
  </si>
  <si>
    <t xml:space="preserve"> "příloha č.4 "_x000d_
 "Celkem 24 = 24,000"_x000d_</t>
  </si>
  <si>
    <t xml:space="preserve"> "příloha č.4 "_x000d_
 "Celkem 16 = 16,000"_x000d_</t>
  </si>
  <si>
    <t xml:space="preserve"> "příloha č.1 "_x000d_
 "Celkem 10 = 10,000"_x000d_</t>
  </si>
  <si>
    <t>R00038</t>
  </si>
  <si>
    <t>OŽIVENÍ JEDNOHO NÁHRADNÍHO ZDROJE ZHOTOVENÉHO SUBDODAVATELEM V PODMÍNKÁCH EXTERNÍ MONTÁŽE SE SLOŽITOU VÝSTROJÍ</t>
  </si>
  <si>
    <t>R00042</t>
  </si>
  <si>
    <t xml:space="preserve"> "příloha č.4 "_x000d_
 "Celkem 1 = 1,000"_x000d_</t>
  </si>
  <si>
    <t>R74770</t>
  </si>
  <si>
    <t>DOKONČOVACÍ MONTÁŽNÍ PRÁCE NA ZAŘÍZENÍ</t>
  </si>
  <si>
    <t xml:space="preserve"> "příloha č.4 "_x000d_
 "Celkem 100 = 100,000"_x000d_</t>
  </si>
  <si>
    <t>.4</t>
  </si>
  <si>
    <t>DEMONTÁŽE-MATERIÁL PRÁCE</t>
  </si>
  <si>
    <t>R00039</t>
  </si>
  <si>
    <t>DEMONTÁŽ STÁVAJÍCIHO ENERGOCENTRA PŘEDÁNÍ OBJEDNATELI</t>
  </si>
  <si>
    <t>R00040</t>
  </si>
  <si>
    <t>DOPRAVA NA MÍSTO URČENÍ DLE POŘŽADAVKU SŽ</t>
  </si>
  <si>
    <t xml:space="preserve"> 200.000000 = 200,000 [A]_x000d_</t>
  </si>
  <si>
    <t>R00041</t>
  </si>
  <si>
    <t>MECHANIZACE</t>
  </si>
  <si>
    <t>Technologická zařízení - náhradní zdroj</t>
  </si>
  <si>
    <t>R00001</t>
  </si>
  <si>
    <t>DUPS 2000kVA bez chladiče a tlumičů výfuku</t>
  </si>
  <si>
    <t>Doprava EuroD. ( nadváha ) - vertikální a horizontální transport</t>
  </si>
  <si>
    <t>Start-Up</t>
  </si>
  <si>
    <t>Přívod vzduchu VZT - Protidešťová žaluzie, 2500x3000 mm</t>
  </si>
  <si>
    <t>Přívod vzduchu VZT - Regulační klapka, 2500x3000 mm</t>
  </si>
  <si>
    <t>Přívod vzduchu VZT - Tlumič hluku vzt - 2500 x3000 mm</t>
  </si>
  <si>
    <t>Ventilátor odtah</t>
  </si>
  <si>
    <t xml:space="preserve"> 8.000000 = 8,000 [A]_x000d_</t>
  </si>
  <si>
    <t>odtah vzt - výdech (budka na střeše), ocel montovaná konstrukce, překližka, opláštění výplň jako tlumič hluku protidešťový žaluzie, dostatečný rozměr,</t>
  </si>
  <si>
    <t>Třísložkový přetlakový nerezový systém</t>
  </si>
  <si>
    <t>R00010</t>
  </si>
  <si>
    <t>Vynášecí systém</t>
  </si>
  <si>
    <t>R00011</t>
  </si>
  <si>
    <t>Montážní kotevní, izolační a těsnící materiál</t>
  </si>
  <si>
    <t>R00012</t>
  </si>
  <si>
    <t>Tlumič odvodu spalin</t>
  </si>
  <si>
    <t xml:space="preserve"> 0.005000 = 0,005 [A]_x000d_</t>
  </si>
  <si>
    <t xml:space="preserve"> 0.010000 = 0,010 [A]_x000d_</t>
  </si>
  <si>
    <t>Protipříruby</t>
  </si>
  <si>
    <t>R00013</t>
  </si>
  <si>
    <t>Provozní nádrž v dvouplášťovém ocelovém provedení</t>
  </si>
  <si>
    <t>R00014</t>
  </si>
  <si>
    <t>Stáčecí místo s montáží</t>
  </si>
  <si>
    <t>R00015</t>
  </si>
  <si>
    <t>Potrubí plnění, s montáží - dvouplášťové DN50, ocel</t>
  </si>
  <si>
    <t xml:space="preserve"> 25.000000 = 25,000 [A]_x000d_</t>
  </si>
  <si>
    <t>R00016</t>
  </si>
  <si>
    <t>Potrubí sání a vratky, s montáží - dvouplášťové DN25, ocel</t>
  </si>
  <si>
    <t xml:space="preserve"> 45.000000 = 45,000 [A]_x000d_</t>
  </si>
  <si>
    <t>R00017</t>
  </si>
  <si>
    <t>Potrubí odvětrávací, s montáží - jednoplášťové DN50, ocel</t>
  </si>
  <si>
    <t>R00018</t>
  </si>
  <si>
    <t>Závěsy potrubí</t>
  </si>
  <si>
    <t>R00019</t>
  </si>
  <si>
    <t>Křídlové ruční čerpadlo</t>
  </si>
  <si>
    <t>R00020</t>
  </si>
  <si>
    <t>antiexplozivní neprůbojná koncovka</t>
  </si>
  <si>
    <t>R00021</t>
  </si>
  <si>
    <t>Prostupy</t>
  </si>
  <si>
    <t>R00022</t>
  </si>
  <si>
    <t>Klapky</t>
  </si>
  <si>
    <t>PS 36</t>
  </si>
  <si>
    <t>Transformovna 22/0,4, vlastní spotřeba stejnosměrná</t>
  </si>
  <si>
    <t>TECHNOLOGICKÁ ZAŘÍZENÍ</t>
  </si>
  <si>
    <t>746721</t>
  </si>
  <si>
    <t>ROZVADĚČ VLASTNÍ SPOTŘEBY BEZVÝPADKOVÝ 110 V DC, VČETNĚ VYBAVENÍ, BEZ USMĚRŇOVAČŮ</t>
  </si>
  <si>
    <t xml:space="preserve"> "příloha č.3 "_x000d_
 "Celkem 2 = 2,000000"_x000d_</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</si>
  <si>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</si>
  <si>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746742</t>
  </si>
  <si>
    <t>USMĚRŇOVAČ 3-F MODULÁRNÍ AC/DC PŘES 20 DO 60 A</t>
  </si>
  <si>
    <t xml:space="preserve"> "příloha č.3 "_x000d_
 "Celkem 4 = 4,000000"_x000d_</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</si>
  <si>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</si>
  <si>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7467C1</t>
  </si>
  <si>
    <t>AKUMULÁTOR/BATERIE 110 V DC DO 150 AH</t>
  </si>
  <si>
    <t>7467E1</t>
  </si>
  <si>
    <t>SKŘÍŇ PRO AKUMULÁTORY/BATERIE DO 150 AH</t>
  </si>
  <si>
    <t>MONTÁŽ ROZVADĚČŮ A ZKOUŠKY</t>
  </si>
  <si>
    <t xml:space="preserve"> "příloha č.4 "_x000d_
 "Celkem 3 = 3,000000"_x000d_</t>
  </si>
  <si>
    <t xml:space="preserve"> "příloha č.4 "_x000d_
 "Celkem 15 = 15,000000"_x000d_</t>
  </si>
  <si>
    <t xml:space="preserve"> "příloha č.4 "_x000d_
 "Celkem 2 = 2,000000"_x000d_</t>
  </si>
  <si>
    <t>Montáž rozvaděčů skříňových nebo panelových dělitelných, hmotnosti jednoho pole do 200 kg</t>
  </si>
  <si>
    <t xml:space="preserve"> "příloha č.4 "_x000d_
 "Celkem 4 = 4,000000"_x000d_</t>
  </si>
  <si>
    <t>KABELY NN</t>
  </si>
  <si>
    <t>742H11</t>
  </si>
  <si>
    <t>KABEL NN ČTYŘ- A PĚTIŽÍLOVÝ CU S PLASTOVOU IZOLACÍ DO 2,5 MM2</t>
  </si>
  <si>
    <t xml:space="preserve"> "příloha č.3 "_x000d_
 "Celkem 20 = 20,000000"_x000d_</t>
  </si>
  <si>
    <t xml:space="preserve"> "příloha č.4 "_x000d_
 "Celkem 0,2 = 0,200000"_x000d_</t>
  </si>
  <si>
    <t xml:space="preserve"> "příloha č.4 "_x000d_
 "Celkem 0,03 = 0,030000"_x000d_</t>
  </si>
  <si>
    <t>PS 37</t>
  </si>
  <si>
    <t>Úprava vstupních VN rozvaděčů areálového rozvodu 22 kV</t>
  </si>
  <si>
    <t>0</t>
  </si>
  <si>
    <t>Všeobecné konstrukce a práce</t>
  </si>
  <si>
    <t>02911</t>
  </si>
  <si>
    <t>OSTATNÍ POŽADAVKY - GEODETICKÉ ZAMĚŘENÍ</t>
  </si>
  <si>
    <t>HM</t>
  </si>
  <si>
    <t>zahrnuje veškeré náklady spojené s objednatelem požadovanými pracemi</t>
  </si>
  <si>
    <t>DEMONTÁŽ ZAŘÍZENÍ</t>
  </si>
  <si>
    <t xml:space="preserve"> "příloha č.4 "_x000d_
 "Celkem 4 = 4,000000 "_x000d_
 "Celkem 4 = 4,000"_x000d_</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</si>
  <si>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</si>
  <si>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</si>
  <si>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</si>
  <si>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DEMONTÁŽ MĚŘÍCÍHO TRANSFORMÁTORU PROUDU VN</t>
  </si>
  <si>
    <t>KABELY vn</t>
  </si>
  <si>
    <t>13283A</t>
  </si>
  <si>
    <t>HLOUBENÍ RÝH ŠÍŘ DO 2M PAŽ I NEPAŽ TŘ. II - BEZ DOPRAVY</t>
  </si>
  <si>
    <t xml:space="preserve"> 60.000000 = 60,000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</si>
  <si>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</si>
  <si>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"příloha č.4 "_x000d_
 "Celkem 60 = 60,000000 "_x000d_
 "Celkem 60 = 60,000"_x000d_</t>
  </si>
  <si>
    <t>742573</t>
  </si>
  <si>
    <t>KABEL VN - JEDNOŽÍLOVÝ, 22-AXEKVC(V)E(Y) OD 185 DO 300 MM2</t>
  </si>
  <si>
    <t xml:space="preserve"> "příloha č.4 "_x000d_
 "Celkem 600 = 600,000000 "_x000d_
 "Celkem 600 = 600,000"_x000d_</t>
  </si>
  <si>
    <t xml:space="preserve"> "příloha č.4 "_x000d_
 "Celkem 6 = 6,000000 "_x000d_
 "Celkem 6 = 6,000"_x000d_</t>
  </si>
  <si>
    <t>KONCOVKA VN 22kV</t>
  </si>
  <si>
    <t>Položka obsahuje:dodávku a montáž kabelové koncovky,všechny podružné práce a materiál</t>
  </si>
  <si>
    <t>VÝMĚNA PTP</t>
  </si>
  <si>
    <t>7452A2</t>
  </si>
  <si>
    <t>PŘÍSTROJOVÝ TRANSFORMÁTOR PROUDU VN DVOUJÁDROVÝ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</si>
  <si>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</si>
  <si>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747116</t>
  </si>
  <si>
    <t>KONTROLA ROZVADĚČŮ VN, BEZ NASTAVENÍ OCHRANY, 1 POLE</t>
  </si>
  <si>
    <t>747122</t>
  </si>
  <si>
    <t>REVIZE, SEŘÍZENÍ A UVEDENÍ DO PROVOZU ŘÍDÍCÍ SKŘÍNĚ PRO VN, 1 POLE</t>
  </si>
  <si>
    <t xml:space="preserve"> "příloha č.4 "_x000d_
 "Celkem 3 = 3,000000 "_x000d_
 "Celkem 3 = 3,000"_x000d_</t>
  </si>
  <si>
    <t>R000012</t>
  </si>
  <si>
    <t>Hloubené vykopávky</t>
  </si>
  <si>
    <t>131837</t>
  </si>
  <si>
    <t>HLOUBENÍ JAM ZAPAŽ I NEPAŽ TŘ. II, ODVOZ DO 16KM</t>
  </si>
  <si>
    <t xml:space="preserve"> "výkop pro betonovou R22kV 2*0,95*5,2*3,6,výkop kabely VN 2*12*1,2*0,5 "_x000d_
 "Celkem 57,4 = 57,400000 "_x000d_
 "Celkem 57,4 = 57,400"_x000d_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</si>
  <si>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</si>
  <si>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</si>
  <si>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 (i vegetační)</t>
  </si>
  <si>
    <t>18120</t>
  </si>
  <si>
    <t>ÚPRAVA PLÁNĚ SE ZHUTNĚNÍM V HORNINĚ TŘ. II</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</si>
  <si>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</si>
  <si>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</si>
  <si>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</si>
  <si>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</si>
  <si>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t>
  </si>
  <si>
    <t>27152</t>
  </si>
  <si>
    <t>POLŠTÁŘE POD ZÁKLADY Z KAMENIVA DRCENÉHO</t>
  </si>
  <si>
    <t xml:space="preserve"> "štěrkové lože 2*4,6*3*0,2 "_x000d_
 "Celkem 5,2 = 5,200000 "_x000d_
 "Celkem 5,2 = 5,200"_x000d_</t>
  </si>
  <si>
    <t>položka zahrnuje dodávku předepsaného kameniva, mimostaveništní a vnitrostaveništní dopravu a jeho uložení
není-li v zadávací dokumentaci uvedeno jinak, jedná se o nakupovaný materiál</t>
  </si>
  <si>
    <t>rozvodna ČEZ</t>
  </si>
  <si>
    <t>rozvodna Čez- stavební část</t>
  </si>
  <si>
    <t xml:space="preserve"> "Položka obsahuje:dodávku a montáž betonového skeletu pro R22kV ,včetně nn části ,vnitřního a vnějšího uzemnění,dopravu ,práci jeřábu,všechny podružné práce a materiál "_x000d_
 "Celkem 2 = 2,000000 "_x000d_
 "Celkem 2 = 2,000"_x000d_</t>
  </si>
  <si>
    <t>TABULKA SMALTOVANÁ</t>
  </si>
  <si>
    <t xml:space="preserve"> "Položka obsahuje:dodávku a montáž smaltované tabulky dle požadavku ČEZ,všechny podružné práce a materiál "_x000d_
 "Celkem 2 = 2,000000 "_x000d_
 "Celkem 6 = 6,000"_x000d_</t>
  </si>
  <si>
    <t>R015112</t>
  </si>
  <si>
    <t>902</t>
  </si>
  <si>
    <t>POPLATKY ZA LIKVIDACI ODPADŮ NEKONTAMINOVANÝCH - 17 05 04 VYTĚŽENÉ ZEMINY A HORNINY - II. TŘÍDA TĚŽITELNOSTI VČ. DOPRAVY NA SKLÁDKU A MANIPULACE</t>
  </si>
  <si>
    <t xml:space="preserve"> "příloha č.4 "_x000d_
 "Celkem 80 = 80,000"_x000d_</t>
  </si>
  <si>
    <t xml:space="preserve"> "příloha č.4 "_x000d_
 "Celkem 0,2 = 0,200000 "_x000d_
 "Celkem 0,2 = 0,200"_x000d_</t>
  </si>
  <si>
    <t>R015360</t>
  </si>
  <si>
    <t>928</t>
  </si>
  <si>
    <t>POPLATKY ZA LIKVIDACI ODPADŮ NEKONTAMINOVANÝCH - 16 02 14 PŘÍSTROJOVÉ TRANSFORMÁTORY BEZ OLEJOVÉ NÁPLNĚ VČ. DOPRAVY NA SKLÁDKU A MANIPULACE</t>
  </si>
  <si>
    <t>PS 41</t>
  </si>
  <si>
    <t>33-M</t>
  </si>
  <si>
    <t>Montáže dopr.zaříz.,sklad. zař. a váh</t>
  </si>
  <si>
    <t>R33000001</t>
  </si>
  <si>
    <t>Osobní výtah levý nosnost (kg/osob; 1000/13), počet stanic 6, rozměr šachty 1650x2450mm, rychlost 1m/s, zdvih 21 vč. zkoušek, revizí, technické dokumentace, dop</t>
  </si>
  <si>
    <t>Osobní výtah levý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</si>
  <si>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 xml:space="preserve"> "`hloubka prohlubně 1000mm`"_x000d_
 "`výška horního přejezdu 3 500mm`"_x000d_
 "`dveře 900x2100/2280mm, požár. odolnost EW60 dle ČSN EN 81-58`"_x000d_
 "`ČSN EN 81-20; ČSN EN 81-70:2018; ČSN EN 81-73:2016`"_x000d_
 1 = 1,000 [A]_x000d_
 Celkem: A = 1,000 [B]_x000d_</t>
  </si>
  <si>
    <t>Položka obsahuje:
dodávku a montáž technologie výtahu včetně všech doplňků dle PD, všech souvisejících prací - přesný popis dle PD, dopravy a veškeré manipulace
PD technologie výtahu
osvětlení šachty výtahu, hlavní vypínač
zkoušky a revize po ukončení montáže
prohlášení o shodě na výrobek dle nařízení vlády 27/2003 Sb.
předání výtahu objednateli
Množství jednotek se určuje v kusech dle projektu.
Měrná jednotka: kus</t>
  </si>
  <si>
    <t>R33000002</t>
  </si>
  <si>
    <t>Osobní výtah pravý nosnost (kg/osob; 1000/13), počet stanic 6, rozměr šachty 1650x2450mm, rychlost 1m/s, zdvih 21 vč. zkoušek, revizí, technické dokumentace, do</t>
  </si>
  <si>
    <t>Osobní výtah pravý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</si>
  <si>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R33000003</t>
  </si>
  <si>
    <t>Osobní výtah s možností přepravy nákladu nosnost (kg/osob; 1275/17), počet stanic 9, rozměr šachty 2065x2810mm, rychlost 1m/s, zdvih 25.6, pohon bezpřevodový, v</t>
  </si>
  <si>
    <t>Osobní výtah s možností přepravy nákladu nosnost (kg/osob; 1275/17), počet stanic 9, vstup přední 4, vstup zadní 5, rozměr šachty 20655x2810mm, rozměr kabiny 1300x2200x2700mm, hl. prohlubně 1250mm, rychlost 1m/s, zdvih 25.6, pohon bezpřevodový, vč. zkoušek, revizí, technické dokumentace, dopravy a veškeré manipulace; D+Mkomplet</t>
  </si>
  <si>
    <t xml:space="preserve"> "`hloubka prohlubně 1250mm`"_x000d_
 "`výška horního přejezdu 4 450mm`"_x000d_
 "`dveře 1000x2700/2780mm, požár. odolnost EW60 dle ČSN EN 81-58`"_x000d_
 "`ČSN EN 81-20`"_x000d_
 1 = 1,000 [A]_x000d_
 Celkem: A = 1,000 [B]_x000d_</t>
  </si>
  <si>
    <t>Ostatní konstrukce a práce, bourání</t>
  </si>
  <si>
    <t>977151111</t>
  </si>
  <si>
    <t>Jádrové vrty diamantovými korunkami do stavebních materiálů D do 35 mm</t>
  </si>
  <si>
    <t>CS ÚRS 2023 02</t>
  </si>
  <si>
    <t>Jádrové vrty diamantovými korunkami do stavebních materiálů (železobetonu, betonu, cihel, obkladů, dlažeb, kamene) průměru do 35 mm</t>
  </si>
  <si>
    <t xml:space="preserve"> "`dle grafických a textových příloh PD`"_x000d_
 "`pro evakuační výtah - prostupy kabelů`"_x000d_
 0.250*20 = 5,000 [A]_x000d_
 Celkem: A = 5,000 [B]_x000d_</t>
  </si>
  <si>
    <t>R95900020</t>
  </si>
  <si>
    <t>Protipožární ochrana - prostup kabelů pr. 20mm stěnou tl. 250mm (požární tmel); D+M komplet</t>
  </si>
  <si>
    <t xml:space="preserve"> "`dle grafických a textových příloh PD`"_x000d_
 "`pro evakuační výtah - prostupy kabelů`"_x000d_
 20 = 20,000 [A]_x000d_
 Celkem: A = 20,000 [B]_x000d_</t>
  </si>
  <si>
    <t>Položka zahrnuje kompletní osazení, montáž a dodávku vč. ztratného dle popisu položky.
V cenách prostupů stěnami jsou započteny náklady na utěsnění z obou stran dělicí konstrukce a vypnění prostupu.
Měrná jednotka je kus konstrukce, nebo práce dle projektu.
Měrná jednotka: kus</t>
  </si>
  <si>
    <t>990</t>
  </si>
  <si>
    <t xml:space="preserve"> "`viz. pol_977151111`"_x000d_
 0.011 = 0,011 [A]_x000d_
 Celkem: A = 0,011 [B]_x000d_</t>
  </si>
  <si>
    <t>997</t>
  </si>
  <si>
    <t>Přesun sutě</t>
  </si>
  <si>
    <t>997013120</t>
  </si>
  <si>
    <t>Vnitrostaveništní doprava suti a vybouraných hmot pro budovy v přes 30 do 36 m s použitím mechanizace</t>
  </si>
  <si>
    <t>Vnitrostaveništní doprava suti a vybouraných hmot vodorovně do 50 m svisle s použitím mechanizace pro budovy a haly výšky přes 30 do 36 m</t>
  </si>
  <si>
    <t>D.2.1.1</t>
  </si>
  <si>
    <t>SO 11</t>
  </si>
  <si>
    <t>Přeložky inženýrských sítí</t>
  </si>
  <si>
    <t>21.1-M</t>
  </si>
  <si>
    <t>Demontáže</t>
  </si>
  <si>
    <t>218100098</t>
  </si>
  <si>
    <t>Odpojení vodičů izolovaných ze svorkovnice průřezu žíly do 6 mm2</t>
  </si>
  <si>
    <t xml:space="preserve"> 10 = 10,000 [A]_x000d_</t>
  </si>
  <si>
    <t>218100103</t>
  </si>
  <si>
    <t>Odpojení vodičů izolovaných ze svorkovnice průřezu žíly do 70 mm2</t>
  </si>
  <si>
    <t xml:space="preserve"> 1 = 1,000 [A]_x000d_</t>
  </si>
  <si>
    <t>218100109</t>
  </si>
  <si>
    <t>Odpojení vodičů izolovaných ze svorkovnice průřezu žíly do 35 mm2</t>
  </si>
  <si>
    <t xml:space="preserve"> 16 = 16,000 [A]_x000d_</t>
  </si>
  <si>
    <t>218100110</t>
  </si>
  <si>
    <t>Odpojení vodičů izolovaných ze svorkovnice průřezu žíly do 150 mm2</t>
  </si>
  <si>
    <t xml:space="preserve"> 3 = 3,000 [A]_x000d_</t>
  </si>
  <si>
    <t>218191504</t>
  </si>
  <si>
    <t>Demontáž skříní tenkocementových přípojkových, bez odpojení vodičů, typ</t>
  </si>
  <si>
    <t>218191516</t>
  </si>
  <si>
    <t>Demontáž skříní tenkocementových v pilíři rozpojovacích, bez odpojení vodičů, typ</t>
  </si>
  <si>
    <t>218191519</t>
  </si>
  <si>
    <t>Demontáž skříní tenkocementových v pilíři ostatní konstrukce ze základu pro uchycení skříní nebo pilířů</t>
  </si>
  <si>
    <t>218191543</t>
  </si>
  <si>
    <t>Demontáž skříní tenkocementových v pilíři pilířů pro skříně bez základů, bez odpojení vodičů, typ</t>
  </si>
  <si>
    <t>218902011</t>
  </si>
  <si>
    <t>Demontáž izolovaných kabelů hliníkových do 1 kV bez odpojení vodičů plných nebo laněných kulatých (např. AYKY) uložených volně počtu a průřezu žil 4x16 mm2</t>
  </si>
  <si>
    <t xml:space="preserve"> 62 výkopy součást stavební připravenosti nové stavby = 62,000 [A]_x000d_</t>
  </si>
  <si>
    <t>218902013</t>
  </si>
  <si>
    <t>Demontáž izolovaných kabelů hliníkových do 1 kV bez odpojení vodičů plných nebo laněných kulatých (např. AYKY) uložených volně počtu a průřezu žil 4x35 mm2</t>
  </si>
  <si>
    <t xml:space="preserve"> 145  výkopy součást stavební připravenosti nové stavby = 145,000 [A]_x000d_</t>
  </si>
  <si>
    <t>218902018</t>
  </si>
  <si>
    <t>Demontáž izolovaných kabelů hliníkových do 1 kV bez odpojení vodičů plných nebo laněných kulatých (např. AYKY) uložených volně počtu a průřezu žil 4x150 mm2</t>
  </si>
  <si>
    <t xml:space="preserve"> 40  výkopy součást stavební připravenosti nové stavby = 40,000 [A]_x000d_</t>
  </si>
  <si>
    <t>R015310</t>
  </si>
  <si>
    <t>923</t>
  </si>
  <si>
    <t>POPLATKY ZA LIKVIDACI ODPADŮ NEKONTAMINOVANÝCH - 16 02 14 ELEKTROŠROT (VYŘAZENÁ EL. ZAŘÍZENÍ A - PŘÍSTR. - AL, CU A VZ. KOVY) VČ. DOPRAVY NA SKLÁDKU A MANIPULAC</t>
  </si>
  <si>
    <t xml:space="preserve"> 0.15 = 0,150 [A]_x000d_</t>
  </si>
  <si>
    <t xml:space="preserve"> 0.448 = 0,448 [A]_x000d_</t>
  </si>
  <si>
    <t xml:space="preserve"> 0.2 = 0,200 [A]_x000d_</t>
  </si>
  <si>
    <t>R218192002</t>
  </si>
  <si>
    <t>Demontáž skříní oceloplechových, bez odpojení vodičů, typ s náplní výzbroje</t>
  </si>
  <si>
    <t xml:space="preserve"> 2 = 2,000 [A]_x000d_</t>
  </si>
  <si>
    <t>21-M</t>
  </si>
  <si>
    <t>Elektromontáže</t>
  </si>
  <si>
    <t>210100155</t>
  </si>
  <si>
    <t>Ukončení kabelů smršťovací záklopkou nebo páskou se zapojením bez letování počtu a průřezu žil do 5 x 6 mm2</t>
  </si>
  <si>
    <t>210100601</t>
  </si>
  <si>
    <t>Ukončení kabelů nebo vodičů koncovkou popř. vývodkou do 1 kV přírubovou jednocestnou kabelů nebo vodičů celoplastových počtu a průřezu žil do 4 x 0,5 až 16 mm2</t>
  </si>
  <si>
    <t>210100603</t>
  </si>
  <si>
    <t>Ukončení kabelů nebo vodičů koncovkou popř. vývodkou do 1 kV přírubovou jednocestnou kabelů nebo vodičů celoplastových počtu a průřezu žil do 4 x 35 mm2</t>
  </si>
  <si>
    <t xml:space="preserve"> 4 = 4,000 [A]_x000d_</t>
  </si>
  <si>
    <t>210100606</t>
  </si>
  <si>
    <t>Ukončení kabelů nebo vodičů koncovkou popř. vývodkou do 1 kV přírubovou jednocestnou kabelů nebo vodičů celoplastových počtu a průřezu žil do 3 x 150 + 70 mm2</t>
  </si>
  <si>
    <t>210101237</t>
  </si>
  <si>
    <t>Propojení kabelů nebo vodičů spojkou do 1 kV venkovní smršťovací kabelů celoplastových, počtu a průřezu žil do 3 x 185 + 95 až 240 + 120 mm2</t>
  </si>
  <si>
    <t>210120102</t>
  </si>
  <si>
    <t>Montáž pojistek se zapojením vodičů závitových pojistkových částí pojistkových patron nožových</t>
  </si>
  <si>
    <t xml:space="preserve"> 18 = 18,000 [A]_x000d_</t>
  </si>
  <si>
    <t>210120511</t>
  </si>
  <si>
    <t>Montáž jističů se zapojením vodičů jističů do 100 A</t>
  </si>
  <si>
    <t>210191501</t>
  </si>
  <si>
    <t>Montáž skříní bez zapojení vodičů tenkocementových v pilíři přípojkových, typ</t>
  </si>
  <si>
    <t>210191516</t>
  </si>
  <si>
    <t>Montáž skříní bez zapojení vodičů tenkocementových v pilíři rozpojovacích, typ</t>
  </si>
  <si>
    <t>210191519</t>
  </si>
  <si>
    <t>Montáž skříní bez zapojení vodičů tenkocementových v pilíři ostatní konstrukce do základu pro uchycení skříní nebo pilířů</t>
  </si>
  <si>
    <t>210191543</t>
  </si>
  <si>
    <t>Montáž skříní bez zapojení vodičů tenkocementových v pilíři pilířů pro skříně bez základů, typ</t>
  </si>
  <si>
    <t>210280002</t>
  </si>
  <si>
    <t>Zkoušky a prohlídky elektrických rozvodů a zařízení celková prohlídka, zkoušení, měření a vyhotovení revizní zprávy pro objem montážních prací přes 100 do 500 t</t>
  </si>
  <si>
    <t>Zkoušky a prohlídky elektrických rozvodů a zařízení celková prohlídka, zkoušení, měření a vyhotovení revizní zprávy pro objem montážních prací přes 100 do 500 tisíc Kč</t>
  </si>
  <si>
    <t xml:space="preserve"> 1 revize elektro = 1,000 [A]_x000d_
 1  protokol UTZ = 1,000 [B]_x000d_
 Celkem: A+B = 2,000 [C]_x000d_</t>
  </si>
  <si>
    <t>210280101</t>
  </si>
  <si>
    <t>Zkoušky a prohlídky rozvodných zařízení kontrola rozváděčů nn, (1 pole) silových, hmotnosti do 200 kg</t>
  </si>
  <si>
    <t>210280211</t>
  </si>
  <si>
    <t>Měření zemních odporů zemniče prvního nebo samostatného</t>
  </si>
  <si>
    <t>210280351</t>
  </si>
  <si>
    <t>Zkoušky vodičů a kabelů izolačních kabelů silových do 1 kV, počtu a průřezu žil do 4x25 mm2</t>
  </si>
  <si>
    <t>210280352</t>
  </si>
  <si>
    <t>Zkoušky vodičů a kabelů izolačních kabelů silových do 1 kV, počtu a průřezu žil 4x35 až 50 mm2</t>
  </si>
  <si>
    <t>210280354</t>
  </si>
  <si>
    <t>Zkoušky vodičů a kabelů izolačních kabelů silových do 1 kV, počtu a průřezu žil 4x120 až 150 mm2</t>
  </si>
  <si>
    <t>210902011</t>
  </si>
  <si>
    <t>Montáž izolovaných kabelů hliníkových do 1 kV bez ukončení plných nebo laněných kulatých (např. AYKY) uložených volně počtu a průřezu žil 4x16 mm2</t>
  </si>
  <si>
    <t xml:space="preserve"> 9 = 9,000 [A]_x000d_</t>
  </si>
  <si>
    <t>210902013</t>
  </si>
  <si>
    <t>Montáž izolovaných kabelů hliníkových do 1 kV bez ukončení plných nebo laněných kulatých (např. AYKY) uložených volně počtu a průřezu žil 4x35 mm2</t>
  </si>
  <si>
    <t xml:space="preserve"> 36 = 36,000 [A]_x000d_</t>
  </si>
  <si>
    <t>210902018</t>
  </si>
  <si>
    <t>Montáž izolovaných kabelů hliníkových do 1 kV bez ukončení plných nebo laněných kulatých (např. AYKY) uložených volně počtu a průřezu žil 4x150 mm2</t>
  </si>
  <si>
    <t xml:space="preserve"> 65 = 65,000 [A]_x000d_</t>
  </si>
  <si>
    <t>34112316</t>
  </si>
  <si>
    <t>kabel instalační jádro Al plné izolace PVC plášť PVC 450/750V (AYKY) 4x16mm2</t>
  </si>
  <si>
    <t xml:space="preserve"> 9 = 9,000 [A]_x000d_
 A * 1.15Koeficient množství = 10,350 [B]_x000d_</t>
  </si>
  <si>
    <t>34113122</t>
  </si>
  <si>
    <t>kabel silový jádro Al izolace PVC plášť PVC 0,6/1kV (1-AYKY) 4x35mm2</t>
  </si>
  <si>
    <t xml:space="preserve"> 36 = 36,000 [A]_x000d_
 A * 1.15Koeficient množství = 41,400 [B]_x000d_</t>
  </si>
  <si>
    <t>34113229</t>
  </si>
  <si>
    <t>kabel silový jádro Al izolace PVC plášť PVC 0,6/1kV (1-AYKY) 3x150+70mm2</t>
  </si>
  <si>
    <t xml:space="preserve"> 65 = 65,000 [A]_x000d_
 A * 1.15Koeficient množství = 74,750 [B]_x000d_</t>
  </si>
  <si>
    <t>35442062</t>
  </si>
  <si>
    <t>pás zemnící 30x4mm FeZn</t>
  </si>
  <si>
    <t xml:space="preserve"> 60*0.95 = 57,000 [A]_x000d_</t>
  </si>
  <si>
    <t>35711832</t>
  </si>
  <si>
    <t>skříň rozpojovací jistící kompaktní pilíř celoplastové provedení výzbroj 3x sada pojistkové spodky nožové velikosti 1 (SR301/NKW1)</t>
  </si>
  <si>
    <t>35711834</t>
  </si>
  <si>
    <t>skříň rozpojovací jistící kompaktní pilíř celoplastové provedení výzbroj 5x sada pojistkové spodky nožové velikosti 1 (SR501/NKW2)</t>
  </si>
  <si>
    <t>35711869</t>
  </si>
  <si>
    <t>skříň rozváděče elektroměrového pro přímé měření kompaktní pilíř celoplastové provedení pro 1x jednosazbový třífázový elektroměr přístroje na elektroměrové desc</t>
  </si>
  <si>
    <t>skříň rozváděče elektroměrového pro přímé měření kompaktní pilíř celoplastové provedení pro 1x jednosazbový třífázový elektroměr přístroje na elektroměrové desce s plombovatelným krytem jističů (ER112/NKP7P)</t>
  </si>
  <si>
    <t>35711870</t>
  </si>
  <si>
    <t>skříň rozváděče elektroměrového pro přímé měření kompaktní pilíř celoplastové provedení pro 2x jednosazbový třífázový elektroměr přístroje na elektroměrové desc</t>
  </si>
  <si>
    <t>skříň rozváděče elektroměrového pro přímé měření kompaktní pilíř celoplastové provedení pro 2x jednosazbový třífázový elektroměr přístroje na elektroměrové desce s plombovatelným krytem jističů (ER122/NKP7P)</t>
  </si>
  <si>
    <t>35822111</t>
  </si>
  <si>
    <t>jistič 1-pólový 16 A vypínací charakteristika B vypínací schopnost 10 kA</t>
  </si>
  <si>
    <t>35822401</t>
  </si>
  <si>
    <t>jistič 3-pólový 16 A vypínací charakteristika B vypínací schopnost 10 kA</t>
  </si>
  <si>
    <t>35825226</t>
  </si>
  <si>
    <t>pojistka nožová 25A nízkoztrátová 2,70W, provedení normální, charakteristika gG</t>
  </si>
  <si>
    <t>35825232</t>
  </si>
  <si>
    <t>pojistka nožová 50A nízkoztrátová 4,74W, provedení normální, charakteristika gG</t>
  </si>
  <si>
    <t>35825236</t>
  </si>
  <si>
    <t>pojistka nožová 63A nízkoztrátová 6,94W, provedení normální, charakteristika gG</t>
  </si>
  <si>
    <t>35825254</t>
  </si>
  <si>
    <t>pojistka nožová 100A nízkoztrátová 8,48W, provedení normální, charakteristika gG</t>
  </si>
  <si>
    <t>R54365501</t>
  </si>
  <si>
    <t xml:space="preserve">koncovka venkovní   4x16 mm</t>
  </si>
  <si>
    <t>R54365502</t>
  </si>
  <si>
    <t xml:space="preserve">koncovka venkovní   4x35 mm</t>
  </si>
  <si>
    <t>R54365503</t>
  </si>
  <si>
    <t xml:space="preserve">koncovka kabelová   3x150+70 mm</t>
  </si>
  <si>
    <t>R54365504</t>
  </si>
  <si>
    <t xml:space="preserve">Teplem smrštitelná spojka  3x150+70 pro kabely PVC</t>
  </si>
  <si>
    <t>46-M</t>
  </si>
  <si>
    <t>Zemní práce při extr.mont.pracích</t>
  </si>
  <si>
    <t>34571355</t>
  </si>
  <si>
    <t>trubka elektroinstalační ohebná dvouplášťová korugovaná (chránička) D 94/110mm, HDPE+LDPE</t>
  </si>
  <si>
    <t xml:space="preserve"> 80 = 80,000 [A]_x000d_
 A * 1.05Koeficient množství = 84,000 [B]_x000d_</t>
  </si>
  <si>
    <t>460010024</t>
  </si>
  <si>
    <t>Vytyčení trasy vedení kabelového (podzemního) v zastavěném prostoru</t>
  </si>
  <si>
    <t xml:space="preserve"> 0.172 pro přeložku-montáže = 0,172 [A]_x000d_
 0.185 označení kabelu pro přeložku-demontáže stávajících = 0,185 [B]_x000d_
 0.44  pro ochranu záložních-umístění retardérů = 0,440 [C]_x000d_
 Celkem: A+B+C = 0,797 [D]_x000d_</t>
  </si>
  <si>
    <t>460030011</t>
  </si>
  <si>
    <t>Přípravné terénní práce sejmutí drnu včetně nařezání a uložení na hromady na vzdálenost do 50 m nebo naložení na dopravní prostředek jakékoliv tloušťky</t>
  </si>
  <si>
    <t xml:space="preserve"> 105*0.5 = 52,500 [A]_x000d_</t>
  </si>
  <si>
    <t>460091111</t>
  </si>
  <si>
    <t>Odkop zeminy ručně s přemístěním výkopku do vzdálenosti 3 m od okraje jámy nebo s naložením na dopravní prostředek v hornině třídy těžitelnosti I skupiny 1 a 2</t>
  </si>
  <si>
    <t xml:space="preserve"> 3 3x sonda na stávající kabely) = 3,000 [A]_x000d_</t>
  </si>
  <si>
    <t>460101125</t>
  </si>
  <si>
    <t>Odkop zeminy strojně s přemístěním výkopku do vzdálenosti 3 m od okraje jámy nebo s naložením na dopravní prostředek v omezeném prostoru třídy těžitelnosti III</t>
  </si>
  <si>
    <t>Odkop zeminy strojně s přemístěním výkopku do vzdálenosti 3 m od okraje jámy nebo s naložením na dopravní prostředek v omezeném prostoru třídy těžitelnosti III skupiny 6</t>
  </si>
  <si>
    <t xml:space="preserve"> 34*0.5*0.15prostor před objektem stávajících garáží = 2,550 [A]_x000d_</t>
  </si>
  <si>
    <t>460131112</t>
  </si>
  <si>
    <t>Hloubení nezapažených jam ručně včetně urovnání dna s přemístěním výkopku do vzdálenosti 3 m od okraje jámy nebo s naložením na dopravní prostředek v hornině tř</t>
  </si>
  <si>
    <t>Hloubení nezapažených jam ručně včetně urovnání dna s přemístěním výkopku do vzdálenosti 3 m od okraje jámy nebo s naložením na dopravní prostředek v hornině třídy těžitelnosti I skupiny 2</t>
  </si>
  <si>
    <t xml:space="preserve"> 1.0*0.62*0.3 SR301 = 0,186 [A]_x000d_
 1* 1.08*0.3 SR501 = 0,324 [B]_x000d_
 1*0.4*0.3 ER112 = 0,120 [C]_x000d_
 1*0.5*0.3ER122 = 0,150 [D]_x000d_
 Celkem: A+B+C+D = 0,780 [E]_x000d_</t>
  </si>
  <si>
    <t>460161142</t>
  </si>
  <si>
    <t>Hloubení zapažených i nezapažených kabelových rýh ručně včetně urovnání dna s přemístěním výkopku do vzdálenosti 3 m od okraje jámy nebo s naložením na dopravní</t>
  </si>
  <si>
    <t>Hloubení zapažených i nezapažených kabelových rýh ručně včetně urovnání dna s přemístěním výkopku do vzdálenosti 3 m od okraje jámy nebo s naložením na dopravní prostředek šířky 35 cm hloubky 50 cm v hornině třídy těžitelnosti I skupiny 3</t>
  </si>
  <si>
    <t xml:space="preserve"> 94+53 = 147,000 [A]_x000d_</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</si>
  <si>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</si>
  <si>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</si>
  <si>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 xml:space="preserve"> 17 = 17,000 [A]_x000d_</t>
  </si>
  <si>
    <t>460161312</t>
  </si>
  <si>
    <t>Hloubení zapažených i nezapažených kabelových rýh ručně včetně urovnání dna s přemístěním výkopku do vzdálenosti 3 m od okraje jámy nebo s naložením na dopravní prostředek šířky 50 cm hloubky 120 cm v hornině třídy těžitelnosti I skupiny 3</t>
  </si>
  <si>
    <t xml:space="preserve"> 62 = 62,000 [A]_x000d_</t>
  </si>
  <si>
    <t>460191113</t>
  </si>
  <si>
    <t>Rýhy pro kabelové spojky ručně hloubení s urovnáním dna včetně zásypu se zhutněním s přemístěním výkopku na vzdálenost do 3 m do 10 kV v hornině třídy těžitelno</t>
  </si>
  <si>
    <t>Rýhy pro kabelové spojky ručně hloubení s urovnáním dna včetně zásypu se zhutněním s přemístěním výkopku na vzdálenost do 3 m do 10 kV v hornině třídy těžitelnosti I skupiny 3</t>
  </si>
  <si>
    <t>460242111</t>
  </si>
  <si>
    <t>Provizorní zajištění inženýrských sítí ve výkopech potrubí při křížení s kabelem</t>
  </si>
  <si>
    <t xml:space="preserve"> 5 = 5,000 [A]_x000d_</t>
  </si>
  <si>
    <t>460242211</t>
  </si>
  <si>
    <t>Provizorní zajištění inženýrských sítí ve výkopech kabelů při křížení</t>
  </si>
  <si>
    <t>460391123</t>
  </si>
  <si>
    <t>Zásyp jam ručně s uložením výkopku ve vrstvách a úpravou povrchu s přemístění sypaniny ze vzdálenosti do 10 m se zhutněním z horniny třídy těžitelnosti I skupin</t>
  </si>
  <si>
    <t>Zásyp jam ručně s uložením výkopku ve vrstvách a úpravou povrchu s přemístění sypaniny ze vzdálenosti do 10 m se zhutněním z horniny třídy těžitelnosti I skupiny 3</t>
  </si>
  <si>
    <t>460431152</t>
  </si>
  <si>
    <t>Zásyp kabelových rýh ručně s přemístění sypaniny ze vzdálenosti do 10 m, s uložením výkopku ve vrstvách včetně zhutnění a úpravy povrchu šířky 35 cm hloubky 50</t>
  </si>
  <si>
    <t>Zásyp kabelových rýh ručně s přemístění sypaniny ze vzdálenosti do 10 m, s uložením výkopku ve vrstvách včetně zhutnění a úpravy povrchu šířky 35 cm hloubky 50 cm z hornině třídy těžitelnosti I skupiny 3</t>
  </si>
  <si>
    <t xml:space="preserve"> 147 = 147,000 [A]_x000d_</t>
  </si>
  <si>
    <t>460431172</t>
  </si>
  <si>
    <t>Zásyp kabelových rýh ručně s přemístění sypaniny ze vzdálenosti do 10 m, s uložením výkopku ve vrstvách včetně zhutnění a úpravy povrchu šířky 35 cm hloubky 70</t>
  </si>
  <si>
    <t>Zásyp kabelových rýh ručně s přemístění sypaniny ze vzdálenosti do 10 m, s uložením výkopku ve vrstvách včetně zhutnění a úpravy povrchu šířky 35 cm hloubky 70 cm z horniny třídy těžitelnosti I skupiny 3</t>
  </si>
  <si>
    <t>460431332</t>
  </si>
  <si>
    <t>Zásyp kabelových rýh ručně s přemístění sypaniny ze vzdálenosti do 10 m, s uložením výkopku ve vrstvách včetně zhutnění a úpravy povrchu šířky 50 cm hloubky 120</t>
  </si>
  <si>
    <t>Zásyp kabelových rýh ručně s přemístění sypaniny ze vzdálenosti do 10 m, s uložením výkopku ve vrstvách včetně zhutnění a úpravy povrchu šířky 50 cm hloubky 120 cm z horniny třídy těžitelnosti I skupiny 3</t>
  </si>
  <si>
    <t>460481122</t>
  </si>
  <si>
    <t>Úprava pláně ručně v hornině třídy těžitelnosti I skupiny 3 se zhutněním</t>
  </si>
  <si>
    <t xml:space="preserve"> 147*0.35 = 51,450 [A]_x000d_
 17*0.35 = 5,950 [B]_x000d_
 62*0.5 = 31,000 [C]_x000d_
 Celkem: A+B+C = 88,400 [D]_x000d_</t>
  </si>
  <si>
    <t>460641112</t>
  </si>
  <si>
    <t>Základové konstrukce základ bez bednění do rostlé zeminy z monolitického betonu tř. C 12/15</t>
  </si>
  <si>
    <t xml:space="preserve"> 0.78 = 0,780 [A]_x000d_</t>
  </si>
  <si>
    <t>460661211</t>
  </si>
  <si>
    <t>Kabelové lože z písku včetně podsypu, zhutnění a urovnání povrchu pro kabely nn zakryté cihlami, šířky do 15 cm</t>
  </si>
  <si>
    <t xml:space="preserve"> 94 = 94,000 [A]_x000d_</t>
  </si>
  <si>
    <t>460661511</t>
  </si>
  <si>
    <t>Kabelové lože z písku včetně podsypu, zhutnění a urovnání povrchu pro kabely nn zakryté plastovou fólií, šířky do 25 cm</t>
  </si>
  <si>
    <t xml:space="preserve"> 70 = 70,000 [A]_x000d_</t>
  </si>
  <si>
    <t>460721111</t>
  </si>
  <si>
    <t>Krytí spojek, koncovek a odbočnic cihlami tloušťky do 10 cm, včetně podkladové a zásypové vrstvy s dodáním kopaného písku a uložením do rýhy, pro kabel do 6 kV</t>
  </si>
  <si>
    <t>460722111</t>
  </si>
  <si>
    <t>Krytí spojek, koncovek a odbočnic cihlami Příplatek k cenám za výstražnou fólii</t>
  </si>
  <si>
    <t>460742112</t>
  </si>
  <si>
    <t>Osazení kabelových prostupů včetně utěsnění a spárování z trub plastových do rýhy, bez výkopových prací bez obsypu, vnitřního průměru přes 10 do 15 cm</t>
  </si>
  <si>
    <t>460742132</t>
  </si>
  <si>
    <t>Osazení kabelových prostupů včetně utěsnění a spárování z trub plastových do rýhy, bez výkopových prací s obetonováním, vnitřního průměru přes 10 do 15 cm</t>
  </si>
  <si>
    <t xml:space="preserve"> 63 = 63,000 [A]_x000d_</t>
  </si>
  <si>
    <t>460881212</t>
  </si>
  <si>
    <t>Kryt vozovek a chodníků z asfaltového betonu vrstva ložní, tloušťky 5 cm</t>
  </si>
  <si>
    <t xml:space="preserve"> 8*0.5 = 4,000 [A]_x000d_</t>
  </si>
  <si>
    <t>468041121</t>
  </si>
  <si>
    <t>Řezání spár v podkladu nebo krytu živičném, tloušťky do 5 cm</t>
  </si>
  <si>
    <t xml:space="preserve"> 8 = 8,000 [A]_x000d_</t>
  </si>
  <si>
    <t>469981111</t>
  </si>
  <si>
    <t>Přesun hmot pro pomocné stavební práce při elektromontážích dopravní vzdálenost do 1 000 m</t>
  </si>
  <si>
    <t xml:space="preserve"> 147*0.2*0.25 = 7,350 [A]_x000d_
 80*0.25*0.2 = 4,000 [B]_x000d_
 Celkem: A+B = 11,350 [C]_x000d_</t>
  </si>
  <si>
    <t>R4571005</t>
  </si>
  <si>
    <t>Silniční retardér</t>
  </si>
  <si>
    <t xml:space="preserve"> 9  ochrana stávajících záložních kabelů = 9,000 [A]_x000d_</t>
  </si>
  <si>
    <t>R46078102</t>
  </si>
  <si>
    <t>Kabelové kryty kovové - retardéry</t>
  </si>
  <si>
    <t>SO 12</t>
  </si>
  <si>
    <t>Úprava kabelového rozvodu vn 22kV</t>
  </si>
  <si>
    <t>Všeobecné položky</t>
  </si>
  <si>
    <t xml:space="preserve"> "(18+26)x0,65x0,2=5,62m3 skládka"_x000d_</t>
  </si>
  <si>
    <t>R02911</t>
  </si>
  <si>
    <t>OSTATNÍ POŽADAVKY - GEODETICKÉ ZAMĚŘENÍ - DÉLKOVÉ</t>
  </si>
  <si>
    <t xml:space="preserve"> "Dle příloh č1-3"_x000d_</t>
  </si>
  <si>
    <t>13</t>
  </si>
  <si>
    <t xml:space="preserve"> "Dle příloh č.1,2"_x000d_</t>
  </si>
  <si>
    <t>18110</t>
  </si>
  <si>
    <t>ÚPRAVA PLÁNĚ SE ZHUTNĚNÍM V HORNINĚ TŘ. I</t>
  </si>
  <si>
    <t>70</t>
  </si>
  <si>
    <t>Všeobecné práce pro silnoproud a slaboproud</t>
  </si>
  <si>
    <t>702222</t>
  </si>
  <si>
    <t>KABELOVÁ CHRÁNIČKA ZEMNÍ UV STABILNÍ DN PŘES 100 DO 200 MM</t>
  </si>
  <si>
    <t xml:space="preserve"> "Dle příloh č.1, 2"_x000d_</t>
  </si>
  <si>
    <t>702313</t>
  </si>
  <si>
    <t>ZAKRYTÍ KABELŮ VÝSTRAŽNOU FÓLIÍ ŠÍŘKY PŘES 40 CM</t>
  </si>
  <si>
    <t>74</t>
  </si>
  <si>
    <t>Silnoproudé rozvody</t>
  </si>
  <si>
    <t>701005</t>
  </si>
  <si>
    <t>VYHLEDÁVACÍ MARKER ZEMNÍ S MOŽNOSTÍ ZÁPISU</t>
  </si>
  <si>
    <t>7425B3</t>
  </si>
  <si>
    <t>KABEL VN - JEDNOŽÍLOVÝ, 50-AXEKVCE(Y) OD 185 DO 300 MM2</t>
  </si>
  <si>
    <t xml:space="preserve"> "3x122+3x128+3x125+3x133"_x000d_</t>
  </si>
  <si>
    <t>742824</t>
  </si>
  <si>
    <t>KABELOVÁ SPOJKA VN, SADA TŘÍ ŽIL NEBO TŘÍŽÍLOVÁ PRO KABELY PŘES 6 KV PŘES 300 MM2</t>
  </si>
  <si>
    <t xml:space="preserve"> "1+1"_x000d_</t>
  </si>
  <si>
    <t>742A23</t>
  </si>
  <si>
    <t>KABELOVÁ KONCOVKA VN VNITŘNÍ JEDNOŽÍLOVÁ PRO KABELY PŘES 6 KV OD 185 DO 300 MM2</t>
  </si>
  <si>
    <t xml:space="preserve"> "2+2+2"_x000d_</t>
  </si>
  <si>
    <t xml:space="preserve"> 1524.000000 = 1524,000 [A]_x000d_</t>
  </si>
  <si>
    <t>742Z92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</si>
  <si>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</si>
  <si>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</si>
  <si>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</si>
  <si>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</si>
  <si>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</si>
  <si>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</si>
  <si>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SO 13</t>
  </si>
  <si>
    <t>Kabelový rozvod nn 0,4kV</t>
  </si>
  <si>
    <t xml:space="preserve"> "46,68x1,8=84,02 skládka"_x000d_</t>
  </si>
  <si>
    <t>R015130</t>
  </si>
  <si>
    <t>905</t>
  </si>
  <si>
    <t>POPLATKY ZA LIKVIDACI ODPADŮ NEKONTAMINOVANÝCH - 17 03 02 VYBOURANÝ ASFALTOVÝ BETON BEZ DEHTU VČ. DOPRAVY NA SKLÁDKU A MANIPULACE</t>
  </si>
  <si>
    <t xml:space="preserve"> "Dle přílohy č.2"_x000d_</t>
  </si>
  <si>
    <t xml:space="preserve"> "Dle příloh č.1,2 (35+48+71+4)x0,35x0,6=33,18 (160+35+15)x0,65x0,8=81,90 (5+8+8+7+8+8+7+7+6)x0,65x1,2=41,60     Dle příloh č.1,2 (35+48+71+4)x0,35x0,2=11,06 (160+35+15)x0,65x0,2=27,30 (5+8+8+7+8+8+7+7+6)x0,65x0,2=8,32"_x000d_</t>
  </si>
  <si>
    <t>R11313</t>
  </si>
  <si>
    <t>ODSTRANĚNÍ KRYTU ZPEVNĚNÝCH PLOCH S ASFALT POJIVEM, ODVOZ DO 20KM</t>
  </si>
  <si>
    <t>Položka zahrnuje veškerou manipulaci s vybouranou sutí a s vybouranými hmotami bez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</si>
  <si>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"Dle příloh č.1,2 (35+48+71+4+160+35+15)"_x000d_</t>
  </si>
  <si>
    <t xml:space="preserve"> "Dle příloh č.1, 2 (5+8+8+7+8+8+7+7+6)"_x000d_</t>
  </si>
  <si>
    <t xml:space="preserve"> "Dle příloh č. 2 -4"_x000d_</t>
  </si>
  <si>
    <t xml:space="preserve"> "Dle příloh č. 2"_x000d_</t>
  </si>
  <si>
    <t xml:space="preserve"> "Dle příloh č. 2-4"_x000d_</t>
  </si>
  <si>
    <t xml:space="preserve"> "Dle příloh č. 1, 2"_x000d_</t>
  </si>
  <si>
    <t>741911</t>
  </si>
  <si>
    <t>UZEMŇOVACÍ VODIČ V ZEMI FEZN DO 120 MM2</t>
  </si>
  <si>
    <t xml:space="preserve"> "Dle příloh č. 1, 2 (35+48+71+4+160+35+15+45)"_x000d_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</si>
  <si>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</si>
  <si>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"viz Příloha č.1, 2"_x000d_</t>
  </si>
  <si>
    <t>742H12</t>
  </si>
  <si>
    <t>KABEL NN ČTYŘ- A PĚTIŽÍLOVÝ CU S PLASTOVOU IZOLACÍ OD 4 DO 16 MM2</t>
  </si>
  <si>
    <t>742H13</t>
  </si>
  <si>
    <t>KABEL NN ČTYŘ- A PĚTIŽÍLOVÝ CU S PLASTOVOU IZOLACÍ OD 25 DO 50 MM2</t>
  </si>
  <si>
    <t>742H25</t>
  </si>
  <si>
    <t>KABEL NN ČTYŘ- A PĚTIŽÍLOVÝ AL S PLASTOVOU IZOLACÍ OD 150 DO 240 MM2</t>
  </si>
  <si>
    <t xml:space="preserve"> "viz Příloha č.1, 2 (kab. listina)"_x000d_</t>
  </si>
  <si>
    <t>742H63</t>
  </si>
  <si>
    <t>KABEL NN ČTYŘ- A PĚTIŽÍLOVÝ CU BEZHALOGENOVÝ OHNIODOLNÝ SE ZACHOVÁNÍM FUNKČNOSTI OD 25 DO 50 MM2</t>
  </si>
  <si>
    <t>742L13</t>
  </si>
  <si>
    <t>UKONČENÍ DVOU AŽ PĚTIŽÍLOVÉHO KABELU V ROZVADĚČI NEBO NA PŘÍSTROJI OD 25 DO 50 MM2</t>
  </si>
  <si>
    <t>742L15</t>
  </si>
  <si>
    <t>UKONČENÍ DVOU AŽ PĚTIŽÍLOVÉHO KABELU V ROZVADĚČI NEBO NA PŘÍSTROJI OD 150 DO 240 MM2</t>
  </si>
  <si>
    <t>742L25</t>
  </si>
  <si>
    <t>UKONČENÍ DVOU AŽ PĚTIŽÍLOVÉHO KABELU KABELOVOU SPOJKOU OD 150 DO 240 MM2</t>
  </si>
  <si>
    <t>742Y91</t>
  </si>
  <si>
    <t>OBETONOVÁNÍ CHRÁNIČEK DO FÍ 200mm V RÝZE DO Š.100cm</t>
  </si>
  <si>
    <t xml:space="preserve"> "Dle příloh č. 2 (5+8+8+7+8+8+7+7+6)"_x000d_</t>
  </si>
  <si>
    <t xml:space="preserve">1. Položka obsahuje:  – všechny náklady na obetonování chrániček v rýze , dodávku prostého betonu  – přepravní náklady a přesun hmot   2. Položka neobsahuje:  – dodávku chráničky 3. Způsob měření: Měří se metr délkový.</t>
  </si>
  <si>
    <t>743734</t>
  </si>
  <si>
    <t>NÁHRADA STÁVAJÍCÍHO JISTIČE DO 250A - RETROFIT</t>
  </si>
  <si>
    <t>1. Položka obsahuje:
 – montáž včetně materiálu, retrofitový rám, šablona krytu, záslepka, opravný lak, retrofit, spínací blok, nadproudová spoušť, připojovací sada, montážní sada, izolační přepážky, doplnění krytů včetně úpravy čelního panelu a veškerého drobného spojovacího a upevňovacího materiálu
– doprava do 150 km
 – technický popis viz. projektová dokumentace
2. Položka neobsahuje:
 - x
3. Způsob měření:
Udává se počet kusů kompletní konstrukce nebo práce.</t>
  </si>
  <si>
    <t>743735</t>
  </si>
  <si>
    <t>NÁHRADA STÁVAJÍCÍHO JISTIČE DO 630A - RETROFIT</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</si>
  <si>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</si>
  <si>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</si>
  <si>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</si>
  <si>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743F21</t>
  </si>
  <si>
    <t>SKŘÍŇ ELEKTROMĚROVÁ V KOMPAKTNÍM PILÍŘI PRO PŘÍMÉ MĚŘENÍ DO 80 A JEDNOSAZBOVÉ VČETNĚ VÝSTROJE</t>
  </si>
  <si>
    <t>744I03</t>
  </si>
  <si>
    <t>POJISTKOVÁ VLOŽKA PŘES 250 DO 400 A</t>
  </si>
  <si>
    <t xml:space="preserve"> "Dle příloh č.1 -3"_x000d_</t>
  </si>
  <si>
    <t>1. Položka obsahuje:
 – technický popis viz. projektová dokumentace
2. Položka neobsahuje:
 X
3. Způsob měření:
Udává se počet kusů kompletní konstrukce nebo práce.</t>
  </si>
  <si>
    <t>75IG6Y</t>
  </si>
  <si>
    <t xml:space="preserve">VEDENÍ UZEMŇOVACÍ V ZEMI Z FEZN DRÁTU DO 120 MM2  - DEMONTÁŽ</t>
  </si>
  <si>
    <t>R742H62</t>
  </si>
  <si>
    <t>KABEL NN ČTYŘ- A PĚTIŽÍLOVÝ CU BEZHALOGENOVÝ OHNIODOLNÝ SE ZACHOVÁNÍM FUNKČNOSTI OD 4 DO 16 MM2, ODOLNÝ VLHKOSTI</t>
  </si>
  <si>
    <t xml:space="preserve">1. Položka obsahuje:  – manipulace a uložení kabelu (do země, chráničky, kanálu, na rošty, na TV a pod.) 2. Položka neobsahuje:  – příchytky, spojky, koncovky, chráničky apod. 3. Způsob měření: Měří se metr délkový.</t>
  </si>
  <si>
    <t>R743Z81</t>
  </si>
  <si>
    <t>DEMONTÁŽ A PŘESUN NÁHRADNÍHO ZDROJE V KONTEJNERU</t>
  </si>
  <si>
    <t xml:space="preserve"> "Dle příloh č. 1"_x000d_</t>
  </si>
  <si>
    <t xml:space="preserve">1. Položka obsahuje:  – všechny náklady na demontáž stávajícího zařízení se všemi pomocnými doplňujícími úpravami pro jeho přesun do provizorní polohy, záložní provoz po 48 hod., přesun do 0,2km  – naložení  na dopravní prostředek 2. Položka neobsahuje:  – poplatek za likvidaci odpadů (nacení se dle SSD 0) 3. Způsob měření: Měří se metr délkový.</t>
  </si>
  <si>
    <t>R744231</t>
  </si>
  <si>
    <t>ROZVODNÁ SKŘÍŇ VENKOVNÍ PŘÍSTROJOVÁ VÝVODOVÁ</t>
  </si>
  <si>
    <t xml:space="preserve"> "Dle příloh č.1, 3"_x000d_</t>
  </si>
  <si>
    <t xml:space="preserve">1. Položka obsahuje:  – přípravu podkladu pro osazení vč. upevňovacího materiálu  – typová plastová pilířová lakovaná dle schválených technických podmínek,včetně výstroje elektro, veškerý podružný a pomocný materiál  – provedení zkoušek, dodání předepsaných zkoušek, revizí a atestů 2. Položka neobsahuje:  X 3. Způsob měření: Udává se počet kusů kompletní konstrukce nebo práce.</t>
  </si>
  <si>
    <t>R744634</t>
  </si>
  <si>
    <t>JISTIČ TŘÍPÓLOVÝ (10 KA) OD 25 DO 40 A</t>
  </si>
  <si>
    <t xml:space="preserve">1. Položka obsahuje:  – veškerý spojovací materiál vč. připojovacího vedení  – technický popis viz. projektová dokumentace  2. Položka neobsahuje:  X 3. Způsob měření: Udává se počet kusů kompletní konstrukce nebo práce včetně úravy rozváděče</t>
  </si>
  <si>
    <t>R744A11</t>
  </si>
  <si>
    <t>PROUDOVÝ CHRÁNIČ ČTYŘPÓLOVÝ S NADPROUDOVOU OCHRANOU (10 KA) DO 30 MA, DO 25 A</t>
  </si>
  <si>
    <t>SO 14</t>
  </si>
  <si>
    <t>Uzemnění energocentra</t>
  </si>
  <si>
    <t xml:space="preserve"> "18,53x1,8=33,35m3 skládka"_x000d_</t>
  </si>
  <si>
    <t>741A21</t>
  </si>
  <si>
    <t>UZEMŇOVACÍ VODIČ V ZÁKLADECH NEREZOVÝ (V4A) DO 120 MM2</t>
  </si>
  <si>
    <t xml:space="preserve"> "5x25+8x20+10"_x000d_</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</si>
  <si>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</si>
  <si>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"2+2"_x000d_</t>
  </si>
  <si>
    <t xml:space="preserve"> "Dle příloh 2.001, 2.002, 23x4"_x000d_</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</si>
  <si>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</si>
  <si>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</si>
  <si>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</si>
  <si>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</si>
  <si>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</si>
  <si>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</si>
  <si>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741G12</t>
  </si>
  <si>
    <t>VODOTĚS.PRŮCHOD.STĚNOU S OCHRAN.PROTI TLAK.VODĚ,PRO 300-400MM,NEREZ DO PRŮM.10MM NEBO PÁSEK 30X3,5, S OBJÍMK.VČ.PŘÍSLUŠ.(ŠTÍTEK,TĚS.MANŽ.DO TL.1 BAR)</t>
  </si>
  <si>
    <t xml:space="preserve"> "2x2m"_x000d_</t>
  </si>
  <si>
    <t xml:space="preserve">VODOTĚSNÁ PRŮCHODKA STĚNOU S OCHRANOU PROTI TLAKOVÉ VODĚ, PRO 300 - 400MM,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</si>
  <si>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SO 17</t>
  </si>
  <si>
    <t>Venkovní osvětlení, vč. úpravy stávajícího</t>
  </si>
  <si>
    <t xml:space="preserve"> "50,35x1,8=84,02 skládka"_x000d_</t>
  </si>
  <si>
    <t xml:space="preserve"> 4.370000 = 4,370 [A]_x000d_</t>
  </si>
  <si>
    <t xml:space="preserve"> "Dle příloh č.1,2 (60+13+37+45+60+63+59+125+30+23+47+116+26)x0,35x0,6=147,84   7+8+7+8+7++7+7+8+9+7+4+3x8=103x0,65x1=66,95     Dle příloh č.1,2 (60+13+37+45+60+63+59+125+30+23+47+116+26)x0,35x0,2=36,96   7+8+7+8+7++7+7+8+9+7+4+3x8=103x0,65x0,2=13,39"_x000d_</t>
  </si>
  <si>
    <t xml:space="preserve"> "12x0,6x0,6x1=4,32 + 0,4x0,4x0,3=0,05"_x000d_</t>
  </si>
  <si>
    <t>702221</t>
  </si>
  <si>
    <t>KABELOVÁ CHRÁNIČKA ZEMNÍ UV STABILNÍ DN DO 100 MM</t>
  </si>
  <si>
    <t xml:space="preserve"> "Dle příloh č.1, 2 =123"_x000d_</t>
  </si>
  <si>
    <t xml:space="preserve"> "Dle příloh č.1, 2 (7+8+7+8+7+7+7+8+9+7+3x8+4=103)"_x000d_</t>
  </si>
  <si>
    <t xml:space="preserve"> "Dle příloh č. 2 (7+8+7+8+7+7+7+8+9+7+3x8+4=103)"_x000d_</t>
  </si>
  <si>
    <t>743122</t>
  </si>
  <si>
    <t xml:space="preserve">OSVĚTLOVACÍ STOŽÁR  PEVNÝ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</si>
  <si>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</si>
  <si>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</si>
  <si>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</si>
  <si>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</si>
  <si>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743311</t>
  </si>
  <si>
    <t>VÝLOŽNÍK PRO MONTÁŽ SVÍTIDLA NA STOŽÁR JEDNORAMENNÝ DÉLKA VYLOŽENÍ DO 1 M</t>
  </si>
  <si>
    <t>1. Položka obsahuje:
 – veškeré příslušenství a uzavírací nátěr, technický popis viz. projektová dokumentace
2. Položka neobsahuje:
 X
3. Způsob měření:
Udává se počet kusů kompletní konstrukce nebo práce.</t>
  </si>
  <si>
    <t>743321</t>
  </si>
  <si>
    <t>VÝLOŽNÍK PRO MONTÁŽ SVÍTIDLA NA STOŽÁR DVOURAMENNÝ DÉLKA VYLOŽENÍ DO 1 M</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</si>
  <si>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</si>
  <si>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</si>
  <si>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</si>
  <si>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</si>
  <si>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</si>
  <si>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</si>
  <si>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743732</t>
  </si>
  <si>
    <t>ROZVADĚČ PRO VEŘEJNÉ OSVĚTLENÍ - ROZŠÍŘENÍ O KOMUNIKAČNÍ MODUL PRO PŘENOS INFORMACÍ NA DISPEČINK</t>
  </si>
  <si>
    <t>1. Položka obsahuje:
 – veškeré příslušenství, zhotovení výrobní dokumentace
 – technický popis viz. projektová dokumentace
2. Položka neobsahuje:
 X
3. Způsob měření:
Udává se počet kusů kompletní konstrukce nebo práce.</t>
  </si>
  <si>
    <t>743C31</t>
  </si>
  <si>
    <t>SKŘÍŇ PŘÍPOJKOVÁ POJISTKOVÁ NA STOŽÁR/STĚNU NEBO DO VÝKLENKU PŘES 160 A, DO 240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</si>
  <si>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</si>
  <si>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743Z11</t>
  </si>
  <si>
    <t>DEMONTÁŽ OSVĚTLOVACÍHO STOŽÁRU ULIČNÍHO VÝŠKY DO 15 M</t>
  </si>
  <si>
    <t>743Z31</t>
  </si>
  <si>
    <t>DEMONTÁŽ ELEKTROVÝZBROJE OSVĚTLOVACÍHO STOŽÁRU VÝŠKY DO 15 M</t>
  </si>
  <si>
    <t>743Z35</t>
  </si>
  <si>
    <t>DEMONTÁŽ SVÍTIDLA Z OSVĚTLOVACÍHO STOŽÁRU VÝŠKY DO 15 M</t>
  </si>
  <si>
    <t>743Z39</t>
  </si>
  <si>
    <t>DEMONTÁŽ ROZVADĚČE OSVĚTLENÍ</t>
  </si>
  <si>
    <t>744I01</t>
  </si>
  <si>
    <t>POJISTKOVÁ VLOŽKA DO 160 A</t>
  </si>
  <si>
    <t>744R35</t>
  </si>
  <si>
    <t>OZNAČOVACÍ ŠTÍTEK DO ROZVADĚČE NN</t>
  </si>
  <si>
    <t xml:space="preserve">1. Položka obsahuje:  – veškeré příslušenství  – technický popis viz. projektová dokumentace  2. Položka neobsahuje:  X 3. Způsob měření: Udává se počet kusů kompletní konstrukce nebo práce.</t>
  </si>
  <si>
    <t xml:space="preserve"> "Dle příloh č.2,3"_x000d_</t>
  </si>
  <si>
    <t>SO 18</t>
  </si>
  <si>
    <t>Přeložka kabelů 6kV</t>
  </si>
  <si>
    <t xml:space="preserve"> "11,2x1,8=20,16m3 skládka"_x000d_</t>
  </si>
  <si>
    <t>742611</t>
  </si>
  <si>
    <t>KABEL VN - TŘÍŽÍLOVÝ 6-AYKCY DO 70 MM2</t>
  </si>
  <si>
    <t xml:space="preserve"> "2x100+2x65"_x000d_</t>
  </si>
  <si>
    <t>742811</t>
  </si>
  <si>
    <t>KABELOVÁ SPOJKA VN, SADA TŘÍ ŽIL NEBO TŘÍŽÍLOVÁ PRO KABELY DO 6 KV DO 70 MM2</t>
  </si>
  <si>
    <t xml:space="preserve"> "2+2+2+2"_x000d_</t>
  </si>
  <si>
    <t xml:space="preserve"> "2x65m"_x000d_</t>
  </si>
  <si>
    <t>D.2.1.2</t>
  </si>
  <si>
    <t>SO 21</t>
  </si>
  <si>
    <t>Venkovní vodovod</t>
  </si>
  <si>
    <t>115101201</t>
  </si>
  <si>
    <t>Čerpání vody na dopravní výšku do 10 m průměrný přítok do 500 l/min</t>
  </si>
  <si>
    <t>Čerpání vody na dopravní výšku do 10 m s uvažovaným průměrným přítokem do 500 l/min</t>
  </si>
  <si>
    <t xml:space="preserve"> "`předpoklad 30dní; bude fakturováno dle skutečnosti`"_x000d_
 30*24.00 = 720,000 [A]_x000d_
 Celkem: A = 720,000 [B]_x000d_</t>
  </si>
  <si>
    <t>131251203</t>
  </si>
  <si>
    <t>Hloubení jam zapažených v hornině třídy těžitelnosti I skupiny 3 objem do 100 m3 strojně</t>
  </si>
  <si>
    <t>Hloubení zapažených jam a zářezů strojně s urovnáním dna do předepsaného profilu a spádu v hornině třídy těžitelnosti I skupiny 3 přes 50 do 100 m3</t>
  </si>
  <si>
    <t xml:space="preserve"> "`dle grafických a textových příloh PD`"_x000d_
 "`------------------------------------------------`"_x000d_
 "`2.009_Vodoměrná šachta; od 205,900m na 208,910m_` "_x000d_
 ((3.60+1.20*2)*(1.60+1.20*2))*3.010 = 72,240 [A]_x000d_
 Celkem: A = 72,240 [B]_x000d_</t>
  </si>
  <si>
    <t>132254103</t>
  </si>
  <si>
    <t>Hloubení rýh zapažených š do 800 mm v hornině třídy těžitelnosti I skupiny 3 objem do 100 m3 strojně</t>
  </si>
  <si>
    <t>Hloubení zapažených rýh šířky do 800 mm strojně s urovnáním dna do předepsaného profilu a spádu v hornině třídy těžitelnosti I skupiny 3 přes 50 do 100 m3</t>
  </si>
  <si>
    <t xml:space="preserve"> "`dle grafických a textových příloh PD`"_x000d_
 "`------------------------------------------------`"_x000d_
 "`Přeložka areál. vodovodu CDP1`"_x000d_
 "`Přeložka H1; Přeložka OŘ`"_x000d_
 "`hl. výkopu do 2,50m; šířka 0,690m`"_x000d_
 "`st. 42,635 - 76,255`"_x000d_
 35.800 = 35,800 [A]_x000d_
 "`st. 0,000 - 5,556`"_x000d_
 5.080 = 5,080 [B]_x000d_
 Celkem: A+B = 40,880 [C]_x000d_</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</si>
  <si>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</si>
  <si>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</si>
  <si>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</si>
  <si>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 xml:space="preserve"> "`dle grafických a textových příloh PD`"_x000d_
 "`------------------------------------------------`"_x000d_
 "`Přeložka areál. vodovodu CDP1`"_x000d_
 "`Přeložka H1; Přeložka OŘ`"_x000d_
 "`hl. výkopu do 2,50m; šířka 0,82m`"_x000d_
 108.160-40.880 = 67,280 [A]_x000d_
 Mezisoučet: A = 67,280 [B]_x000d_
 "`------------------------------------------------`"_x000d_
 "`Přeložka areál. vodovodu CDP2`"_x000d_
 "`Hydrant H2; VP - CDP2`"_x000d_
 "`hl. výkopu do 2,50m; šířka 0,82m`"_x000d_
 126.260 = 126,260 [C]_x000d_
 "`hl. výkopu přes 2,50m do 4,00m; šířka 0,82m`"_x000d_
 17.790 = 17,790 [D]_x000d_
 Mezisoučet: C+D = 144,050 [E]_x000d_
 "`------------------------------------------------`"_x000d_
 Celkem: A+C+D = 211,330 [F]_x000d_</t>
  </si>
  <si>
    <t>151811132</t>
  </si>
  <si>
    <t>Osazení pažicího boxu hl výkopu do 4 m š přes 1,2 do 2,5 m</t>
  </si>
  <si>
    <t>Zřízení pažicích boxů pro pažení a rozepření stěn rýh podzemního vedení hloubka výkopu do 4 m, šířka přes 1,2 do 2,5 m</t>
  </si>
  <si>
    <t xml:space="preserve"> "`dle grafických a textových příloh PD`"_x000d_
 "`------------------------------------------------`"_x000d_
 "`Přeložka areál. vodovodu CDP1`"_x000d_
 "`Přeložka H1; Přeložka OŘ`"_x000d_
 282.620 = 282,620 [A]_x000d_
 "`------------------------------------------------`"_x000d_
 "`Přeložka areál. vodovodu CDP2`"_x000d_
 "`Hydrant H2; VP - CDP2`"_x000d_
 305.130 = 305,130 [B]_x000d_
 "`------------------------------------------------`"_x000d_
 Celkem: A+B = 587,750 [C]_x000d_</t>
  </si>
  <si>
    <t>151811133</t>
  </si>
  <si>
    <t>Osazení pažicího boxu hl výkopu do 4 m š přes 2,5 do 5 m</t>
  </si>
  <si>
    <t>Zřízení pažicích boxů pro pažení a rozepření stěn rýh podzemního vedení hloubka výkopu do 4 m, šířka přes 2,5 do 5 m</t>
  </si>
  <si>
    <t xml:space="preserve"> "`dle grafických a textových příloh PD`"_x000d_
 "`------------------------------------------------`"_x000d_
 "`Přeložka areál. vodovodu CDP2`"_x000d_
 "`Hydrant H2; VP - CDP2`"_x000d_
 28.400 = 28,400 [A]_x000d_
 "`------------------------------------------------`"_x000d_
 "`Vodoměrná šachta_VŠ`"_x000d_
 ((3.600+1.20*2)*3.010)*2 = 36,120 [B]_x000d_
 "`------------------------------------------------`"_x000d_
 Celkem: A+B = 64,520 [C]_x000d_</t>
  </si>
  <si>
    <t>151811232</t>
  </si>
  <si>
    <t>Odstranění pažicího boxu hl výkopu do 4 m š přes 1,2 do 2,5 m</t>
  </si>
  <si>
    <t>Odstranění pažicích boxů pro pažení a rozepření stěn rýh podzemního vedení hloubka výkopu do 4 m, šířka přes 1,2 do 2,5 m</t>
  </si>
  <si>
    <t>151811233</t>
  </si>
  <si>
    <t>Odstranění pažicího boxu hl výkopu do 4 m š přes 2,5 do 5 m</t>
  </si>
  <si>
    <t>Odstranění pažicích boxů pro pažení a rozepření stěn rýh podzemního vedení hloubka výkopu do 4 m, šířka přes 2,5 do 5 m</t>
  </si>
  <si>
    <t>171251201</t>
  </si>
  <si>
    <t>Uložení sypaniny na skládky nebo meziskládky</t>
  </si>
  <si>
    <t>Uložení sypaniny na skládky nebo meziskládky bez hutnění s upravením uložené sypaniny do předepsaného tvaru</t>
  </si>
  <si>
    <t xml:space="preserve"> "`dle grafických a textových příloh PD`"_x000d_
 "`------------------------------------------------`"_x000d_
 "`viz. pol_131251203`"_x000d_
 72.240 = 72,240 [A]_x000d_
 "`viz. pol_132251254`"_x000d_
 211.330 = 211,330 [B]_x000d_
 "`viz. pol_132254103`"_x000d_
 40.880 = 40,880 [C]_x000d_
 Celkem: A+B+C = 324,450 [D]_x000d_</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</si>
  <si>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</si>
  <si>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</si>
  <si>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</si>
  <si>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 "`dle grafických a textových příloh PD`"_x000d_
 "`------------------------------------------------`"_x000d_
 "`celkový výkop`"_x000d_
 72.240+211.330+40.880 = 324,450 [A]_x000d_
 "`odpočet vytlačený objem`"_x000d_
 "`obsyp`"_x000d_
 -41.850 = -41,850 [B]_x000d_
 "`lože`"_x000d_
 -(17.180+2.016+0.684) = -19,880 [C]_x000d_
 "`Vodoměrná šachta`"_x000d_
 -((3.60*1.60)*2.450+(1.335*1.05)*0.300) = -14,533 [D]_x000d_
 Celkem: A+B+C+D = 248,187 [E]_x000d_</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</si>
  <si>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</si>
  <si>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</si>
  <si>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</si>
  <si>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 xml:space="preserve"> "`dle grafických a textových příloh PD`"_x000d_
 "`objem potrubí do DN200mm se neodečítá viz. podmínky`"_x000d_
 "`objem digi`"_x000d_
 "`------------------------------------------------`"_x000d_
 "`Přeložka areál. vodovodu CDP1`"_x000d_
 "`Přeložka H1; Přeložka OŘ`"_x000d_
 "`obsyp+objem potrubí (DN63, DN110)`"_x000d_
 24.380+0.770 = 25,150 [A]_x000d_
 Mezisoučet: A = 25,150 [B]_x000d_
 "`------------------------------------------------`"_x000d_
 "`Přeložka areál. vodovodu CDP2`"_x000d_
 "`Hydrant H2; VP - CDP2`"_x000d_
 "`obsyp+objem potrubí (DN110)`"_x000d_
 17.470+0.670 = 18,140 [C]_x000d_
 "`objem drenáže`"_x000d_
 -3.200 = -3,200 [D]_x000d_
 Mezisoučet: C+D = 14,940 [E]_x000d_
 "`------------------------------------------------`"_x000d_
 Celkem: A+C+D = 40,090 [F]_x000d_</t>
  </si>
  <si>
    <t>58331351</t>
  </si>
  <si>
    <t>kamenivo těžené drobné frakce 0/4</t>
  </si>
  <si>
    <t>58337344</t>
  </si>
  <si>
    <t>štěrkopísek frakce 0/32</t>
  </si>
  <si>
    <t>R11533021</t>
  </si>
  <si>
    <t>Práce a dodávky spojené s čerpáním vody - komplet</t>
  </si>
  <si>
    <t xml:space="preserve">Položka obsahuje: 
hydrogeologcký posudek navržení opatření pro snižování HPV 
odvod do recipientu nebo kanalizace; vrty nebo studny 
čerpání vody na povrchu zahrnuje i potrubí, pohotovost záložní čerpací soupravy a zřízení čerpací jímky  
napojení NN, včetně měření a poplatku za spotřebu 
poplatek za vypouštění 
způsob měření a kvality vody 
výustní objekty 
součástí položky je také následná demontáž a likvidace těchto zařízení, poplatky za likvidaci 
další pomocné konstrukce a prácespojené s čerpáním podzemních a povrchových vod během výstavby 
Měří se v kompletu konstrukce, nebo práce.
Měrná jednotka: kpl</t>
  </si>
  <si>
    <t>R18999001</t>
  </si>
  <si>
    <t>Statická zatěžovací zkouška - kontrola zhutnění zemin a sypanin</t>
  </si>
  <si>
    <t xml:space="preserve"> "`dle grafických a textových příloh PD`"_x000d_
 "`Technická zpráva`"_x000d_
 "`------------------------------------------------`"_x000d_
 4 = 4,000 [A]_x000d_
 Celkem: A = 4,000 [B]_x000d_</t>
  </si>
  <si>
    <t xml:space="preserve">Zahrnuje veškeré náklady spojené s objednavatelem požadovanýni zkouškami (ČSN 72 1006).
Ceny jsou určeny pro zkoušky dle popisu  a grafických a textových příloh PD.
Způsob měření: Množství měrných jednotek se určuje v kusech zkoušek dle projektu.
Měrná jednotka: kus</t>
  </si>
  <si>
    <t>Zakládání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</si>
  <si>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</si>
  <si>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</si>
  <si>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</si>
  <si>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 xml:space="preserve"> "`dle grafických a textových příloh PD`"_x000d_
 "`------------------------------------------------`"_x000d_
 "`Přeložka areál. vodovodu CDP2`"_x000d_
 "`Hydrant H2; VP - CDP2`"_x000d_
 (((22/7)*(0.150/2)^2)*58.910)*1.50 = 1,562 [A]_x000d_
 Celkem: A = 1,562 [B]_x000d_</t>
  </si>
  <si>
    <t>212752102</t>
  </si>
  <si>
    <t>Trativod z drenážních trubek korugovaných PE-HD SN 4 perforace 360° včetně lože otevřený výkop DN 150 pro liniové stavby</t>
  </si>
  <si>
    <t>Trativody z drenážních trubek pro liniové stavby a komunikace se zřízením štěrkového lože pod trubky a s jejich obsypem v otevřeném výkopu trubka korugovaná sendvičová PE-HD SN 4 celoperforovaná 360° DN 150</t>
  </si>
  <si>
    <t xml:space="preserve"> "`dle grafických a textových příloh PD`"_x000d_
 "`------------------------------------------------`"_x000d_
 "`Přeložka areál. vodovodu CDP2`"_x000d_
 "`Hydrant H2; VP - CDP2`"_x000d_
 58.910 = 58,910 [A]_x000d_
 Celkem: A = 58,910 [B]_x000d_</t>
  </si>
  <si>
    <t>23-M</t>
  </si>
  <si>
    <t>Montáže potrubí</t>
  </si>
  <si>
    <t>230202033</t>
  </si>
  <si>
    <t>Montáž chráničky plastové průměru přes 110 do 160 mm</t>
  </si>
  <si>
    <t>Montáž plastové chráničky průměru přes 110 do 160 mm</t>
  </si>
  <si>
    <t xml:space="preserve"> "`dle grafických a textových příloh PD`"_x000d_
 "`------------------------------------------------`"_x000d_
 "`Přeložka areál. vodovodu CDP1`"_x000d_
 "`st. 0,700`"_x000d_
 11.000 = 11,000 [A]_x000d_
 Mezisoučet: A = 11,000 [B]_x000d_
 "`------------------------------------------------`"_x000d_
 "`Přeložka areál. vodovodu CDP2`"_x000d_
 "`st. 0,250`"_x000d_
 7.500 = 7,500 [C]_x000d_
 "`st. 51,704`"_x000d_
 12.800 = 12,800 [D]_x000d_
 "`st. 57,148`"_x000d_
 12.000 = 12,000 [E]_x000d_
 Mezisoučet: C+D+E = 32,300 [F]_x000d_
 "`------------------------------------------------`"_x000d_
 Celkem: A+C+D+E = 43,300 [G]_x000d_</t>
  </si>
  <si>
    <t>230202072</t>
  </si>
  <si>
    <t>Nasunutí potrubní sekce plastové průměru přes 63 do 110 mm do chráničky</t>
  </si>
  <si>
    <t>Nasunutí potrubní sekce do chráničky nasouvané potrubí plastové dn přes 63 do 110 mm</t>
  </si>
  <si>
    <t>28613579</t>
  </si>
  <si>
    <t>potrubí dvouvrstvé PE100 RC SDR17 160x9,5 dl 12m</t>
  </si>
  <si>
    <t>Svislé a kompletní konstrukce</t>
  </si>
  <si>
    <t>R382122110</t>
  </si>
  <si>
    <t xml:space="preserve">Atyp Prefabrikovaná vodoměrná šachta ŽB C40/50 3600x1600/2450mm, objem 7,872m3 (nátok/výtok DN110) vč. zákrytové desky,  prostupů, těsnění, kotvení, ukotvení pr</t>
  </si>
  <si>
    <t xml:space="preserve">Atyp Prefabrikovaná vodoměrná šachta ŽB C40/50 3600x1600/2450mm, objem 7,872m3 (nátok/výtok DN110) vč. zákrytové desky,  prostupů, těsnění, kotvení, ukotvení proti spodní vodě, příslušenství; D+M komplet vč. dopravy</t>
  </si>
  <si>
    <t xml:space="preserve"> "`dle grafických a textových příloh PD`"_x000d_
 "`------------------------------------------------`"_x000d_
 "`2.009_Vodoměrná šachta` "_x000d_
 1 = 1,000 [A]_x000d_
 Celkem: A = 1,000 [B]_x000d_</t>
  </si>
  <si>
    <t>Položka zahrnuje: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rubovýchploch, osazení měřících zařízení, zkoušení a měření dílců a pod.)vč.všech součástí uvedených v popisu položky a výkazu výměr
Měří se v kusech konstrukce, nebo práce.
Měrná jednotka: kus</t>
  </si>
  <si>
    <t>Vodorovné konstrukce</t>
  </si>
  <si>
    <t>451572111</t>
  </si>
  <si>
    <t>Lože pod potrubí otevřený výkop z kameniva drobného těženého</t>
  </si>
  <si>
    <t>Lože pod potrubí, stoky a drobné objekty v otevřeném výkopu z kameniva drobného těženého 0 až 4 mm</t>
  </si>
  <si>
    <t xml:space="preserve"> "`dle grafických a textových příloh PD`"_x000d_
 "`m3 digi`"_x000d_
 "`------------------------------------------------`"_x000d_
 "`Přeložka areál. vodovodu CDP1`"_x000d_
 "`Přeložka H1; Přeložka OŘ`"_x000d_
 10.200 = 10,200 [A]_x000d_
 "`------------------------------------------------`"_x000d_
 "`Přeložka areál. vodovodu CDP2`"_x000d_
 "`Hydrant H2; VP - CDP2`"_x000d_
 6.980 = 6,980 [B]_x000d_
 "`------------------------------------------------`"_x000d_
 Celkem: A+B = 17,180 [C]_x000d_</t>
  </si>
  <si>
    <t>451573111</t>
  </si>
  <si>
    <t>Lože pod potrubí otevřený výkop ze štěrkopísku</t>
  </si>
  <si>
    <t>Lože pod potrubí, stoky a drobné objekty v otevřeném výkopu z písku a štěrkopísku do 63 mm</t>
  </si>
  <si>
    <t xml:space="preserve"> "`dle grafických a textových příloh PD`"_x000d_
 "`------------------------------------------------`"_x000d_
 "`2.009_Vodoměrná šachta` "_x000d_
 (4.80*2.80)*0.150 = 2,016 [A]_x000d_
 Celkem: A = 2,016 [B]_x000d_</t>
  </si>
  <si>
    <t>452111111</t>
  </si>
  <si>
    <t>Osazení betonových pražců otevřený výkop pl do 25000 mm2</t>
  </si>
  <si>
    <t>Osazení betonových dílců pražců pod potrubí v otevřeném výkopu, průřezové plochy do 25000 mm2</t>
  </si>
  <si>
    <t>452111141</t>
  </si>
  <si>
    <t>Osazení betonových pražců otevřený výkop pl přes 75000 mm2</t>
  </si>
  <si>
    <t>Osazení betonových dílců pražců pod potrubí v otevřeném výkopu, průřezové plochy přes 75000 mm2</t>
  </si>
  <si>
    <t xml:space="preserve"> "`dle grafických a textových příloh PD`"_x000d_
 "`------------------------------------------------`"_x000d_
 "`2.008_Kladečské schéma - přípojka a nový areál. vododvod`"_x000d_
 "`Výpis materiálu`"_x000d_
 6 = 6,000 [A]_x000d_
 Celkem: A = 6,000 [B]_x000d_</t>
  </si>
  <si>
    <t>452321161</t>
  </si>
  <si>
    <t>Podkladní desky ze ŽB bez zvýšených nároků na prostředí tř. C 25/30 otevřený výkop</t>
  </si>
  <si>
    <t>Podkladní a zajišťovací konstrukce z betonu železového v otevřeném výkopu bez zvýšených nároků na prostředí desky pod potrubí, stoky a drobné objekty z betonu tř. C 25/30</t>
  </si>
  <si>
    <t xml:space="preserve"> "`dle grafických a textových příloh PD`"_x000d_
 "`------------------------------------------------`"_x000d_
 "`2.009_Vodoměrná šachta` "_x000d_
 (3.80*1.80)*0.10 = 0,684 [A]_x000d_
 Celkem: A = 0,684 [B]_x000d_</t>
  </si>
  <si>
    <t>452351101</t>
  </si>
  <si>
    <t>Bednění podkladních desek nebo bloků nebo sedlového lože otevřený výkop</t>
  </si>
  <si>
    <t>Bednění podkladních a zajišťovacích konstrukcí v otevřeném výkopu desek nebo sedlových loží pod potrubí, stoky a drobné objekty</t>
  </si>
  <si>
    <t xml:space="preserve"> "`dle grafických a textových příloh PD`"_x000d_
 "`------------------------------------------------`"_x000d_
 "`2.009_Vodoměrná šachta` "_x000d_
 (3.80+1.80)*2*0.10 = 1,120 [A]_x000d_
 Celkem: A = 1,120 [B]_x000d_</t>
  </si>
  <si>
    <t>452368211</t>
  </si>
  <si>
    <t>Výztuž podkladních desek nebo bloků nebo pražců otevřený výkop ze svařovaných sítí Kari</t>
  </si>
  <si>
    <t>Výztuž podkladních desek, bloků nebo pražců v otevřeném výkopu ze svařovaných sítí typu Kari</t>
  </si>
  <si>
    <t xml:space="preserve"> "`dle grafických a textových příloh PD`"_x000d_
 "`------------------------------------------------`"_x000d_
 "`2.009_Vodoměrná šachta` "_x000d_
 "`KARI 8x150/150 = 5,267kg/m2; 1kus = 3x2 =6m2 = 31,602kg`"_x000d_
 "`3,80*1,80 = 6,840m2`"_x000d_
 31.602*2*0.001 = 0,063 [A]_x000d_
 Celkem: A = 0,063 [B]_x000d_</t>
  </si>
  <si>
    <t>R45479101</t>
  </si>
  <si>
    <t>Vodotěsný prostup vodoměrnou šachtou 240x240/200mm pro potrubí DN110 vč. těsnění, epoxid. stěrky a vyhledávacího vodiče; D+M komplet</t>
  </si>
  <si>
    <t xml:space="preserve"> "`dle grafických a textových příloh PD`"_x000d_
 "`------------------------------------------------`"_x000d_
 "`2.009_Vodoměrná šachta` "_x000d_
 "`Detail A - vodotěsný prostop`"_x000d_
 2 = 2,000 [A]_x000d_
 Celkem: A = 2,000 [B]_x000d_</t>
  </si>
  <si>
    <t>Všechny rozměry prvků jsou pouze orientační. Přesný rozměr zaměřit před výrobou na stavbě vč. spojovacího a upevňovacího materiálu. Podrobnější popis dle grafických a textových příloh.
Položka zahrnuje kompletní osazení, montáž a dodávku vč. ztratného dle popisu položky, dle veškerých grafických a textových částí projektové dokumentace.
Měří se v kusech konstrukce, nebo práce dle PD.
Měrná jednotka: kus</t>
  </si>
  <si>
    <t>R59212001</t>
  </si>
  <si>
    <t>betonový blok</t>
  </si>
  <si>
    <t>Všechny rozměry prvků jsou pouzeorientační. Přesný rozměr zaměřit před výrobou na stavbě vč. spojovacího a upevňovacího materiálu. Podrobnější popis dle grafických a textových příloh_Výpis materálu.
Položka zahrnuje kompletní dodávku vč. ztratného dle popisu položky, dle veškerých grafických a textových částí projektové dokumentace.
Měří se v kusech konstrukce, nebo práce dle PD.
Měrná jednotka: kus</t>
  </si>
  <si>
    <t>Úpravy povrchů, podlahy a osazování výplní</t>
  </si>
  <si>
    <t>631311113</t>
  </si>
  <si>
    <t>Mazanina tl přes 50 do 80 mm z betonu prostého bez zvýšených nároků na prostředí tř. C 12/15</t>
  </si>
  <si>
    <t>Mazanina z betonu prostého bez zvýšených nároků na prostředí tl. přes 50 do 80 mm tř. C 12/15</t>
  </si>
  <si>
    <t xml:space="preserve"> "`dle grafických a textových příloh PD`"_x000d_
 "`------------------------------------------------`"_x000d_
 "`2.009_Vodoměrná šachta` "_x000d_
 "`vodoměrná šachta VŠ 3,6x1,6x2,45m`"_x000d_
 "`zpětný spoj`"_x000d_
 (3.60+1.60)*2*(0.10*0.10)/2 = 0,052 [A]_x000d_
 Celkem: A = 0,052 [B]_x000d_</t>
  </si>
  <si>
    <t>631311135</t>
  </si>
  <si>
    <t>Mazanina tl přes 120 do 240 mm z betonu prostého bez zvýšených nároků na prostředí tř. C 20/25</t>
  </si>
  <si>
    <t>Mazanina z betonu prostého bez zvýšených nároků na prostředí tl. přes 120 do 240 mm tř. C 20/25</t>
  </si>
  <si>
    <t xml:space="preserve"> "`dle grafických a textových příloh PD`"_x000d_
 "`------------------------------------------------`"_x000d_
 "`2.009_Vodoměrná šachta` "_x000d_
 (3.200*1.200)*(0.200+0.250)/2 = 0,864 [A]_x000d_
 Celkem: A = 0,864 [B]_x000d_</t>
  </si>
  <si>
    <t>631319011</t>
  </si>
  <si>
    <t>Příplatek k mazanině tl přes 50 do 80 mm za přehlazení povrchu</t>
  </si>
  <si>
    <t>Příplatek k cenám mazanin za úpravu povrchu mazaniny přehlazením, mazanina tl. přes 50 do 80 mm</t>
  </si>
  <si>
    <t>631319013</t>
  </si>
  <si>
    <t>Příplatek k mazanině tl přes 120 do 240 mm za přehlazení povrchu</t>
  </si>
  <si>
    <t>Příplatek k cenám mazanin za úpravu povrchu mazaniny přehlazením, mazanina tl. přes 120 do 240 mm</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</si>
  <si>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</si>
  <si>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</si>
  <si>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</si>
  <si>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631351101</t>
  </si>
  <si>
    <t>Zřízení bednění rýh a hran v podlahách</t>
  </si>
  <si>
    <t>Bednění v podlahách rýh a hran zřízení</t>
  </si>
  <si>
    <t xml:space="preserve"> "`dle grafických a textových příloh PD`"_x000d_
 "`------------------------------------------------`"_x000d_
 "`2.009_Vodoměrná šachta` "_x000d_
 (0.300*4)*0.180 = 0,216 [A]_x000d_
 Celkem: A = 0,216 [B]_x000d_</t>
  </si>
  <si>
    <t>631351102</t>
  </si>
  <si>
    <t>Odstranění bednění rýh a hran v podlahách</t>
  </si>
  <si>
    <t>Bednění v podlahách rýh a hran odstranění</t>
  </si>
  <si>
    <t>632452123</t>
  </si>
  <si>
    <t>Potěr cementový stropu šachet hlazený ocelovým hladítkem</t>
  </si>
  <si>
    <t>Potěr šachet vnějšího stropu vodotěsnou cementovou maltou tloušťky 25 mm, hlazený hladítkem ocelovým</t>
  </si>
  <si>
    <t xml:space="preserve"> "`dle grafických a textových příloh PD`"_x000d_
 "`------------------------------------------------`"_x000d_
 "`2.009_Vodoměrná šachta` "_x000d_
 3.800*1.800 = 6,840 [A]_x000d_
 Celkem: A = 6,840 [B]_x000d_</t>
  </si>
  <si>
    <t>711</t>
  </si>
  <si>
    <t>Izolace proti vodě, vlhkosti a plynům</t>
  </si>
  <si>
    <t>11163150</t>
  </si>
  <si>
    <t>lak penetrační asfaltový</t>
  </si>
  <si>
    <t>62832134</t>
  </si>
  <si>
    <t>pás asfaltový natavitelný oxidovaný s vložkou ze skleněné rohože typu V60 s jemnozrnným minerálním posypem tl 4,0mm</t>
  </si>
  <si>
    <t xml:space="preserve"> "`pol_711541164`"_x000d_
 38.440 = 38,440 [A]_x000d_
 "`pol_711745567`"_x000d_
 10.400*0.500 = 5,200 [B]_x000d_
 "`pol_711747388`"_x000d_
 2*1.260 = 2,520 [C]_x000d_
 Celkem: A+B+C = 46,160 [D]_x000d_
 D * 1.221Koeficient množství = 56,361 [E]_x000d_</t>
  </si>
  <si>
    <t>711511101</t>
  </si>
  <si>
    <t>Provedení hydroizolace potrubí za studena penetračním nátěrem</t>
  </si>
  <si>
    <t>Provedení izolace potrubí, nádrží, stok a kanalizačních šachet natěradly a tmely za studena nátěrem penetračním</t>
  </si>
  <si>
    <t xml:space="preserve"> "`dle grafických a textových příloh PD`"_x000d_
 "`------------------------------------------------`"_x000d_
 "`2.009_Vodoměrná šachta` "_x000d_
 "`vodoměrná šachta VŠ 3,6x1,6x2,45m`"_x000d_
 (3.60+1.60)*2*2.45+(1.05+1.335)*2*0.415 = 27,460 [A]_x000d_
 (3.60*1.60)*2-0.60*0.90 = 10,980 [B]_x000d_
 Celkem: A+B = 38,440 [C]_x000d_</t>
  </si>
  <si>
    <t>711541164</t>
  </si>
  <si>
    <t>Provedení hydroizolace potrubí přitavením pásu NAIP</t>
  </si>
  <si>
    <t>Provedení izolace potrubí, nádrží, stok a kanalizačních šachet pásy přitavením NAIP</t>
  </si>
  <si>
    <t>711745567</t>
  </si>
  <si>
    <t>Izolace proti vodě provedení spojů přitavením pásu NAIP 500 mm</t>
  </si>
  <si>
    <t>Provedení detailů pásy přitavením spojů obrácených nebo zpětných se zesílením rš 500 mm NAIP</t>
  </si>
  <si>
    <t xml:space="preserve"> "`dle grafických a textových příloh PD`"_x000d_
 "`------------------------------------------------`"_x000d_
 "`2.009_Vodoměrná šachta` "_x000d_
 "`vodoměrná šachta VŠ 3,6x1,6x2,45m`"_x000d_
 (3.60+1.60)*2 = 10,400 [A]_x000d_
 Celkem: A = 10,400 [B]_x000d_</t>
  </si>
  <si>
    <t>711747388</t>
  </si>
  <si>
    <t>Izolace proti vodě opracování trubních prostupů na přírubu tmelem přes 200 do 500 mm přitavením NAIP</t>
  </si>
  <si>
    <t>Provedení detailů pásy přitavením opracování trubních prostupů na pevnou a volnou přírubu s dotěsněním tmelem, průměru přes 200 do 500 mm</t>
  </si>
  <si>
    <t xml:space="preserve"> "`dle grafických a textových příloh PD`"_x000d_
 "`------------------------------------------------`"_x000d_
 "`2.009_Vodoměrná šachta` "_x000d_
 2 = 2,000 [A]_x000d_
 Celkem: A = 2,000 [B]_x000d_</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</si>
  <si>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</si>
  <si>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</si>
  <si>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</si>
  <si>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767</t>
  </si>
  <si>
    <t>Konstrukce zámečnické</t>
  </si>
  <si>
    <t>998767101</t>
  </si>
  <si>
    <t>Přesun hmot tonážní pro zámečnické konstrukce v objektech v do 6 m</t>
  </si>
  <si>
    <t>Přesun hmot pro zámečnické konstrukce stanovený z hmotnosti přesunovaného materiálu vodorovná dopravní vzdálenost do 50 m v objektech výšky do 6 m</t>
  </si>
  <si>
    <t>R767921Z1</t>
  </si>
  <si>
    <t>Z/1_celové pevné madlo boční vodoměrné šachty 230-500/910mm (kotbení do ŽB kce) materiál nerez austentická tř. 17 240, vč. chem. kotev, kotevních desek a jejich</t>
  </si>
  <si>
    <t>Z/1_Ocelové pevné madlo boční vodoměrné šachty 230-500/910mm (kotbení do ŽB kce) materiál nerez austentická tř. 17 240, vč. chem. kotev, kotevních desek a jejich případného podlití; D+M komplet</t>
  </si>
  <si>
    <t xml:space="preserve"> "`dle grafických a textových příloh PD`"_x000d_
 "`------------------------------------------------`"_x000d_
 "`2.009_Vodoměrná šachta` "_x000d_
 "`1/Z`"_x000d_
 1 = 1,000 [A]_x000d_
 Celkem: A = 1,000 [B]_x000d_</t>
  </si>
  <si>
    <t>Všechny rozměry prvků jsou pouzeorientační. Přesný rozměr zaměřit před výrobou na stavbě vč. spojovacího a upevňovacího materiálu. Podrobnější popis dle grafických a textových příloh_Výpis zámečnických výrobků.
Položka zahrnuje kompletní osazení, montáž a dodávku vč. ztratného dle popisu položky, dle veškerých grafických a textových částí projektové dokumentace.
Měří se v kusech konstrukce, nebo práce dle PD.
Měrná jednotka: kus</t>
  </si>
  <si>
    <t>R767921Z2</t>
  </si>
  <si>
    <t>Z/2_ocelový žebřík bez výstupních madel z nerezové oceli dl 2,03m, š 0,440m (kotbení do ŽB kce) materiál nerez austentická tř. 17 240, vč. chem. kotev, kotevníc</t>
  </si>
  <si>
    <t>Z/2_ocelový žebřík bez výstupních madel z nerezové oceli dl 2,03m, š 0,440m (kotbení do ŽB kce) materiál nerez austentická tř. 17 240, vč. chem. kotev, kotevních desek; D+M komplet</t>
  </si>
  <si>
    <t xml:space="preserve"> "`dle grafických a textových příloh PD`"_x000d_
 "`------------------------------------------------`"_x000d_
 "`2.009_Vodoměrná šachta` "_x000d_
 "`2/Z_Výpis zámečnických výrobků`"_x000d_
 1 = 1,000 [A]_x000d_
 Celkem: A = 1,000 [B]_x000d_</t>
  </si>
  <si>
    <t>R767921Z4</t>
  </si>
  <si>
    <t>Z/4_Typová čtvercová mříž z pozinkované oceli 300x300/30mm vč. rámu, rám kotvený do betonové kce zabetonováním, mříž volně ložená pro manipulaci s kalovým čerpa</t>
  </si>
  <si>
    <t>Z/4_Typová čtvercová mříž z pozinkované oceli 300x300/30mm vč. rámu, rám kotvený do betonové kce zabetonováním, mříž volně ložená pro manipulaci s kalovým čerpadlem; D+M komplet</t>
  </si>
  <si>
    <t xml:space="preserve"> "`dle grafických a textových příloh PD`"_x000d_
 "`------------------------------------------------`"_x000d_
 "`2.009_Vodoměrná šachta` "_x000d_
 "`4/Z_Výpis zámečnických výrobků`"_x000d_
 1 = 1,000 [A]_x000d_
 Celkem: A = 1,000 [B]_x000d_</t>
  </si>
  <si>
    <t>783</t>
  </si>
  <si>
    <t>Dokončovací práce - nátěry</t>
  </si>
  <si>
    <t>783937163</t>
  </si>
  <si>
    <t>Krycí dvojnásobný epoxidový rozpouštědlový nátěr betonové podlahy</t>
  </si>
  <si>
    <t>Krycí (uzavírací) nátěr betonových podlah dvojnásobný epoxidový rozpouštědlový</t>
  </si>
  <si>
    <t xml:space="preserve"> "`dle grafických a textových příloh PD`"_x000d_
 "`------------------------------------------------`"_x000d_
 "`porovnávací položka`"_x000d_
 "`dvousložkový pigmentový nátěr na bázi epoxidových priskyřic`"_x000d_
 "`zajišťující vodonepropustnost a ochranu ŽB kcí`"_x000d_
 "`2.009_Vodoměrná šachta` "_x000d_
 (3.20*1.20)*2-0.830*0.60+(0.60+0.830)*2*0.20 = 7,754 [A]_x000d_
 (0.975+0.675)*2*0.415 = 1,370 [B]_x000d_
 0.975*0.675-0.83*0.60 = 0,160 [C]_x000d_
 (3.20+1.20)*2*(2.005-0.20)+(0.300*4)*0.180 = 16,100 [D]_x000d_
 Celkem: A+B+C+D = 25,384 [E]_x000d_</t>
  </si>
  <si>
    <t>Trubní vedení</t>
  </si>
  <si>
    <t>28613113</t>
  </si>
  <si>
    <t>trubka vodovodní PE100 RC PN 16 SDR11 63x5,8mm</t>
  </si>
  <si>
    <t>28613116</t>
  </si>
  <si>
    <t>trubka vodovodní PE100 RC PN 16 SDR11 110x10,0mm</t>
  </si>
  <si>
    <t>28614946</t>
  </si>
  <si>
    <t>elektrokoleno 45° PE 100 PN16 D 63mm</t>
  </si>
  <si>
    <t>28614949</t>
  </si>
  <si>
    <t>elektrokoleno 45° PE 100 PN16 D 110mm</t>
  </si>
  <si>
    <t xml:space="preserve"> "`2.008_Kladečské schéma - přípojka a nový areál. vododvod`"_x000d_
 "`Výpis materiálu`"_x000d_
 "`K 45st./110, PE`"_x000d_
 15 = 15,000 [A]_x000d_
 Celkem: A = 15,000 [B]_x000d_</t>
  </si>
  <si>
    <t>28615972</t>
  </si>
  <si>
    <t>elektrospojka SDR11 PE 100 PN16 D 63mm</t>
  </si>
  <si>
    <t>28615975</t>
  </si>
  <si>
    <t>elektrospojka SDR11 PE 100 PN16 D 110mm</t>
  </si>
  <si>
    <t>28653133</t>
  </si>
  <si>
    <t>nákružek lemový PE 100 SDR11 63mm</t>
  </si>
  <si>
    <t xml:space="preserve"> "`dle grafických a textových příloh PD`"_x000d_
 "`------------------------------------------------`"_x000d_
 "`2.008_Kladečské schéma - přípojka a nový areál. vododvod`"_x000d_
 "`Výpis materiálu`"_x000d_
 "`nákružek - elektrospojka D63`"_x000d_
 1 = 1,000 [A]_x000d_
 Celkem: A = 1,000 [B]_x000d_</t>
  </si>
  <si>
    <t>28653136</t>
  </si>
  <si>
    <t>nákružek lemový PE 100 SDR11 110mm</t>
  </si>
  <si>
    <t xml:space="preserve"> "`2.008_Kladečské schéma - přípojka a nový areál. vododvod`"_x000d_
 "`Výpis materiálu`"_x000d_
 "`nákružek - elektrospojka D110`"_x000d_
 10 = 10,000 [A]_x000d_
 "`2.009_Vodoměrná šachta` "_x000d_
 "`nákružek`"_x000d_
 2 = 2,000 [B]_x000d_
 Celkem: A+B = 12,000 [C]_x000d_</t>
  </si>
  <si>
    <t>38821715</t>
  </si>
  <si>
    <t>vodoměr šroubový přírubový na studenou vodu PN16 DN 50</t>
  </si>
  <si>
    <t>42210050</t>
  </si>
  <si>
    <t>deska podkladová uličního poklopu litinového šoupatového</t>
  </si>
  <si>
    <t xml:space="preserve"> "`2.008_Kladečské schéma - přípojka a nový areál. vododvod`"_x000d_
 "`Výpis materiálu`"_x000d_
 5 = 5,000 [A]_x000d_
 Celkem: A = 5,000 [B]_x000d_</t>
  </si>
  <si>
    <t>42210052</t>
  </si>
  <si>
    <t>deska podkladová uličního poklopu litinového hydrantového</t>
  </si>
  <si>
    <t xml:space="preserve"> "`dle grafických a textových příloh PD`"_x000d_
 "`------------------------------------------------`"_x000d_
 "`2.008_Kladečské schéma - přípojka a nový areál. vododvod`"_x000d_
 "`Výpis materiálu`"_x000d_
 "`podkladová deska pod šoupě`"_x000d_
 5 = 5,000 [A]_x000d_
 Celkem: A = 5,000 [B]_x000d_</t>
  </si>
  <si>
    <t>42221304</t>
  </si>
  <si>
    <t>šoupátko pitná voda litina GGG 50 krátká stavební dl PN10/16 DN 100x190mm</t>
  </si>
  <si>
    <t xml:space="preserve"> "`2.008_Kladečské schéma - přípojka a nový areál. vododvod`"_x000d_
 "`Výpis materiálu`"_x000d_
 "`Š 100`"_x000d_
 4 = 4,000 [A]_x000d_
 "`2.009_Vodoměrná šachta` "_x000d_
 2 = 2,000 [B]_x000d_
 Celkem: A+B = 6,000 [C]_x000d_</t>
  </si>
  <si>
    <t>42223011</t>
  </si>
  <si>
    <t>šoupátko domovní přípojky mosazné vnitřní/vnitřní závit PN16 2"x2"</t>
  </si>
  <si>
    <t>42273007</t>
  </si>
  <si>
    <t>montážní vložka přírubová litinová DN 100 PN 16</t>
  </si>
  <si>
    <t xml:space="preserve"> "`dle grafických a textových příloh PD`"_x000d_
 "`------------------------------------------------`"_x000d_
 "`2.009_Vodoměrná šachta` "_x000d_
 "`MV 100 - montážní vložka`"_x000d_
 1 = 1,000 [A]_x000d_
 Celkem: A = 1,000 [B]_x000d_</t>
  </si>
  <si>
    <t>42283044</t>
  </si>
  <si>
    <t>klapka zpětná samočinná přírubová litinová PN 16 pro vodu DN 100</t>
  </si>
  <si>
    <t>42291000</t>
  </si>
  <si>
    <t>klíč ke kanálovým šoupátkům T-klíč</t>
  </si>
  <si>
    <t>48466563</t>
  </si>
  <si>
    <t>armatura uzavírací kulový kohout se zajištěním 2"</t>
  </si>
  <si>
    <t xml:space="preserve"> "`dle grafických a textových příloh PD`"_x000d_
 "`------------------------------------------------`"_x000d_
 "`2.009_Vodoměrná šachta` "_x000d_
 "`T 100/50 vnitřní závit - kulový kohout`"_x000d_
 1 = 1,000 [A]_x000d_
 Celkem: A = 1,000 [B]_x000d_</t>
  </si>
  <si>
    <t>55250642</t>
  </si>
  <si>
    <t>koleno přírubové s patkou PP litinové DN 80</t>
  </si>
  <si>
    <t xml:space="preserve"> "`dle grafických a textových příloh PD`"_x000d_
 "`------------------------------------------------`"_x000d_
 "`2.008_Kladečské schéma - přípojka a nový areál. vododvod`"_x000d_
 "`Výpis materiálu`"_x000d_
 "`přírubové koleno s patko DN 80`"_x000d_
 2 = 2,000 [A]_x000d_
 Celkem: A = 2,000 [B]_x000d_</t>
  </si>
  <si>
    <t>55251321</t>
  </si>
  <si>
    <t>příruba pro tvarovku vodovodní vícefunkční DN 100</t>
  </si>
  <si>
    <t xml:space="preserve"> "`2.008_Kladečské schéma - přípojka a nový areál. vododvod`"_x000d_
 "`Výpis materiálu`"_x000d_
 "`litinová příruba DN 100`"_x000d_
 10 = 10,000 [A]_x000d_
 Celkem: A = 10,000 [B]_x000d_</t>
  </si>
  <si>
    <t>55253215</t>
  </si>
  <si>
    <t>tvarovka přírubová litinová vodovodní PN10/40 DN 50 dl 200mm</t>
  </si>
  <si>
    <t>55253219</t>
  </si>
  <si>
    <t>tvarovka přírubová litinová vodovodní PN10/40 DN 50 dl 400mm</t>
  </si>
  <si>
    <t>55253233</t>
  </si>
  <si>
    <t>tvarovka přírubová litinová vodovodní PN10/16 DN 80 dl 100mm</t>
  </si>
  <si>
    <t>55253258</t>
  </si>
  <si>
    <t>tvarovka přírubová litinová vodovodní PN10/16 DN 100 dl 600mm</t>
  </si>
  <si>
    <t>55253263</t>
  </si>
  <si>
    <t>tvarovka přírubová litinová vodovodní PN10/16 DN 100 dl 1000mm</t>
  </si>
  <si>
    <t>55253611</t>
  </si>
  <si>
    <t>přechod přírubový,práškový epoxid tl 250µm FFR-kus litinový DN 100/50</t>
  </si>
  <si>
    <t xml:space="preserve"> "`dle grafických a textových příloh PD`"_x000d_
 "`------------------------------------------------`"_x000d_
 "`2.009_Vodoměrná šachta` "_x000d_
 "`FFR 100/50 - redukce` "_x000d_
 2 = 2,000 [A]_x000d_
 "`------------------------------------------------`"_x000d_
 "`2.008_Kladečské schéma - přípojka a nový areál. vododvod`"_x000d_
 "`Výpis materiálu`"_x000d_
 "`FFR 100/50 - redukce`"_x000d_
 1 = 1,000 [B]_x000d_
 "`------------------------------------------------`"_x000d_
 Celkem: A+B = 3,000 [C]_x000d_</t>
  </si>
  <si>
    <t>55253811</t>
  </si>
  <si>
    <t>tvarovka hrdlová s hrdlovou odbočkou z tvárné litiny,práškový epoxid tl 250µm MMB-kus DN 100/100</t>
  </si>
  <si>
    <t xml:space="preserve"> "`2.008_Kladečské schéma - přípojka a nový areál. vododvod`"_x000d_
 "`Výpis materiálu`"_x000d_
 "`odbočka přírubová DN 100/100`"_x000d_
 3 = 3,000 [A]_x000d_
 Celkem: A = 3,000 [B]_x000d_</t>
  </si>
  <si>
    <t>852241122</t>
  </si>
  <si>
    <t>Montáž potrubí z trub litinových tlakových přírubových normálních délek otevřený výkop DN 80</t>
  </si>
  <si>
    <t>Montáž potrubí z trub litinových tlakových přírubových normálních délek v otevřeném výkopu, kanálu nebo v šachtě DN 80</t>
  </si>
  <si>
    <t xml:space="preserve"> "`dle grafických a textových příloh PD`"_x000d_
 "`------------------------------------------------`"_x000d_
 "`2.008_Kladečské schéma - přípojka a nový areál. vododvod`"_x000d_
 "`Výpis materiálu`"_x000d_
 "`TP 80-1500`"_x000d_
 2 = 2,000 [A]_x000d_
 Celkem: A = 2,000 [B]_x000d_</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</si>
  <si>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</si>
  <si>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</si>
  <si>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</si>
  <si>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 xml:space="preserve"> "`dle grafických a textových příloh PD`"_x000d_
 "`------------------------------------------------`"_x000d_
 "`2.009_Vodoměrná šachta` "_x000d_
 "`TP 50-200`"_x000d_
 1 = 1,000 [A]_x000d_
 "`TP 50-400`"_x000d_
 1 = 1,000 [B]_x000d_
 "`------------------------------------------------`"_x000d_
 "`2.008_Kladečské schéma - přípojka a nový areál. vododvod`"_x000d_
 "`Výpis materiálu`"_x000d_
 "`TP 80/100`"_x000d_
 1 = 1,000 [C]_x000d_
 "`------------------------------------------------`"_x000d_
 Celkem: A+B+C = 3,000 [D]_x000d_</t>
  </si>
  <si>
    <t>852262122</t>
  </si>
  <si>
    <t>Montáž potrubí z trub litinových tlakových přírubových délky do 1 m otevřený výkop DN 100</t>
  </si>
  <si>
    <t>Montáž potrubí z trub litinových tlakových přírubových abnormálních délek, jednotlivě do 1 m v otevřeném výkopu, kanálu nebo v šachtě DN 100</t>
  </si>
  <si>
    <t xml:space="preserve"> "`dle grafických a textových příloh PD`"_x000d_
 "`------------------------------------------------`"_x000d_
 "`2.009_Vodoměrná šachta` "_x000d_
 "`TP 100-600`"_x000d_
 2 = 2,000 [A]_x000d_
 "`------------------------------------------------`"_x000d_
 "`2.008_Kladečské schéma - přípojka a nový areál. vododvod`"_x000d_
 "`Výpis materiálu`"_x000d_
 "`TP 100-1000`"_x000d_
 1 = 1,000 [B]_x000d_
 "`------------------------------------------------`"_x000d_
 Celkem: A+B = 3,000 [C]_x000d_</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</si>
  <si>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</si>
  <si>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</si>
  <si>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</si>
  <si>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 xml:space="preserve"> "`dle grafických a textových příloh PD`"_x000d_
 "`------------------------------------------------`"_x000d_
 "`2.009_Vodoměrná šachta` "_x000d_
 "`X 50/2 litin. příruba zavit. s vnitřním závitem DN50/G2 `"_x000d_
 1 = 1,000 [A]_x000d_
 "`------------------------------------------------`"_x000d_
 "`2.008_Kladečské schéma - přípojka a nový areál. vododvod`"_x000d_
 "`Výpis materiálu`"_x000d_
 "`X 50/2 litin. příruba zavit. s vnitřním závitem DN50/G2 `"_x000d_
 1 = 1,000 [B]_x000d_
 Celkem: A+B = 2,000 [C]_x000d_</t>
  </si>
  <si>
    <t>857244122</t>
  </si>
  <si>
    <t>Montáž litinových tvarovek odbočných přírubových otevřený výkop DN 80</t>
  </si>
  <si>
    <t>Montáž litinových tvarovek na potrubí litinovém tlakovém odbočných na potrubí z trub přírubových v otevřeném výkopu, kanálu nebo v šachtě DN 80</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</si>
  <si>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</si>
  <si>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</si>
  <si>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</si>
  <si>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 xml:space="preserve"> "`dle grafických a textových příloh PD`"_x000d_
 "`------------------------------------------------`"_x000d_
 "`2.009_Vodoměrná šachta` "_x000d_
 "`MV 100 - montážní vložka`"_x000d_
 1 = 1,000 [A]_x000d_
 "`FFR 100/50 - redukce`"_x000d_
 2 = 2,000 [B]_x000d_
 "`FILTR 100 - lapač nečistot`"_x000d_
 1 = 1,000 [C]_x000d_
 Mezisoučet: A+B+C = 4,000 [D]_x000d_
 "`------------------------------------------------`"_x000d_
 "`2.008_Kladečské schéma - přípojka a nový areál. vododvod`"_x000d_
 "`Výpis materiálu`"_x000d_
 "`FFR 100/50 - redukce`"_x000d_
 1 = 1,000 [E]_x000d_
 "`FFR 100/80 - redukce`"_x000d_
 2 = 2,000 [F]_x000d_
 "`litinová příruba DN 50`"_x000d_
 1 = 1,000 [G]_x000d_
 "`litinová příruba DN 100`"_x000d_
 10 = 10,000 [H]_x000d_
 "`zaslepovací litinová příruba DN 100`"_x000d_
 1 = 1,000 [I]_x000d_
 Mezisoučet: E+F+G+H+I = 15,000 [J]_x000d_
 "`------------------------------------------------`"_x000d_
 Celkem: A+B+C+E+F+G+H+I = 19,000 [K]_x000d_</t>
  </si>
  <si>
    <t>857263131</t>
  </si>
  <si>
    <t>Montáž litinových tvarovek odbočných hrdlových otevřený výkop s integrovaným těsněním DN 100</t>
  </si>
  <si>
    <t>Montáž litinových tvarovek na potrubí litinovém tlakovém odbočných na potrubí z trub hrdlových v otevřeném výkopu, kanálu nebo v šachtě s integrovaným těsněním DN 100</t>
  </si>
  <si>
    <t xml:space="preserve"> "`dle grafických a textových příloh PD`"_x000d_
 "`------------------------------------------------`"_x000d_
 "`2.008_Kladečské schéma - přípojka a nový areál. vododvod`"_x000d_
 "`Výpis materiálu`"_x000d_
 "`odbočka přírubová DN 100/50`"_x000d_
 1 = 1,000 [A]_x000d_
 "`odbočka přírubová DN 100/100`"_x000d_
 3 = 3,000 [B]_x000d_
 Celkem: A+B = 4,000 [C]_x000d_</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</si>
  <si>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</si>
  <si>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</si>
  <si>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</si>
  <si>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871211141</t>
  </si>
  <si>
    <t>Montáž potrubí z PE100 SDR 11 otevřený výkop svařovaných na tupo D 63 x 5,8 mm</t>
  </si>
  <si>
    <t>Montáž vodovodního potrubí z plastů v otevřeném výkopu z polyetylenu PE 100 svařovaných na tupo SDR 11/PN16 D 63 x 5,8 mm</t>
  </si>
  <si>
    <t xml:space="preserve"> "`dle grafických a textových příloh PD`"_x000d_
 "`------------------------------------------------`"_x000d_
 "`Přeložka areál. vodovodu CDP1`"_x000d_
 "`Přeložka H1; Přeložka OŘ`"_x000d_
 "`2.008_Kladečské schéma - přípojka a nový areál. vododvod`"_x000d_
 "`Výpis materiálu`"_x000d_
 34.400+5.600 = 40,000 [A]_x000d_
 Celkem: A = 40,000 [B]_x000d_</t>
  </si>
  <si>
    <t>871251141</t>
  </si>
  <si>
    <t>Montáž potrubí z PE100 SDR 11 otevřený výkop svařovaných na tupo D 110 x 10,0 mm</t>
  </si>
  <si>
    <t>Montáž vodovodního potrubí z plastů v otevřeném výkopu z polyetylenu PE 100 svařovaných na tupo SDR 11/PN16 D 110 x 10,0 mm</t>
  </si>
  <si>
    <t xml:space="preserve"> "`dle grafických a textových příloh PD`"_x000d_
 "`------------------------------------------------`"_x000d_
 "`2.008_Kladečské schéma - přípojka a nový areál. vododvod`"_x000d_
 "`Výpis materiálu`"_x000d_
 "`Přeložka areál. vodovodu CDP1`"_x000d_
 "`Přeložka H1; Přeložka OŘ`"_x000d_
 41.900+10.400 = 52,300 [A]_x000d_
 "`------------------------------------------------`"_x000d_
 "`Přeložka areál. vodovodu CDP2`"_x000d_
 "`Hydrant H2; VP - CDP2`"_x000d_
 116.500 = 116,500 [B]_x000d_
 "`------------------------------------------------`"_x000d_
 Celkem: A+B = 168,800 [C]_x000d_</t>
  </si>
  <si>
    <t>871251811</t>
  </si>
  <si>
    <t>Bourání stávajícího potrubí z polyetylenu D přes 50 do 90 mm</t>
  </si>
  <si>
    <t>Bourání stávajícího potrubí z polyetylenu v otevřeném výkopu D přes 50 do 90 mm</t>
  </si>
  <si>
    <t xml:space="preserve"> "`dle grafických a textových příloh PD`"_x000d_
 "`Technická zpráva`"_x000d_
 "`------------------------------------------------`"_x000d_
 "`DN 63, areál rozvod CDP1 PE 100 D63`"_x000d_
 36.000 = 36,000 [A]_x000d_
 "`DN 90, vovod. přípojka`"_x000d_
 29.000 = 29,000 [B]_x000d_
 Celkem: A+B = 65,000 [C]_x000d_</t>
  </si>
  <si>
    <t>871291811</t>
  </si>
  <si>
    <t>Bourání stávajícího potrubí z polyetylenu D přes 90 do 140 mm</t>
  </si>
  <si>
    <t>Bourání stávajícího potrubí z polyetylenu v otevřeném výkopu D přes 90 do 140 mm</t>
  </si>
  <si>
    <t xml:space="preserve"> "`dle grafických a textových příloh PD`"_x000d_
 "`Technická zpráva`"_x000d_
 "`------------------------------------------------`"_x000d_
 "`DN 110, areál rozvod CDP1 PE 100 D110`"_x000d_
 54.000 = 54,000 [A]_x000d_
 Celkem: A = 54,000 [B]_x000d_</t>
  </si>
  <si>
    <t>877211101</t>
  </si>
  <si>
    <t>Montáž elektrospojek na vodovodním potrubí z PE trub d 63</t>
  </si>
  <si>
    <t>Montáž tvarovek na vodovodním plastovém potrubí z polyetylenu PE 100 elektrotvarovek SDR 11/PN16 spojek, oblouků nebo redukcí d 63</t>
  </si>
  <si>
    <t xml:space="preserve"> "`dle grafických a textových příloh PD`"_x000d_
 "`------------------------------------------------`"_x000d_
 "`2.008_Kladečské schéma - přípojka a nový areál. vododvod`"_x000d_
 "`Výpis materiálu`"_x000d_
 "`elektrospojka D63`"_x000d_
 1 = 1,000 [A]_x000d_
 Celkem: A = 1,000 [B]_x000d_</t>
  </si>
  <si>
    <t>877211110</t>
  </si>
  <si>
    <t>Montáž elektrokolen 45° na vodovodním potrubí z PE trub d 63</t>
  </si>
  <si>
    <t>Montáž tvarovek na vodovodním plastovém potrubí z polyetylenu PE 100 elektrotvarovek SDR 11/PN16 kolen 45° d 63</t>
  </si>
  <si>
    <t xml:space="preserve"> "`dle grafických a textových příloh PD`"_x000d_
 "`------------------------------------------------`"_x000d_
 "`2.008_Kladečské schéma - přípojka a nový areál. vododvod`"_x000d_
 "`Výpis materiálu`"_x000d_
 "`K 45st./63, PE`"_x000d_
 2 = 2,000 [A]_x000d_
 Celkem: A = 2,000 [B]_x000d_</t>
  </si>
  <si>
    <t>877251101</t>
  </si>
  <si>
    <t>Montáž elektrospojek na vodovodním potrubí z PE trub d 110</t>
  </si>
  <si>
    <t>Montáž tvarovek na vodovodním plastovém potrubí z polyetylenu PE 100 elektrotvarovek SDR 11/PN16 spojek, oblouků nebo redukcí d 110</t>
  </si>
  <si>
    <t xml:space="preserve"> "`dle grafických a textových příloh PD`"_x000d_
 "`------------------------------------------------`"_x000d_
 "`2.008_Kladečské schéma - přípojka a nový areál. vododvod`"_x000d_
 "`Výpis materiálu`"_x000d_
 "`elektrospojka D110`"_x000d_
 10 = 10,000 [A]_x000d_
 Celkem: A = 10,000 [B]_x000d_</t>
  </si>
  <si>
    <t>877251110</t>
  </si>
  <si>
    <t>Montáž elektrokolen 45° na vodovodním potrubí z PE trub d 110</t>
  </si>
  <si>
    <t>Montáž tvarovek na vodovodním plastovém potrubí z polyetylenu PE 100 elektrotvarovek SDR 11/PN16 kolen 45° d 110</t>
  </si>
  <si>
    <t xml:space="preserve"> "`dle grafických a textových příloh PD`"_x000d_
 "`------------------------------------------------`"_x000d_
 "`2.008_Kladečské schéma - přípojka a nový areál. vododvod`"_x000d_
 "`Výpis materiálu`"_x000d_
 "`K 30st./110, PE`"_x000d_
 1 = 1,000 [A]_x000d_
 "`K 45st./110, PE`"_x000d_
 15 = 15,000 [B]_x000d_
 Celkem: A+B = 16,000 [C]_x000d_</t>
  </si>
  <si>
    <t>891211112</t>
  </si>
  <si>
    <t>Montáž vodovodních šoupátek otevřený výkop DN 50</t>
  </si>
  <si>
    <t>Montáž vodovodních armatur na potrubí šoupátek nebo klapek uzavíracích v otevřeném výkopu nebo v šachtách s osazením zemní soupravy (bez poklopů) DN 50</t>
  </si>
  <si>
    <t xml:space="preserve"> "`dle grafických a textových příloh PD`"_x000d_
 "`------------------------------------------------`"_x000d_
 "`2.008_Kladečské schéma - přípojka a nový areál. vododvod`"_x000d_
 "`Výpis materiálu`"_x000d_
 "`ZS 50 D. PŘ`"_x000d_
 1 = 1,000 [A]_x000d_
 Celkem: A = 1,000 [B]_x000d_</t>
  </si>
  <si>
    <t>891211321</t>
  </si>
  <si>
    <t>Montáž vodovodních šoupátek domovní přípojky se závitovými konci PN16 otevřený výkop G 2"</t>
  </si>
  <si>
    <t>Montáž vodovodních armatur na potrubí šoupátek pro domovní přípojky se závitovými konci PN16 G 2"</t>
  </si>
  <si>
    <t xml:space="preserve"> "`dle grafických a textových příloh PD`"_x000d_
 "`------------------------------------------------`"_x000d_
 "`2.008_Kladečské schéma - přípojka a nový areál. vododvod`"_x000d_
 "`Výpis materiálu`"_x000d_
 "`Š 50`"_x000d_
 1 = 1,000 [A]_x000d_
 Celkem: A = 1,000 [B]_x000d_</t>
  </si>
  <si>
    <t>891212312</t>
  </si>
  <si>
    <t>Montáž přírubového vodoměru DN 50 v šachtě</t>
  </si>
  <si>
    <t>Montáž vodovodních armatur na potrubí vodoměrů v šachtě přírubových DN 50</t>
  </si>
  <si>
    <t xml:space="preserve"> "`dle grafických a textových příloh PD`"_x000d_
 "`------------------------------------------------`"_x000d_
 "`2.009_Vodoměrná šachta` "_x000d_
 "`DN 50 (Qn=25m3/h)`"_x000d_
 1 = 1,000 [A]_x000d_
 Celkem: A = 1,000 [B]_x000d_</t>
  </si>
  <si>
    <t>891247212</t>
  </si>
  <si>
    <t>Montáž hydrantů nadzemních DN 80</t>
  </si>
  <si>
    <t>Montáž vodovodních armatur na potrubí hydrantů nadzemních DN 80</t>
  </si>
  <si>
    <t xml:space="preserve"> "`dle grafických a textových příloh PD`"_x000d_
 "`------------------------------------------------`"_x000d_
 "`2.008_Kladečské schéma - přípojka a nový areál. vododvod`"_x000d_
 "`Výpis materiálu`"_x000d_
 "`Hn 80 - 1,0m DN 80, 2xB`"_x000d_
 1 = 1,000 [A]_x000d_
 "`Hn 80 - 1,5m DN 80, 2xB`"_x000d_
 1 = 1,000 [B]_x000d_
 Celkem: A+B = 2,000 [C]_x000d_</t>
  </si>
  <si>
    <t>891261112</t>
  </si>
  <si>
    <t>Montáž vodovodních šoupátek otevřený výkop DN 100</t>
  </si>
  <si>
    <t>Montáž vodovodních armatur na potrubí šoupátek nebo klapek uzavíracích v otevřeném výkopu nebo v šachtách s osazením zemní soupravy (bez poklopů) DN 100</t>
  </si>
  <si>
    <t xml:space="preserve"> "`dle grafických a textových příloh PD`"_x000d_
 "`------------------------------------------------`"_x000d_
 "`2.008_Kladečské schéma - přípojka a nový areál. vododvod`"_x000d_
 "`Výpis materiálu`"_x000d_
 "`Š 100`"_x000d_
 4 = 4,000 [A]_x000d_
 "`ZS T  0,85-1,15m`"_x000d_
 Mezisoučet: A = 4,000 [B]_x000d_
 3 = 3,000 [C]_x000d_
 "`ZS T  1,30-1,80m`"_x000d_
 1 = 1,000 [D]_x000d_
 Mezisoučet: C+D = 4,000 [E]_x000d_
 Celkem: A+C+D = 8,000 [F]_x000d_</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</si>
  <si>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</si>
  <si>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</si>
  <si>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</si>
  <si>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</si>
  <si>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</si>
  <si>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</si>
  <si>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 xml:space="preserve"> "`dle grafických a textových příloh PD`"_x000d_
 "`------------------------------------------------`"_x000d_
 "`2.009_Vodoměrná šachta` "_x000d_
 "`ZKP 100`"_x000d_
 1 = 1,000 [A]_x000d_
 Celkem: A = 1,000 [B]_x000d_</t>
  </si>
  <si>
    <t>892233122</t>
  </si>
  <si>
    <t>Proplach a dezinfekce vodovodního potrubí DN od 40 do 70</t>
  </si>
  <si>
    <t>892241111</t>
  </si>
  <si>
    <t>Tlaková zkouška vodou potrubí DN do 80</t>
  </si>
  <si>
    <t>Tlakové zkoušky vodou na potrubí DN do 80</t>
  </si>
  <si>
    <t>892271111</t>
  </si>
  <si>
    <t>Tlaková zkouška vodou potrubí DN 100 nebo 125</t>
  </si>
  <si>
    <t>Tlakové zkoušky vodou na potrubí DN 100 nebo 125</t>
  </si>
  <si>
    <t>892273122</t>
  </si>
  <si>
    <t>Proplach a dezinfekce vodovodního potrubí DN od 80 do 125</t>
  </si>
  <si>
    <t>892372111</t>
  </si>
  <si>
    <t>Zabezpečení konců potrubí DN do 300 při tlakových zkouškách vodou</t>
  </si>
  <si>
    <t>Tlakové zkoušky vodou zabezpečení konců potrubí při tlakových zkouškách DN do 300</t>
  </si>
  <si>
    <t xml:space="preserve"> "`dle grafických a textových příloh PD`"_x000d_
 "`------------------------------------------------`"_x000d_
 7 = 7,000 [A]_x000d_
 Celkem: A = 7,000 [B]_x000d_</t>
  </si>
  <si>
    <t>894201220</t>
  </si>
  <si>
    <t>Stěny šachet tl přes 200 mm z prostého betonu bez zvýšených nároků na prostředí tř. C 20/25</t>
  </si>
  <si>
    <t>Ostatní konstrukce na trubním vedení z prostého betonu stěny šachet tloušťky přes 200 mm z betonu bez zvýšených nároků na prostředí tř. C 20/25</t>
  </si>
  <si>
    <t xml:space="preserve"> "`dle grafických a textových příloh PD`"_x000d_
 "`------------------------------------------------`"_x000d_
 "`2.009_Vodoměrná šachta` "_x000d_
 "`pod šoupata`"_x000d_
 (0.30*0.30)*1.045 = 0,094 [A]_x000d_
 (0.65*0.30)*1.045 = 0,204 [B]_x000d_
 Celkem: A+B = 0,298 [C]_x000d_</t>
  </si>
  <si>
    <t>894201221</t>
  </si>
  <si>
    <t>Stěny šachet tl přes 200 mm z prostého betonu bez zvýšených nároků na prostředí tř. C 25/30</t>
  </si>
  <si>
    <t>Ostatní konstrukce na trubním vedení z prostého betonu stěny šachet tloušťky přes 200 mm z betonu bez zvýšených nároků na prostředí tř. C 25/30</t>
  </si>
  <si>
    <t xml:space="preserve"> "`dle grafických a textových příloh PD`"_x000d_
 "`------------------------------------------------`"_x000d_
 "`2.009_Vodoměrná šachta` "_x000d_
 "`vstupní krček`"_x000d_
 (1.335*1.05-0.975*0.675)*0.415 = 0,309 [A]_x000d_
 Celkem: A = 0,309 [B]_x000d_</t>
  </si>
  <si>
    <t>894502101</t>
  </si>
  <si>
    <t>Bednění stěn šachet pravoúhlých nebo vícehranných jednostranné</t>
  </si>
  <si>
    <t>Bednění konstrukcí na trubním vedení stěn šachet pravoúhlých nebo čtyř a vícehranných jednostranné</t>
  </si>
  <si>
    <t xml:space="preserve"> "`dle grafických a textových příloh PD`"_x000d_
 "`V cenách jsou započteny i náklady na odbednění a nátěr proti přilnavosti betonu`"_x000d_
 "`------------------------------------------------`"_x000d_
 "`2.009_Vodoměrná šachta` "_x000d_
 (3.60+1.60)*2*0.200 = 2,080 [A]_x000d_
 ((0.240*4)*0.20)*2 = 0,384 [B]_x000d_
 (0.30+0.30)*2*1.045 = 1,254 [C]_x000d_
 (0.65+0.30)*2*1.045 = 1,986 [D]_x000d_
 (0.30+0.30)*2*0.180 = 0,216 [E]_x000d_
 Celkem: A+B+C+D+E = 5,920 [F]_x000d_</t>
  </si>
  <si>
    <t>894502201</t>
  </si>
  <si>
    <t>Bednění stěn šachet pravoúhlých nebo vícehranných oboustranné</t>
  </si>
  <si>
    <t>Bednění konstrukcí na trubním vedení stěn šachet pravoúhlých nebo čtyř a vícehranných oboustranné</t>
  </si>
  <si>
    <t xml:space="preserve"> "`dle grafických a textových příloh PD`"_x000d_
 "`V cenách jsou započteny i náklady na odbednění a nátěr proti přilnavosti betonu`"_x000d_
 "`------------------------------------------------`"_x000d_
 "`2.009_Vodoměrná šachta` "_x000d_
 "`vstupní krček`"_x000d_
 (1.335+1.05+0.975+0.675)*0.415 = 1,675 [A]_x000d_
 Celkem: A = 1,675 [B]_x000d_</t>
  </si>
  <si>
    <t>899104112</t>
  </si>
  <si>
    <t>Osazení poklopů litinových, ocelových nebo železobetonových včetně rámů pro třídu zatížení D400, E600</t>
  </si>
  <si>
    <t xml:space="preserve"> "`dle grafických a textových příloh PD`"_x000d_
 "`------------------------------------------------`"_x000d_
 "`2.009_Vodoměrná šachta` "_x000d_
 "`3/Z_Výpis zámečnických výrobků`"_x000d_
 1 = 1,000 [A]_x000d_
 Celkem: A = 1,000 [B]_x000d_</t>
  </si>
  <si>
    <t>899303811</t>
  </si>
  <si>
    <t>Demontáž poklopů betonových nebo ŽB včetně rámu hmotnosti přes 100 do 150 kg</t>
  </si>
  <si>
    <t>Demontáž poklopů betonových a železobetonových včetně rámu, hmotnosti jednotlivě přes 100 do 150 kg</t>
  </si>
  <si>
    <t xml:space="preserve"> "`dle grafických a textových příloh PD`"_x000d_
 "`Technická zpráva`"_x000d_
 "`------------------------------------------------`"_x000d_
 "`Vodoměrná šachta (beton + cihel. zdivo)`"_x000d_
 1 = 1,000 [A]_x000d_
 Celkem: A = 1,000 [B]_x000d_</t>
  </si>
  <si>
    <t>899401112</t>
  </si>
  <si>
    <t>Osazení poklopů litinových šoupátkových</t>
  </si>
  <si>
    <t xml:space="preserve"> "`dle grafických a textových příloh PD`"_x000d_
 "`------------------------------------------------`"_x000d_
 "`2.008_Kladečské schéma - přípojka a nový areál. vododvod`"_x000d_
 "`Výpis materiálu`"_x000d_
 "`Š pro D. PŘ.`"_x000d_
 1 = 1,000 [A]_x000d_
 "`Š tuhý`"_x000d_
 4 = 4,000 [B]_x000d_
 Celkem: A+B = 5,000 [C]_x000d_</t>
  </si>
  <si>
    <t>899401113</t>
  </si>
  <si>
    <t>Osazení poklopů litinových hydrantových</t>
  </si>
  <si>
    <t xml:space="preserve"> "`dle grafických a textových příloh PD`"_x000d_
 "`------------------------------------------------`"_x000d_
 "`2.008_Kladečské schéma - přípojka a nový areál. vododvod`"_x000d_
 "`Výpis materiálu`"_x000d_
 5 = 5,000 [A]_x000d_
 Celkem: A = 5,000 [B]_x000d_</t>
  </si>
  <si>
    <t>899712111</t>
  </si>
  <si>
    <t>Orientační tabulky na zdivu</t>
  </si>
  <si>
    <t>Orientační tabulky na vodovodních a kanalizačních řadech na zdivu</t>
  </si>
  <si>
    <t xml:space="preserve"> "`dle grafických a textových příloh PD`"_x000d_
 "`------------------------------------------------`"_x000d_
 "`2.008_Kladečské schéma - přípojka a nový areál. vododvod`"_x000d_
 "`Výpis materiálu`"_x000d_
 5+2+8 = 15,000 [A]_x000d_
 Celkem: A = 15,000 [B]_x000d_</t>
  </si>
  <si>
    <t>899713111</t>
  </si>
  <si>
    <t>Orientační tabulky na sloupku betonovém nebo ocelovém</t>
  </si>
  <si>
    <t>Orientační tabulky na vodovodních a kanalizačních řadech na sloupku ocelovém nebo betonovém</t>
  </si>
  <si>
    <t>899721111</t>
  </si>
  <si>
    <t>Signalizační vodič DN do 150 mm na potrubí</t>
  </si>
  <si>
    <t>Signalizační vodič na potrubí DN do 150 mm</t>
  </si>
  <si>
    <t xml:space="preserve"> "`2.008_Kladečské schéma - přípojka a nový areál. vododvod`"_x000d_
 "`Výpis materiálu`"_x000d_
 218.000 = 218,000 [A]_x000d_
 Celkem: A = 218,000 [B]_x000d_</t>
  </si>
  <si>
    <t>899722113</t>
  </si>
  <si>
    <t>Krytí potrubí z plastů výstražnou fólií z PVC 34cm</t>
  </si>
  <si>
    <t>Krytí potrubí z plastů výstražnou fólií z PVC šířky 34 cm</t>
  </si>
  <si>
    <t xml:space="preserve"> "`2.008_Kladečské schéma - přípojka a nový areál. vododvod`"_x000d_
 "`Výpis materiálu`"_x000d_
 209.000 = 209,000 [A]_x000d_
 Celkem: A = 209,000 [B]_x000d_</t>
  </si>
  <si>
    <t>899911204</t>
  </si>
  <si>
    <t>Kluzná objímka výšky 15 mm vnějšího průměru potrubí přes 99 mm do 114 mm</t>
  </si>
  <si>
    <t>Kluzné objímky (pojízdná sedla) pro zasunutí potrubí do chráničky výšky 15 mm vnějšího průměru potrubí přes 99 do 114 mm</t>
  </si>
  <si>
    <t xml:space="preserve"> "`dle grafických a textových příloh PD`"_x000d_
 "`------------------------------------------------`"_x000d_
 "`2.008_Kladečské schéma - přípojka a nový areál. vododvod`"_x000d_
 "`Výpis materiálu`"_x000d_
 "`Přeložka areál. vodovodu CDP1`"_x000d_
 "`st. 0,700`"_x000d_
 13 = 13,000 [A]_x000d_
 "`------------------------------------------------`"_x000d_
 "`Přeložka areál. vodovodu CDP2`"_x000d_
 "`st. 0,250`"_x000d_
 10 = 10,000 [B]_x000d_
 "`st. 51,704`"_x000d_
 15 = 15,000 [C]_x000d_
 "`st. 57,148`"_x000d_
 14 = 14,000 [D]_x000d_
 "`------------------------------------------------`"_x000d_
 Celkem: A+B+C+D = 52,000 [E]_x000d_</t>
  </si>
  <si>
    <t>899913141</t>
  </si>
  <si>
    <t>Uzavírací manžeta chráničky potrubí DN 100 x 150</t>
  </si>
  <si>
    <t>Koncové uzavírací manžety chrániček DN potrubí x DN chráničky DN 100 x 150</t>
  </si>
  <si>
    <t xml:space="preserve"> "`dle grafických a textových příloh PD`"_x000d_
 "`------------------------------------------------`"_x000d_
 "`2.008_Kladečské schéma - přípojka a nový areál. vododvod`"_x000d_
 "`Výpis materiálu`"_x000d_
 "`Přeložka areál. vodovodu CDP1`"_x000d_
 "`st. 0,700`"_x000d_
 2 = 2,000 [A]_x000d_
 "`------------------------------------------------`"_x000d_
 "`Přeložka areál. vodovodu CDP2`"_x000d_
 "`st. 0,250"_x000d_
 2 = 2,000 [B]_x000d_
 "`st. 51,704`"_x000d_
 2 = 2,000 [C]_x000d_
 "`st. 57,148`"_x000d_
 2 = 2,000 [D]_x000d_
 "`------------------------------------------------`"_x000d_
 Celkem: A+B+C+D = 8,000 [E]_x000d_</t>
  </si>
  <si>
    <t>R2861494</t>
  </si>
  <si>
    <t>elektrokoleno 30° PE 100 PN16 D 110mm</t>
  </si>
  <si>
    <t xml:space="preserve"> "`pol_877251110`"_x000d_
 "`2.008_Kladečské schéma - přípojka a nový areál. vododvod`"_x000d_
 "`Výpis materiálu`"_x000d_
 "`K 30st./110, PE`"_x000d_
 1 = 1,000 [A]_x000d_
 Celkem: A = 1,000 [B]_x000d_</t>
  </si>
  <si>
    <t>R4227901</t>
  </si>
  <si>
    <t>filtr 100 - lapač nečistot bez manometru</t>
  </si>
  <si>
    <t xml:space="preserve"> "`dle grafických a textových příloh PD`"_x000d_
 "`------------------------------------------------`"_x000d_
 "`2.009_Vodoměrná šachta` "_x000d_
 "`FILTR 100 - lapač nečistot`"_x000d_
 1 = 1,000 [A]_x000d_
 Celkem: A = 1,000 [B]_x000d_</t>
  </si>
  <si>
    <t>R55241402</t>
  </si>
  <si>
    <t>"Z/3" poklop z tvárné litiny vč. rámu 900x600mm třída zatížení D400</t>
  </si>
  <si>
    <t>R5525130</t>
  </si>
  <si>
    <t>příruba pro tvarovku vodovodní vícefunkční DN 50</t>
  </si>
  <si>
    <t>příruba pro tvarovku vodovodní vícefunkční DN 80</t>
  </si>
  <si>
    <t xml:space="preserve"> "`2.008_Kladečské schéma - přípojka a nový areál. vododvod`"_x000d_
 "`Výpis materiálu`"_x000d_
 "`litinová příruba DN 50`"_x000d_
 1 = 1,000 [A]_x000d_
 Celkem: A = 1,000 [B]_x000d_</t>
  </si>
  <si>
    <t>R5525140</t>
  </si>
  <si>
    <t>příruba pro tvarovku vodovodní zaslepovací DN 100</t>
  </si>
  <si>
    <t xml:space="preserve"> "`2.008_Kladečské schéma - přípojka a nový areál. vododvod`"_x000d_
 "`Výpis materiálu`"_x000d_
 "`zaslepovací litinová příruba DN 100`"_x000d_
 1 = 1,000 [A]_x000d_
 Celkem: A = 1,000 [B]_x000d_</t>
  </si>
  <si>
    <t>R55253241</t>
  </si>
  <si>
    <t>tvarovka přírubová litinová vodovodní PN10/16 DN 80 dl 1500</t>
  </si>
  <si>
    <t>R5525362</t>
  </si>
  <si>
    <t>přechod přírubový,práškový epoxid tl 250µm FFR-kus litinový DN 100/80</t>
  </si>
  <si>
    <t xml:space="preserve"> "`dle grafických a textových příloh PD`"_x000d_
 "`------------------------------------------------`"_x000d_
 "`2.008_Kladečské schéma - přípojka a nový areál. vododvod`"_x000d_
 "`Výpis materiálu`"_x000d_
 "`FFR 100/80 - redukce`"_x000d_
 2 = 2,000 [A]_x000d_
 Celkem: A = 2,000 [B]_x000d_</t>
  </si>
  <si>
    <t>R5525367</t>
  </si>
  <si>
    <t xml:space="preserve">X 50/2_litinová příruba  závitová s vnitřním závitem DN50/G2</t>
  </si>
  <si>
    <t>R5525387</t>
  </si>
  <si>
    <t>tvarovka hrdlová s hrdlovou odbočkou z tvárné litiny,práškový epoxid tl 250µm MMB-kus DN 100/50</t>
  </si>
  <si>
    <t xml:space="preserve"> "`2.008_Kladečské schéma - přípojka a nový areál. vododvod`"_x000d_
 "`Výpis materiálu`"_x000d_
 "`odbočka přírubová DN 100/50`"_x000d_
 1 = 1,000 [A]_x000d_
 Celkem: A = 1,000 [B]_x000d_</t>
  </si>
  <si>
    <t>R60009760</t>
  </si>
  <si>
    <t>poklop tuhý šoupatkový těžký, tvárná litina</t>
  </si>
  <si>
    <t xml:space="preserve"> "`dle grafických a textových příloh PD`"_x000d_
 "`------------------------------------------------`"_x000d_
 "`2.008_Kladečské schéma - přípojka a nový areál. vododvod`"_x000d_
 "`Výpis materiálu`"_x000d_
 "`Š tuhý`"_x000d_
 4 = 4,000 [A]_x000d_
 Celkem: A = 4,000 [B]_x000d_</t>
  </si>
  <si>
    <t>R60011510</t>
  </si>
  <si>
    <t>poklop tuhý šoupatkový pro domovní přípojky těžký tvárná litina</t>
  </si>
  <si>
    <t xml:space="preserve"> "`2.008_Kladečské schéma - přípojka a nový areál. vododvod`"_x000d_
 "`Výpis materiálu`"_x000d_
 "`Š pro D. PŘ.`"_x000d_
 1 = 1,000 [A]_x000d_
 Celkem: A = 1,000 [B]_x000d_</t>
  </si>
  <si>
    <t>R89035185</t>
  </si>
  <si>
    <t>Bourání šachet velikosti obestavěného prostoru přes 5 m3 z prostého betonu a cihelného zdiva</t>
  </si>
  <si>
    <t>M3 OP</t>
  </si>
  <si>
    <t xml:space="preserve"> "`dle grafických a textových příloh PD`"_x000d_
 "`Technická zpráva`"_x000d_
 "`------------------------------------------------`"_x000d_
 "`Vodoměrná šachta (beton + cihel. zdivo)`"_x000d_
 (2.00*2.00)*2.00 = 8,000 [A]_x000d_
 Celkem: A = 8,000 [B]_x000d_</t>
  </si>
  <si>
    <t>položka zahrnuje:
rozebrání, bourání konstrukce bez ohledu na použitou technologii
veškeré pomocné konstrukce (lešení a pod.)
veškerou manipulaci s vybouranou sutí a hmotami 
veškeré další práce plynoucí z technologického předpisu a z platných předpisů
Ceny jsou určeny pro vodovodní a kanalizačné šachty.
Způsob měření: Množství měrných jednotek se určuje v m3 obestavěného prostoru šachty nebo jímky.
Měrná jednotka: m3 OP</t>
  </si>
  <si>
    <t>R89126790</t>
  </si>
  <si>
    <t>Demontáž vodovodních armatur na potrubí hydrantů nadzemních DN 100 s dvojitým uzavíráním komplet</t>
  </si>
  <si>
    <t xml:space="preserve"> "`dle grafických a textových příloh PD`"_x000d_
 "`------------------------------------------------`"_x000d_
 "`stávající hydrant H1 - demontáž`"_x000d_
 1 = 1,000 [A]_x000d_
 Celkem: A = 1,000 [B]_x000d_</t>
  </si>
  <si>
    <t>položka zahrnuje:
rozebrání konstrukce bez ohledu na použitou technologii
veškeré pomocné konstrukce (lešení a pod.)
veškerou manipulaci s vybouranou sutí a hmotami 
veškeré další práce plynoucí z technologického předpisu a z platných předpisů
Měří sev kuech dle projektu.
Měrná jednotka: kus</t>
  </si>
  <si>
    <t>R96010001</t>
  </si>
  <si>
    <t>souprava zemní teleskopická pro domovní přípojky 0,80-1,20m 2"</t>
  </si>
  <si>
    <t xml:space="preserve"> "`2.008_Kladečské schéma - přípojka a nový areál. vododvod`"_x000d_
 "`Výpis materiálu`"_x000d_
 "`ZS 50 D. PŘ`"_x000d_
 1 = 1,000 [A]_x000d_
 Celkem: A = 1,000 [B]_x000d_</t>
  </si>
  <si>
    <t>R96010002</t>
  </si>
  <si>
    <t>souprava zemní šoupatková teleskopická krytí 0,85-1,15m (DN100)</t>
  </si>
  <si>
    <t xml:space="preserve"> "`2.008_Kladečské schéma - přípojka a nový areál. vododvod`"_x000d_
 "`Výpis materiálu`"_x000d_
 "`ZS T  0,85-1,15m`"_x000d_
 3 = 3,000 [A]_x000d_
 Celkem: A = 3,000 [B]_x000d_</t>
  </si>
  <si>
    <t>R96010003</t>
  </si>
  <si>
    <t>souprava zemní šoupatková teleskopická krytí 1,30-1,80m (DN100)</t>
  </si>
  <si>
    <t>RK2200801</t>
  </si>
  <si>
    <t>hydrant nadzemní objezdový s dvojitým uzavíráním, krytí 1,50m DN80 2xB</t>
  </si>
  <si>
    <t xml:space="preserve"> "`2.008_Kladečské schéma - přípojka a nový areál. vododvod`"_x000d_
 "`Výpis materiálu`"_x000d_
 "`Hn 80 - 1,5m DN 80, 2xB`"_x000d_
 1 = 1,000 [A]_x000d_
 Celkem: A = 1,000 [B]_x000d_</t>
  </si>
  <si>
    <t>RK2300801</t>
  </si>
  <si>
    <t>hydrant nadzemní objezdový s dvojitým uzavíráním, krytí 1,00m DN80 2xB</t>
  </si>
  <si>
    <t xml:space="preserve"> "`2.008_Kladečské schéma - přípojka a nový areál. vododvod`"_x000d_
 "`Výpis materiálu`"_x000d_
 "`Hn 80 - 1,0m DN 80, 2xB`"_x000d_
 1 = 1,000 [A]_x000d_
 Celkem: A = 1,000 [B]_x000d_</t>
  </si>
  <si>
    <t>08211321</t>
  </si>
  <si>
    <t>voda pitná pro ostatní odběratele</t>
  </si>
  <si>
    <t>933901111</t>
  </si>
  <si>
    <t>Provedení zkoušky vodotěsnosti nádrže do 1000 m3</t>
  </si>
  <si>
    <t>Zkoušky objektů a vymývání provedení zkoušky vodotěsnosti betonové nádrže jakéhokoliv druhu a tvaru, o obsahu do 1000 m3</t>
  </si>
  <si>
    <t xml:space="preserve"> "`dle grafických a textových příloh PD`"_x000d_
 "`------------------------------------------------`"_x000d_
 "`VŠ`"_x000d_
 (3.20*1.20)*1.850 = 7,104 [A]_x000d_
 Celkem: A = 7,104 [B]_x000d_</t>
  </si>
  <si>
    <t>949101111</t>
  </si>
  <si>
    <t>Lešení pomocné pro objekty pozemních staveb s lešeňovou podlahou v do 1,9 m zatížení do 150 kg/m2</t>
  </si>
  <si>
    <t>Lešení pomocné pracovní pro objekty pozemních staveb pro zatížení do 150 kg/m2, o výšce lešeňové podlahy do 1,9 m</t>
  </si>
  <si>
    <t xml:space="preserve"> "`dle grafických a textových příloh PD`"_x000d_
 "`------------------------------------------------`"_x000d_
 "`2.009_Vodoměrná šachta` "_x000d_
 (3.20*1.20)*1 = 3,840 [A]_x000d_
 Celkem: A = 3,840 [B]_x000d_</t>
  </si>
  <si>
    <t>952903112</t>
  </si>
  <si>
    <t>Vyčištění objektů ČOV, nádrží, žlabů a kanálů při v do 3,5 m</t>
  </si>
  <si>
    <t>Vyčištění objektů čistíren odpadních vod, nádrží, žlabů nebo kanálů světlé výšky prostoru do 3,5 m</t>
  </si>
  <si>
    <t xml:space="preserve"> "`dle grafických a textových příloh PD`"_x000d_
 "`------------------------------------------------`"_x000d_
 "`VŠ vodoměrná šachta`"_x000d_
 3.60*1.60 = 5,760 [A]_x000d_
 Celkem: A = 5,760 [B]_x000d_</t>
  </si>
  <si>
    <t>R95550021</t>
  </si>
  <si>
    <t>Dílenská a výrobní dokumentace</t>
  </si>
  <si>
    <t>Dílenská a výrobní dokumentace (pomocné práce a konstrukce, výrobně technická dokumentace, dokumentace výrobků dodaných na stavbu, výkresy prefabrikátů a montážní dokumentace)</t>
  </si>
  <si>
    <t xml:space="preserve"> 1 = 1,000 [A]_x000d_
 Celkem: A = 1,000 [B]_x000d_</t>
  </si>
  <si>
    <t>dílenská a výrobní dokumentace dle popisu a PD
Množství jednotek se určuje v kompletu 
Měrná jednotka: kpl</t>
  </si>
  <si>
    <t xml:space="preserve"> "`viz. pol_171251201`"_x000d_
 324.450 = 324,450 [A]_x000d_
 Celkem: A = 324,450 [B]_x000d_
 B * 2Koeficient množství = 648,900 [C]_x000d_</t>
  </si>
  <si>
    <t xml:space="preserve"> "`viz. pol_R89035185`"_x000d_
 (1.6*1.6*0.2)*1.95 = 0,998 [A]_x000d_
 Celkem: A = 0,998 [B]_x000d_</t>
  </si>
  <si>
    <t xml:space="preserve"> "`viz. pol_R89035185`"_x000d_
 (8*0.330)-0.998 = 1,642 [A]_x000d_
 Celkem: A = 1,642 [B]_x000d_</t>
  </si>
  <si>
    <t>R015190</t>
  </si>
  <si>
    <t>911</t>
  </si>
  <si>
    <t>POPLATKY ZA LIKVIDACI ODPADŮ NEKONTAMINOVANÝCH - 17 02 03 PLASTY Z INTERIÉRŮ REKONSTRUOVANÝCH - OBJEKTŮ VČ. DOPRAVY NA SKLÁDKU A MANIPULACE</t>
  </si>
  <si>
    <t xml:space="preserve"> "`dle grafických a textových příloh PD`"_x000d_
 "`Technická zpráva`"_x000d_
 "`------------------------------------------------`"_x000d_
 "`viz. pol_871251811`"_x000d_
 65.000*0.00250 = 0,163 [A]_x000d_
 "`viz. pol_871291811`"_x000d_
 54.000*0.00550 = 0,297 [B]_x000d_
 "`viz. pol_R89126790`"_x000d_
 1*0.095 = 0,095 [C]_x000d_
 Celkem: A+B+C = 0,555 [D]_x000d_</t>
  </si>
  <si>
    <t>998</t>
  </si>
  <si>
    <t>Přesun hmot</t>
  </si>
  <si>
    <t>998276101</t>
  </si>
  <si>
    <t>Přesun hmot pro trubní vedení z trub z plastických hmot otevřený výkop</t>
  </si>
  <si>
    <t>Přesun hmot pro trubní vedení hloubené z trub z plastických hmot nebo sklolaminátových pro vodovody, kanalizace, teplovody, produktovody v otevřeném výkopu dopravní vzdálenost do 15 m</t>
  </si>
  <si>
    <t>SO 22</t>
  </si>
  <si>
    <t>Venkovní kanalizace</t>
  </si>
  <si>
    <t xml:space="preserve"> "`předpoklad, bude fakturováno dle skutečnosti`"_x000d_
 45*24.000 = 1080,000 [A]_x000d_
 Celkem: A = 1080,000 [B]_x000d_</t>
  </si>
  <si>
    <t xml:space="preserve"> "`dle grafických a textových příloh PD`"_x000d_
 "`------------------------------------------------`"_x000d_
 "`LAPOL1; pr. hl. 1,750m`"_x000d_
 ((1.63+1.20*2)*(1.630+1.20*2))*1.750 = 28,422 [A]_x000d_
 Celkem: A = 28,422 [B]_x000d_</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</si>
  <si>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</si>
  <si>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</si>
  <si>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</si>
  <si>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 xml:space="preserve"> "`dle grafických a textových příloh PD`"_x000d_
 "`------------------------------------------------`"_x000d_
 "`ORL1`"_x000d_
 ((3.60+1.20*2)*(2.60+1.20*2))*4.100 = 123,000 [A]_x000d_
 "`ORL2`"_x000d_
 ((3.60+1.20*2)*(2.60+1.20*2))*3.600 = 108,000 [B]_x000d_
 Celkem: A+B = 231,000 [C]_x000d_</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</si>
  <si>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</si>
  <si>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</si>
  <si>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</si>
  <si>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 xml:space="preserve"> "`dle grafických a textových příloh PD`"_x000d_
 "`------------------------------------------------`"_x000d_
 "`Kanalizace výtlaky`"_x000d_
 "`hl. výkopu do 2,50m; šířka přes 0,800m`"_x000d_
 35.240 = 35,240 [A]_x000d_
 "`hl. výkopu do 4,00m; šířka přes 0,800m`"_x000d_
 45.270 = 45,270 [B]_x000d_
 "`hl. výkopu přes 4,00m; šířka přes 0,800m`"_x000d_
 65.210 = 65,210 [C]_x000d_
 "`Kanalizační přípojka`"_x000d_
 "`hl. výkopu do 2,50m; šířka přes 0,800m`"_x000d_
 67.520 = 67,520 [D]_x000d_
 "`RG-UV1-2`"_x000d_
 "`hl. výkopu do 2,50m; šířka přes 0,800m`"_x000d_
 12.810 = 12,810 [E]_x000d_
 Celkem: A+B+C+D+E = 226,050 [F]_x000d_</t>
  </si>
  <si>
    <t>132254207</t>
  </si>
  <si>
    <t>Hloubení zapažených rýh š do 2000 mm v hornině třídy těžitelnosti I skupiny 3 objem přes 5000 m3</t>
  </si>
  <si>
    <t>Hloubení zapažených rýh šířky přes 800 do 2 000 mm strojně s urovnáním dna do předepsaného profilu a spádu v hornině třídy těžitelnosti I skupiny 3 přes 5 000 m3</t>
  </si>
  <si>
    <t xml:space="preserve"> "`dle grafických a textových příloh PD`"_x000d_
 "`------------------------------------------------`"_x000d_
 "`Kanalizace`"_x000d_
 "`hl. výkopu do 2,50m; šířka přes 0,800m`"_x000d_
 3420.010 = 3420,010 [A]_x000d_
 "`hl. výkopu do 4,00m; šířka přes 0,800m`"_x000d_
 1553.740 = 1553,740 [B]_x000d_
 "`hl. výkopu přes 4,00m; šířka přes 0,800m`"_x000d_
 454.720 = 454,720 [C]_x000d_
 Celkem: A+B+C = 5428,470 [D]_x000d_</t>
  </si>
  <si>
    <t>151811131</t>
  </si>
  <si>
    <t>Osazení pažicího boxu hl výkopu do 4 m š do 1,2 m</t>
  </si>
  <si>
    <t>Zřízení pažicích boxů pro pažení a rozepření stěn rýh podzemního vedení hloubka výkopu do 4 m, šířka do 1,2 m</t>
  </si>
  <si>
    <t xml:space="preserve"> "`dle grafických a textových příloh PD`"_x000d_
 "`------------------------------------------------`"_x000d_
 "`Kanalizace`"_x000d_
 7131.870 = 7131,870 [A]_x000d_
 "`Kanalizační přípojka`"_x000d_
 96.710 = 96,710 [B]_x000d_
 "`Kanalizace - výtlaky`"_x000d_
 258.780 = 258,780 [C]_x000d_
 "`RG-UV1-2`"_x000d_
 17.350 = 17,350 [D]_x000d_
 Mezisoučet: A+B+C+D = 7504,710 [E]_x000d_
 "`------------------------------------------------`"_x000d_
 "`Odpočet`"_x000d_
 "`pol_151811132`"_x000d_
 -465.580 = -465,580 [F]_x000d_
 "`pol_151811141`"_x000d_
 -426.660 = -426,660 [G]_x000d_
 Mezisoučet: F+G = -892,240 [H]_x000d_
 "`------------------------------------------------`"_x000d_
 Celkem: A+B+C+D+F+G = 6612,470 [I]_x000d_</t>
  </si>
  <si>
    <t xml:space="preserve"> "`dle grafických a textových příloh PD`"_x000d_
 "`------------------------------------------------`"_x000d_
 "`Kanalizace - Přeložka sběrače OB - Stoka B1-3-1`"_x000d_
 134.730 = 134,730 [A]_x000d_
 "`Kanalizace - Stoka B1`"_x000d_
 263.950 = 263,950 [B]_x000d_
 "`Kanalizace - Stoka B1-3`"_x000d_
 66.900 = 66,900 [C]_x000d_
 Celkem: A+B+C = 465,580 [D]_x000d_</t>
  </si>
  <si>
    <t xml:space="preserve"> "`dle grafických a textových příloh PD`"_x000d_
 "`------------------------------------------------`"_x000d_
 "`LAPOL1; pr. hl. výkopu 1,750m`"_x000d_
 ((4.100+4.100)*2)*1.750 = 28,700 [A]_x000d_
 "`ORL2; pr. hl. výkopu 3,600m`"_x000d_
 ((6.000+5.000)*2)*3.600 = 79,200 [B]_x000d_
 Celkem: A+B = 107,900 [C]_x000d_</t>
  </si>
  <si>
    <t>151811141</t>
  </si>
  <si>
    <t>Osazení pažicího boxu hl výkopu do 6 m š do 1,2 m</t>
  </si>
  <si>
    <t>Zřízení pažicích boxů pro pažení a rozepření stěn rýh podzemního vedení hloubka výkopu přes 4 do 6 m, šířka do 1,2 m</t>
  </si>
  <si>
    <t xml:space="preserve"> "`dle grafických a textových příloh PD`"_x000d_
 "`------------------------------------------------`"_x000d_
 "`Kanalizace - Stoka A1`"_x000d_
 5.680 = 5,680 [A]_x000d_
 "`Kanalizace - Stoka B1`"_x000d_
 5.680 = 5,680 [B]_x000d_
 "`Kanalizace - Stoka S1`"_x000d_
 255.460 = 255,460 [C]_x000d_
 "`Kanalizace - Stoka S2`"_x000d_
 91.560 = 91,560 [D]_x000d_
 Mezisoučet: A+B+C+D = 358,380 [E]_x000d_
 "`------------------------------------------------`"_x000d_
 "`Kanalizace výtlaky - CDP2 - Výtlak A (B)`"_x000d_
 68.280 = 68,280 [F]_x000d_
 "`------------------------------------------------`"_x000d_
 Celkem: A+B+C+D+F = 426,660 [G]_x000d_</t>
  </si>
  <si>
    <t>151811143</t>
  </si>
  <si>
    <t>Osazení pažicího boxu hl výkopu do 6 m š přes 2,5 do 5 m</t>
  </si>
  <si>
    <t>Zřízení pažicích boxů pro pažení a rozepření stěn rýh podzemního vedení hloubka výkopu přes 4 do 6 m, šířka přes 2,5 do 5 m</t>
  </si>
  <si>
    <t xml:space="preserve"> "`dle grafických a textových příloh PD`"_x000d_
 "`------------------------------------------------`"_x000d_
 "`ORL1; pr. hl. výkopu 4,100m`"_x000d_
 ((6.000+5.000)*2)*4.100 = 90,200 [A]_x000d_
 Celkem: A = 90,200 [B]_x000d_</t>
  </si>
  <si>
    <t>151811231</t>
  </si>
  <si>
    <t>Odstranění pažicího boxu hl výkopu do 4 m š do 1,2 m</t>
  </si>
  <si>
    <t>Odstranění pažicích boxů pro pažení a rozepření stěn rýh podzemního vedení hloubka výkopu do 4 m, šířka do 1,2 m</t>
  </si>
  <si>
    <t>151811241</t>
  </si>
  <si>
    <t>Odstranění pažicího boxu hl výkopu do 6 m š do 1,2 m</t>
  </si>
  <si>
    <t>Odstranění pažicích boxů pro pažení a rozepření stěn rýh podzemního vedení hloubka výkopu přes 4 do 6 m, šířka do 1,2 m</t>
  </si>
  <si>
    <t>151811243</t>
  </si>
  <si>
    <t>Odstranění pažicího boxu hl výkopu do 6 m š přes 2,5 do 5 m</t>
  </si>
  <si>
    <t>Odstranění pažicích boxů pro pažení a rozepření stěn rýh podzemního vedení hloubka výkopu přes 4 do 6 m, šířka přes 2,5 do 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</si>
  <si>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</si>
  <si>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</si>
  <si>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</si>
  <si>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 xml:space="preserve"> "`dle grafických a textových příloh PD`"_x000d_
 "`viz. Tabulka svislého přemístění výkopku rýh`"_x000d_
 "`------------------------------------------------`"_x000d_
 "`Kanalizace`"_x000d_
 "`hl. výkopu přes 4,00m; šířka přes 0,800m`"_x000d_
 454.720*0.800 = 363,776 [A]_x000d_
 "`Kanalizace výtlaky`"_x000d_
 "`hl. výkopu přes 4,00m; šířka přes 0,800m`"_x000d_
 65.210*1.000 = 65,210 [B]_x000d_
 Celkem: A+B = 428,986 [C]_x000d_</t>
  </si>
  <si>
    <t xml:space="preserve"> "`dle grafických a textových příloh PD`"_x000d_
 "`------------------------------------------------`"_x000d_
 "`pol_131251103`"_x000d_
 28.422 = 28,422 [A]_x000d_
 "`pol_131251104`"_x000d_
 231.000 = 231,000 [B]_x000d_
 "`pol_132251253`"_x000d_
 80.330+145.720 = 226,050 [C]_x000d_
 "`pol_132251257`"_x000d_
 5428.470 = 5428,470 [D]_x000d_
 Celkem: A+B+C+D = 5913,942 [E]_x000d_</t>
  </si>
  <si>
    <t xml:space="preserve"> "`dle grafických a textových příloh PD`"_x000d_
 "`objem potrubí do DN200mm se neodečítá viz. podmínky`"_x000d_
 "`objem digi`"_x000d_
 "`------------------------------------------------`"_x000d_
 "`Výkopy`"_x000d_
 "`pol_131251103`"_x000d_
 28.422 = 28,422 [A]_x000d_
 "`pol_131251104`"_x000d_
 231.000 = 231,000 [B]_x000d_
 "`pol_132251253`"_x000d_
 80.330 = 80,330 [C]_x000d_
 "`pol_132251254`"_x000d_
 145.720 = 145,720 [D]_x000d_
 "`pol_132251257`"_x000d_
 5428.470 = 5428,470 [E]_x000d_
 Mezisoučet: A+B+C+D+E = 5913,942 [F]_x000d_
 "`------------------------------------------------`"_x000d_
 "`Odpočet vytl. objem kcí`"_x000d_
 "`pol_175151101; obsyp`"_x000d_
 -743.123 = -743,123 [G]_x000d_
 "`pol_451572111; lože`"_x000d_
 -381.576 = -381,576 [H]_x000d_
 "`pol_451541111; lože`"_x000d_
 -3.554 = -3,554 [I]_x000d_
 "`pol_452311141; podkl. deska`"_x000d_
 -3.993 = -3,993 [J]_x000d_
 "`pol_899623171; obetonování`"_x000d_
 -2.750 = -2,750 [K]_x000d_
 "`Kanalizace; vpusti_nádrže_chránička`"_x000d_
 -(10.650+54.73+1.340) = -66,720 [L]_x000d_
 "`Kanalizační přípojka_šachty`"_x000d_
 -4.810 = -4,810 [M]_x000d_
 "`Kanalizace výtlak_šachty`"_x000d_
 -0.130 = -0,130 [N]_x000d_
 "`RG UV1_2`"_x000d_
 -0.950 = -0,950 [O]_x000d_
 Mezisoučet: G+H+I+J+K+L+M+N+O = -1207,606 [P]_x000d_
 "`LAPOL1`"_x000d_
 -((22/7)*(1.630/2)^2)*1.870 = -3,904 [Q]_x000d_
 -((22/7)*(1.240/2)^2)*0.635 = -0,767 [R]_x000d_
 -((22/7)*((1.240+0.875)/2)^2)*0.540 = -1,898 [S]_x000d_
 "`ORL1`"_x000d_
 -(3.60*2.40)*2*1.870 = -32,314 [T]_x000d_
 -(((22/7)*(1.240/2)^2)*1.135)*2 = -2,742 [U]_x000d_
 -(((22/7)*((1.240+0.875)/2^2))*0.630)*2 = -2,094 [V]_x000d_
 "`ORL2`"_x000d_
 -(3.60*2.40)*2*1.870 = -32,314 [W]_x000d_
 -(((22/7)*(1.240/2)^2)*0.635)*2 = -1,534 [X]_x000d_
 -(((22/7)*((1.240+0.875)/2^2))*0.665)*2 = -2,210 [Y]_x000d_
 Mezisoučet: Q+R+S+T+U+V+W+X+Y = -79,777 [Z]_x000d_
 "`------------------------------------------------`"_x000d_
 Celkem: A+B+C+D+E+G+H+I+J+K+L+M+N+O+Q+R+S+T+U+V+W+X+Y = 4626,559 [AA]_x000d_</t>
  </si>
  <si>
    <t xml:space="preserve"> "`dle grafických a textových příloh PD`"_x000d_
 "`objem potrubí do DN200mm se neodečítá viz. podmínky`"_x000d_
 "`objem digi`"_x000d_
 "`------------------------------------------------`"_x000d_
 "`Kanalizace`"_x000d_
 774.280 = 774,280 [A]_x000d_
 "`DN 125`"_x000d_
 0.0123*18.380 = 0,226 [B]_x000d_
 "`DN 160`"_x000d_
 0.02011*(274.30+33.540) = 6,191 [C]_x000d_
 "`potrubí`"_x000d_
 -60.180 = -60,180 [D]_x000d_
 Mezisoučet: A+B+C+D = 720,517 [E]_x000d_
 "`------------------------------------------------`"_x000d_
 "`Kanalizační přípojka`"_x000d_
 19.250 = 19,250 [F]_x000d_
 "`potrubí DN 250`"_x000d_
 -1.760 = -1,760 [G]_x000d_
 Mezisoučet: F+G = 17,490 [H]_x000d_
 "`------------------------------------------------`"_x000d_
 "`Kanalizace výtlak`"_x000d_
 2.540 = 2,540 [I]_x000d_
 "`DN 110`"_x000d_
 0.009507*88.440 = 0,841 [J]_x000d_
 Mezisoučet: I+J = 3,381 [K]_x000d_
 "`------------------------------------------------`"_x000d_
 "`UV1_2`"_x000d_
 1.660 = 1,660 [L]_x000d_
 "`DN 160`"_x000d_
 0.02011*3.740 = 0,075 [M]_x000d_
 Mezisoučet: L+M = 1,735 [N]_x000d_
 "`------------------------------------------------`"_x000d_
 Celkem: A+B+C+D+F+G+I+J+L+M = 743,123 [O]_x000d_</t>
  </si>
  <si>
    <t>R11533022</t>
  </si>
  <si>
    <t xml:space="preserve"> "`dle grafických a textových příloh PD`"_x000d_
 "`------------------------------------------------`"_x000d_
 1 = 1,000 [A]_x000d_
 Celkem: A = 1,000 [B]_x000d_</t>
  </si>
  <si>
    <t xml:space="preserve"> "`dle grafických a textových příloh PD`"_x000d_
 "`Technická zpráva`"_x000d_
 "`------------------------------------------------`"_x000d_
 7 = 7,000 [A]_x000d_
 Celkem: A = 7,000 [B]_x000d_</t>
  </si>
  <si>
    <t>14033244</t>
  </si>
  <si>
    <t>trubka ocelová bezešvá hladká tl 14,2mm ČSN 41 1375.1 D 530mm</t>
  </si>
  <si>
    <t>230202021</t>
  </si>
  <si>
    <t>Montáž chráničky ocelové celé průměru přes 426 do 530 mm</t>
  </si>
  <si>
    <t>Montáž ocelové chráničky celé průměru přes 426 do 530 mm</t>
  </si>
  <si>
    <t xml:space="preserve"> "`dle grafických a textových příloh PD`"_x000d_
 "`------------------------------------------------`"_x000d_
 "`Kanalizace - st. 15,500`"_x000d_
 6.800 = 6,800 [A]_x000d_
 Celkem: A = 6,800 [B]_x000d_</t>
  </si>
  <si>
    <t>230202061</t>
  </si>
  <si>
    <t>Nasunutí potrubní sekce ocelové průměru přes 426 do 530 mm do chráničky</t>
  </si>
  <si>
    <t>Nasunutí potrubní sekce do chráničky nasouvané potrubí ocelové D přes 426 do 530 mm</t>
  </si>
  <si>
    <t>351311113</t>
  </si>
  <si>
    <t>Spodní část stok z betonu prostého se zvýšenými nároky na prostředí C 30/37 tl do 150 mm otevřený výkop</t>
  </si>
  <si>
    <t>Zdivo části stok z prostého betonu se zvýšenými nároky na prostředí spodní v otevřeném výkopu tl. do 150 mm tř. C 30/37</t>
  </si>
  <si>
    <t xml:space="preserve"> "`dle grafických a textových příloh PD`"_x000d_
 "`------------------------------------------------`"_x000d_
 "`2.021_Šs1_Atyp; dno`"_x000d_
 (1.00*1.00-(0.315*0.335)/2)*0.150 = 0,142 [A]_x000d_
 Celkem: A = 0,142 [B]_x000d_</t>
  </si>
  <si>
    <t>359901211</t>
  </si>
  <si>
    <t>Monitoring stoky jakékoli výšky na nové kanalizaci</t>
  </si>
  <si>
    <t>Monitoring stok (kamerový systém) jakékoli výšky nová kanalizace</t>
  </si>
  <si>
    <t xml:space="preserve"> "`pol_871264201`"_x000d_
 88.440 = 88,440 [A]_x000d_
 "`pol_871310320`"_x000d_
 33.540 = 33,540 [B]_x000d_
 "`pol_871315221`"_x000d_
 278.040 = 278,040 [C]_x000d_
 "`pol_871350310`"_x000d_
 308.400 = 308,400 [D]_x000d_
 "`pol_871350320`"_x000d_
 176.900 = 176,900 [E]_x000d_
 "`pol_871355221`"_x000d_
 27.420 = 27,420 [F]_x000d_
 "`pol_871360310`"_x000d_
 481.470 = 481,470 [G]_x000d_
 "`pol_871360320`"_x000d_
 145.360 = 145,360 [H]_x000d_
 "`pol_871360330`"_x000d_
 35.780 = 35,780 [I]_x000d_
 "`pol_871370320`"_x000d_
 57.28 = 57,280 [J]_x000d_
 "`pol_871370330`"_x000d_
 25.58 = 25,580 [K]_x000d_
 Celkem: A+B+C+D+E+F+G+H+I+J+K = 1658,210 [L]_x000d_</t>
  </si>
  <si>
    <t>359901212</t>
  </si>
  <si>
    <t>Monitoring stoky jakékoli výšky na stávající kanalizaci</t>
  </si>
  <si>
    <t>Monitoring stok (kamerový systém) jakékoli výšky stávající kanalizace</t>
  </si>
  <si>
    <t xml:space="preserve"> "`dle grafických a textových příloh PD`"_x000d_
 "`------------------------------------------------`"_x000d_
 900.000 = 900,000 [A]_x000d_
 Celkem: A = 900,000 [B]_x000d_</t>
  </si>
  <si>
    <t>R38612122</t>
  </si>
  <si>
    <t>LAPOL1_Prefabrikovaný odlučovač tuků betonový C35/45, D1630mm, objem 2m3 (nátok/výtok DN200) vč. záktytové desky, stupadel, prostupů, těsnění, kotvení, případné</t>
  </si>
  <si>
    <t xml:space="preserve">LAPOL1_Prefabrikovaný odlučovač tuků betonový C35/45, D1630mm, objem 2m3 (nátok/výtok DN200) vč. záktytové desky,  stupadel, prostupů, těsnění, kotvení a vč. případného odvětrání, ukotvení proti spodní vodě, vnitřní povrch trojsložkový polyuretanový nátěr, vybavení technologickým zařízením v provedení nerez a plast; D+M komplet vč. dopravy</t>
  </si>
  <si>
    <t xml:space="preserve"> "`dle grafických a textových příloh PD`"_x000d_
 "`dle ČSN EN 1825-1 a ČSN EN 1825-2. `"_x000d_
 "`Dosahovaná kvalita vyčištěné vody`"_x000d_
 "`méně než 25 - 35 mg/l extrahovatelných látek ve vyčiětěné vodě`"_x000d_
 "`Výstupní hodnoty méně než 10 mg/l extrahovatelných látek`"_x000d_
 "`------------------------------------------------`"_x000d_
 1 = 1,000 [A]_x000d_
 Celkem: A = 1,000 [B]_x000d_</t>
  </si>
  <si>
    <t>R38613122</t>
  </si>
  <si>
    <t>ORL1_Prefabrikovaný odlučovač ropných látek koagulační betonový C35/45, 3600x2600/1700mm, objem 6,5m3 (nátok/výtok DN250) vč. zákryt. desky, stupadel, prostupů,</t>
  </si>
  <si>
    <t>ORL1_Prefabrikovaný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</si>
  <si>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 xml:space="preserve"> "`dle grafických a textových příloh PD`"_x000d_
 "`odlučovače třídy I dle  ČSN EN 858-1 a ČSN 858-2`"_x000d_
 "`výstupní  hodnota vyčisěné vody z ORL [mg]`"_x000d_
 "`1 až 5mg/l NEL`"_x000d_
 "`beton třídy C 35/45 v smyslu ČSN EN 206-1.`"_x000d_
 "`------------------------------------------------`"_x000d_
 "`2 kusy vstupních šachet`"_x000d_
 1 = 1,000 [A]_x000d_
 Celkem: A = 1,000 [B]_x000d_</t>
  </si>
  <si>
    <t>R38613222</t>
  </si>
  <si>
    <t>ORL2_Prefabrikovaný odlučovač ropných látek koagulační betonový C35/45, 3600x2600/1700mm, objem 6,5m3 (nátok/výtok DN250) vč. zákryt. desky, stupadel, prostupů,</t>
  </si>
  <si>
    <t>ORL2_Prefabrikovaný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</si>
  <si>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451541111</t>
  </si>
  <si>
    <t>Lože pod potrubí otevřený výkop ze štěrkodrtě</t>
  </si>
  <si>
    <t>Lože pod potrubí, stoky a drobné objekty v otevřeném výkopu ze štěrkodrtě 0-63 mm</t>
  </si>
  <si>
    <t xml:space="preserve"> "`dle grafických a textových příloh PD`"_x000d_
 "`------------------------------------------------`"_x000d_
 "`Odlučovače ropných látek`"_x000d_
 "`ORL1`"_x000d_
 (4.10*3.10)*0.120 = 1,525 [A]_x000d_
 "`ORL2`"_x000d_
 (4.10*3.10)*0.120 = 1,525 [B]_x000d_
 Mezisoučet: A+B = 3,050 [C]_x000d_
 "`------------------------------------------------`"_x000d_
 "`Lapač tuků`"_x000d_
 "`LAPOL1`"_x000d_
 (2.050*2.05)*0.120 = 0,504 [D]_x000d_
 "`------------------------------------------------`"_x000d_
 Celkem: A+B+D = 3,555 [E]_x000d_</t>
  </si>
  <si>
    <t xml:space="preserve"> "`dle grafických a textových příloh PD`"_x000d_
 "`objemy digi`"_x000d_
 "`------------------------------------------------`"_x000d_
 "`Kanalizace`"_x000d_
 370.300 = 370,300 [A]_x000d_
 "`Kanalizační přípojka`"_x000d_
 9.040 = 9,040 [B]_x000d_
 "`Kanalizace výtlaky`"_x000d_
 1.010 = 1,010 [C]_x000d_
 "`RG-UV1_2`"_x000d_
 0.810 = 0,810 [D]_x000d_
 "`------------------------------------------------`"_x000d_
 "`Odlučovače ropných látek`"_x000d_
 "`ORL1`"_x000d_
 (3.720*2.720)*0.03 = 0,304 [E]_x000d_
 "`ORL2`"_x000d_
 "`------------------------------------------------`"_x000d_
 "`Lapač tuků`"_x000d_
 "`LAPOL1`"_x000d_
 (1.930*1.930)*0.03 = 0,112 [F]_x000d_
 "`------------------------------------------------`"_x000d_
 Celkem: A+B+C+D+E+F = 381,575 [G]_x000d_</t>
  </si>
  <si>
    <t xml:space="preserve"> "`dle grafických a textových příloh PD`"_x000d_
 "`------------------------------------------------`"_x000d_
 "`Šs1_Atyp; 203,990m`"_x000d_
 (1.805*1.805)*0.100 = 0,326 [A]_x000d_
 Celkem: A = 0,326 [B]_x000d_</t>
  </si>
  <si>
    <t>452112112</t>
  </si>
  <si>
    <t>Osazení betonových prstenců nebo rámů v do 100 mm pod poklopy a mříže</t>
  </si>
  <si>
    <t>Osazení betonových dílců prstenců nebo rámů pod poklopy a mříže, výšky do 100 mm</t>
  </si>
  <si>
    <t xml:space="preserve"> "`dle grafických a textových příloh PD`"_x000d_
 "`------------------------------------------------`"_x000d_
 "`Výpis betonových výrobků`"_x000d_
 "`Šs1_2/B`"_x000d_
 2 = 2,000 [A]_x000d_
 "`LAPOL1, ORL1, ORL2_2B/B`"_x000d_
 1 = 1,000 [B]_x000d_
 "`LAPOL1, ORL1, ORL2_2C/B`"_x000d_
 1 = 1,000 [C]_x000d_
 "`Š3=Šd-B4-2`"_x000d_
 1 = 1,000 [D]_x000d_
 "`Š4=Šd-B4-10`"_x000d_
 1 = 1,000 [E]_x000d_
 Celkem: A+B+C+D+E = 6,000 [F]_x000d_</t>
  </si>
  <si>
    <t>452112122</t>
  </si>
  <si>
    <t>Osazení betonových prstenců nebo rámů v přes 100 do 200 mm pod poklopy a mříže</t>
  </si>
  <si>
    <t>Osazení betonových dílců prstenců nebo rámů pod poklopy a mříže, výšky přes 100 do 200 mm</t>
  </si>
  <si>
    <t xml:space="preserve"> "`dle grafických a textových příloh PD`"_x000d_
 "`------------------------------------------------`"_x000d_
 "`Výpis betonových výrobků`"_x000d_
 "`Š1=2095; Š2=Šp2`"_x000d_
 2 = 2,000 [A]_x000d_
 "`Š3=Šd-B4-2`"_x000d_
 1 = 1,000 [B]_x000d_
 Celkem: A+B = 3,000 [C]_x000d_</t>
  </si>
  <si>
    <t>452311141</t>
  </si>
  <si>
    <t>Podkladní desky z betonu prostého bez zvýšených nároků na prostředí tř. C 16/20 otevřený výkop</t>
  </si>
  <si>
    <t>Podkladní a zajišťovací konstrukce z betonu prostého v otevřeném výkopu bez zvýšených nároků na prostředí desky pod potrubí, stoky a drobné objekty z betonu tř. C 16/20</t>
  </si>
  <si>
    <t xml:space="preserve"> "`dle grafických a textových příloh PD`"_x000d_
 "`------------------------------------------------`"_x000d_
 "`Odlučovače ropných látek`"_x000d_
 "`ORL1`"_x000d_
 (3.920*2.920)*0.150 = 1,717 [A]_x000d_
 "`ORL2`"_x000d_
 (3.920*2.920)*0.150 = 1,717 [B]_x000d_
 Mezisoučet: A+B = 3,434 [C]_x000d_
 "`------------------------------------------------`"_x000d_
 "`Lapač tuků`"_x000d_
 "`LAPOL1`"_x000d_
 (1.930*1.930)*0.150 = 0,559 [D]_x000d_
 "`------------------------------------------------`"_x000d_
 Celkem: A+B+D = 3,993 [E]_x000d_</t>
  </si>
  <si>
    <t xml:space="preserve"> "`dle grafických a textových příloh PD`"_x000d_
 "`------------------------------------------------`"_x000d_
 "`Šs1_Atyp; 204,290m`"_x000d_
 (1.605*1.605)*0.200 = 0,515 [A]_x000d_
 Celkem: A = 0,515 [B]_x000d_</t>
  </si>
  <si>
    <t xml:space="preserve"> "`Poznámka`"_x000d_
 "`V cenách jsou započteny i náklady na odbednění a nátěr proti přilnavosti betonu.`"_x000d_
 "`dle grafických a textových příloh PD`"_x000d_
 "`------------------------------------------------`"_x000d_
 "`Odlučovače ropných látek`"_x000d_
 "`ORL1`"_x000d_
 (3.920+2.920)*2*0.150 = 2,052 [A]_x000d_
 "`ORL2`"_x000d_
 (3.920+2.920)*2*0.150 = 2,052 [B]_x000d_
 Mezisoučet: A+B = 4,104 [C]_x000d_
 "`------------------------------------------------`"_x000d_
 "`Lapač tuků`"_x000d_
 "`LAPOL1`"_x000d_
 (1.930+1.930)*2*0.150 = 1,158 [D]_x000d_
 "`------------------------------------------------`"_x000d_
 "`Šs1_Atyp; 204,290m`"_x000d_
 (1.605+1.605)*2*0.200 = 1,284 [E]_x000d_
 "`------------------------------------------------`"_x000d_
 Celkem: A+B+D+E = 6,546 [F]_x000d_</t>
  </si>
  <si>
    <t xml:space="preserve"> "`dle grafických a textových příloh PD`"_x000d_
 "`------------------------------------------------`"_x000d_
 "`Šs1_Atyp; 204,290m`"_x000d_
 "`1,605*1,605 2,576m2`"_x000d_
 "`KARI 8/150/150 = 1kus = 3x2= 6m2 = 32,390kg/kus`"_x000d_
 1*32.390*0.001 = 0,032 [A]_x000d_
 Celkem: A = 0,032 [B]_x000d_</t>
  </si>
  <si>
    <t>59224145</t>
  </si>
  <si>
    <t>prstenec šachtový vyrovnávací betonový rovný 625x100x40mm</t>
  </si>
  <si>
    <t xml:space="preserve"> "`pol_452112112`"_x000d_
 "`Výpis betonových výrobků`"_x000d_
 "`LAPOL1, ORL1, ORL2_2B/B`"_x000d_
 1 = 1,000 [A]_x000d_
 "`Š3=Šd-B4-2`"_x000d_
 1 = 1,000 [B]_x000d_
 Celkem: A+B = 2,000 [C]_x000d_</t>
  </si>
  <si>
    <t>59224147</t>
  </si>
  <si>
    <t>prstenec šachtový vyrovnávací betonový rovný 625x100x80mm</t>
  </si>
  <si>
    <t xml:space="preserve"> "`pol_452112112`"_x000d_
 "`Výpis betonových výrobků`"_x000d_
 "`LAPOL1, ORL1, ORL2_2C/B`"_x000d_
 1 = 1,000 [A]_x000d_
 Celkem: A = 1,000 [B]_x000d_</t>
  </si>
  <si>
    <t>59224148</t>
  </si>
  <si>
    <t>prstenec šachtový vyrovnávací betonový rovný 625x100x100mm</t>
  </si>
  <si>
    <t xml:space="preserve"> "`pol_452112112`"_x000d_
 "`Výpis betonových výrobků`"_x000d_
 "`Šs1_2/B`"_x000d_
 2 = 2,000 [A]_x000d_
 "`Š4=Šd-B4-10`"_x000d_
 1 = 1,000 [B]_x000d_
 Celkem: A+B = 3,000 [C]_x000d_</t>
  </si>
  <si>
    <t>59224188</t>
  </si>
  <si>
    <t>prstenec šachtový vyrovnávací betonový 625x120x120mm</t>
  </si>
  <si>
    <t xml:space="preserve"> "`pol_452112122`"_x000d_
 "`Výpis betonových výrobků`"_x000d_
 "`Š1=2095; Š2=Šp2`"_x000d_
 2 = 2,000 [A]_x000d_
 Celkem: A = 2,000 [B]_x000d_</t>
  </si>
  <si>
    <t>R5922418</t>
  </si>
  <si>
    <t>prstenec šachtový vyrovnávací betonový 625x120x200mm</t>
  </si>
  <si>
    <t>prstenec šachtový vyrovnávací betonový rovný 625x100x200mm</t>
  </si>
  <si>
    <t xml:space="preserve"> "`pol_452112122`"_x000d_
 "`Výpis betonových výrobků`"_x000d_
 "`Š3=Šd-B4-2`"_x000d_
 1 = 1,000 [A]_x000d_
 Celkem: A = 1,000 [B]_x000d_</t>
  </si>
  <si>
    <t>Položka zahrnuje kompletní dodávku vč. ztratného dle popisu položky vč. spojovacího a upevňovacího materiálu, dle veškerých grafických a textových částí projektové dokumentace.
Měří se v kusech konstrukce, nebo práce dle PD.
Měrná jednotka: kus</t>
  </si>
  <si>
    <t xml:space="preserve"> "`pol_711541164"_x000d_
 163.902 = 163,902 [A]_x000d_
 "`pol_711745567`"_x000d_
 56.788*0.500 = 28,394 [B]_x000d_
 "`pol_711747288`"_x000d_
 3*0.630 = 1,890 [C]_x000d_
 "`pol_711747388`"_x000d_
 7*1.260 = 8,820 [D]_x000d_
 Celkem: A+B+C+D = 203,006 [E]_x000d_
 E * 1.221Koeficient množství = 247,870 [F]_x000d_</t>
  </si>
  <si>
    <t xml:space="preserve"> "`dle grafických a textových příloh PD`"_x000d_
 "`------------------------------------------------`"_x000d_
 "`Kanalizace - šachty`"_x000d_
 "`ŠS1_Atyp`"_x000d_
 1.605*1.605+(1.405*4)*1.590 = 11,512 [A]_x000d_
 1.405*1.405-(22/7)*(1.240/2)^2 = 0,766 [B]_x000d_
 (22/7)*1.240*3.125 = 12,179 [C]_x000d_
 Mezisoučet: A+B+C = 24,456 [D]_x000d_
 "`------------------------------------------------`"_x000d_
 "`LAPOL1`"_x000d_
 ((22/7)*(1.630/2)^2)*2-(22/7)*(0.600/2)^2 = 3,892 [E]_x000d_
 ((22/7)*1.240*0.635)*1 = 2,475 [F]_x000d_
 ((22/7)*(1.240+0.875)/2*0.540)*1 = 1,795 [G]_x000d_
 "`ORL1`"_x000d_
 (3.60*2.40)*2-((22/7)*(0.600/2)^2)*2 = 16,714 [H]_x000d_
 (3.60+2.40)*2*1.870 = 22,440 [I]_x000d_
 ((22/7)*1.240*1.135)*2 = 8,847 [J]_x000d_
 ((22/7)*(1.240+0.875)/2*0.630)*2 = 4,188 [K]_x000d_
 "`ORL2`"_x000d_
 (3.60*2.40)*2-((22/7)*(0.600/2)^2)*2 = 16,714 [L]_x000d_
 (3.60+2.40)*2*1.870 = 22,440 [M]_x000d_
 ((22/7)*1.240*0.635)*2 = 4,949 [N]_x000d_
 ((22/7)*(1.240+0.875)/2*0.665)*2 = 4,420 [O]_x000d_
 Mezisoučet: E+F+G+H+I+J+K+L+M+N+O = 108,874 [P]_x000d_
 "`------------------------------------------------`"_x000d_
 "`Š1=2095`"_x000d_
 (22/7)*(1.30/2)^2+(22/7)*1.30*0.600 = 3,779 [Q]_x000d_
 ((22/7)*(1.24+0.625)/2)*0.600 = 1,758 [R]_x000d_
 (22/7)*0.625*(0.120+0.160) = 0,550 [S]_x000d_
 "`Š2=Šp2`"_x000d_
 (22/7)*(1.30/2)^2+(22/7)*1.30*0.600 = 3,779 [T]_x000d_
 ((22/7)*1.24)*0.200 = 0,779 [U]_x000d_
 (22/7)*0.625*(0.120+0.160) = 0,550 [V]_x000d_
 (22/7)*((1.240/2)^2-(0.625/5)^2) = 1,159 [W]_x000d_
 "`Š3=Šd-B4-2`"_x000d_
 (22/7)*(1.30/2)^2+(22/7)*1.30*0.600 = 3,779 [X]_x000d_
 ((22/7)*1.24)*0.500 = 1,949 [Y]_x000d_
 ((22/7)*(1.24+0.625)/2)*0.600 = 1,758 [Z]_x000d_
 (22/7)*0.625*(0.240+0.160) = 0,786 [AA]_x000d_
 "`Š4=Šd-B4-10`"_x000d_
 (22/7)*(1.30/2)^2+(22/7)*1.30*0.600 = 3,779 [AB]_x000d_
 ((22/7)*1.24)*1.000 = 3,897 [AC]_x000d_
 ((22/7)*(1.24+0.625)/2)*0.600 = 1,758 [AD]_x000d_
 (22/7)*0.625*(0.100+0.160) = 0,511 [AE]_x000d_
 Mezisoučet: Q+R+S+T+U+V+W+X+Y+Z+AA+AB+AC+AD+AE = 30,573 [AF]_x000d_
 "`------------------------------------------------`"_x000d_
 Celkem: A+B+C+E+F+G+H+I+J+K+L+M+N+O+Q+R+S+T+U+V+W+X+Y+Z+AA+AB+AC+AD+AE = 163,904 [AG]_x000d_</t>
  </si>
  <si>
    <t xml:space="preserve"> "`dle grafických a textových příloh PD`"_x000d_
 "`------------------------------------------------`"_x000d_
 "`Kanalizace - šachta`"_x000d_
 "`ŠS1_Atyp`"_x000d_
 (1.605+1.605)*2 = 6,420 [A]_x000d_
 ((22/7)*1.240)*1 = 3,897 [B]_x000d_
 Mezisoučet: A+B = 10,317 [C]_x000d_
 "`------------------------------------------------`"_x000d_
 "`LAPOL1`"_x000d_
 (22/7)*1.630 = 5,123 [D]_x000d_
 "`ORL1`"_x000d_
 (3.720+2.720)*2 = 12,880 [E]_x000d_
 ((22/7)*1.240)*2 = 7,794 [F]_x000d_
 "`ORL2`"_x000d_
 (3.720+2.720)*2 = 12,880 [G]_x000d_
 ((22/7)*1.240)*2 = 7,794 [H]_x000d_
 Mezisoučet: D+E+F+G+H = 46,471 [I]_x000d_
 "`------------------------------------------------`"_x000d_
 Celkem: A+B+D+E+F+G+H = 56,789 [J]_x000d_</t>
  </si>
  <si>
    <t>711747288</t>
  </si>
  <si>
    <t>Izolace proti vodě opracování trubních prostupů na přírubu tmelem do 200 mm přitavením NAIP</t>
  </si>
  <si>
    <t>Provedení detailů pásy přitavením opracování trubních prostupů na pevnou a volnou přírubu s dotěsněním tmelem, průměru do 200 mm</t>
  </si>
  <si>
    <t xml:space="preserve"> "`dle grafických a textových příloh PD`"_x000d_
 "`------------------------------------------------`"_x000d_
 "`Šs1_Atyp; 2.021`"_x000d_
 1 = 1,000 [A]_x000d_
 "`LAPOL1; 2.018`"_x000d_
 2 = 2,000 [B]_x000d_
 Celkem: A+B = 3,000 [C]_x000d_</t>
  </si>
  <si>
    <t xml:space="preserve"> "`dle grafických a textových příloh PD`"_x000d_
 "`------------------------------------------------`"_x000d_
 "`Šs1_Atyp; 2.021`"_x000d_
 3 = 3,000 [A]_x000d_
 "`ORL1; 2.019`"_x000d_
 2 = 2,000 [B]_x000d_
 "`ORL1; 2.020`"_x000d_
 2 = 2,000 [C]_x000d_
 "`Š1=2095`"_x000d_
 2 = 2,000 [D]_x000d_
 "`Š2=Šp2`"_x000d_
 1 = 1,000 [E]_x000d_
 "`Š3=Šd-B4-2`"_x000d_
 3 = 3,000 [F]_x000d_
 "`Š4=Šd-B4-10`"_x000d_
 2 = 2,000 [G]_x000d_
 Celkem: A+B+C+D+E+F+G = 15,000 [H]_x000d_</t>
  </si>
  <si>
    <t>R711493120</t>
  </si>
  <si>
    <t>Izolace proti podpovrchové a tlakové vodě vodorovná a svislá speciální těsnící hmotou k izolacím betonových dílů v oblasti odpadních vod; D+M komplet</t>
  </si>
  <si>
    <t>Izolace proti podpovrchové a tlakové vodě - ostatní na ploše vodorovné V a svislé S speciální těsnící hmotou k izolacím betonových dílů v oblasti odpadních vod (vodotěsná, chemicky odolná); D+M komplet</t>
  </si>
  <si>
    <t xml:space="preserve"> "`dle grafických a textových příloh PD`"_x000d_
 "`------------------------------------------------`"_x000d_
 "`Šs1_Atyp; 2.021`"_x000d_
 1.00*1.00-(0.335*0.315)/2 = 0,947 [A]_x000d_
 (1.00*2+0.665+0.46+0.685)*(1.590-0.250) = 5,105 [B]_x000d_
 ((22/7)*1.00)*2.505+((22/7)*0.625)*0.610 = 9,071 [C]_x000d_
 (22/7)*((1.00/2)^2-(0.625/2)^2) = 0,479 [D]_x000d_
 Celkem: A+B+C+D = 15,603 [E]_x000d_</t>
  </si>
  <si>
    <t>Položka zahrnuje kompletní osazení, montáž a dodávku vč. ztratného dle popisu položky, dle veškerých grafických a textových částí projektové dokumentace.
Měří se v metrech čtverečných konstrukce, nebo práce dle PD.
Měrná jednotka: m2</t>
  </si>
  <si>
    <t>R422230Z1</t>
  </si>
  <si>
    <t>Z/1_Vřetenové šoupátko z nerezové oceli s hladkým dnem DN250/4340 (860+3470)mm, pohon ovládácí klíč, vč. těsnění , kotvení, pomoc. materiálu; D+M komplet</t>
  </si>
  <si>
    <t>Z/1_Vřetenové šoupátko z nerezové oceli s hladkým dnem DN250/4340 (860+3470)mm, pohon ovládácí klíč, tlakový stupeň 10VS, vč. těsnění , kotvení, pomoc. materiálu; D+M komplet</t>
  </si>
  <si>
    <t xml:space="preserve"> "`dle grafických a textových příloh PD`"_x000d_
 "`Výpis zámečnických výrobků`"_x000d_
 "`------------------------------------------------`"_x000d_
 "`1/Z_Vřetenové šoupátko DN250/4340mm; Šs1`"_x000d_
 1 = 1,000 [A]_x000d_
 Celkem: A = 1,000 [B]_x000d_</t>
  </si>
  <si>
    <t>R767922Z2</t>
  </si>
  <si>
    <t>Z/2_Vřetenové šoupátko z nerezové oceli s hladkým dnem DN200/4340 (860+3270)mm, pohon ovládácí klíč, vč. těsnění , kotvení, pomoc. materiálu; D+M komplet</t>
  </si>
  <si>
    <t>Z/2_Vřetenové šoupátko z nerezové oceli s hladkým dnem DN200/4130 (860+3270)mm, pohon ovládácí klíč, tlakový stupeň 10VS, vč. těsnění , kotvení, pomoc. materiálu; D+M komplet</t>
  </si>
  <si>
    <t xml:space="preserve"> "`dle grafických a textových příloh PD`"_x000d_
 "`Výpis zámečnických výrobků`"_x000d_
 "`------------------------------------------------`"_x000d_
 "`2/Z_Vřetenové šoupátko DN250/4130mm; Šs1`"_x000d_
 1 = 1,000 [A]_x000d_
 Celkem: A = 1,000 [B]_x000d_</t>
  </si>
  <si>
    <t>28610588</t>
  </si>
  <si>
    <t>poklop šachtový litinový D400 bez odvětrání d 610 mm s litinovým rámem a betonovým prstencem systému drenážních šachet pro liniové stavby</t>
  </si>
  <si>
    <t xml:space="preserve"> "`pol_899104112`"_x000d_
 10 = 10,000 [A]_x000d_
 Celkem: A = 10,000 [B]_x000d_</t>
  </si>
  <si>
    <t>28611590</t>
  </si>
  <si>
    <t>zátka kanalizace plastové KG DN 200</t>
  </si>
  <si>
    <t xml:space="preserve"> "`dle grafických a textových příloh PD`"_x000d_
 "`Tabulka sestav šachet`"_x000d_
 "`Detailní tabulky jednotlivých šachtových sestav `"_x000d_
 "`------------------------------------------------`"_x000d_
 "`600_Šd-B3-3; Šd-B8`"_x000d_
 1+1 = 2,000 [A]_x000d_
 "`1000_Šd-A8-2; Šd-B3-2; Šd-B5-1; Šd-B7; Šd-B7-1; Šs4`"_x000d_
 1+1+1+1+1+1 = 6,000 [B]_x000d_
 Celkem: A+B = 8,000 [C]_x000d_</t>
  </si>
  <si>
    <t>28611592</t>
  </si>
  <si>
    <t>zátka kanalizace plastové KG DN 250</t>
  </si>
  <si>
    <t xml:space="preserve"> "`dle grafických a textových příloh PD`"_x000d_
 "`Tabulka sestav šachet`"_x000d_
 "`Detailní tabulky jednotlivých šachtových sestav `"_x000d_
 "`------------------------------------------------`"_x000d_
 "`1000_Šd-A3-3; Šd-A5; Šd-A6; Šd-A7b; Šd-A8; Šd-A8-1; Šd-A10; Šd-A11`"_x000d_
 "`1000_Šd-B3-1; Šd-B3-4; Šd-B4-4; Šd-B4-5; Šd-B5; Šd-B6`"_x000d_
 "`1000_Šs1-4; Šs1-5; Šs1-8; Šs1-9; Šs4; Šs6`"_x000d_
 1+1+1+1+1+2+1+1+1+1+1+1+1+1+1+1+1+1+1+1 = 21,000 [A]_x000d_
 Celkem: A = 21,000 [B]_x000d_</t>
  </si>
  <si>
    <t>28611594</t>
  </si>
  <si>
    <t>zátka kanalizace plastové KG DN 300</t>
  </si>
  <si>
    <t xml:space="preserve"> "`dle grafických a textových příloh PD`"_x000d_
 "`Tabulka sestav šachet`"_x000d_
 "`Detailní tabulky jednotlivých šachtových sestav `"_x000d_
 "`------------------------------------------------`"_x000d_
 "`1000_Šd-B2; Šd-B3;  Šd-B4-10`"_x000d_
 1+1+1 = 3,000 [A]_x000d_
 Celkem: A = 3,000 [B]_x000d_</t>
  </si>
  <si>
    <t>28611902</t>
  </si>
  <si>
    <t>koleno kanalizační s hrdlem PP 200x45° SN10</t>
  </si>
  <si>
    <t xml:space="preserve"> "`pol_877350310`"_x000d_
 1 = 1,000 [A]_x000d_
 Celkem: A = 1,000 [B]_x000d_</t>
  </si>
  <si>
    <t>28612251</t>
  </si>
  <si>
    <t>vložka šachtová kanalizační DN 200</t>
  </si>
  <si>
    <t xml:space="preserve"> "`dle grafických a textových příloh PD`"_x000d_
 "`------------------------------------------------`"_x000d_
 "`Šs1_Atyp; 2.021; pol_877350440`"_x000d_
 1 = 1,000 [A]_x000d_
 Celkem: A = 1,000 [B]_x000d_</t>
  </si>
  <si>
    <t>28612252</t>
  </si>
  <si>
    <t>vložka šachtová kanalizační DN 250</t>
  </si>
  <si>
    <t xml:space="preserve"> "`dle grafických a textových příloh PD`"_x000d_
 "`------------------------------------------------`"_x000d_
 "`Šs1_Atyp; 2.021; pol_877360440`"_x000d_
 3 = 3,000 [A]_x000d_
 "`Š1=2095`"_x000d_
 1 = 1,000 [B]_x000d_
 "`Š2=Šp2`"_x000d_
 1 = 1,000 [C]_x000d_
 "`Š3=Šd-B4-2`"_x000d_
 1 = 1,000 [D]_x000d_
 Celkem: A+B+C+D = 6,000 [E]_x000d_</t>
  </si>
  <si>
    <t>28612253</t>
  </si>
  <si>
    <t>vložka šachtová kanalizační DN 315</t>
  </si>
  <si>
    <t xml:space="preserve"> "`dle grafických a textových příloh PD`"_x000d_
 "`------------------------------------------------`"_x000d_
 "`Š3=Šd-B4-2`"_x000d_
 2 = 2,000 [A]_x000d_
 "`Š4=Šd-B4-10`"_x000d_
 1 = 1,000 [B]_x000d_
 Celkem: A+B = 3,000 [C]_x000d_</t>
  </si>
  <si>
    <t>28613385</t>
  </si>
  <si>
    <t>potrubí kanalizační tlakové PE100 SDR11 návin se signalizační vrstvou 110x10,0mm</t>
  </si>
  <si>
    <t>28617004</t>
  </si>
  <si>
    <t>trubka kanalizační PP plnostěnná třívrstvá DN 200x1000mm SN10</t>
  </si>
  <si>
    <t>28617005</t>
  </si>
  <si>
    <t>trubka kanalizační PP plnostěnná třívrstvá DN 250x1000mm SN10</t>
  </si>
  <si>
    <t>28617026</t>
  </si>
  <si>
    <t>trubka kanalizační PP plnostěnná třívrstvá DN 200x1000mm SN12</t>
  </si>
  <si>
    <t>28617027</t>
  </si>
  <si>
    <t>trubka kanalizační PP plnostěnná třívrstvá DN 250x1000mm SN12</t>
  </si>
  <si>
    <t>28617028</t>
  </si>
  <si>
    <t>trubka kanalizační PP plnostěnná třívrstvá DN 300x1000mm SN12</t>
  </si>
  <si>
    <t>28617096</t>
  </si>
  <si>
    <t>trubka kanalizační PP plnostěnná třívrstvá DN 250x6000mm SN16</t>
  </si>
  <si>
    <t>28617097</t>
  </si>
  <si>
    <t>trubka kanalizační PP plnostěnná třívrstvá DN 300x6000mm SN16</t>
  </si>
  <si>
    <t>59224075</t>
  </si>
  <si>
    <t>deska betonová zákrytová k ukončení šachet 1000/625x200mm</t>
  </si>
  <si>
    <t xml:space="preserve"> "`pol_894414211`"_x000d_
 "`Šs1_3/B`"_x000d_
 1 = 1,000 [A]_x000d_
 "`Š2=Šp2`"_x000d_
 1 = 1,000 [B]_x000d_
 Celkem: A+B = 2,000 [C]_x000d_</t>
  </si>
  <si>
    <t>59224160</t>
  </si>
  <si>
    <t>skruž kanalizační s ocelovými stupadly 100x25x12cm</t>
  </si>
  <si>
    <t xml:space="preserve"> "`pol_894411311`"_x000d_
 "`LAPOL1, ORL1, ORL2_6/B`"_x000d_
 3 = 3,000 [A]_x000d_
 Celkem: A = 3,000 [B]_x000d_</t>
  </si>
  <si>
    <t>59224161</t>
  </si>
  <si>
    <t>skruž kanalizační s ocelovými stupadly 100x50x12cm</t>
  </si>
  <si>
    <t xml:space="preserve"> "`pol_894411311`"_x000d_
 "`Šs1_4/B`"_x000d_
 1 = 1,000 [A]_x000d_
 "`LAPOL1, ORL1, ORL2_4/B`"_x000d_
 2 = 2,000 [B]_x000d_
 "`Š2=Šp2`"_x000d_
 1 = 1,000 [C]_x000d_
 Celkem: A+B+C = 4,000 [D]_x000d_</t>
  </si>
  <si>
    <t>59224162</t>
  </si>
  <si>
    <t>skruž kanalizační s ocelovými stupadly 100x100x12cm</t>
  </si>
  <si>
    <t xml:space="preserve"> "`pol_894411311`"_x000d_
 "`Šs1_5/B`"_x000d_
 2 = 2,000 [A]_x000d_
 "`LAPOL1, ORL1, ORL2_5/B`"_x000d_
 2 = 2,000 [B]_x000d_
 "`Š4=Šd-B4-10`"_x000d_
 1 = 1,000 [C]_x000d_
 Celkem: A+B+C = 5,000 [D]_x000d_</t>
  </si>
  <si>
    <t>59224168</t>
  </si>
  <si>
    <t>skruž betonová přechodová 62,5/100x60x12cm, stupadla poplastovaná kapsová</t>
  </si>
  <si>
    <t xml:space="preserve"> "`pol_894412411`"_x000d_
 "`LAPOL1, ORL1, ORL2_3/B`"_x000d_
 5 = 5,000 [A]_x000d_
 "`Š1=2095; Š3=Šd-B4-2; Š4=Šd-B4-10`"_x000d_
 3 = 3,000 [B]_x000d_
 Celkem: A+B = 8,000 [C]_x000d_</t>
  </si>
  <si>
    <t>830361811</t>
  </si>
  <si>
    <t>Bourání stávajícího kameninového potrubí DN přes 150 do 250</t>
  </si>
  <si>
    <t>Bourání stávajícího potrubí z kameninových trub v otevřeném výkopu DN přes 150 do 250</t>
  </si>
  <si>
    <t xml:space="preserve"> "`dle grafických a textových příloh PD`"_x000d_
 "`------------------------------------------------`"_x000d_
 "`Technická zpráva_4.1`"_x000d_
 "`kanalizace Kamenina DN200`"_x000d_
 100.800 = 100,800 [A]_x000d_
 Celkem: A = 100,800 [B]_x000d_</t>
  </si>
  <si>
    <t>871264201</t>
  </si>
  <si>
    <t>Montáž kanalizačního potrubí z PE SDR11 otevřený výkop sklon do 20 % svařovaných na tupo D 110x10 mm</t>
  </si>
  <si>
    <t>Montáž kanalizačního potrubí z plastů z polyetylenu PE 100 svařovaných na tupo v otevřeném výkopu ve sklonu do 20 % SDR 11/PN16 D 110 x 10,0 mm</t>
  </si>
  <si>
    <t xml:space="preserve"> "`dle grafických a textových příloh PD`"_x000d_
 "`------------------------------------------------`"_x000d_
 "`Výtlak kanalizace (zdvojené potrubí)`"_x000d_
 44.220*2 = 88,440 [A]_x000d_
 Celkem: A = 88,440 [B]_x000d_</t>
  </si>
  <si>
    <t>871275811</t>
  </si>
  <si>
    <t>Bourání stávajícího potrubí z PVC nebo PP DN 150</t>
  </si>
  <si>
    <t>Bourání stávajícího potrubí z PVC nebo polypropylenu PP v otevřeném výkopu DN do 150</t>
  </si>
  <si>
    <t xml:space="preserve"> "`dle grafických a textových příloh PD`"_x000d_
 "`------------------------------------------------`"_x000d_
 "`Technická zpráva_4.1`"_x000d_
 "`kanalizace PCV KG DN125`"_x000d_
 20.700 = 20,700 [A]_x000d_
 "`kanalizace PCV KG DN150`"_x000d_
 32.300 = 32,300 [B]_x000d_
 Celkem: A+B = 53,000 [C]_x000d_</t>
  </si>
  <si>
    <t>871310320</t>
  </si>
  <si>
    <t>Montáž kanalizačního potrubí hladkého plnostěnného SN 12 z polypropylenu DN 150</t>
  </si>
  <si>
    <t>Montáž kanalizačního potrubí z plastů z polypropylenu PP hladkého plnostěnného SN 12 DN 150</t>
  </si>
  <si>
    <t xml:space="preserve"> "`dle grafických a textových příloh PD`"_x000d_
 "`------------------------------------------------`"_x000d_
 "`porovnávací položka - DN 160`"_x000d_
 "`Kanalizace`"_x000d_
 33.540 = 33,540 [A]_x000d_
 Celkem: A = 33,540 [B]_x000d_</t>
  </si>
  <si>
    <t>871315221</t>
  </si>
  <si>
    <t>Kanalizační potrubí z tvrdého PVC jednovrstvé tuhost třídy SN8 DN 160</t>
  </si>
  <si>
    <t>Kanalizační potrubí z tvrdého PVC v otevřeném výkopu ve sklonu do 20 %, hladkého plnostěnného jednovrstvého, tuhost třídy SN 8 DN 160</t>
  </si>
  <si>
    <t xml:space="preserve"> "`dle grafických a textových příloh PD`"_x000d_
 "`------------------------------------------------`"_x000d_
 "`Kanalizace`"_x000d_
 274.300 = 274,300 [A]_x000d_
 "`RG-UV1-2`"_x000d_
 3.740 = 3,740 [B]_x000d_
 Celkem: A+B = 278,040 [C]_x000d_</t>
  </si>
  <si>
    <t>871350310</t>
  </si>
  <si>
    <t>Montáž kanalizačního potrubí hladkého plnostěnného SN 10 z polypropylenu DN 200</t>
  </si>
  <si>
    <t>Montáž kanalizačního potrubí z plastů z polypropylenu PP hladkého plnostěnného SN 10 DN 200</t>
  </si>
  <si>
    <t xml:space="preserve"> "`dle grafických a textových příloh PD`"_x000d_
 "`------------------------------------------------`"_x000d_
 "`Kanalizace`"_x000d_
 308.400 = 308,400 [A]_x000d_
 Celkem: A = 308,400 [B]_x000d_</t>
  </si>
  <si>
    <t>871350320</t>
  </si>
  <si>
    <t>Montáž kanalizačního potrubí hladkého plnostěnného SN 12 z polypropylenu DN 200</t>
  </si>
  <si>
    <t>Montáž kanalizačního potrubí z plastů z polypropylenu PP hladkého plnostěnného SN 12 DN 200</t>
  </si>
  <si>
    <t xml:space="preserve"> "`dle grafických a textových příloh PD`"_x000d_
 "`------------------------------------------------`"_x000d_
 "`Kanalizace`"_x000d_
 176.900 = 176,900 [A]_x000d_
 Celkem: A = 176,900 [B]_x000d_</t>
  </si>
  <si>
    <t>871355221</t>
  </si>
  <si>
    <t>Kanalizační potrubí z tvrdého PVC jednovrstvé tuhost třídy SN8 DN 200</t>
  </si>
  <si>
    <t>Kanalizační potrubí z tvrdého PVC v otevřeném výkopu ve sklonu do 20 %, hladkého plnostěnného jednovrstvého, tuhost třídy SN 8 DN 200</t>
  </si>
  <si>
    <t xml:space="preserve"> "`dle grafických a textových příloh PD`"_x000d_
 "`------------------------------------------------`"_x000d_
 "`Kanalizace`"_x000d_
 27.420 = 27,420 [A]_x000d_
 Celkem: A = 27,420 [B]_x000d_</t>
  </si>
  <si>
    <t>871360310</t>
  </si>
  <si>
    <t>Montáž kanalizačního potrubí hladkého plnostěnného SN 10 z polypropylenu DN 250</t>
  </si>
  <si>
    <t>Montáž kanalizačního potrubí z plastů z polypropylenu PP hladkého plnostěnného SN 10 DN 250</t>
  </si>
  <si>
    <t xml:space="preserve"> "`dle grafických a textových příloh PD`"_x000d_
 "`------------------------------------------------`"_x000d_
 "`Kanalizace`"_x000d_
 481.470 = 481,470 [A]_x000d_
 Celkem: A = 481,470 [B]_x000d_</t>
  </si>
  <si>
    <t>871360320</t>
  </si>
  <si>
    <t>Montáž kanalizačního potrubí hladkého plnostěnného SN 12 z polypropylenu DN 250</t>
  </si>
  <si>
    <t>Montáž kanalizačního potrubí z plastů z polypropylenu PP hladkého plnostěnného SN 12 DN 250</t>
  </si>
  <si>
    <t xml:space="preserve"> "`dle grafických a textových příloh PD`"_x000d_
 "`------------------------------------------------`"_x000d_
 "`Kanalizace`"_x000d_
 145.360 = 145,360 [A]_x000d_
 Celkem: A = 145,360 [B]_x000d_</t>
  </si>
  <si>
    <t>871360330</t>
  </si>
  <si>
    <t>Montáž kanalizačního potrubí hladkého plnostěnného SN 16 z polypropylenu DN 250</t>
  </si>
  <si>
    <t>Montáž kanalizačního potrubí z plastů z polypropylenu PP hladkého plnostěnného SN 16 DN 250</t>
  </si>
  <si>
    <t xml:space="preserve"> "`dle grafických a textových příloh PD`"_x000d_
 "`------------------------------------------------`"_x000d_
 "`Kanalizační přípojka`"_x000d_
 35.780 = 35,780 [A]_x000d_
 Celkem: A = 35,780 [B]_x000d_</t>
  </si>
  <si>
    <t>871365811</t>
  </si>
  <si>
    <t>Bourání stávajícího potrubí z PVC nebo PP DN přes 150 do 250</t>
  </si>
  <si>
    <t>Bourání stávajícího potrubí z PVC nebo polypropylenu PP v otevřeném výkopu DN přes 150 do 250</t>
  </si>
  <si>
    <t xml:space="preserve"> "`dle grafických a textových příloh PD`"_x000d_
 "`------------------------------------------------`"_x000d_
 "`Technická zpráva_4.1`"_x000d_
 "`kanalizace PCV KG DN200`"_x000d_
 65.700 = 65,700 [A]_x000d_
 "`kanalizace PCV KG DN250`"_x000d_
 43.100 = 43,100 [B]_x000d_
 "`kanalizační sběrač OB-PP DN 250`"_x000d_
 76.000 = 76,000 [C]_x000d_
 Celkem: A+B+C = 184,800 [D]_x000d_</t>
  </si>
  <si>
    <t>871370320</t>
  </si>
  <si>
    <t>Montáž kanalizačního potrubí hladkého plnostěnného SN 12 z polypropylenu DN 300</t>
  </si>
  <si>
    <t>Montáž kanalizačního potrubí z plastů z polypropylenu PP hladkého plnostěnného SN 12 DN 300</t>
  </si>
  <si>
    <t xml:space="preserve"> "`dle grafických a textových příloh PD`"_x000d_
 "`------------------------------------------------`"_x000d_
 "`Kanalizace`"_x000d_
 57.280 = 57,280 [A]_x000d_
 Celkem: A = 57,280 [B]_x000d_</t>
  </si>
  <si>
    <t>871370330</t>
  </si>
  <si>
    <t>Montáž kanalizačního potrubí hladkého plnostěnného SN 16 z polypropylenu DN 300</t>
  </si>
  <si>
    <t>Montáž kanalizačního potrubí z plastů z polypropylenu PP hladkého plnostěnného SN 16 DN 300</t>
  </si>
  <si>
    <t xml:space="preserve"> "`dle grafických a textových příloh PD`"_x000d_
 "`------------------------------------------------`"_x000d_
 "`Kanalizace`"_x000d_
 25.580 = 25,580 [A]_x000d_
 Celkem: A = 25,580 [B]_x000d_</t>
  </si>
  <si>
    <t>877270310</t>
  </si>
  <si>
    <t>Montáž kolen na kanalizačním potrubí z PP nebo tvrdého PVC trub hladkých plnostěnných DN 125</t>
  </si>
  <si>
    <t>Montáž tvarovek na kanalizačním plastovém potrubí z polypropylenu PP nebo tvrdého PVC hladkého plnostěnného kolen, víček nebo hrdlových uzávěrů DN 125</t>
  </si>
  <si>
    <t xml:space="preserve"> "`dle grafických a textových příloh PD`"_x000d_
 "`Tabulka sestav šachet`"_x000d_
 "`------------------------------------------------`"_x000d_
 "`Koleno_125/45°_PVC KG SN8`"_x000d_
 "`Stoka CDP2_DP_1`"_x000d_
 2 = 2,000 [A]_x000d_
 "`Stoka CDP2_DP_2`"_x000d_
 1 = 1,000 [B]_x000d_
 "`Stoka CDP2_DP_4`"_x000d_
 2 = 2,000 [C]_x000d_
 Celkem: A+B+C = 5,000 [D]_x000d_</t>
  </si>
  <si>
    <t>877310310</t>
  </si>
  <si>
    <t>Montáž kolen na kanalizačním potrubí z PP nebo tvrdého PVC trub hladkých plnostěnných DN 150</t>
  </si>
  <si>
    <t>Montáž tvarovek na kanalizačním plastovém potrubí z polypropylenu PP nebo tvrdého PVC hladkého plnostěnného kolen, víček nebo hrdlových uzávěrů DN 150</t>
  </si>
  <si>
    <t xml:space="preserve"> "`dle grafických a textových příloh PD`"_x000d_
 "`Tabulka sestav šachet`"_x000d_
 "`------------------------------------------------`"_x000d_
 "`Koleno 160 PVC KG SN8`"_x000d_
 59 = 59,000 [A]_x000d_
 "`Koleno 160 PP SN12`"_x000d_
 5 = 5,000 [B]_x000d_
 Celkem: A+B = 64,000 [C]_x000d_</t>
  </si>
  <si>
    <t>877310430</t>
  </si>
  <si>
    <t>Montáž spojek na kanalizačním potrubí z PP trub korugovaných DN 150</t>
  </si>
  <si>
    <t>Montáž tvarovek na kanalizačním plastovém potrubí z polypropylenu PP nebo tvrdého PVC korugovaného nebo žebrovaného spojek, redukcí nebo navrtávacích sedel DN 150</t>
  </si>
  <si>
    <t xml:space="preserve"> "`dle grafických a textových příloh PD`"_x000d_
 "`Tabulka sestav šachet`"_x000d_
 "`Detailní tabulky jednotlivých šachtových sestav `"_x000d_
 "`------------------------------------------------`"_x000d_
 "`425_Šd 4A; šD4b;  Šd5A`"_x000d_
 1+2+2 = 5,000 [A]_x000d_
 "`600_Šd-B3-5`"_x000d_
 1 = 1,000 [B]_x000d_
 Celkem: A+B = 6,000 [C]_x000d_</t>
  </si>
  <si>
    <t>877350310</t>
  </si>
  <si>
    <t>Montáž kolen na kanalizačním potrubí z PP nebo tvrdého PVC trub hladkých plnostěnných DN 200</t>
  </si>
  <si>
    <t>Montáž tvarovek na kanalizačním plastovém potrubí z polypropylenu PP nebo tvrdého PVC hladkého plnostěnného kolen, víček nebo hrdlových uzávěrů DN 200</t>
  </si>
  <si>
    <t xml:space="preserve"> "`dle grafických a textových příloh PD`"_x000d_
 "`Tabulka sestav šachet`"_x000d_
 "`------------------------------------------------`"_x000d_
 "`Koleno_200/45°_PP SN10`"_x000d_
 "`Stoka  A1-5`"_x000d_
 1 = 1,000 [A]_x000d_
 "`------------------------------------------------`"_x000d_
 "`Koleno_200/45°_PVC KG SN8`"_x000d_
 "`CDP2_DP_3`"_x000d_
 1 = 1,000 [B]_x000d_
 "`------------------------------------------------`"_x000d_
 Celkem: A+B = 2,000 [C]_x000d_</t>
  </si>
  <si>
    <t>877350320</t>
  </si>
  <si>
    <t>Montáž odboček na kanalizačním potrubí z PP nebo tvrdého PVC trub hladkých plnostěnných DN 200</t>
  </si>
  <si>
    <t>Montáž tvarovek na kanalizačním plastovém potrubí z polypropylenu PP nebo tvrdého PVC hladkého plnostěnného odboček DN 200</t>
  </si>
  <si>
    <t xml:space="preserve"> "`dle grafických a textových příloh PD`"_x000d_
 "`Tabulka sestav šachet`"_x000d_
 "`------------------------------------------------`"_x000d_
 "`Odbočky_200/160 45°_SN10`"_x000d_
 "`Stoka  B1-4`"_x000d_
 2 = 2,000 [A]_x000d_
 "`Stoka  B1-5`"_x000d_
 4 = 4,000 [B]_x000d_
 "`Stoka  A1-3`"_x000d_
 1 = 1,000 [C]_x000d_
 "`Stoka  A1-4`"_x000d_
 1 = 1,000 [D]_x000d_
 "`Stoka  A1-2-1`"_x000d_
 1 = 1,000 [E]_x000d_
 "`Stoka  A1-6`"_x000d_
 1 = 1,000 [F]_x000d_
 "`Stoka  B1-2-1`"_x000d_
 1 = 1,000 [G]_x000d_
 "`Stoka  A1-5`"_x000d_
 1 = 1,000 [H]_x000d_
 Mezisoučet: A+B+C+D+E+F+G+H = 12,000 [I]_x000d_
 "`------------------------------------------------`"_x000d_
 "`Odbočky_200/160 45°_SN12`"_x000d_
 "`Stoka B1-1`"_x000d_
 1 = 1,000 [J]_x000d_
 "`Stoka B1-6`"_x000d_
 3 = 3,000 [K]_x000d_
 "`Stoka A1-7`"_x000d_
 6 = 6,000 [L]_x000d_
 "`Stoka A1-8`"_x000d_
 1 = 1,000 [M]_x000d_
 Mezisoučet: J+K+L+M = 11,000 [N]_x000d_
 "`------------------------------------------------`"_x000d_
 Celkem: A+B+C+D+E+F+G+H+J+K+L+M = 23,000 [O]_x000d_</t>
  </si>
  <si>
    <t>877350430</t>
  </si>
  <si>
    <t>Montáž spojek na kanalizačním potrubí z PP trub korugovaných DN 200</t>
  </si>
  <si>
    <t>Montáž tvarovek na kanalizačním plastovém potrubí z polypropylenu PP nebo tvrdého PVC korugovaného nebo žebrovaného spojek, redukcí nebo navrtávacích sedel DN 200</t>
  </si>
  <si>
    <t xml:space="preserve"> "`dle grafických a textových příloh PD`"_x000d_
 "`Tabulka sestav šachet`"_x000d_
 "`Detailní tabulky jednotlivých šachtových sestav `"_x000d_
 "`------------------------------------------------`"_x000d_
 "`425_Šd4A` "_x000d_
 1 = 1,000 [A]_x000d_
 "`------------------------------------------------`"_x000d_
 "`600_Šd-A8-4; Šd-A8-4; Šd-A10-1; Šd-B3-3; Šd-B3-5`"_x000d_
 "`600_Šd-B6-2; Šd-B7-2; Šd-B8; Šd-B10`"_x000d_
 1+1+1+2+1+1+1+1+1 = 10,000 [B]_x000d_
 "`------------------------------------------------`"_x000d_
 "`1000_Šd-A3-1; Šd-A3-5b; Šd-A3-6; Šd-A3-7; Šd-A3-9; Šd-A5-1`"_x000d_
 "`1000_Šd-B2-1; Šd-B3-2; Šd-B4-1; Šd-B4-4; Šd-B4-5; Šd-B4-6; Šd-B7-1` "_x000d_
 "`1000_Šs1-9`"_x000d_
 1+1+1+1+1+1+1+1+1+1+1+1+1+1 = 14,000 [C]_x000d_
 "`------------------------------------------------`"_x000d_
 Celkem: A+B+C = 25,000 [D]_x000d_</t>
  </si>
  <si>
    <t>877350440</t>
  </si>
  <si>
    <t>Montáž šachtových vložek na kanalizačním potrubí z PP trub korugovaných DN 200</t>
  </si>
  <si>
    <t>Montáž tvarovek na kanalizačním plastovém potrubí z polypropylenu PP nebo tvrdého PVC korugovaného nebo žebrovaného šachtových vložek DN 200</t>
  </si>
  <si>
    <t xml:space="preserve"> "`dle grafických a textových příloh PD`"_x000d_
 "`Tabulka sestav šachet`"_x000d_
 "`------------------------------------------------`"_x000d_
 "`Detailní tabulky jednotlivých šachtových sestav `"_x000d_
 "`600_Šd-B3-3; Šd-B8`"_x000d_
 1+1 = 2,000 [A]_x000d_
 "`1000_Šd-A8-2; Šd-B3-2; Šd-B5-1; Šd-B7; Šd-B7-1; Šs4`"_x000d_
 1+1+1+1+1+1 = 6,000 [B]_x000d_
 "`------------------------------------------------`"_x000d_
 "`Šs1_Atyp; 2.021`"_x000d_
 1 = 1,000 [C]_x000d_
 "`------------------------------------------------`"_x000d_
 Celkem: A+B+C = 9,000 [D]_x000d_</t>
  </si>
  <si>
    <t>877360320</t>
  </si>
  <si>
    <t>Montáž odboček na kanalizačním potrubí z PP nebo tvrdého PVC trub hladkých plnostěnných DN 250</t>
  </si>
  <si>
    <t>Montáž tvarovek na kanalizačním plastovém potrubí z polypropylenu PP nebo tvrdého PVC hladkého plnostěnného odboček DN 250</t>
  </si>
  <si>
    <t xml:space="preserve"> "`dle grafických a textových příloh PD`"_x000d_
 "`Tabulka sestav šachet`"_x000d_
 "`------------------------------------------------`"_x000d_
 "`Odbočky_250/160 45°_SN10`"_x000d_
 "`Stoka A1`"_x000d_
 10 = 10,000 [A]_x000d_
 "`Stoka A1-2`"_x000d_
 3 = 3,000 [B]_x000d_
 Mezisoučet: A+B = 13,000 [C]_x000d_
 "`------------------------------------------------`"_x000d_
 "`Odbočky_250/160 45°_SN12`"_x000d_
 "`Stoka B1`"_x000d_
 4 = 4,000 [D]_x000d_
 "`Stoka B1-3`"_x000d_
 1 = 1,000 [E]_x000d_
 Mezisoučet: D+E = 5,000 [F]_x000d_
 "`------------------------------------------------`"_x000d_
 Celkem: A+B+D+E = 18,000 [G]_x000d_</t>
  </si>
  <si>
    <t>877360430</t>
  </si>
  <si>
    <t>Montáž spojek na kanalizačním potrubí z PP trub korugovaných DN 250</t>
  </si>
  <si>
    <t>Montáž tvarovek na kanalizačním plastovém potrubí z polypropylenu PP nebo tvrdého PVC korugovaného nebo žebrovaného spojek, redukcí nebo navrtávacích sedel DN 250</t>
  </si>
  <si>
    <t xml:space="preserve"> "`dle grafických a textových příloh PD`"_x000d_
 "`Tabulka sestav šachet`"_x000d_
 "`Detailní tabulky jednotlivých šachtových sestav `"_x000d_
 "`------------------------------------------------`"_x000d_
 "`600_Šd-B6-2`"_x000d_
 1 = 1,000 [A]_x000d_
 "`1000_Šd-A3; Šd-A3-2; Šd-A3-3; Šd-A3-5b; Šd-A7b; Šd-A8; Šd-A10`"_x000d_
 "`1000_Šd-B2; Šd-B3-1; Šd-B3-4; Šd-B4; Šd-B4-4; Šd-B4-5; Šd-B4-6`"_x000d_
 "`1000_Šd-B5; Šd-B6; Šdf-A2; Šdr-B12; Šs1-5; Šs1-8; Šs1-9; Šs4`"_x000d_
 1+2+1+1+1+1+1+1+1+2+1+1+1+1+1+1+2+2+1+1+1+1 = 26,000 [B]_x000d_
 Celkem: A+B = 27,000 [C]_x000d_</t>
  </si>
  <si>
    <t>877360440</t>
  </si>
  <si>
    <t>Montáž šachtových vložek na kanalizačním potrubí z PP trub korugovaných DN 250</t>
  </si>
  <si>
    <t>Montáž tvarovek na kanalizačním plastovém potrubí z polypropylenu PP nebo tvrdého PVC korugovaného nebo žebrovaného šachtových vložek DN 250</t>
  </si>
  <si>
    <t xml:space="preserve"> "`dle grafických a textových příloh PD`"_x000d_
 "`Tabulka sestav šachet`"_x000d_
 "`------------------------------------------------`"_x000d_
 "`Detailní tabulky jednotlivých šachtových sestav `"_x000d_
 "`1000_Šd-A3-3; Šd-A5; Šd-A6; Šd-A7b; Šd-A8; Šd-A8-1; Šd-A10; Šd-A11`"_x000d_
 "`1000_Šd-B3-1; Šd-B3-4; Šd-B4-4; Šd-B4-5; Šd-B5; Šd-B6`"_x000d_
 "`1000_Šs1-4; Šs1-5; Šs1-8; Šs1-9; Šs4; Šs6`"_x000d_
 1+1+1+1+1+2+1+1+1+1+1+1+1+1+1+1+1+1+1+1 = 21,000 [A]_x000d_
 "`------------------------------------------------`"_x000d_
 "`Šs1_Atyp; 2.021`"_x000d_
 3 = 3,000 [B]_x000d_
 "`------------------------------------------------`"_x000d_
 Celkem: A+B = 24,000 [C]_x000d_</t>
  </si>
  <si>
    <t>877370320</t>
  </si>
  <si>
    <t>Montáž odboček na kanalizačním potrubí z PP nebo tvrdého PVC trub hladkých plnostěnných DN 300</t>
  </si>
  <si>
    <t>Montáž tvarovek na kanalizačním plastovém potrubí z polypropylenu PP nebo tvrdého PVC hladkého plnostěnného odboček DN 300</t>
  </si>
  <si>
    <t xml:space="preserve"> "`dle grafických a textových příloh PD`"_x000d_
 "`Tabulka sestav šachet`"_x000d_
 "`------------------------------------------------`"_x000d_
 "`Odbočky_300/160 45°_SN12`"_x000d_
 "`Stoka B1`"_x000d_
 2 = 2,000 [A]_x000d_
 "`Stoka B1-3`"_x000d_
 1 = 1,000 [B]_x000d_
 Mezisoučet: A+B = 3,000 [C]_x000d_
 "`------------------------------------------------`"_x000d_
 Celkem: A+B = 3,000 [D]_x000d_</t>
  </si>
  <si>
    <t>877370430</t>
  </si>
  <si>
    <t>Montáž spojek na kanalizačním potrubí z PP trub korugovaných DN 300</t>
  </si>
  <si>
    <t>Montáž tvarovek na kanalizačním plastovém potrubí z polypropylenu PP nebo tvrdého PVC korugovaného nebo žebrovaného spojek, redukcí nebo navrtávacích sedel DN 300</t>
  </si>
  <si>
    <t xml:space="preserve"> "`dle grafických a textových příloh PD`"_x000d_
 "`Tabulka sestav šachet`"_x000d_
 "`Detailní tabulky jednotlivých šachtových sestav `"_x000d_
 "`------------------------------------------------`"_x000d_
 "`1000_Šd-B2; Šd-B3; Šd-B4` "_x000d_
 1+1+2 = 4,000 [A]_x000d_
 Celkem: A = 4,000 [B]_x000d_</t>
  </si>
  <si>
    <t>877370440</t>
  </si>
  <si>
    <t>Montáž šachtových vložek na kanalizačním potrubí z PP trub korugovaných DN 300</t>
  </si>
  <si>
    <t>Montáž tvarovek na kanalizačním plastovém potrubí z polypropylenu PP nebo tvrdého PVC korugovaného nebo žebrovaného šachtových vložek DN 300</t>
  </si>
  <si>
    <t xml:space="preserve"> "`dle grafických a textových příloh PD`"_x000d_
 "`Tabulka sestav šachet`"_x000d_
 "`Detailní tabulky jednotlivých šachtových sestav `"_x000d_
 "`------------------------------------------------`"_x000d_
 "`1000_Šd-B2; Šd-B3`"_x000d_
 1+1 = 2,000 [A]_x000d_
 "`Š1=2095;  Š2=Šp2; Š3=Šd-B4-2; Š4=Šd-B4-10`"_x000d_
 1+1+3+2 = 7,000 [B]_x000d_
 Celkem: A+B = 9,000 [C]_x000d_</t>
  </si>
  <si>
    <t>890411851</t>
  </si>
  <si>
    <t>Bourání šachet z prefabrikovaných skruží strojně obestavěného prostoru do 1,5 m3</t>
  </si>
  <si>
    <t>Bourání šachet a jímek strojně velikosti obestavěného prostoru do 1,5 m3 z prefabrikovaných skruží</t>
  </si>
  <si>
    <t xml:space="preserve"> "`dle grafických a textových příloh PD`"_x000d_
 "`------------------------------------------------`"_x000d_
 "`Technická zpráva_4.1`"_x000d_
 "`Šachty na kanalizaci DN1000`"_x000d_
 1.80*19 = 34,200 [A]_x000d_
 Celkem: A = 34,200 [B]_x000d_</t>
  </si>
  <si>
    <t>890451851</t>
  </si>
  <si>
    <t>Bourání šachet z prefabrikovaných skruží strojně obestavěného prostoru přes 3 do 5 m3</t>
  </si>
  <si>
    <t>Bourání šachet a jímek strojně velikosti obestavěného prostoru přes 3 do 5 m3 z prefabrikovaných skruží</t>
  </si>
  <si>
    <t xml:space="preserve"> "`dle grafických a textových příloh PD`"_x000d_
 "`------------------------------------------------`"_x000d_
 "`Technická zpráva_4.1`"_x000d_
 "`Sorbční vpusť šachta DN1500`"_x000d_
 ((22/7)*(1.740/2)^2)*2.00 = 4,758 [A]_x000d_
 Celkem: A = 4,758 [B]_x000d_</t>
  </si>
  <si>
    <t>892312121</t>
  </si>
  <si>
    <t>Tlaková zkouška vzduchem potrubí DN 150 těsnícím vakem ucpávkovým</t>
  </si>
  <si>
    <t>Tlakové zkoušky vzduchem těsnícími vaky ucpávkovými DN 150</t>
  </si>
  <si>
    <t xml:space="preserve"> "`dle grafických a textových příloh PD`"_x000d_
 "`------------------------------------------------`"_x000d_
 "`DN 125`"_x000d_
 1 = 1,000 [A]_x000d_
 Celkem: A = 1,000 [B]_x000d_</t>
  </si>
  <si>
    <t>892352121</t>
  </si>
  <si>
    <t>Tlaková zkouška vzduchem potrubí DN 200 těsnícím vakem ucpávkovým</t>
  </si>
  <si>
    <t>Tlakové zkoušky vzduchem těsnícími vaky ucpávkovými DN 200</t>
  </si>
  <si>
    <t xml:space="preserve"> "`dle grafických a textových příloh PD`"_x000d_
 "`------------------------------------------------`"_x000d_
 "`DN 200`"_x000d_
 30 = 30,000 [A]_x000d_
 Celkem: A = 30,000 [B]_x000d_</t>
  </si>
  <si>
    <t>892362121</t>
  </si>
  <si>
    <t>Tlaková zkouška vzduchem potrubí DN 250 těsnícím vakem ucpávkovým</t>
  </si>
  <si>
    <t>Tlakové zkoušky vzduchem těsnícími vaky ucpávkovými DN 250</t>
  </si>
  <si>
    <t xml:space="preserve"> "`dle grafických a textových příloh PD`"_x000d_
 "`------------------------------------------------`"_x000d_
 "`DN 250`"_x000d_
 47 = 47,000 [A]_x000d_
 Celkem: A = 47,000 [B]_x000d_</t>
  </si>
  <si>
    <t>892372121</t>
  </si>
  <si>
    <t>Tlaková zkouška vzduchem potrubí DN 300 těsnícím vakem ucpávkovým</t>
  </si>
  <si>
    <t>Tlakové zkoušky vzduchem těsnícími vaky ucpávkovými DN 300</t>
  </si>
  <si>
    <t xml:space="preserve"> "`dle grafických a textových příloh PD`"_x000d_
 "`------------------------------------------------`"_x000d_
 "`DN 300`"_x000d_
 8 = 8,000 [A]_x000d_
 Celkem: A = 8,000 [B]_x000d_</t>
  </si>
  <si>
    <t>894302191</t>
  </si>
  <si>
    <t>Stěny šachet tl přes 200 mm ze ŽB bez zvýšených nároků na prostředí tř. C 40/50</t>
  </si>
  <si>
    <t>Ostatní konstrukce na trubním vedení ze železobetonu stěny šachet tloušťky přes 200 mm z betonu bez zvýšených nároků na prostředí tř. C 40/50</t>
  </si>
  <si>
    <t xml:space="preserve"> "`dle grafických a textových příloh PD`"_x000d_
 "`------------------------------------------------`"_x000d_
 "`Šs1_Atyp; 204,290m na 205,880m`"_x000d_
 (1.405*1.405)*1.59 = 3,139 [A]_x000d_
 -(1.000*0.685+(1.00+0.665)/2*0.315)*(1.590-0.250) = -1,269 [B]_x000d_
 Celkem: A+B = 1,869 [C]_x000d_</t>
  </si>
  <si>
    <t>894302193</t>
  </si>
  <si>
    <t>Příplatek za tloušťku stěn šachet ze ŽB do 200 mm</t>
  </si>
  <si>
    <t>Ostatní konstrukce na trubním vedení ze železobetonu stěny šachet tloušťky přes 200 mm Příplatek k ceně za tloušťku stěny do 200 mm</t>
  </si>
  <si>
    <t>894411311</t>
  </si>
  <si>
    <t>Osazení betonových nebo železobetonových dílců pro šachty skruží rovných</t>
  </si>
  <si>
    <t xml:space="preserve"> "`dle grafických a textových příloh PD`"_x000d_
 "`------------------------------------------------`"_x000d_
 "`Výpis betonových výrobků`"_x000d_
 "`Šs1_4/B`"_x000d_
 1 = 1,000 [A]_x000d_
 "`Šs1_5/B`"_x000d_
 2 = 2,000 [B]_x000d_
 "`LAPOL1, ORL1, ORL2_4/B`"_x000d_
 2 = 2,000 [C]_x000d_
 "`LAPOL1, ORL1, ORL2_5/B`"_x000d_
 2 = 2,000 [D]_x000d_
 "`LAPOL1, ORL1, ORL2_6/B`"_x000d_
 3 = 3,000 [E]_x000d_
 "`Š2=Šp2; Š4=Šd-B4-10`"_x000d_
 1+1 = 2,000 [F]_x000d_
 Celkem: A+B+C+D+E+F = 12,000 [G]_x000d_</t>
  </si>
  <si>
    <t>894412411</t>
  </si>
  <si>
    <t>Osazení betonových nebo železobetonových dílců pro šachty skruží přechodových</t>
  </si>
  <si>
    <t xml:space="preserve"> "`dle grafických a textových příloh PD`"_x000d_
 "`------------------------------------------------`"_x000d_
 "`Výpis betonových výrobků`"_x000d_
 "`LAPOL1, ORL1, ORL2_3/B`"_x000d_
 5 = 5,000 [A]_x000d_
 "`Š1=2095; Š3=Šd-B4-2; Š4=Šd-B4-10`"_x000d_
 3 = 3,000 [B]_x000d_
 Celkem: A+B = 8,000 [C]_x000d_</t>
  </si>
  <si>
    <t>894414111</t>
  </si>
  <si>
    <t>Osazení betonových nebo železobetonových dílců pro šachty skruží základových (dno)</t>
  </si>
  <si>
    <t xml:space="preserve"> "`dle grafických a textových příloh PD`"_x000d_
 "`------------------------------------------------`"_x000d_
 "`Výpis betonových výrobků`"_x000d_
 "`Š1=2095;  Š2=Šp2; Š3=Šd-B4-2; Š4=Šd-B4-10`"_x000d_
 4 = 4,000 [A]_x000d_
 Celkem: A = 4,000 [B]_x000d_</t>
  </si>
  <si>
    <t>894414211</t>
  </si>
  <si>
    <t>Osazení betonových nebo železobetonových dílců pro šachty desek zákrytových</t>
  </si>
  <si>
    <t xml:space="preserve"> "`dle grafických a textových příloh PD`"_x000d_
 "`------------------------------------------------`"_x000d_
 "`Výpis betonových výrobků`"_x000d_
 "`Šs1_3/B`"_x000d_
 1 = 1,000 [A]_x000d_
 "`Š2=Šp2`"_x000d_
 1 = 1,000 [B]_x000d_
 Celkem: A+B = 2,000 [C]_x000d_</t>
  </si>
  <si>
    <t xml:space="preserve"> "`dle grafických a textových příloh PD`"_x000d_
 "`------------------------------------------------`"_x000d_
 "`Šs1_Atyp; 204,290m na 205,880m`"_x000d_
 (1.405+1.405)*2*0.250 = 1,405 [A]_x000d_
 Celkem: A = 1,405 [B]_x000d_</t>
  </si>
  <si>
    <t xml:space="preserve"> "`dle grafických a textových příloh PD`"_x000d_
 "`------------------------------------------------`"_x000d_
 "`Šs1_Atyp; 204,290m na 205,880m`"_x000d_
 (1.405+1.405)*2*(1.590-0.250) = 7,531 [A]_x000d_
 (1.00*2+0.665+0.460+0.685)*(1.590-0.250) = 5,105 [B]_x000d_
 Celkem: A+B = 12,636 [C]_x000d_</t>
  </si>
  <si>
    <t>894608112</t>
  </si>
  <si>
    <t>Výztuž šachet z betonářské oceli 10 505</t>
  </si>
  <si>
    <t>Výztuž šachet z betonářské oceli 10 505 (R) nebo BSt 500</t>
  </si>
  <si>
    <t xml:space="preserve"> "`dle grafických a textových příloh PD`"_x000d_
 "`------------------------------------------------`"_x000d_
 "`Šs1_Atyp; 204,290m na 205,880m`"_x000d_
 "`předpoklad 200kg/m3 objemu betonu`"_x000d_
 "`pol_894302191ů"_x000d_
 1.870*0.200*1.05 = 0,393 [A]_x000d_
 Celkem: A = 0,393 [B]_x000d_</t>
  </si>
  <si>
    <t>894812201</t>
  </si>
  <si>
    <t>Revizní a čistící šachta z PP šachtové dno DN 425/150 průtočné</t>
  </si>
  <si>
    <t>Revizní a čistící šachta z polypropylenu PP pro hladké trouby DN 425 šachtové dno (DN šachty / DN trubního vedení) DN 425/150 průtočné</t>
  </si>
  <si>
    <t xml:space="preserve"> "`dle grafických a textových příloh PD`"_x000d_
 "`Tabulka sestav šachet`"_x000d_
 "`------------------------------------------------`"_x000d_
 "`dno přímé`"_x000d_
 "`Šd4B; Šd5A`"_x000d_
 2 = 2,000 [A]_x000d_
 Celkem: A = 2,000 [B]_x000d_</t>
  </si>
  <si>
    <t>894812205</t>
  </si>
  <si>
    <t>Revizní a čistící šachta z PP šachtové dno DN 425/200 průtočné</t>
  </si>
  <si>
    <t>Revizní a čistící šachta z polypropylenu PP pro hladké trouby DN 425 šachtové dno (DN šachty / DN trubního vedení) DN 425/200 průtočné</t>
  </si>
  <si>
    <t xml:space="preserve"> "`dle grafických a textových příloh PD`"_x000d_
 "`Tabulka sestav šachet`"_x000d_
 "`------------------------------------------------`"_x000d_
 "`dno přímé`"_x000d_
 "`Šd4A`"_x000d_
 1 = 1,000 [A]_x000d_
 Celkem: A = 1,000 [B]_x000d_</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</si>
  <si>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</si>
  <si>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</si>
  <si>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</si>
  <si>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 xml:space="preserve"> "`dle grafických a textových příloh PD`"_x000d_
 "`Tabulka sestav šachet`"_x000d_
 "`------------------------------------------------`"_x000d_
 "`Šd4A; ŠdA5`"_x000d_
 2 = 2,000 [A]_x000d_
 Celkem: A = 2,000 [B]_x000d_</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</si>
  <si>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</si>
  <si>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</si>
  <si>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</si>
  <si>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 xml:space="preserve"> "`dle grafických a textových příloh PD`"_x000d_
 "`Tabulka sestav šachet`"_x000d_
 "`------------------------------------------------`"_x000d_
 "`Šd4B`"_x000d_
 1 = 1,000 [A]_x000d_
 Celkem: A = 1,000 [B]_x000d_</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</si>
  <si>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</si>
  <si>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</si>
  <si>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</si>
  <si>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 xml:space="preserve"> "`dle grafických a textových příloh PD`"_x000d_
 "`Tabulka sestav šachet`"_x000d_
 "`------------------------------------------------`"_x000d_
 "`Šd4A; Šd4B; Šd5A`"_x000d_
 3 = 3,000 [A]_x000d_
 Celkem: A = 3,000 [B]_x000d_</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</si>
  <si>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</si>
  <si>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</si>
  <si>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</si>
  <si>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</si>
  <si>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třídu zatížení D400</t>
  </si>
  <si>
    <t>Revizní a čistící šachta z polypropylenu PP pro hladké trouby DN 425 poklop litinový (pro třídu zatížení) plný do teleskopické trubky (D400)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</si>
  <si>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</si>
  <si>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</si>
  <si>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</si>
  <si>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 xml:space="preserve"> "`dle grafických a textových příloh PD`"_x000d_
 "`Tabulka sestav šachet`"_x000d_
 "`------------------------------------------------`"_x000d_
 "`dno úhel 30st.`"_x000d_
 "`Šd-B7-2; Šd-B9; Šd-B10`"_x000d_
 3 = 3,000 [A]_x000d_
 "`dno úhel 90st.`"_x000d_
 "`Šd-A8-3; Šd-A8-4; Šd-A8-5`"_x000d_
 3 = 3,000 [B]_x000d_
 Celkem: A+B = 6,000 [C]_x000d_</t>
  </si>
  <si>
    <t>894812315</t>
  </si>
  <si>
    <t>Revizní a čistící šachta z PP typ DN 600/200 šachtové dno průtočné</t>
  </si>
  <si>
    <t>Revizní a čistící šachta z polypropylenu PP pro hladké trouby DN 600 šachtové dno (DN šachty / DN trubního vedení) DN 600/200 průtočné</t>
  </si>
  <si>
    <t xml:space="preserve"> "`dle grafických a textových příloh PD`"_x000d_
 "`Tabulka sestav šachet`"_x000d_
 "`------------------------------------------------`"_x000d_
 "`dno přímé`"_x000d_
 "`Šd-A10-1; Šd-B3-5`"_x000d_
 2 = 2,000 [A]_x000d_
 Celkem: A = 2,000 [B]_x000d_</t>
  </si>
  <si>
    <t>894812318</t>
  </si>
  <si>
    <t>Revizní a čistící šachta z PP typ DN 600/200 šachtové dno s přítokem tvaru X</t>
  </si>
  <si>
    <t>Revizní a čistící šachta z polypropylenu PP pro hladké trouby DN 600 šachtové dno (DN šachty / DN trubního vedení) DN 600/200 sběrné tvaru X</t>
  </si>
  <si>
    <t xml:space="preserve"> "`dle grafických a textových příloh PD`"_x000d_
 "`Tabulka sestav šachet`"_x000d_
 "`------------------------------------------------`"_x000d_
 "`dno sběrné`"_x000d_
 "`Šd-B3-3; Šd-B8`"_x000d_
 2 = 2,000 [A]_x000d_
 Celkem: A = 2,000 [B]_x000d_</t>
  </si>
  <si>
    <t>894812321</t>
  </si>
  <si>
    <t>Revizní a čistící šachta z PP typ DN 600/250 šachtové dno průtočné</t>
  </si>
  <si>
    <t>Revizní a čistící šachta z polypropylenu PP pro hladké trouby DN 600 šachtové dno (DN šachty / DN trubního vedení) DN 600/250 průtočné</t>
  </si>
  <si>
    <t xml:space="preserve"> "`dle grafických a textových příloh PD`"_x000d_
 "`Tabulka sestav šachet`"_x000d_
 "`------------------------------------------------`"_x000d_
 "`dno úhel 90st.`"_x000d_
 "`Šd-B6-1; Šd-B6-2; Šs1-10`"_x000d_
 3 = 3,000 [A]_x000d_
 Celkem: A = 3,000 [B]_x000d_</t>
  </si>
  <si>
    <t>894812331</t>
  </si>
  <si>
    <t>Revizní a čistící šachta z PP DN 600 šachtová roura korugovaná světlé hloubky 1000 mm</t>
  </si>
  <si>
    <t>Revizní a čistící šachta z polypropylenu PP pro hladké trouby DN 600 roura šachtová korugovaná, světlé hloubky 1 000 mm</t>
  </si>
  <si>
    <t xml:space="preserve"> "`dle grafických a textových příloh PD`"_x000d_
 "`Tabulka sestav šachet`"_x000d_
 "`------------------------------------------------`"_x000d_
 "`Šd-A8-3; Šd -A8-4; Šd -A8-5; Šd-A10-1; Šd-B3-3; Šd-B6-1` "_x000d_
 "`Šd-B6-2; Šd-B7-2; Šd-B8; Šd-B9; Šd-B10; Šs1-10`"_x000d_
 12 = 12,000 [A]_x000d_
 Celkem: A = 12,000 [B]_x000d_</t>
  </si>
  <si>
    <t>894812332</t>
  </si>
  <si>
    <t>Revizní a čistící šachta z PP DN 600 šachtová roura korugovaná světlé hloubky 2000 mm</t>
  </si>
  <si>
    <t>Revizní a čistící šachta z polypropylenu PP pro hladké trouby DN 600 roura šachtová korugovaná, světlé hloubky 2 000 mm</t>
  </si>
  <si>
    <t xml:space="preserve"> "`dle grafických a textových příloh PD`"_x000d_
 "`Tabulka sestav šachet`"_x000d_
 "`------------------------------------------------`"_x000d_
 "`Šd-B3-5`"_x000d_
 1 = 1,000 [A]_x000d_
 Celkem: A = 1,000 [B]_x000d_</t>
  </si>
  <si>
    <t>894812339</t>
  </si>
  <si>
    <t>Příplatek k rourám revizní a čistící šachty z PP DN 600 za uříznutí šachtové roury</t>
  </si>
  <si>
    <t>Revizní a čistící šachta z polypropylenu PP pro hladké trouby DN 600 Příplatek k cenám 2331 - 2334 za uříznutí šachtové roury</t>
  </si>
  <si>
    <t xml:space="preserve"> "`pol_894812331`"_x000d_
 12 = 12,000 [A]_x000d_
 "`pol_894812332`"_x000d_
 1 = 1,000 [B]_x000d_
 Celkem: A+B = 13,000 [C]_x000d_</t>
  </si>
  <si>
    <t>894812376</t>
  </si>
  <si>
    <t>Revizní a čistící šachta z PP DN 600 poklop litinový pro třídu zatížení D400 s betonovým prstencem</t>
  </si>
  <si>
    <t>Revizní a čistící šachta z polypropylenu PP pro hladké trouby DN 600 poklop (mříž) litinový pro třídu zatížení D400 s betonovým prstencem</t>
  </si>
  <si>
    <t xml:space="preserve"> "`dle grafických a textových příloh PD`"_x000d_
 "`Tabulka sestav šachet`"_x000d_
 "`------------------------------------------------`"_x000d_
 "`Šd-B3-3; Šd-B3-5; Šd-B6-2; Šd-B8; Šd-B9; Šd-B10; Šs1-10`    "_x000d_
 7 = 7,000 [A]_x000d_
 Celkem: A = 7,000 [B]_x000d_</t>
  </si>
  <si>
    <t>894812377</t>
  </si>
  <si>
    <t>Revizní a čistící šachta z PP DN 600 poklop litinový pro třídu zatížení D400 s teleskopickým adaptérem</t>
  </si>
  <si>
    <t>Revizní a čistící šachta z polypropylenu PP pro hladké trouby DN 600 poklop (mříž) litinový pro třídu zatížení D400 s teleskopickým adaptérem</t>
  </si>
  <si>
    <t xml:space="preserve"> "`dle grafických a textových příloh PD`"_x000d_
 "`Tabulka sestav šachet`"_x000d_
 "`------------------------------------------------`"_x000d_
 "`Šd-A8-3; Šd -A8-4; Šd -A8-5; Šd-A10-1; Šd-B6-1;  Šd-B7-2` "_x000d_
 6 = 6,000 [A]_x000d_
 Celkem: A = 6,000 [B]_x000d_</t>
  </si>
  <si>
    <t>894812505</t>
  </si>
  <si>
    <t>Revizní a čistící šachta z PP typ DN 1000/200 šachtové dno průtočné 30°, 60°, 90°</t>
  </si>
  <si>
    <t>Revizní a čistící šachta z polypropylenu PP pro hladké trouby DN 1000 šachtové dno (DN šachty / DN trubního vedení) DN 1000/200 průtočné 30°, 60°, 90°</t>
  </si>
  <si>
    <t xml:space="preserve"> "`dle grafických a textových příloh PD`"_x000d_
 "`Tabulka sestav šachet`"_x000d_
 "`------------------------------------------------`"_x000d_
 "`dno přímé`"_x000d_
 "`Šd-B5-1; Šs1-5-1; Šs4-2`"_x000d_
 3 = 3,000 [A]_x000d_
 "`dno úhel 30 st.`"_x000d_
 "`Šd-A3-1; Šd-B4-1`"_x000d_
 2 = 2,000 [B]_x000d_
 "`dno úhel 90 st.`"_x000d_
 "`Šd-A3-6; Šd-A3-7; Šd-A3-8; Šd-A3-9; Šd-A5-1; Šd-A7b-1; Šd-A7b-2; Šd-B2-1; Šs4-1`"_x000d_
 9 = 9,000 [C]_x000d_
 Celkem: A+B+C = 14,000 [D]_x000d_</t>
  </si>
  <si>
    <t>894812506</t>
  </si>
  <si>
    <t>Revizní a čistící šachta z PP typ DN 1000/200 šachtové dno sběrné 45°, 90°</t>
  </si>
  <si>
    <t>Revizní a čistící šachta z polypropylenu PP pro hladké trouby DN 1000 šachtové dno (DN šachty / DN trubního vedení) DN 1000/200 sběrné 45°, 90°</t>
  </si>
  <si>
    <t xml:space="preserve"> "`dle grafických a textových příloh PD`"_x000d_
 "`Tabulka sestav šachet`"_x000d_
 "`------------------------------------------------`"_x000d_
 "`dno sběrné X`"_x000d_
 "`Šd-B3-2; Šd-B7; Šd-B7-14`"_x000d_
 3 = 3,000 [A]_x000d_
 "`dno sběrné Y`"_x000d_
 "`Šd-A8-1; Šd-A8-2`"_x000d_
 2 = 2,000 [B]_x000d_
 Celkem: A+B = 5,000 [C]_x000d_</t>
  </si>
  <si>
    <t>894812508</t>
  </si>
  <si>
    <t>Revizní a čistící šachta z PP typ DN 1000/250 šachtové dno průtočné 30°, 60°, 90°</t>
  </si>
  <si>
    <t>Revizní a čistící šachta z polypropylenu PP pro hladké trouby DN 1000 šachtové dno (DN šachty / DN trubního vedení) DN 1000/250 průtočné 30°, 60°, 90°</t>
  </si>
  <si>
    <t xml:space="preserve"> "`dle grafických a textových příloh PD`"_x000d_
 "`Tabulka sestav šachet`"_x000d_
 "`------------------------------------------------`"_x000d_
 "`dno přímé`"_x000d_
 "`Šd-A3-5b; Šd-A11; Šd-B4-3; Šs1-2; Šs2B; Šs6`"_x000d_
 6 = 6,000 [A]_x000d_
 "`dno úhel 30 st.`"_x000d_
 "`Šd-B4b`"_x000d_
 1 = 1,000 [B]_x000d_
 "`dno úhel 90 st.`"_x000d_
 "`Šd-A3-4; Šd-A3-5; Šd-A4; Šd-A7; Šd-A9; Šd-B4-6; Šs1; Šs1-6; Šs1-7; Šs2a; Šs5`"_x000d_
 11 = 11,000 [C]_x000d_
 Celkem: A+B+C = 18,000 [D]_x000d_</t>
  </si>
  <si>
    <t>894812509</t>
  </si>
  <si>
    <t>Revizní a čistící šachta z PP typ DN 1000/250 šachtové dno sběrné 45°, 90°</t>
  </si>
  <si>
    <t>Revizní a čistící šachta z polypropylenu PP pro hladké trouby DN 1000 šachtové dno (DN šachty / DN trubního vedení) DN 1000/250 sběrné 45°, 90°</t>
  </si>
  <si>
    <t xml:space="preserve"> "`dle grafických a textových příloh PD`"_x000d_
 "`Tabulka sestav šachet`"_x000d_
 "`------------------------------------------------`"_x000d_
 "`dno sběrné X`"_x000d_
 "`Šd-A3; Šd-A3-2; Šd-A3-3; Šd-A5`"_x000d_
 "`Šd-A7b; Šd-A8; Šd-A10; Šd-B3-1`"_x000d_
 "`Šd-B3-4; Šd-B4-4; Šd-B4-5; Šd-B5; Šd-B6`"_x000d_
 "`Šs1; Šs1-4; Šs1-5; Šs1-8; Šs1-9; Šs4`"_x000d_
 4+4+5+6 = 19,000 [A]_x000d_
 "`------------------------------------------------`"_x000d_
 "`dno sběrné Y`"_x000d_
 "`šD-A6`"_x000d_
 1 = 1,000 [B]_x000d_
 "`------------------------------------------------`"_x000d_
 Celkem: A+B = 20,000 [C]_x000d_</t>
  </si>
  <si>
    <t>894812511</t>
  </si>
  <si>
    <t>Revizní a čistící šachta z PP typ DN 1000/315 šachtové dno průtočné 30°, 60°, 90°</t>
  </si>
  <si>
    <t>Revizní a čistící šachta z polypropylenu PP pro hladké trouby DN 1000 šachtové dno (DN šachty / DN trubního vedení) DN 1000/315 průtočné 30°, 60°, 90°</t>
  </si>
  <si>
    <t xml:space="preserve"> "`dle grafických a textových příloh PD`"_x000d_
 "`Tabulka sestav šachet`"_x000d_
 "`------------------------------------------------`"_x000d_
 "`dno přímé`"_x000d_
 "`Šd-B4-10`"_x000d_
 1 = 1,000 [A]_x000d_
 "`dno úhel 30st.`"_x000d_
 "`Šd-B4-7; Šd-B4-8`"_x000d_
 2 = 2,000 [B]_x000d_
 "`dno úhel 60st.`"_x000d_
 "`Šd-B4-9`"_x000d_
 1 = 1,000 [C]_x000d_
 Celkem: A+B+C = 4,000 [D]_x000d_</t>
  </si>
  <si>
    <t>894812512</t>
  </si>
  <si>
    <t>Revizní a čistící šachta z PP typ DN 1000/315 šachtové dno sběrné 45°, 90°</t>
  </si>
  <si>
    <t>Revizní a čistící šachta z polypropylenu PP pro hladké trouby DN 1000 šachtové dno (DN šachty / DN trubního vedení) DN 1000/315 sběrné 45°, 90°</t>
  </si>
  <si>
    <t xml:space="preserve"> "`dle grafických a textových příloh PD`"_x000d_
 "`Tabulka sestav šachet`"_x000d_
 "`------------------------------------------------`"_x000d_
 "`dno sběrné X`"_x000d_
 "`Šd-B2; Šd-B3; Šd-B4`"_x000d_
 3 = 3,000 [A]_x000d_
 Celkem: A = 3,000 [B]_x000d_</t>
  </si>
  <si>
    <t>894812521</t>
  </si>
  <si>
    <t>Revizní a čistící šachta z PP DN 1000 šachtová roura korugovaná světlé hloubky 1200 mm</t>
  </si>
  <si>
    <t>Revizní a čistící šachta z polypropylenu PP pro hladké trouby DN 1000 roura šachtová korugovaná, světlé hloubky 1 200 mm</t>
  </si>
  <si>
    <t xml:space="preserve"> "`dle grafických a textových příloh PD`"_x000d_
 "`Tabulka sestav šachet`"_x000d_
 "`------------------------------------------------`"_x000d_
 "`Celkový počet šachet 83`"_x000d_
 83 = 83,000 [A]_x000d_
 Mezisoučet: A = 83,000 [B]_x000d_
 "`------------------------------------------------`"_x000d_
 "`Odpočet`"_x000d_
 "`pol_894812331`"_x000d_
 -2 = -2,000 [C]_x000d_
 "`pol_8948123312`"_x000d_
 -1 = -1,000 [D]_x000d_
 "`pol_894812331`"_x000d_
 -12 = -12,000 [E]_x000d_
 "`pol_894812332`"_x000d_
 -1 = -1,000 [F]_x000d_
 "`pol_894812522`"_x000d_
 -9 = -9,000 [G]_x000d_
 "`pol_894812523`"_x000d_
 -7 = -7,000 [H]_x000d_
 Mezisoučet: C+D+E+F+G+H = -32,000 [I]_x000d_
 Celkem: A+C+D+E+F+G+H = 51,000 [J]_x000d_</t>
  </si>
  <si>
    <t>894812522</t>
  </si>
  <si>
    <t>Revizní a čistící šachta z PP DN 1000 šachtová roura korugovaná světlé hloubky 2400 mm</t>
  </si>
  <si>
    <t>Revizní a čistící šachta z polypropylenu PP pro hladké trouby DN 1000 roura šachtová korugovaná, světlé hloubky 2 400 mm</t>
  </si>
  <si>
    <t xml:space="preserve"> "`dle grafických a textových příloh PD`"_x000d_
 "`Tabulka sestav šachet`"_x000d_
 "`------------------------------------------------`"_x000d_
 "`Šd-A3; Šd-B2; Šd-B3; Šs1; Šs1-4; Šs1-5; Šs1-5-1; Šs2b; Šs4`"_x000d_
 9 = 9,000 [A]_x000d_
 Celkem: A = 9,000 [B]_x000d_</t>
  </si>
  <si>
    <t>894812523</t>
  </si>
  <si>
    <t>Revizní a čistící šachta z PP DN 1000 šachtová roura korugovaná světlé hloubky 3600 mm</t>
  </si>
  <si>
    <t>Revizní a čistící šachta z polypropylenu PP pro hladké trouby DN 1000 roura šachtová korugovaná, světlé hloubky 3 600 mm</t>
  </si>
  <si>
    <t xml:space="preserve"> "`dle grafických a textových příloh PD`"_x000d_
 "`Tabulka sestav šachet`"_x000d_
 "`------------------------------------------------`"_x000d_
 "`Šdf-A2; Šdr-A1; Šdr-B1; Šs1; Šs1-2; Šs1-3; Šs2a`"_x000d_
 7 = 7,000 [A]_x000d_
 Celkem: A = 7,000 [B]_x000d_</t>
  </si>
  <si>
    <t>894812529</t>
  </si>
  <si>
    <t>Příplatek k rourám revizní a čistící šachty z PP DN 1000 za uříznutí šachtové skruže</t>
  </si>
  <si>
    <t>Revizní a čistící šachta z polypropylenu PP pro hladké trouby DN 1000 Příplatek k cenám 2431 - 2438 za uříznutí šachtové roury</t>
  </si>
  <si>
    <t xml:space="preserve"> "`dle grafických a textových příloh PD`"_x000d_
 "`Tabulka sestav šachet`"_x000d_
 "`Detailní tabulky jednotlivých šachtových sestav `"_x000d_
 "`------------------------------------------------`"_x000d_
 "`Celkový počet šachet 83`"_x000d_
 83 = 83,000 [A]_x000d_
 "`------------------------------------------------`"_x000d_
 "`Odpočet`"_x000d_
 "`DN 425_pol_894812331; pol_8948123312`"_x000d_
 -(2+1) = -3,000 [B]_x000d_
 "`DN 600_pol_894812331; pol_894812332`"_x000d_
 -(12+1) = -13,000 [C]_x000d_
 "`------------------------------------------------`"_x000d_
 Celkem: A+B+C = 67,000 [D]_x000d_</t>
  </si>
  <si>
    <t>894812552</t>
  </si>
  <si>
    <t>Revizní a čistící šachta z PP DN 1000 poklop litinový pro třídu zatížení D400 na betonovém prstenci</t>
  </si>
  <si>
    <t>Revizní a čistící šachta z polypropylenu PP pro hladké trouby DN 1000 poklop (mříž) litinový s přechodovým konusem pro třídu zatížení D400 na betonovém prstenci</t>
  </si>
  <si>
    <t>894812612</t>
  </si>
  <si>
    <t>Vyříznutí a utěsnění otvoru ve stěně šachty DN 160</t>
  </si>
  <si>
    <t>Revizní a čistící šachta z polypropylenu PP vyříznutí a utěsnění otvoru ve stěně šachty DN 150</t>
  </si>
  <si>
    <t xml:space="preserve"> "`dle grafických a textových příloh PD`"_x000d_
 "`Tabulka sestav šachet`"_x000d_
 "`Detailní tabulky jednotlivých šachtových sestav `"_x000d_
 "`Spojky 160`"_x000d_
 "`------------------------------------------------`"_x000d_
 "`1000_Šd-A5; Šd-A6; Šd-A8-1; Šd-B3-1; Šd-B4b;"_x000d_
 1+1+1+1+1 = 5,000 [A]_x000d_</t>
  </si>
  <si>
    <t>894812613</t>
  </si>
  <si>
    <t>Vyříznutí a utěsnění otvoru ve stěně šachty DN 200</t>
  </si>
  <si>
    <t>Revizní a čistící šachta z polypropylenu PP vyříznutí a utěsnění otvoru ve stěně šachty DN 200</t>
  </si>
  <si>
    <t xml:space="preserve"> "`dle grafických a textových příloh PD`"_x000d_
 "`Tabulka sestav šachet`"_x000d_
 "`Detailní tabulky jednotlivých šachtových sestav `"_x000d_
 "`Spojky 160`"_x000d_
 "`------------------------------------------------`"_x000d_
 "`1000_Šdf-A2; Šdr-A1; Šdr-B1; Šs1-2;"_x000d_
 3+2+2+1 = 8,000 [A]_x000d_
 Celkem: A = 8,000 [B]_x000d_</t>
  </si>
  <si>
    <t>897171813</t>
  </si>
  <si>
    <t>Odstranění akumulační boxů z PP pro vsakování dešťových vod objemu přes 30 do 60 m3</t>
  </si>
  <si>
    <t>Odstranění akumulačních boxů pro zasakování o celkovém akumulačním objemu přes 30 do 60 m3</t>
  </si>
  <si>
    <t xml:space="preserve"> "`dle grafických a textových příloh PD`"_x000d_
 "`------------------------------------------------`"_x000d_
 "`Vsakovací objekt RAINBOX (PP)`"_x000d_
 34.000 = 34,000 [A]_x000d_
 Celkem: A = 34,000 [B]_x000d_</t>
  </si>
  <si>
    <t xml:space="preserve"> "`dle grafických a textových příloh PD`"_x000d_
 "`------------------------------------------------`"_x000d_
 "`Výpis betonových výrobků`"_x000d_
 "`Šs1_1/B`"_x000d_
 1 = 1,000 [A]_x000d_
 "`LAPOL1, ORL1, ORL2`"_x000d_
 5 = 5,000 [B]_x000d_
 "`Š1=2095;  Š2=Šp2; Š3=Šd-B4-2; Š4=Šd-B4-10`"_x000d_
 4 = 4,000 [C]_x000d_
 Celkem: A+B+C = 10,000 [D]_x000d_</t>
  </si>
  <si>
    <t xml:space="preserve"> "`dle grafických a textových příloh PD`"_x000d_
 "`------------------------------------------------`"_x000d_
 "`Technická zpráva_4.1`"_x000d_
 "`Uliční vpusti`"_x000d_
 4 = 4,000 [A]_x000d_
 Celkem: A = 4,000 [B]_x000d_</t>
  </si>
  <si>
    <t>899304811</t>
  </si>
  <si>
    <t>Demontáž poklopů betonových nebo ŽB včetně rámu hmotnosti přes 150 kg</t>
  </si>
  <si>
    <t>Demontáž poklopů betonových a železobetonových včetně rámu, hmotnosti jednotlivě přes 150 kg</t>
  </si>
  <si>
    <t xml:space="preserve"> "`dle grafických a textových příloh PD`"_x000d_
 "`------------------------------------------------`"_x000d_
 "`Technická zpráva_4.1`"_x000d_
 "`Šachty na kanalizaci DN1000`"_x000d_
 19 = 19,000 [A]_x000d_
 "`Sorbční vpusť šachta DN1500`"_x000d_
 1 = 1,000 [B]_x000d_
 "`Vsakovací objekt RAINBOX (PP)`"_x000d_
 2 = 2,000 [C]_x000d_
 Celkem: A+B+C = 22,000 [D]_x000d_</t>
  </si>
  <si>
    <t xml:space="preserve"> "`dle grafických a textových příloh PD`"_x000d_
 "`Výpis zámečnických výrobků`"_x000d_
 "`------------------------------------------------`"_x000d_
 "`4/Z`"_x000d_
 2 = 2,000 [A]_x000d_
 Celkem: A = 2,000 [B]_x000d_</t>
  </si>
  <si>
    <t>899501221</t>
  </si>
  <si>
    <t>Stupadla do šachet ocelová s PE povlakem vidlicová pro přímé zabudování do hmoždinek</t>
  </si>
  <si>
    <t>Stupadla do šachet a drobných objektů ocelová s PE povlakem vidlicová pro přímé zabudování do hmoždinek</t>
  </si>
  <si>
    <t xml:space="preserve"> "`dle grafických a textových příloh PD`"_x000d_
 "`Výpis zámečnických výrobků`"_x000d_
 "`------------------------------------------------`"_x000d_
 "`3/Z_Šs1`"_x000d_
 4 = 4,000 [A]_x000d_
 Celkem: A = 4,000 [B]_x000d_</t>
  </si>
  <si>
    <t>899623171</t>
  </si>
  <si>
    <t>Obetonování potrubí nebo zdiva stok betonem prostým tř. C 25/30 v otevřeném výkopu</t>
  </si>
  <si>
    <t>Obetonování potrubí nebo zdiva stok betonem prostým v otevřeném výkopu, betonem tř. C 25/30</t>
  </si>
  <si>
    <t xml:space="preserve"> "`dle grafických a textových příloh PD`"_x000d_
 "`objemy digi`"_x000d_
 "`------------------------------------------------`"_x000d_
 "`Kanalizace výtlaky - ve výkopu (rýze)`"_x000d_
 2.750 = 2,750 [A]_x000d_
 Celkem: A = 2,750 [B]_x000d_</t>
  </si>
  <si>
    <t>899623181</t>
  </si>
  <si>
    <t>Obetonování potrubí nebo zdiva stok betonem prostým tř. C 30/37 v otevřeném výkopu</t>
  </si>
  <si>
    <t>Obetonování potrubí nebo zdiva stok betonem prostým v otevřeném výkopu, betonem tř. C 30/37</t>
  </si>
  <si>
    <t xml:space="preserve"> "`dle grafických a textových příloh PD`"_x000d_
 "`------------------------------------------------`"_x000d_
 "`2.021_Šachty atypické`"_x000d_
 "`Šs1_Hydrantové poklopy; 209,000m`"_x000d_
 0.032*2 = 0,064 [A]_x000d_
 "`Šs1_poklop; 209,000m`"_x000d_
 (22/7)*((0.865/2)^2-(0.750/2)^2)*0.150 = 0,022 [B]_x000d_
 "`Šs1_mezi ŽB a prefa dílcem; 205,880m`"_x000d_
 (22/7)*1.240*(0.083*0.083)/2 = 0,013 [C]_x000d_
 (1.405*1.405-(22/7)*(1.405/2)^2)*0.083 = 0,035 [D]_x000d_
 "`Šs1_mezi podkladním betonem a ŽB; 204,290m`"_x000d_
 (0.100*0.100)/2*(1.605+1.405)*2 = 0,030 [E]_x000d_
 Mezisoučet: A+B+C+D+E = 0,165 [F]_x000d_
 "`------------------------------------------------`"_x000d_
 "`2.018_LAPOL 1; 205,840m`"_x000d_
 (0.05*0.05)/2*(22/7)*1.73 = 0,007 [G]_x000d_
 "`2.019_ORL 1; 206,730m`"_x000d_
 ((0.10*0.10)/2*(22/7)*1.34)*2 = 0,042 [H]_x000d_
 "`2.019_ORL 1; 204,870m`"_x000d_
 (0.06*0.06)/2*(3.72+2.60)*2 = 0,023 [I]_x000d_
 "`2.020_ORL 2; 207,310`"_x000d_
 ((0.10*0.10)/2*(22/7)*1.34)*2 = 0,042 [J]_x000d_
 "`2.020_ORL 2; 205,430`"_x000d_
 (0.06*0.06)/2*(3.72+2.60)*2 = 0,023 [K]_x000d_
 Mezisoučet: G+H+I+J+K = 0,137 [L]_x000d_
 "`------------------------------------------------`"_x000d_
 Celkem: A+B+C+D+E+G+H+I+J+K = 0,301 [M]_x000d_</t>
  </si>
  <si>
    <t>899643111</t>
  </si>
  <si>
    <t>Bednění pro obetonování potrubí otevřený výkop</t>
  </si>
  <si>
    <t>Bednění pro obetonování potrubí v otevřeném výkopu</t>
  </si>
  <si>
    <t xml:space="preserve"> "`dle grafických a textových příloh PD`"_x000d_
 "`objemy digi`"_x000d_
 "`------------------------------------------------`"_x000d_
 "`Šs1_Hydrantové poklopy`"_x000d_
 ((0.420+0.305)*2*0.30)*2 = 0,870 [A]_x000d_
 "`Šs1_poklop`"_x000d_
 ((22/7)*(0.865))*0.150 = 0,408 [B]_x000d_
 "`Šs1_mezi ŽB a prefa dílcem`"_x000d_
 (1.405+1.405)*2*0.100 = 0,562 [C]_x000d_
 Mezisoučet: A+B+C = 1,840 [D]_x000d_
 "`------------------------------------------------`"_x000d_
 "`2.018_LAPOL 1; 205,840m`"_x000d_
 0.05*(22/7)*1.83 = 0,288 [E]_x000d_
 "`2.019_ORL 1; 206,730m`"_x000d_
 (0.10*(22/7)*1.44)*2 = 0,905 [F]_x000d_
 "`2.019_ORL 1; 204,870m`"_x000d_
 0.06*(3.72+2.72)*2 = 0,773 [G]_x000d_
 "`2.020_ORL 2; 207,310`"_x000d_
 (0.10*(22/7)*1.44)*2 = 0,905 [H]_x000d_
 "`2.020_ORL 2; 205,430`"_x000d_
 0.06*(3.72+2.72)*2 = 0,773 [I]_x000d_
 Mezisoučet: E+F+G+H+I = 3,643 [J]_x000d_
 "`------------------------------------------------`"_x000d_
 Celkem: A+B+C+E+F+G+H+I = 5,483 [K]_x000d_</t>
  </si>
  <si>
    <t>899911325</t>
  </si>
  <si>
    <t>Kluzná objímka výšky 130 mm vnějšího průměru potrubí přes 450 mm do 499 mm</t>
  </si>
  <si>
    <t>Kluzné objímky (pojízdná sedla) pro zasunutí potrubí do chráničky výšky 130 mm vnějšího průměru potrubí přes 450 do 499 mm</t>
  </si>
  <si>
    <t xml:space="preserve"> "`dle grafických a textových příloh PD`"_x000d_
 "`------------------------------------------------`"_x000d_
 "`Kanalizace - st. 15,500; 6,800m`"_x000d_
 9 = 9,000 [A]_x000d_
 Celkem: A = 9,000 [B]_x000d_</t>
  </si>
  <si>
    <t>R2861135</t>
  </si>
  <si>
    <t>koleno kanalizační plastové PVC KG DN 125/45° SN8</t>
  </si>
  <si>
    <t xml:space="preserve"> "`pol_877270310`"_x000d_
 5 = 5,000 [A]_x000d_
 Celkem: A = 5,000 [B]_x000d_</t>
  </si>
  <si>
    <t>R28611506</t>
  </si>
  <si>
    <t>redukce kanalizační plastová KG-125/160</t>
  </si>
  <si>
    <t>R28611508</t>
  </si>
  <si>
    <t>redukce kanalizační plastová KG-160/200</t>
  </si>
  <si>
    <t>R28611512</t>
  </si>
  <si>
    <t>redukce kanalizační plastová KG-200/250</t>
  </si>
  <si>
    <t>R28611514</t>
  </si>
  <si>
    <t>redukce kanalizační plastová KG 315/250</t>
  </si>
  <si>
    <t>R2861220</t>
  </si>
  <si>
    <t>koleno kanalizační plastové PVC KG DN 200/45° SN8</t>
  </si>
  <si>
    <t>R2861222</t>
  </si>
  <si>
    <t>koleno kanalizační plastové PVC KG DN 160/45° SN8</t>
  </si>
  <si>
    <t xml:space="preserve"> "`pol_877310310`"_x000d_
 59 = 59,000 [A]_x000d_
 Celkem: A = 59,000 [B]_x000d_</t>
  </si>
  <si>
    <t>R2861231</t>
  </si>
  <si>
    <t>beton těsnění intergované DN 250 PP SN16</t>
  </si>
  <si>
    <t>R2861233</t>
  </si>
  <si>
    <t>beton těsnění valivé DN 300</t>
  </si>
  <si>
    <t>R2861702</t>
  </si>
  <si>
    <t>trubka kanalizační PP plnostěnná třívrstvá DN 160x1000mm SN12</t>
  </si>
  <si>
    <t>Podrobnější popis dle grafických a textových příloh.
Položka zahrnuje kompletní dodávku vč. ztratného dle popisu položky, dle veškerých grafických a textových částí projektové dokumentace.
Měří se metrech běžných potrubí dle PD.
Měrná jednotka: m</t>
  </si>
  <si>
    <t>R2861718</t>
  </si>
  <si>
    <t>koleno kanalizační PP SN12 45° DN 160</t>
  </si>
  <si>
    <t xml:space="preserve"> "`pol_877310310`"_x000d_
 5 = 5,000 [A]_x000d_
 Celkem: A = 5,000 [B]_x000d_</t>
  </si>
  <si>
    <t>R28617216</t>
  </si>
  <si>
    <t>PP odbočka kanalizační DN 200/160 45° SN 10</t>
  </si>
  <si>
    <t>polypropylénová odbočka kanalizační DN 200/160 45° SN 10</t>
  </si>
  <si>
    <t xml:space="preserve"> "`pol_877350320`"_x000d_
 12 = 12,000 [A]_x000d_
 Celkem: A = 12,000 [B]_x000d_</t>
  </si>
  <si>
    <t>R28617226</t>
  </si>
  <si>
    <t>PP odbočka kanalizační DN 200/160 45° SN 12</t>
  </si>
  <si>
    <t>polypropylénová odbočka kanalizační DN 200/160 45° SN 12</t>
  </si>
  <si>
    <t xml:space="preserve"> "`pol_877350320`"_x000d_
 11 = 11,000 [A]_x000d_
 Celkem: A = 11,000 [B]_x000d_</t>
  </si>
  <si>
    <t>R28617266</t>
  </si>
  <si>
    <t>PP odbočka kanalizační DN 250/160 45° SN 12</t>
  </si>
  <si>
    <t>polypropylénová odbočka kanalizační DN 250/160 45° SN 12</t>
  </si>
  <si>
    <t xml:space="preserve"> "`pol_877360320`"_x000d_
 5 = 5,000 [A]_x000d_
 Celkem: A = 5,000 [B]_x000d_</t>
  </si>
  <si>
    <t>R28617326</t>
  </si>
  <si>
    <t>PP odbočka kanalizační DN 300/160 45° SN 12</t>
  </si>
  <si>
    <t>polypropylénová odbočka kanalizační DN 300/160 45° SN 12</t>
  </si>
  <si>
    <t xml:space="preserve"> "`pol_877370320`"_x000d_
 3 = 3,000 [A]_x000d_
 Celkem: A = 3,000 [B]_x000d_</t>
  </si>
  <si>
    <t>R422914Z4</t>
  </si>
  <si>
    <t>poklop litinový hydrantový oválný vč. rámu, vnitřní rozměr pr. 210mm, zatížení D400</t>
  </si>
  <si>
    <t>R5922425</t>
  </si>
  <si>
    <t>dno betonové šachtové kulaté DN 1000, odtok 250mm/vtok 250mm, výška 600mm, tl. 150mm, kyneta 1/1; žlab, nástupnice a obložení stěn dna - čedič</t>
  </si>
  <si>
    <t xml:space="preserve"> "`Výpis betonových výrobků`"_x000d_
 "`Š1=2095`"_x000d_
 1 = 1,000 [A]_x000d_
 Celkem: A = 1,000 [B]_x000d_</t>
  </si>
  <si>
    <t>R5922426</t>
  </si>
  <si>
    <t>dno betonové šachtové kulaté DN 1000, odtok 250mm/vtok 250mm, výška 600mm, tl. 150mm, žlab a nástupnice obložení čedič</t>
  </si>
  <si>
    <t xml:space="preserve"> "`Výpis betonových výrobků`"_x000d_
 "`Š2=Šp2`"_x000d_
 1 = 1,000 [A]_x000d_
 Celkem: A = 1,000 [B]_x000d_</t>
  </si>
  <si>
    <t>R5922430</t>
  </si>
  <si>
    <t>dno betonové šachtové kulaté DN 1000, odtok 300mm/vtok 300mm, výška 600mm, tl. 150mm, kyneta 1/1; žlab, nástupnice a obložení stěn dna - čedič</t>
  </si>
  <si>
    <t xml:space="preserve"> "`Výpis betonových výrobků`"_x000d_
 "`Š4=Šd-B4-10`"_x000d_
 1 = 1,000 [A]_x000d_
 Celkem: A = 1,000 [B]_x000d_</t>
  </si>
  <si>
    <t>R5922431</t>
  </si>
  <si>
    <t xml:space="preserve">dno betonové šachtové kulaté DN 1000, odtok 300mm/vtok 250mm_vtok 300mm, výška 600mm, tl. 150mm, kyneta 1/1;  žlab, nástupnice a obložení stěn dna - čedič</t>
  </si>
  <si>
    <t xml:space="preserve"> "`Výpis betonových výrobků`"_x000d_
 "`Š3=Šd-B4-2`"_x000d_
 1 = 1,000 [A]_x000d_
 Celkem: A = 1,000 [B]_x000d_</t>
  </si>
  <si>
    <t>R87126521</t>
  </si>
  <si>
    <t>Kanalizační potrubí z tvrdého PVC jednovrstvé tuhost třídy SN8 DN 125; D+M komplet</t>
  </si>
  <si>
    <t>Kanalizační potrubí z tvrdého PVC v otevřeném výkopu ve sklonu do 20 %, hladkého plnostěnného jednovrstvého, tuhost třídy SN 8 DN 125; D+M komplet</t>
  </si>
  <si>
    <t xml:space="preserve"> "`dle grafických a textových příloh PD`"_x000d_
 "`------------------------------------------------`"_x000d_
 "`Kanalizace`"_x000d_
 18.380 = 18,380 [A]_x000d_
 Celkem: A = 18,380 [B]_x000d_</t>
  </si>
  <si>
    <t>V cenách jsou započteny náklady na montáž a dodávku vč. ztratného a veškeré manipulace. 
V cenách jsou započteny i náklady na dodání trub včetně gumového těsnění.
Délka kanalizačního potrubí se určuje v m osy. Od délky potrubí se odečítají stavební délky tvarovek a délky přerušení v šachtách. 
Měří se v metrech běžných délky kanalizačního potrubí dle projekktu.
Měrná jednotka: m</t>
  </si>
  <si>
    <t>R89481250</t>
  </si>
  <si>
    <t>Revizní a čistící šachta z PP typ DN 1000 šachtové dno slepé; D+M komplet</t>
  </si>
  <si>
    <t>Revizní a čistící šachta z polypropylenu PP pro hladké trouby DN 1000 šachtové dno (DN šachty) slepé; D+M komplet</t>
  </si>
  <si>
    <t xml:space="preserve"> "`dle grafických a textových příloh PD`"_x000d_
 "`Tabulka sestav šachet`"_x000d_
 "`------------------------------------------------`"_x000d_
 "`dno slepé`"_x000d_
 "`Šdf-A2; Šdr-A1; Šdr-B1`"_x000d_
 3 = 3,000 [A]_x000d_
 Celkem: A = 3,000 [B]_x000d_</t>
  </si>
  <si>
    <t>V cenách jsou započteny náklady na montáž, osazení a dodávku vč. ztratného a veškeré manipulace, 
vyrovnávací násypnou vrstvu ze štěrkopísku tl. 100 mm, napojení stávajícího kanalizačního potrubí,
šachtové dno dodání šachtového dna
V cenách nejsou započteny náklady na:
Zemní práce katalog 800-1. 
Měří se v kusech dna dle projekktu.
Měrná jednotka: kus</t>
  </si>
  <si>
    <t>R89914122</t>
  </si>
  <si>
    <t>Segmentové těsnění vč. zapravení dle specifikace pro prostup stěnou šachtového dna (prostup DN 150mm, potrubí dD 110mm); D+M komplet</t>
  </si>
  <si>
    <t xml:space="preserve"> "`dle grafických a textových příloh PD`"_x000d_
 "`------------------------------------------------`"_x000d_
 "`Výpis betonových výrobků`"_x000d_
 "`Š2=Šp2`"_x000d_
 2 = 2,000 [A]_x000d_
 Celkem: A = 2,000 [B]_x000d_</t>
  </si>
  <si>
    <t>Položka zahrnuje kompletní osazení, montáž a dodávku vč. ztratného dle popisu položky, dle veškerých grafických a textových částí projektové dokumentace.
Měří se v kusech konstrukce, nebo práce dle PD.
Měrná jednotka: kus</t>
  </si>
  <si>
    <t>R89991319</t>
  </si>
  <si>
    <t>Uzavírací manžeta chráničky potrubí DN 250 x 500; D+M komplet</t>
  </si>
  <si>
    <t>Koncové uzavírací manžety chrániček DN potrubí x DN chráničky DN 250 x 500; D+M komplet</t>
  </si>
  <si>
    <t xml:space="preserve"> "`dle grafických a textových příloh PD`"_x000d_
 "`------------------------------------------------`"_x000d_
 "`Kanalizace - st. 15,500; 6,800m`"_x000d_
 2 = 2,000 [A]_x000d_
 Celkem: A = 2,000 [B]_x000d_</t>
  </si>
  <si>
    <t xml:space="preserve"> "`dle grafických a textových příloh PD`"_x000d_
 "`------------------------------------------------`"_x000d_
 "`Šs1`"_x000d_
 (1.0*1.0-(0.335*0.315)/2)*1.340 = 1,269 [A]_x000d_
 "`LAPOL1`"_x000d_
 (22/7)*(1.390/2)^2*1.380 = 2,095 [B]_x000d_
 "`ORL1`"_x000d_
 6.50*2 = 13,000 [C]_x000d_
 "`ORL2`"_x000d_
 6.50*2 = 13,000 [D]_x000d_
 Celkem: A+B+C+D = 29,364 [E]_x000d_</t>
  </si>
  <si>
    <t xml:space="preserve"> "`dle grafických a textových příloh PD`"_x000d_
 "`------------------------------------------------`"_x000d_
 "`Šs1_Atyp; 2.021`"_x000d_
 ((22/7)*(1.00/2)^2)*1 = 0,786 [A]_x000d_
 "`LAPOL1`"_x000d_
 ((22/7)*(1.390/2)^2)*1 = 1,518 [B]_x000d_
 "`ORL1`"_x000d_
 ((1.650*2.380)*1.570)*2 = 12,331 [C]_x000d_
 "`ORL2`"_x000d_
 ((1.650*2.380)*1.570)*2 = 12,331 [D]_x000d_
 Celkem: A+B+C+D = 26,965 [E]_x000d_</t>
  </si>
  <si>
    <t xml:space="preserve"> "`dle grafických a textových příloh PD`"_x000d_
 "`------------------------------------------------`"_x000d_
 "`Šs1`"_x000d_
 1.405*1.405 = 1,974 [A]_x000d_
 "`LAPOL1`"_x000d_
 (22/7)*(1.630/2)^2 = 2,088 [B]_x000d_
 "`ORL1`"_x000d_
 3.60*2.60 = 9,360 [C]_x000d_
 "`ORL2`"_x000d_
 3.60*2.60 = 9,360 [D]_x000d_
 Celkem: A+B+C+D = 22,782 [E]_x000d_</t>
  </si>
  <si>
    <t>953334124</t>
  </si>
  <si>
    <t>Bobtnavý pásek do pracovních spar betonových kcí bentonitový 20x25 mm s prodlouženou dobou bobtnání</t>
  </si>
  <si>
    <t>Bobtnavý pásek do pracovních spar betonových konstrukcí bentonitový, rozměru 20 x 25 mm s prodlouženou dobou bobtnání</t>
  </si>
  <si>
    <t xml:space="preserve"> "`dle grafických a textových příloh PD`"_x000d_
 "`------------------------------------------------`"_x000d_
 "`Šs1_Atyp; mezi dnem a stěnou`"_x000d_
 (1.405+1.405)*2 = 5,620 [A]_x000d_
 "`Šs1_Atyp; Žb stěnou a prefa dílcem`"_x000d_
 (22/7)*(1.240)^2 = 4,832 [B]_x000d_
 Celkem: A+B = 10,452 [C]_x000d_</t>
  </si>
  <si>
    <t>977151123</t>
  </si>
  <si>
    <t>Jádrové vrty diamantovými korunkami do stavebních materiálů D přes 130 do 150 mm</t>
  </si>
  <si>
    <t>Jádrové vrty diamantovými korunkami do stavebních materiálů (železobetonu, betonu, cihel, obkladů, dlažeb, kamene) průměru přes 130 do 150 mm</t>
  </si>
  <si>
    <t xml:space="preserve"> "`dle grafických a textových příloh PD`"_x000d_
 "`------------------------------------------------`"_x000d_
 "`Šachta č.2, Šp2; pro výtlaky`"_x000d_
 0.150*2 = 0,300 [A]_x000d_
 Celkem: A = 0,300 [B]_x000d_</t>
  </si>
  <si>
    <t>R95550022</t>
  </si>
  <si>
    <t xml:space="preserve"> "`dle grafických a textových příloh PD`"_x000d_
 "`------------------------------------------------`"_x000d_
 "`pol_171251201`"_x000d_
 5913.942 = 5913,942 [A]_x000d_
 Celkem: A = 5913,942 [B]_x000d_
 B * 2Koeficient množství = 11827,884 [C]_x000d_</t>
  </si>
  <si>
    <t xml:space="preserve"> "`viz. pol_830361811`"_x000d_
 100.800*0.0650 = 6,552 [A]_x000d_
 Celkem: A = 6,552 [B]_x000d_</t>
  </si>
  <si>
    <t xml:space="preserve"> "`viz. pol_890411851`"_x000d_
 28.500*1.920 = 54,720 [A]_x000d_
 "`viz. pol_890451851`"_x000d_
 4.750*0.360 = 1,710 [B]_x000d_
 "`viz. pol_899303811`"_x000d_
 4*0.150 = 0,600 [C]_x000d_
 "`viz. pol_899304811`"_x000d_
 22*0.200 = 4,400 [D]_x000d_
 "`viz. pol_977151123`"_x000d_
 0.300*0.0390 = 0,012 [E]_x000d_
 Celkem: A+B+C+D+E = 61,442 [F]_x000d_</t>
  </si>
  <si>
    <t xml:space="preserve"> "`dle grafických a textových příloh PD`"_x000d_
 "`Technická zpráva`"_x000d_
 "`------------------------------------------------`"_x000d_
 "`viz. pol_871275811`"_x000d_
 53.000*0.005 = 0,265 [A]_x000d_
 "`viz. pol_871365811`"_x000d_
 184.800*0.015 = 2,772 [B]_x000d_
 "`viz. pol_897171813`"_x000d_
 34.000*0.055 = 1,870 [C]_x000d_
 Celkem: A+B+C = 4,907 [D]_x000d_</t>
  </si>
  <si>
    <t>SO 23</t>
  </si>
  <si>
    <t>Přečerpávací stanice</t>
  </si>
  <si>
    <t>11512</t>
  </si>
  <si>
    <t>ČERPÁNÍ VODY DO 1000 L/MIN</t>
  </si>
  <si>
    <t xml:space="preserve"> "`viz projektová dokumentace, TZ a výkaz projektanta`"_x000d_
 "`kvalifikovaný odhad`"_x000d_
 75 = 75,000 [A]_x000d_
 Celkem: A = 75,000 [B]_x000d_</t>
  </si>
  <si>
    <t>Položka čerpání vody na povrchu zahrnuje i potrubí, pohotovost záložní čerpací soupravy a zřízení čerpací jímky. Součástí položky je také následná demontáž a likvidace těchto zařízení</t>
  </si>
  <si>
    <t xml:space="preserve"> "`viz projektová dokumentace, TZ a výkaz projektanta`"_x000d_
 "`výkresy výkopů - měřeno digitálně`"_x000d_
 "`Přečerpávací stanice ČS 1`"_x000d_
 "`výkop I. fáze - hl. x střední plocha`"_x000d_
 (245.2+170.3)/2*1.8 = 373,950 [A]_x000d_
 "`výkop II. fáze`"_x000d_
 6.0*9.22*5.1 = 282,132 [B]_x000d_
 "`pro pilíř elektrorozvaděče`"_x000d_
 2.19*0.69*0.5 = 0,756 [C]_x000d_
 Celkem: A+B+C = 656,838 [D]_x000d_</t>
  </si>
  <si>
    <t>17481</t>
  </si>
  <si>
    <t>ZÁSYP JAM A RÝH Z NAKUPOVANÝCH MATERIÁLŮ</t>
  </si>
  <si>
    <t xml:space="preserve"> "`viz projektová dokumentace, TZ a výkaz projektanta`"_x000d_
 "`výkresy výkopů - měřeno digitálně - nad nádrží`"_x000d_
 "`Přečerpávací stanice ČS 1`"_x000d_
 "`objem výkopů dle pol. 13173`"_x000d_
 656.838 = 656,838 [A]_x000d_
 odpočet objemu nádrže  -3.2*3.2*6.78 = -69,427 [B]_x000d_
 -3.2*3.2*6.78 = -69,427 [C]_x000d_
 "`odpočet podkladních konstrukcí`"_x000d_
 "`základová deska dle pol. 272324`"_x000d_
 -3.2 = -3,200 [D]_x000d_
 "`odpočet podk. betonu dle. pol. 272313`"_x000d_
 -2.646 = -2,646 [E]_x000d_
 "`odpočet obsypu dle pol. 17581`"_x000d_
 -339.447 = -339,447 [F]_x000d_
 "`odpočet komínků`"_x000d_
 -(2.38*1.275+1.705*0.95+0.4*0.5)*0.41 = -1,990 [G]_x000d_
 "`zásyp od PT po UT`"_x000d_
 250.0*0.77 = 192,500 [H]_x000d_
 Celkem: A+B+C+D+E+F+G+H = 363,200 [I]_x000d_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</si>
  <si>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</si>
  <si>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</si>
  <si>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</si>
  <si>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 xml:space="preserve"> "`viz projektová dokumentace, TZ a výkaz projektanta`"_x000d_
 "`výkresy výkopů -  obsyp nádrže - objem výkopu, odpočet nádrže`"_x000d_
 6.0*9.6*7.2 = 414,720 [A]_x000d_
 odpočet objemu nádrže  -3.2*3.2*6.78 = -69,427 [B]_x000d_
 "`odpočet podkladních konstrukcí`"_x000d_
 "`základová deska dle pol. 272324`"_x000d_
 -3.2 = -3,200 [C]_x000d_
 "`odpočet podk. betonu dle. pol. 272313`"_x000d_
 -2.646 = -2,646 [D]_x000d_
 Celkem: A+B+C+D = 339,447 [E]_x000d_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</si>
  <si>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</si>
  <si>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"`viz projektová dokumentace, TZ a výkaz projektanta`"_x000d_
 "`výkresy výkopů - měřeno digitálně`"_x000d_
 10.6*13.5 = 143,100 [A]_x000d_
 Celkem: A = 143,100 [B]_x000d_</t>
  </si>
  <si>
    <t>R0251</t>
  </si>
  <si>
    <t>STATICKÁ ZATĚŽOVACÍ ZKOUŠKA</t>
  </si>
  <si>
    <t xml:space="preserve"> "zahrnuje veškeré náklady spojené s objednatelem požadovanými zkouškami"_x000d_
 "viz projektová dokumentace, TZ a výkaz projektanta"_x000d_
 1 = 1,000 [A]_x000d_</t>
  </si>
  <si>
    <t>R02812</t>
  </si>
  <si>
    <t>PRŮZKUMNÉ PRÁCE GEOTECHNICKÉ NA POVRCHU</t>
  </si>
  <si>
    <t xml:space="preserve"> "`dle projektanta"_x000d_
 1 = 1,000 [A]_x000d_</t>
  </si>
  <si>
    <t>Poznámka k položce:
 zahrnuje veškeré náklady spojené s objednatelem požadovanými pracemi</t>
  </si>
  <si>
    <t>R11533</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</si>
  <si>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</si>
  <si>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</si>
  <si>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22694</t>
  </si>
  <si>
    <t>ZÁPOROVÉ PAŽENÍ Z KOVU DOČASNÉ</t>
  </si>
  <si>
    <t xml:space="preserve"> "`viz projektová dokumentace, TZ a výkaz projektanta`"_x000d_
 "`výkresy výkopů`"_x000d_
 "`pažení stavební jámy "_x000d_
 "`Přečerpávací stanice ČS 1, dl. štětovnic 9 m``"_x000d_
 "`VÝKAZ OCELOVÝCH PRVKŮ ROZPĚRNÝCH RÁMŮ`"_x000d_
 10741.0/1000 = 10,741 [A]_x000d_
 Celkem: A = 10,741 [B]_x000d_</t>
  </si>
  <si>
    <t>položka zahrnuje opotřebení ocelových zápor, jejich osazení do připravených vrtů včetně zabetonování konců a obsypu, případně jejich zaberanění a jejich odstranění. Ocelová převázka se započítá do výsledné hmotnosti.</t>
  </si>
  <si>
    <t>23217A</t>
  </si>
  <si>
    <t>ŠTĚTOVÉ STĚNY BERANĚNÉ Z KOVOVÝCH DÍLCŮ DOČASNÉ (PLOCHA)</t>
  </si>
  <si>
    <t xml:space="preserve"> "`viz projektová dokumentace, TZ a výkaz projektanta`"_x000d_
 "`výkresy výkopů`"_x000d_
 "`pažení stavební jámy "_x000d_
 "`Přečerpávací stanice ČS 1, dl. štětovnic 9,0 m, VL604``"_x000d_
 (2*6.0+9.6)*9.0 = 194,400 [A]_x000d_
 Celkem: A = 194,400 [B]_x000d_</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</si>
  <si>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</si>
  <si>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</si>
  <si>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</si>
  <si>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 xml:space="preserve"> "`viz projektová dokumentace, TZ a výkaz projektanta`"_x000d_
 "`výkresy výkopů`"_x000d_
 "`dle pol. 23217A`"_x000d_
 194.4 = 194,400 [A]_x000d_
 Celkem: A = 194,400 [B]_x000d_</t>
  </si>
  <si>
    <t>položka zahrnuje odstranění stěn včetně odvozu a uložení na skládku</t>
  </si>
  <si>
    <t>272313</t>
  </si>
  <si>
    <t>ZÁKLADY Z PROSTÉHO BETONU DO C16/20</t>
  </si>
  <si>
    <t xml:space="preserve"> "`viz projektová dokumentace, TZ a výkaz projektanta`"_x000d_
 "`Přečerpávací stanice ČS 1 - výkres, stavebně konstrukční řešení - viz TZ`"_x000d_
 "`podkladní beton pod základovou desku C12/15 tl. 150mm`"_x000d_
 4.2*4.2*0.15 = 2,646 [A]_x000d_
 Celkem: A = 2,646 [B]_x000d_</t>
  </si>
  <si>
    <t>27231A</t>
  </si>
  <si>
    <t>ZÁKLADY Z PROSTÉHO BETONU DO C20/25</t>
  </si>
  <si>
    <t xml:space="preserve"> "`viz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"`betonový základ C20/25 `"_x000d_
 2.19*0.69*1.0 = 1,511 [A]_x000d_
 "`odpočet otvorů a prostupů`"_x000d_
 -0.35*(0.235+1.17+0.2)*0.625 = -0,351 [B]_x000d_
 -0.175*(0.235+1.17+0.2)*0.45 = -0,126 [C]_x000d_
 Celkem: A+B+C = 1,034 [D]_x000d_</t>
  </si>
  <si>
    <t>272324</t>
  </si>
  <si>
    <t>ZÁKLADY ZE ŽELEZOBETONU DO C25/30</t>
  </si>
  <si>
    <t xml:space="preserve"> "`viz projektová dokumentace, TZ a výkaz projektanta`"_x000d_
 "`Přečerpávací stanice ČS 1 - výkres`"_x000d_
 "`skladba S1`"_x000d_
 "`ŽB deska  - podkladní  beton C25/30 tl. 200 mm pod nádrž`"_x000d_
 "`do podkladního betonu a ŽB kostrukce uložit prvky zemnící soustavy dle projektu elektro`"_x000d_
 4.0*4.0*0.2 = 3,200 [A]_x000d_
 Celkem: A = 3,200 [B]_x000d_</t>
  </si>
  <si>
    <t>272325</t>
  </si>
  <si>
    <t>ZÁKLADY ZE ŽELEZOBETONU DO C30/37</t>
  </si>
  <si>
    <t xml:space="preserve"> "`viz projektová dokumentace, TZ a výkaz projektanta`"_x000d_
 "`Přečerpávací stanice ČS 1 - výkres`"_x000d_
 "`skladba S1`"_x000d_
 "`betonová patka pod čerpadlo`"_x000d_
 2*0.895*0.83*0.1 = 0,149 [A]_x000d_
 Celkem: A = 0,149 [B]_x000d_</t>
  </si>
  <si>
    <t>272368</t>
  </si>
  <si>
    <t>VÝZTUŽ ZÁKLADŮ ZE SVAŘ SÍTÍ</t>
  </si>
  <si>
    <t xml:space="preserve"> "`viz projektová dokumentace, TZ a výkaz projektanta`"_x000d_
 "`Přečerpávací stanice ČS 1 - výkres`"_x000d_
 "`skladba S1`"_x000d_
 "`výztuž desky, dle statiky síť AQ 60, 4,44  kg/m2 při obou površích `"_x000d_
 4.0*4.0*5.4/1000*1.25*2 = 0,216 [A]_x000d_
 "`příložky z vázané výztuže R8/250 dl. 800 mm`"_x000d_
 50.0/1000 = 0,050 [B]_x000d_
 Celkem: A+B = 0,266 [C]_x000d_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</si>
  <si>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</si>
  <si>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382325</t>
  </si>
  <si>
    <t>KOMPLETNÍ KONSTRUKCE NÁDRŽÍ ZE ŽELEZOBETONU C30/37</t>
  </si>
  <si>
    <t xml:space="preserve"> "`viz projektová dokumentace, TZ a výkaz projektanta`"_x000d_
 "`Přečerpávací stanice ČS 1 - výkres`"_x000d_
 "`vodorovný řez 2-2`"_x000d_
 "`monolitická kostrukce vstupních komínků přečerpávací jímky`"_x000d_
 ((1.28*2.4)-(0.9*0.9)*2+(0.95*1.705)-(0.6*0.9))*0.41 = 1,038 [A]_x000d_
 "`obetonování patky zvedacího zařízení`"_x000d_
 0.5*0.4*0.41 = 0,082 [B]_x000d_
 Celkem: A+B = 1,120 [C]_x000d_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</si>
  <si>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</si>
  <si>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R31123</t>
  </si>
  <si>
    <t>ZDIVO LÍCOVÉ Z VÁPENOPÍSKOVÝCH CIHEL NA MALTU MC 10</t>
  </si>
  <si>
    <t xml:space="preserve"> "`viz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"`lícové zdivo z vápenopískových cihel formátu 290x140x65 mm`"_x000d_
 1.35*0.6*2.1 = 1,701 [A]_x000d_
 "`odpočet otvorů a prostupů`"_x000d_
 -0.32*(0.4+1.175+0.2)*1.35 = -0,767 [B]_x000d_
 Celkem: A+B = 0,934 [C]_x000d_</t>
  </si>
  <si>
    <t>Poznámka k položce:
 Položka zahrnuje veškerý materiál, výrobky a polotovary, včetně mimostaveništní a vnitrostaveništní dopravy (rovněž přesuny), včetně naložení a složení, případně s uložením.</t>
  </si>
  <si>
    <t>R38213</t>
  </si>
  <si>
    <t xml:space="preserve">ČS1 - PŘEČERPÁVACÍ NÁDŽ, VODOTĚSNÁ, 2800/2800/6380MM   - DODÁVKA A MONTÁŽ KOMPLET VČ. DOPRAVY</t>
  </si>
  <si>
    <t xml:space="preserve"> "`viz projektová dokumentace, TZ a výkaz projektanta`"_x000d_
 "`Čerpací stanice výtlaku ČS1  (DN 3.6 m), hl. 7.6 m`"_x000d_
 "`ŽB prefabrikovaná nádrž z betonu C40/50 X1`"_x000d_
 "`vnitřní rozměr 2800/2800 mm, výška 6380mm, tl. stěny a dna 200 mm`"_x000d_
 "`bez vystrojení - viz samostatné položky`"_x000d_
 "`MOKRÁ ČERPACÍ JÍMKA MUSÍ BÝT VODOTĚSNÁ - VEŠKERÉ PRACOVNÍ SPÁRY A PROSTUPY PŘES KONSTRUKCE PROVÉST JAKO TĚSNĚNÉ.`"_x000d_
 "`do podkladního betonu a ŽB kostrukce uložit prvky zemnící soustavy dle projektu elektro`"_x000d_
 1 = 1,000 [A]_x000d_</t>
  </si>
  <si>
    <t>Poznámka k položce:
 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vč.všech součástí uvedených v popisu položky a výkazu výměr</t>
  </si>
  <si>
    <t>411324</t>
  </si>
  <si>
    <t>STROPY ZE ŽELEZOBETONU DO C25/30</t>
  </si>
  <si>
    <t xml:space="preserve"> "`viz projektová dokumentace, TZ a výkaz projektanta`"_x000d_
 "`Přečerpávací stanice ČS 1 - výkres`"_x000d_
 "`pilířek elektrorozvaděče`"_x000d_
 "`ŽB krycí deska 1450/700 mm s proměnnou tloušťkou 115-150 mm, po celém obvodě přesah š. 55 mm a tl. 65 - 100 mm viz svislé řezy`"_x000d_
 "`ŽB 25/30`"_x000d_
 0.3*0.7 = 0,210 [A]_x000d_
 Celkem: A = 0,210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</si>
  <si>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</si>
  <si>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411366</t>
  </si>
  <si>
    <t>VÝZTUŽ STROPŮ Z KARI SÍTÍ</t>
  </si>
  <si>
    <t xml:space="preserve"> "`viz projektová dokumentace, TZ a výkaz projektanta`"_x000d_
 "`Přečerpávací stanice ČS 1 - výkres`"_x000d_
 "`pilířek elektrorozvaděče`"_x000d_
 "`ŽB krycí deska 1450/700 mm  - VÝZTUŽ SÍTÍ KARI 8/100/100 2X - 7,9KG/M2`"_x000d_
 0.7*2.22*2*7.9/1000*1.25 = 0,031 [A]_x000d_
 Celkem: A = 0,031 [B]_x000d_</t>
  </si>
  <si>
    <t>457315</t>
  </si>
  <si>
    <t>VYROVNÁVACÍ A SPÁDOVÝ PROSTÝ BETON C30/37</t>
  </si>
  <si>
    <t xml:space="preserve"> "`viz projektová dokumentace, TZ a výkaz projektanta`"_x000d_
 "`Přečerpávací stanice ČS 1 - výkres`"_x000d_
 "`skladba S1`"_x000d_
 "`spádový beton - dno nádže, tl. dle výkresu - kvalifikovaný odhad`"_x000d_
 2.0 = 2,000 [A]_x000d_
 Celkem: A = 2,000 [B]_x000d_</t>
  </si>
  <si>
    <t>Komunikace pozemní</t>
  </si>
  <si>
    <t>56343</t>
  </si>
  <si>
    <t>VOZOVKOVÉ VRSTVY ZE ŠTĚRKOPÍSKU TL. DO 150MM</t>
  </si>
  <si>
    <t xml:space="preserve"> "`viz projektová dokumentace, TZ a výkaz projektanta`"_x000d_
 "`Přečerpávací stanice ČS 1 - výkres`"_x000d_
 "`skladba  S4 dlážděné zpěvněné plochy`"_x000d_
 "`štěrkopísek tl. 150 mm`"_x000d_
 4.54*4.42 = 20,067 [A]_x000d_
 "`odpočet poklopů`"_x000d_
 -1.275*2.38 = -3,035 [B]_x000d_
 Celkem: A+B = 17,032 [C]_x000d_</t>
  </si>
  <si>
    <t>- dodání kameniva předepsané kvality a zrnitosti
- rozprostření a zhutnění vrstvy v předepsané tloušťce
- zřízení vrstvy bez rozlišení šířky, pokládání vrstvy po etapách
- nezahrnuje postřiky, nátěry</t>
  </si>
  <si>
    <t>56434</t>
  </si>
  <si>
    <t>VOZOVKOVÉ VRSTVY ZE ŠTĚRKU VYPLŇ CEM MALTOU TL DO 200MM</t>
  </si>
  <si>
    <t xml:space="preserve"> "`viz projektová dokumentace, TZ a výkaz projektanta`"_x000d_
 "`Přečerpávací stanice ČS 1 - výkres`"_x000d_
 "`skladba  S4 dlážděné zpěvněné plochy`"_x000d_
 "`štěrk částečně vyplněný cementovou maltou tl. 200 mm`"_x000d_
 4.065*4.335 = 17,622 [A]_x000d_
 "`odpočet poklopů`"_x000d_
 -1.275*2.38 = -3,035 [B]_x000d_
 Celkem: A+B = 14,587 [C]_x000d_</t>
  </si>
  <si>
    <t>582622</t>
  </si>
  <si>
    <t>KRYTY Z BETON DLAŽDIC SE ZÁMKEM ŠEDÝCH TL 80MM DO LOŽE Z MC</t>
  </si>
  <si>
    <t xml:space="preserve"> "`viz projektová dokumentace, TZ a výkaz projektanta`"_x000d_
 "`Přečerpávací stanice ČS 1 - výkres`"_x000d_
 "`skladba  S4 dlážděné zpěvněné plochy`"_x000d_
 "`betonová zámková dlažba tl. 80 m, lože z cementové malty tl. 40 mm`"_x000d_
 4.065*4.335 = 17,622 [A]_x000d_
 "`odpočet poklopů`"_x000d_
 -1.275*2.38 = -3,035 [B]_x000d_
 Celkem: A+B = 14,587 [C]_x000d_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</si>
  <si>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</si>
  <si>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631314</t>
  </si>
  <si>
    <t>MAZANINA Z PROSTÉHO BETONU C25/30</t>
  </si>
  <si>
    <t xml:space="preserve"> "`viz projektová dokumentace, TZ a výkaz projektanta`"_x000d_
 "`Přečerpávací stanice ČS 1 - výkres`"_x000d_
 "`skladba  S2a, S3`"_x000d_
 "`ochrana izolace - spádová betonová mazanina C20/25 tl. 10-6mm`"_x000d_
 strop3.2*3.2*(0.1+0.06)/2 = 0,819 [A]_x000d_
 odpočet plochy vstupních otvorů -(1.275*2.38+0.95*1.705)*(0.1+0.06)/2 = -0,372 [B]_x000d_
 Celkem: A+B = 0,447 [C]_x000d_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</si>
  <si>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</si>
  <si>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711111</t>
  </si>
  <si>
    <t>IZOLACE BĚŽNÝCH KONSTRUKCÍ PROTI ZEMNÍ VLHKOSTI ASFALTOVÝMI NÁTĚRY</t>
  </si>
  <si>
    <t xml:space="preserve"> "`dle pol. 711112 - penetrační nátěr`"_x000d_
 0.67 = 0,670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</si>
  <si>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</si>
  <si>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</si>
  <si>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</si>
  <si>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 xml:space="preserve"> "`viz projektová dokumentace, TZ a výkaz projektanta`"_x000d_
 "`Přečerpávací stanice ČS 1 - výkres`"_x000d_
 "`pilířek elektrorozvaděče`"_x000d_
 "`Izolace mezi základem a zdivem - 1x natavovaný modifikovaný asfaltový pás typu S `"_x000d_
 0.67 = 0,670 [A]_x000d_
 Celkem: A = 0,670 [B]_x000d_</t>
  </si>
  <si>
    <t>711121</t>
  </si>
  <si>
    <t>IZOLACE BĚŽN KONSTR PROTI TLAK VODĚ ASFALT NÁTĚRY</t>
  </si>
  <si>
    <t xml:space="preserve"> "`dle pol. 711122 - penetrační nátěr`"_x000d_
 116.104 = 116,104 [A]_x000d_</t>
  </si>
  <si>
    <t>711122</t>
  </si>
  <si>
    <t>IZOLACE BĚŽNÝCH KONSTRUKCÍ PROTI TLAKOVÉ VODĚ ASFALTOVÝMI PÁSY</t>
  </si>
  <si>
    <t xml:space="preserve"> "`viz projektová dokumentace, TZ a výkaz projektanta`"_x000d_
 "`Přečerpávací stanice ČS 1 - výkres`"_x000d_
 "`skladba  S2a, S3`"_x000d_
 "`Izolace natavovanými hydroizolačními pásy s nekovovou vložkou jako ochrana proti bludným proudům, penetrační nátěr`"_x000d_
 stěny 7.43*3.2*4 = 95,104 [A]_x000d_
 strop3.2*3.2 = 10,240 [B]_x000d_
 mezi ČS a základovou deskou 3.2*3.2 = 10,240 [C]_x000d_
 odpočet plochy vstupních otvorů -(1.275*2.38+0.95*1.705) = -4,654 [D]_x000d_
 přípočet svislých stěn krčků ((1.275+2.38)*2+(0.95+1.705)*2)*0.41 = 5,174 [E]_x000d_
 Celkem: A+B+C+D+E = 116,104 [F]_x000d_</t>
  </si>
  <si>
    <t>724</t>
  </si>
  <si>
    <t>Zdravotechnika - strojní vybavení</t>
  </si>
  <si>
    <t>R72410</t>
  </si>
  <si>
    <t>27/Z - 2XPONORNÉ KALOVÉ ČERPADLO S PRŮCHODNOSTÍ 80 MM, S OBĚŽNÝM KOLEM, INSTALACE V MOKRÉ JÍMCE SE SYSTÉMEM AUTOMATICKÉ SPOJKY, VČ. ŘÍDÍCÍ JEDNOTKY - KOMPLETNÍ</t>
  </si>
  <si>
    <t>SOUBOR</t>
  </si>
  <si>
    <t>27/Z - 2XPONORNÉ KALOVÉ ČERPADLO S PRŮCHODNOSTÍ 80 MM, S OBĚŽNÝM KOLEM, INSTALACE V MOKRÉ JÍMCE SE SYSTÉMEM AUTOMATICKÉ SPOJKY, VČ. ŘÍDÍCÍ JEDNOTKY - KOMPLETNÍ DODÁVKA MONTÁŽ VČ. DOPRAVY</t>
  </si>
  <si>
    <t xml:space="preserve"> "`viz projektová dokumentace, TZ a výkaz projektanta`"_x000d_
 "`VÝPIS ZÁMEČNICKÝCH VÝROBKŮ`"_x000d_
 "`bez povrchové úpravy`"_x000d_
 "`před výrobou ověřit rozměry na stavbě`"_x000d_
 "`dle potřeby vyhotovit dílenskou dokumentaci` "_x000d_
 "DÉLKA NAPÁJECÍHO KABELU 15 m! (na stavbě ověřit přeměřením před objednávkou)"_x000d_
 "JMENOVITÝ VÝKON P2 - 4 kW, PŘÍKON P1 - 4,8 kW, NAPĚTÍ 400 V, PROUD 9,6 A"_x000d_
 "POČET STARTŮ ZA HODINU max. 20"_x000d_
 "MAX. PRŮTOK 23,6 l/s, VYPOČÍTANÝ 11,3 l/s, MAX. DOPRAVNÍ VÝŠKA 18,5 m "_x000d_
 "BEZ CHLADÍCÍHO PLÁŠTĚ"_x000d_
 "HMOTNOST cca 133 kg"_x000d_
 "· VČ. SPÍNACÍHO PLOVÁKOVÉHO KABELU (min. 10,0 m), na stavbě ověřit přeměřením před objednávkou! CELKEM 5 ks!"_x000d_
 "· DUÁLNÍ ŘÍDÍCÍ JEDNOTKA V EL. PILÍŘI (jmenovitý proud 3,2 -10,5 A, typ spínání (SD) Star - delta (YD)), Hladinová řídící"_x000d_
 "jednotka (ZAP/VYP) čerpadla podle hladiny kapaliny měřené plovákovým spínačem, nebo snímačem tlaku. S užitím pro soustavu dvou čerpadel! "_x000d_
 "· GSM MODUL S ANTÉNOU PRO PŘENOS DAT DO MOBILNÍHO ZAŘÍZENÍ"_x000d_
 1 = 1,000 [A]_x000d_
 Celkem: A = 1,000 [B]_x000d_</t>
  </si>
  <si>
    <t xml:space="preserve">Poznámka k položce: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</si>
  <si>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t>
  </si>
  <si>
    <t>Konstrukce klempířské</t>
  </si>
  <si>
    <t>76425</t>
  </si>
  <si>
    <t>OPLECHOVÁNÍ A LEMOVÁNÍ KONSTR Z TITANZINK PLECHU</t>
  </si>
  <si>
    <t xml:space="preserve"> "`viz projektová dokumentace, TZ a výkaz projektanta`"_x000d_
 "`VÝPIS KLEMPÍŘÍSKÝCH  VÝROBKŮ`"_x000d_
 "`před výrobou ověřit rozměry na stavbě`"_x000d_
 "`TiZn plech tl. 1 mm`"_x000d_
 "`OSADIT NA ODDĚLOVACÍ PODLOŽKU`"_x000d_
 "`1/K - OPLECHOVÁNÍ BETONOVÉ STŘEŠNÍ DESKY ELEKTROROZVADĚČE, lepící klempířský tmel`"_x000d_
 2.19*0.97 = 2,124 [A]_x000d_
 "`2/K - OPLECHOVÁNÍ BETONOVÉ STŘEŠNÍ DESKY ELEKTROROZVADĚČE O PŮDORYSNÝCH ROZMĚRECH 1140 x 140 mm, nýty a samořezné šrouby`"_x000d_
 1.14*0.17 = 0,194 [B]_x000d_
 Celkem: A+B = 2,318 [C]_x000d_</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</si>
  <si>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</si>
  <si>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R76401</t>
  </si>
  <si>
    <t xml:space="preserve">PLECHOVÁ KRYCÍ MŘÍŽKA NA STAVEBNÍ OTVOR EL. PIÍŘKU VĚTRACÍHO POTRUBÍ DN 100 M - KOMPLETNÍ DODÁVKA  MONTÁŽ VČ. DOPRAVY</t>
  </si>
  <si>
    <t xml:space="preserve"> "`viz projektová dokumentace, TZ a výkaz projektanta`"_x000d_
 "`VÝPIS KLEMPÍŘÍSKÝCH  VÝROBKŮ`"_x000d_
 "`před výrobou ověřit rozměry na stavbě`"_x000d_
 "`TiZn plech tl. 1 mm`"_x000d_
 "`STŘÍŠKA MUSÍ UMOŽNIT VĚTRÁNÍ A SOUČASNĚ ZAMEZIT ZATÉKÁNÍ DEŠŤOVÝCH VOD DO VĚTRACÍHO POTRUBÍ`"_x000d_
 "`3/K - MŘÍŽKA O  ROZMĚRECH 270X300 mm, nýty a samořezné šrouby`"_x000d_
 0.27*0.3 = 0,081 [A]_x000d_
 "`4/K - MŘÍŽKA O  ROZMĚRECH 270X270 mm, nýty a samořezné šrouby`"_x000d_
 0.27*0.27 = 0,073 [B]_x000d_
 Celkem: A+B = 0,154 [C]_x000d_</t>
  </si>
  <si>
    <t>Poznámka k položce:
 -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</si>
  <si>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R767901</t>
  </si>
  <si>
    <t xml:space="preserve">3/Z  - SKŘÍŇ ODVĚTRÁNÍ S PLASTOVÝMI  UZAMYKATELNÝNI JEDNOKŘÍDLÝMI DVÍŘKY, VČ. AXIÁLNÍHO VENTILÁTORU - KOMPLETNÍ DODÁVKA A MONTÁŽ VČ. DOPRAVY</t>
  </si>
  <si>
    <t xml:space="preserve"> "`viz projektová dokumentace, TZ a výkaz projektanta`"_x000d_
 "`VÝPIS ZÁMEČNICKÝCH VÝROBKŮ`"_x000d_
 "`ocelové díly před montáží pozinkovány`"_x000d_
 "`před montáží ověřit rozměry na stavbě`"_x000d_
 "`SVĚTLÝ ROZMĚR CCA 380/580 mm (DO STAVEBNÍHO OTVORU VE ZDIVU EL. PILÍŘE)`"_x000d_
 "` UZAMYKÁNÍ ZÁMKEM S BEZPEČNOSTNÍ VLOŽKOU`"_x000d_
 "` VČETNĚ OSAZOVACÍHO RÁMU DO OTVORU VE ZDIVU 400/600 mm (PROFIL RÁMU TVAROVANÝ TAK, ABY ZAMEZIL PRONIKÁNÍ DEŠŤOVÉ VODY)`"_x000d_
 "`AXIÁLNÍ VENTILÁTOR NA POTRUBÍ DN 100 (230 V, Q = 250 m3/hod)`"_x000d_
 1 = 1,000 [A]_x000d_
 Celkem: A = 1,000 [B]_x000d_</t>
  </si>
  <si>
    <t>Poznámka k položce:
 - položka zahrnuje dodávku a osazení předepsané konstrukce, závěsné, upevňovací prvky, spojovací a těsnící materiál, pomocný materiál, kompletní povrchovou úpravu</t>
  </si>
  <si>
    <t>R767902</t>
  </si>
  <si>
    <t xml:space="preserve">4/Z  - SKŘÍŇ ELEKTROROZVADĚČE S PLASTOVÝMI  UZAMYKATELNÝNI DVOUKŘÍDLÝMI DVÍŘKY, VČ. ALARMU A ODPOROVÉHO TOPIDLA - KOMPLETNÍ DODÁVKA A MONTÁŽ VČ. DOPRAVY</t>
  </si>
  <si>
    <t xml:space="preserve"> "`viz projektová dokumentace, TZ a výkaz projektanta`"_x000d_
 "`VÝPIS ZÁMEČNICKÝCH VÝROBKŮ`"_x000d_
 "`ocelové díly před montáží pozinkovány`"_x000d_
 "`před montáží ověřit rozměry na stavbě`"_x000d_
 "`SVĚTLÝ ROZMĚR CCA 1100/860MM`"_x000d_
 "` UZAMYKÁNÍ ZÁMKEM S BEZPEČNOSTNÍ VLOŽKOU`"_x000d_
 "` VČETNĚ OSAZOVACÍHO RÁMU DO OTVORU VE ZDIVU 1140/870 mm (PROFIL RÁMU TVAROVANÝ TAK, ABY ZAMEZIL PRONIKÁNÍ DEŠŤOVÉ VODY)`"_x000d_
 "`ALARM (světlo+houkačka), OPOROVÉ TOPIDLO s čidlem pod 5st.C`"_x000d_
 "`řídíci stanice čerpadel, multifunkční telemetrická stanice pro sběr dat a řízení a indukční průtokoměry viz samostatné položky`"_x000d_
 1 = 1,000 [A]_x000d_
 Celkem: A = 1,000 [B]_x000d_</t>
  </si>
  <si>
    <t>R767903</t>
  </si>
  <si>
    <t xml:space="preserve">5/Z  - OCELOVÉ PEVNÉ MADLO (BOČNÍ USAZENÍ PŘI VSTUPU DO ČS1), vč. kotvení - KOMPLETNÍ DODÁVKA A MONTÁŽ VČ. DOPRAVY</t>
  </si>
  <si>
    <t xml:space="preserve"> "`viz projektová dokumentace, TZ a výkaz projektanta`"_x000d_
 "`VÝPIS ZÁMEČNICKÝCH VÝROBKŮ`"_x000d_
 "`bez povrchové úpravy`"_x000d_
 "`před výrobou ověřit rozměry na stavbě`"_x000d_
 "PŘIKOTVIT NA ŠROUBY CHEMICKÝCH KOTEV (CELKEM 8x)"_x000d_
 "· MADLO MUSÍ VYHOVOVAT ČSN 75 0748 - ŽEBŘÍKY PEVNĚ ZABUDOVANÉ V OBJEKTECH VODOVODŮ A KANALIZACÍ"_x000d_
 "· MATERIÁL NEREZOVÁ AUSTENITICKÁ OCEL TŘÍDY 17 240 (AISI 304 ; DIN 1.4301) - X5CrNi 18-10 dle EN 10028-7"_x000d_
 1 = 1,000 [A]_x000d_
 Celkem: A = 1,000 [B]_x000d_</t>
  </si>
  <si>
    <t>R767904</t>
  </si>
  <si>
    <t xml:space="preserve">26/Z  - OCELOVÉ NEREZ VODÍCÍ TYČE (PÁR) PRO SPOUŠTĚNÍ ČERPADEL, PRŮM. 50 MM, CELKOVÁ DÉLKA CCA 6,1M - KOMPLETNÍ DODÁVKA A MONTÁŽ VČ. DOPRAVY</t>
  </si>
  <si>
    <t xml:space="preserve"> "`viz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"`ocelová trubka prům. 50 mm`"_x000d_
 "`kotveno do konstruckce jímky - 4xzávitová tyč (chem. kotvy M16)`"_x000d_
 2 = 2,000 [A]_x000d_
 Celkem: A = 2,000 [B]_x000d_</t>
  </si>
  <si>
    <t>R767905</t>
  </si>
  <si>
    <t xml:space="preserve">28/Z  - OCELOVÁ NEREZ KRYCÍ MŘÍŽKA NA VĚTRACÍ POTRUBÍ (PROTI VNIKNUTÍ DROBNÝCH ŽIVOČICHŮ , 270X270MM - KOMPLETNÍ DODÁVKA A MONTÁŽ VČ. DOPRAVY</t>
  </si>
  <si>
    <t xml:space="preserve"> "`viz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2 = 2,000 [A]_x000d_
 Celkem: A = 2,000 [B]_x000d_</t>
  </si>
  <si>
    <t>R767906</t>
  </si>
  <si>
    <t xml:space="preserve">29/Z  - OBSLUŽNÁ MANIPULAČNÍ PLOŠINA PRO OBSLUHU ČS 1 (ŠOUPÁTKA, MĚŘIDLA) VČ. OTVÍRAVÉ ČÁSTI PODLAHY 600X800 MM PRO -  KOMPLETNÍ DODÁVKA A MONTÁŽ VČ. DOPRAVY</t>
  </si>
  <si>
    <t xml:space="preserve"> "`viz projektová dokumentace, TZ a výkaz projektanta`"_x000d_
 "`VÝPIS ZÁMEČNICKÝCH VÝROBKŮ`"_x000d_
 "`bez povrchové úpravy`"_x000d_
 "`před výrobou ověřit rozměry na stavbě`"_x000d_
 "`dle potřeby zhotovit dílenskou dokumentaci`"_x000d_
 "`navrženo z kompozitu`"_x000d_
 "`pro vstup do spodní části mokré jímky k čerpadlům`"_x000d_
 1 = 1,000 [A]_x000d_
 Celkem: A = 1,000 [B]_x000d_</t>
  </si>
  <si>
    <t>R767907</t>
  </si>
  <si>
    <t xml:space="preserve">30/Z  - OCELOVÁ KOTEVNÍ PATKA PRO ISTALACI PŘENOSNÉHO JEŘÁBKU, KOTEVENÍ NA CHEM. KOTVY DO PODKLADNÍHO BETONU -  KOMPLETNÍ DODÁVKA A MONTÁŽ VČ. DOPRAVY</t>
  </si>
  <si>
    <t xml:space="preserve"> "`viz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1 = 1,000 [A]_x000d_
 Celkem: A = 1,000 [B]_x000d_</t>
  </si>
  <si>
    <t>R767908</t>
  </si>
  <si>
    <t xml:space="preserve">31/Z - PŘENOSNÝ OTOČNÝ JEŘÁBEK PRO MANIPULACI S TĚŽKÝMI PŘEDMĚTY -  KOMPLETNÍ DODÁVKA A MONTÁŽ VČ. DOPRAVY</t>
  </si>
  <si>
    <t xml:space="preserve"> "`viz projektová dokumentace, TZ a výkaz projektanta`"_x000d_
 "`VÝPIS ZÁMEČNICKÝCH VÝROBKŮ`"_x000d_
 "`TYPOVÝ VÝROBEK - UPRAVIT PRO POTŘEBY ČS1`"_x000d_
 "`před výrobou ověřit rozměry na stavbě`"_x000d_
 1 = 1,000 [A]_x000d_
 Celkem: A = 1,000 [B]_x000d_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</si>
  <si>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</si>
  <si>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78383</t>
  </si>
  <si>
    <t>NÁTĚRY BETON KONSTR TYP S4 (OS-C)</t>
  </si>
  <si>
    <t xml:space="preserve"> "`viz projektová dokumentace, TZ a výkaz projektanta`"_x000d_
 "`Přečerpávací stanice ČS 1 - výkres`"_x000d_
 "`skladba S1, S2a, S3`"_x000d_
 "`OCHRANNÝ NÁTĚROVÝ SYSTÉM`"_x000d_
 "`MOKRÁ ČERPACÍ JÍMKA MUSÍ BÝT VODOTĚSNÁ - VEŠKERÉ PRACOVNÍ SPÁRY A PROSTUPY PŘES KONSTRUKCE PROVÉST JAKO TĚSNĚNÉ.`"_x000d_
 "`CELÝ VNITŘNÍ POVRCH MOKRÉ ČERPACÍ JÍMKY OPATŘIT VHODNÝM OCHRANNÝM UZAVÍRACÍM NÁTĚROVÝM SYSTÉMEM - PROVÉST PO ZKOUŠCE VODOTĚSNOSTI NA ŘÁDNĚ`"_x000d_
 "`PŘIPRAVENÝ PODKLAD V SOULADU S POŽADAVKY POUŽITÉHO NÁTĚROVÉHO SYSTÉMU`"_x000d_
 2.8*2.8*2+4*2.8*6.39 = 87,248 [A]_x000d_
 Celkem: A = 87,248 [B]_x000d_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</si>
  <si>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</si>
  <si>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863272</t>
  </si>
  <si>
    <t>POTRUBÍ Z TRUB Z NEREZ OCELI DN DO 100MM</t>
  </si>
  <si>
    <t xml:space="preserve"> "`viz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OBOU KONCÍCH PŘIVAŘENY NAVAŘOVACÍ PŘÍRUBY DN 80, PN 16`"_x000d_
 "`13/Z - OCELOVÉ PROPOJOVACÍ POTRUBÍ - `TP-KUS` DN 80, CELKOVÁ DÉLKA 3,62 m, 2ks`"_x000d_
 3.62*2 = 7,240 [A]_x000d_
 "`14/Z - OCELOVÉ PROPOJOVACÍ POTRUBÍ - `TP-KUS` DN 80, CELKOVÁ DÉLKA 0,58 m`"_x000d_
 0.58 = 0,580 [B]_x000d_
 "`15/Z- OCELOVÉ PROPOJOVACÍ POTRUBÍ - `TP-KUS` DN 80, CELKOVÁ DÉLKA 0,43 m`"_x000d_
 0.43 = 0,430 [C]_x000d_
 "`16/Z - OCELOVÉ PROPOJOVACÍ POTRUBÍ - `TP-KUS` DN 80, CELKOVÁ DÉLKA 0,60 m`"_x000d_
 0.6 = 0,600 [D]_x000d_
 "`17/Z - OCELOVÉ PROPOJOVACÍ POTRUBÍ - `TP-KUS` DN 80, CELKOVÁ DÉLKA 0,38 m`"_x000d_
 0.38 = 0,380 [E]_x000d_
 "`18/Z - OCELOVÉ NEREZ KOLENO 22°, DIN 1.4301 - DN 80, CELKOVÁ DÉLKA cca 0,13 m - 5KS`"_x000d_
 0.13*5 = 0,650 [F]_x000d_
 "`19/Z - OCELOVÉ NEREZ PROPOJOVACÍ POTRUBÍ S NÁBĚHEM - `T-KUS` DN 80/80, CELKOVÁ DÉLKA cca 0,54 x 0,17M - 2KS`"_x000d_
 (0.54+0.17)*2 = 1,420 [G]_x000d_
 Celkem: A+B+C+D+E+F+G = 11,300 [H]_x000d_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</si>
  <si>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</si>
  <si>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891126</t>
  </si>
  <si>
    <t>ŠOUPÁTKA DN DO 80MM</t>
  </si>
  <si>
    <t xml:space="preserve"> "`viz projektová dokumentace, TZ a výkaz projektanta`"_x000d_
 "`VÝPIS ZÁMEČNICKÝCH VÝROBKŮ`"_x000d_
 "`bez povrchové úpravy`"_x000d_
 "`před výrobou ověřit rozměry na stavbě`"_x000d_
 "`ŠOUPÁTKO S RUČNÍM KOLEM PRO ODPADNÍ VODY - TVÁRNÁ LITINA, DN80/PN16`"_x000d_
 "`21/Z`"_x000d_
 2 = 2,000 [A]_x000d_
 Celkem: A = 2,000 [B]_x000d_</t>
  </si>
  <si>
    <t>- Položka zahrnuje kompletní montáž dle technologického předpisu, dodávku armatury, veškerou mimostaveništní a vnitrostaveništní dopravu.</t>
  </si>
  <si>
    <t>891626</t>
  </si>
  <si>
    <t>KLAPKY DN DO 80MM</t>
  </si>
  <si>
    <t xml:space="preserve"> "`viz projektová dokumentace, TZ a výkaz projektanta`"_x000d_
 "`VÝPIS ZÁMEČNICKÝCH VÝROBKŮ`"_x000d_
 "`bez povrchové úpravy`"_x000d_
 "`před výrobou ověřit rozměry na stavbě`"_x000d_
 "`ZPĚTNÁ KLAPKA S POTÁPIVOU KOULÍ - TVÁRNÁ LITINA, DN80/PN16`"_x000d_
 "`22/Z`"_x000d_
 2 = 2,000 [A]_x000d_
 Celkem: A = 2,000 [B]_x000d_</t>
  </si>
  <si>
    <t>89911G</t>
  </si>
  <si>
    <t>LITINOVÝ POKLOP D400</t>
  </si>
  <si>
    <t xml:space="preserve"> "`viz projektová dokumentace, TZ a výkaz projektanta`"_x000d_
 "`výpis zámečnických výrobků`"_x000d_
 "`TYPOVÝ OBDÉLNÍKOVÝ OTEVÍRAVÝ POKLOP Z TVÁRNÉ LITINY VČETNĚ RÁMU`"_x000d_
 "`-S TĚSNĚNÍM`"_x000d_
 "` S PANTEM`"_x000d_
 "` UZAMYKATELNÝ ŠROUBY`"_x000d_
 "`- TŘÍDA ZATÍŽENÍ D400`"_x000d_
 "`KOTVENÍ RÁMU DO BETONOVÉ KONSTRUKCE ZABETONOVÁNÍM`"_x000d_
 "`1/Z`"_x000d_
 "- SVĚTLÝ ROZMĚR 900/600 mm"_x000d_
 1 = 1,000 [A]_x000d_
 "`2/Z`"_x000d_
 "`900/900mm`"_x000d_
 2 = 2,000 [B]_x000d_
 Celkem: A+B = 3,000 [C]_x000d_</t>
  </si>
  <si>
    <t>Položka zahrnuje dodávku a osazení předepsané mříže včetně rámu</t>
  </si>
  <si>
    <t>R86301</t>
  </si>
  <si>
    <t>20/Z OCELOVÁ NEREZ PROPLACHOVACÍ SESTAVA - KOMPLETNÍ DODÁVKA A MONTÁŽ VČ. DOPRAVY</t>
  </si>
  <si>
    <t xml:space="preserve"> "`viz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VŠECH KONCÍCH PŘIVAŘENY NAVAŘOVACÍ PŘÍRUBY DN 80, PN 16`"_x000d_
 "`OCELOVÁ TRUBKA 74x2 mm, NA VŠECH KONCÍCH PŘIVAŘENY NAVAŘOVACÍ PŘÍRUBY DN 70, PN 16`"_x000d_
 "` NOŽOVÉ ŠOUPÁTKO DN 65 (MEZI PŘÍRUBY), PN 16`"_x000d_
 "`PŘÍRUBOVÁ ZÁSLEPKA DN 80`"_x000d_
 "` PROPOJOVACÍ POTRUBÍ S NÁBĚHEM - `T-KUS` DN 80/70, CELKOVÁ DÉLKA cca 0,41 x 0,29`"_x000d_
 "`HADICOVÁ PŘÍPOJKA TYPU B75 (PROPLACH)`"_x000d_
 2 = 2,000 [A]_x000d_</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</si>
  <si>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</si>
  <si>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R86302</t>
  </si>
  <si>
    <t xml:space="preserve">23/Z SPOJOVACÍ DÍL (LEMOVÝ NÁKRUŽEK) PE - PŘÍRUBA DN 80, CELKOVÁ  DÉLKA CCA 0,20 M - KOMPLETNÍ DODÁVKA A MONTÁŽ VČ. DOPRAVY</t>
  </si>
  <si>
    <t xml:space="preserve"> "`viz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"`PROPOJENÍ OCEL. NEREZ POTRUBÍ S HDPE D 110 mm SDR 11 (90 x 10 mm)`"_x000d_
 2 = 2,000 [A]_x000d_</t>
  </si>
  <si>
    <t>R86303</t>
  </si>
  <si>
    <t>25/Z AUTOMATICKÁ SPOJKA (SOUPRAVA) PRO INSTALACI ČERPADLA V MOKRÉ JÍMCE - DN80, VČ. KOTVENÍ - KOMPLETNÍ DODÁVKA A MONTÁŽ VČ. DOPRAVY</t>
  </si>
  <si>
    <t xml:space="preserve"> "`viz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"`KOTVENO DO JÍMKY - 4X ZÁVITOVÁ TYČ CHEM. KOTVY M16`"_x000d_
 2 = 2,000 [A]_x000d_</t>
  </si>
  <si>
    <t>R87401</t>
  </si>
  <si>
    <t>6/Z - PLASTOVÉ VĚTRACÍ POTRUBÍ DN 100MM PRO PŘÍVOD VZDUCHU DO VĚTRACÍ ŠACHTY VČ. TVAROVEK, LOŽE, NEZEZOVÉ MŘÍŽKY UVNITŘ ŠACHTY, KOTVENÍ - KOMPLETNÍ DODÁVKA A MO</t>
  </si>
  <si>
    <t>6/Z - PLASTOVÉ VĚTRACÍ POTRUBÍ DN 100MM PRO PŘÍVOD VZDUCHU DO VĚTRACÍ ŠACHTY VČ. TVAROVEK, LOŽE, NEZEZOVÉ MŘÍŽKY UVNITŘ ŠACHTY, KOTVENÍ - KOMPLETNÍ DODÁVKA A MONTÁŽ VČ. DOPRAVY</t>
  </si>
  <si>
    <t xml:space="preserve"> "`viz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550 mm NAD TERÉN, TVAR A SITUOVÁNÍ TRASY - VIZ VÝKRESOVÁ DOKUMENTACE`"_x000d_
 "`V ZEMINĚ OSADIT DO PÍSKOVÉHO LOŽE TLOUŠŤKY MINIMÁLNĚ 100mm, UVNITŘ ČERPACÍ ŠACHTY OSADIT NEREZOVOU MŘÍŽKOU`"_x000d_
 "`CELKOVÁ DÉLKA VČ. TVAROVEK CCA 15 M`"_x000d_
 1 = 1,000 [A]_x000d_</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</si>
  <si>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</si>
  <si>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R87402</t>
  </si>
  <si>
    <t>7/Z - PLASTOVÉ VĚTRACÍ POTRUBÍ DN 100MM PRO ODVOD VZDUCHU Z VĚTRACÍ ŠACHTY VČ. TVAROVEK, LOŽE, KOTVENÍ - KOMPLETNÍ DODÁVKA A MONTÁŽ VČ. DOPRAVY</t>
  </si>
  <si>
    <t xml:space="preserve"> "`viz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1370 mm NAD TERÉN, TVAR A SITUOVÁNÍ TRASY - VIZ VÝKRESOVÁ DOKUMENTACE`"_x000d_
 "`V ZEMINĚ OSADIT DO PÍSKOVÉHO LOŽE TLOUŠŤKY MINIMÁLNĚ 100mm`"_x000d_
 "`CELKOVÁ DÉLKA VČ. TVAROVEK CCA 5 M`"_x000d_
 1 = 1,000 [A]_x000d_</t>
  </si>
  <si>
    <t>R87601</t>
  </si>
  <si>
    <t>8/Z - PLASTOVÁ OHEBNÁ KORUGOVANÁ KABELOVÁ CHRÁNIČKA DN 75MM - KOMPLETNÍ DODÁVKA A MONTÁŽ VČ. DOPRAVY</t>
  </si>
  <si>
    <t xml:space="preserve"> "`viz projektová dokumentace, TZ a výkaz projektanta`"_x000d_
 "`VÝPIS ZÁMEČNICKÝCH VÝROBKŮ`"_x000d_
 "`bez povrchové úpravy`"_x000d_
 "`před výrobou ověřit rozměry na stavbě`"_x000d_
 "`MATERIÁL - KORUGOVANÁ KABELOVÁ CHRÁNIČKA PE - NAPŘÍKLAD TYP KSX-PEG 75`"_x000d_
 "`CELKOVÝ POČET A ZPŮSOB VEDENÍ TRASY BUDE UPŘESNĚN V PRŮBĚHU STAVBY!`"_x000d_
 "` OSADIT DO BETONOVÉHO ZÁKLADU PILÍŘE ELEKTROROZVADĚČE A PROPOJIT S ČERPACÍ JÍMKOU - TVAR A SITUOVÁNÍ TRASY - VIZ VÝKRESOVÁ DOKUMENTACE`"_x000d_
 20 = 20,000 [A]_x000d_</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</si>
  <si>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</si>
  <si>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R8991</t>
  </si>
  <si>
    <t>24.1/Z - PRŮMYSLOVÝ INDUČKNČÍ PRŮTOKOMĚR - KOMPLETNÍ DODÁVKA A MONTÁŽ VEŠKERÉHO PŘÍSLUŠENSTVÍ A DOPRAVY</t>
  </si>
  <si>
    <t xml:space="preserve"> "`viz projektová dokumentace, TZ a výkaz projektanta`"_x000d_
 "`VÝPIS ZÁMEČNICKÝCH VÝROBKŮ`"_x000d_
 "`bez povrchové úpravy`"_x000d_
 "`před výrobou ověřit rozměry na stavbě`"_x000d_
 "`ČS 1 - měření aktuálních a současných průtoků  - průtokové indukční měřidlo přírubové`"_x000d_
 "`V EL.PILÍŘI S TRVALÝM NAPOJENÍM NA ZDROJ NN), PŘÍRUBOVÉ PROVEDENÍ (cca 0,20 m), VČ. KABELIZACE (min. dl. 10,0 m), NEREZ ŠROUBY M16 x 48 mm`"_x000d_
 2 = 2,000 [A]_x000d_
 Celkem: A = 2,000 [B]_x000d_</t>
  </si>
  <si>
    <t>R89911G</t>
  </si>
  <si>
    <t xml:space="preserve">32/Z - TYPOVÝ OVÁLNÝ LITINOVÝ HYDRANTOVÝ  POKLOP D400 - KOMPLETNÍ DODÁVKA A MONTÁŽ VČ. DOPRAVY</t>
  </si>
  <si>
    <t xml:space="preserve"> "`viz projektová dokumentace, TZ a výkaz projektanta`"_x000d_
 "`výpis zámečnických výrobků`"_x000d_
 "`TYPOVÝ OTEVÍRAVÝ POKLOP Z TVÁRNÉ LITINY VČETNĚ RÁMU`"_x000d_
 "`- TŘÍDA ZATÍŽENÍ D400`"_x000d_
 "`VČ. BETONOVÉHO BLOKU PRO OSAZENÍ RÁMU A ZABETONOVÁNÍ`"_x000d_
 1 = 1,000 [A]_x000d_
 Celkem: A = 1,000 [B]_x000d_</t>
  </si>
  <si>
    <t>Poznámka k položce:
 Položka zahrnuje dodávku a osazení předepsané mříže včetně rámu</t>
  </si>
  <si>
    <t>R8992</t>
  </si>
  <si>
    <t>24.2/Z - JEDNOTKA PRO PŘENOS INFORMACÍ O MĚŘENÍ PRŮTOKU - KOMPLETNÍ DODÁVKA A MONTÁŽ VEŠKERÉHO PŘÍSLUŠENSTVÍ A DOPRAVY</t>
  </si>
  <si>
    <t xml:space="preserve"> "`viz projektová dokumentace, TZ a výkaz projektanta`"_x000d_
 "`VÝPIS ZÁMEČNICKÝCH VÝROBKŮ`"_x000d_
 "`bez povrchové úpravy`"_x000d_
 "`před výrobou ověřit rozměry na stavbě`"_x000d_
 "`ČS 1 - pro zaznamenávání a přenost dat o průtoku - vyhodnocovací jednotka kompatibilní s požadavky VaK`"_x000d_
 "`napojeno na NN`"_x000d_
 "`propojovací kabel`"_x000d_
 "`nejsou započítány provozní náklady na datahosting ve výši 100 Kč/(měsíc a stanici)`"_x000d_
 "`nezahrnuje SIM kartu ani provozní náklady na telekomunikační služby operátora - předpokládá se, že provozovatel zajistí vlastní SIM`"_x000d_
 1 = 1,000 [A]_x000d_
 Celkem: A = 1,000 [B]_x000d_</t>
  </si>
  <si>
    <t>917223</t>
  </si>
  <si>
    <t>SILNIČNÍ A CHODNÍKOVÉ OBRUBY Z BETONOVÝCH OBRUBNÍKŮ ŠÍŘ 100MM</t>
  </si>
  <si>
    <t xml:space="preserve"> "`viz projektová dokumentace, TZ a výkaz projektanta`"_x000d_
 "`Přečerpávací stanice ČS 1 - výkres`"_x000d_
 "`skladba  S4 dlážděné zpěvněné plochy`"_x000d_
 "`betonový chodníkový obrubník 250x100x1000`"_x000d_
 2*4.065+4.335 = 12,465 [A]_x000d_
 Celkem: A = 12,465 [B]_x000d_</t>
  </si>
  <si>
    <t>Položka zahrnuje:
dodání a pokládku betonových obrubníků o rozměrech předepsaných zadávací dokumentací
betonové lože i boční betonovou opěrku.</t>
  </si>
  <si>
    <t>93353</t>
  </si>
  <si>
    <t>ZKOUŠKY VODOTĚSNOSTI NÁDRŽÍ DO 100M3</t>
  </si>
  <si>
    <t xml:space="preserve"> "`viz projektová dokumentace, TZ a výkaz projektanta`"_x000d_
 "`čerpací stanice ČS1`"_x000d_
 1 = 1,000 [A]_x000d_
 Celkem: A = 1,000 [B]_x000d_</t>
  </si>
  <si>
    <t>- podklady a dokumentaci zkoušky
- výrobní dokumentace potřebných zařízení
- stavební práce spojené s přípravou a provedením zkoušky (zřízení a odstranění)
- veškerá zkušební zařízení vč. opotřebení a nájmu
- výpomoce při vlastní zkoušce
- provedení vlastní zkoušky a její vyhodnocení, včetně všech měření a dalších potřebných činností
- náklady na dodání vody, na napuštění a vypuštění z nádrže po skončení zkoušky</t>
  </si>
  <si>
    <t>96611</t>
  </si>
  <si>
    <t>BOURÁNÍ KONSTRUKCÍ Z BETONOVÝCH DÍLCŮ</t>
  </si>
  <si>
    <t xml:space="preserve"> "`viz projektová dokumentace, TZ a výkaz projektanta`"_x000d_
 "`výkres Výkopy a pažení`"_x000d_
 "`Bourání stávajcíí studny - prům. 1,2 m, hl. 4,5+1m``"_x000d_
 3.14159265359*(0.6*0.6-0.5*0.5)*(4.5+1.0) = 1,901 [A]_x000d_
 Celkem: A = 1,901 [B]_x000d_</t>
  </si>
  <si>
    <t>R93657</t>
  </si>
  <si>
    <t xml:space="preserve">ŽEBŘÍKY KOVOVÉ NEREZ  - KOMPLETNÍ DODÁVKA A MONTÁŽ VČ. DOPRAVY</t>
  </si>
  <si>
    <t xml:space="preserve"> "`viz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(NAPŘ. HILTI HIT HY150 + HAS-R M12x110/28)`"_x000d_
 "`PŘÍČLE BUDOU OPATŘENY PROTISKLUZNOU ÚPRAVOU`"_x000d_
 "`OCELOVÝ ŽEBŘÍK DO ČS1 BEZ VÝSTUPNÍCH MADEL`"_x000d_
 "`10/Z`"_x000d_
 2.56 = 2,560 [A]_x000d_
 "`OCELOVÝ ŽEBŘÍK V ČS1 BEZ VÝSTUPNÍCH MADEL (DO MOKRÉ ČÁSTI)`"_x000d_
 "`11/Z`"_x000d_
 3.2 = 3,200 [B]_x000d_
 "`OCELOVÝ ŽEBŘÍK (MADLO) V ČS1 (DO MOKRÉ ČÁSTI)`"_x000d_
 "`12/Z`"_x000d_
 1.21 = 1,210 [C]_x000d_
 Celkem: A+B+C = 6,970 [D]_x000d_</t>
  </si>
  <si>
    <t>Poznámka k položce:
 položka zahrnuje: - dodání a uložení předepsané konstrukce z předepsaného materiálu včetně vnitrostaveništní a mimostaveništní dopravy - předepsanou povrchovou úpravu - veškeré potřebné pomocné práce - veškerý pomocný a upevňovací materiál</t>
  </si>
  <si>
    <t>R94818</t>
  </si>
  <si>
    <t>DOČASNÉ KONSTRUKCE DŘEVĚNÉ VČET ODSTRAN</t>
  </si>
  <si>
    <t xml:space="preserve"> "`viz projektová dokumentace, TZ a výkaz projektanta`"_x000d_
 "`výkresy výkopů`"_x000d_
 "`provizorní zábradlí h 1,1m`"_x000d_
 (5.3+8.69)*2*1.1 = 30,778 [A]_x000d_
 Celkem: A = 30,778 [B]_x000d_</t>
  </si>
  <si>
    <t>Poznámka k položce:
 Položka zahrnuje dovoz, montáž, údržbu, opotřebení (nájemné), demontáž, konzervaci, odvoz.</t>
  </si>
  <si>
    <t>R97711</t>
  </si>
  <si>
    <t>JÁDROVÉ VRTY DIAMANTOVÝMI KORUNKAMI DO STAVEBNÍCH MATERIÁLŮ (ŽB, BETON, CIHLY, OBKLADY, DLAŽBY, KÁMEN) PRŮM.DO 100 MM</t>
  </si>
  <si>
    <t xml:space="preserve"> "`viz projektová dokumentace, TZ a výkaz projektanta`"_x000d_
 "`Přečerpávací stanice ČS 1 - výkres vystrojení`"_x000d_
 "`Legenda prostupů`"_x000d_
 "`P8`"_x000d_
 0.2*4 = 0,800 [A]_x000d_
 "`P12`"_x000d_
 0.2 = 0,200 [B]_x000d_
 Celkem: A+B = 1,000 [C]_x000d_</t>
  </si>
  <si>
    <t>R97712</t>
  </si>
  <si>
    <t>JÁDROVÉ VRTY DIAMANTOVÝMI KORUNKAMI DO STAVEBNÍCH MATERIÁLŮ (ŽB, BETON, CIHLY, OBKLADY, DLAŽBY, KÁMEN) PRŮM. OD 130 DO 150 MM</t>
  </si>
  <si>
    <t xml:space="preserve"> "`viz projektová dokumentace, TZ a výkaz projektanta`"_x000d_
 "`Přečerpávací stanice ČS 1 - výkres vystrojení`"_x000d_
 "`Legenda prostupů`"_x000d_
 "`P2, P3`"_x000d_
 0.2*2 = 0,400 [A]_x000d_
 Celkem: A = 0,400 [B]_x000d_</t>
  </si>
  <si>
    <t>R97713</t>
  </si>
  <si>
    <t>JÁDROVÉ VRTY DIAMANTOVÝMI KORUNKAMI DO STAVEBNÍCH MATERIÁLŮ (ŽB, BETON, CIHLY, OBKLADY, DLAŽBY, KÁMEN) PRŮM. 170 MM</t>
  </si>
  <si>
    <t xml:space="preserve"> "`viz projektová dokumentace, TZ a výkaz projektanta`"_x000d_
 "`Přečerpávací stanice ČS 1 - výkres vystrojení`"_x000d_
 "`Legenda prostupů`"_x000d_
 "`P10, P11`"_x000d_
 0.2*2 = 0,400 [A]_x000d_
 Celkem: A = 0,400 [B]_x000d_</t>
  </si>
  <si>
    <t>R97714</t>
  </si>
  <si>
    <t xml:space="preserve">JÁDROVÉ VRTY DIAMANTOVÝMI KORUNKAMI DO STAVEBNÍCH MATERIÁLŮ (ŽB, BETON, CIHLY, OBKLADY, DLAŽBY, KÁMEN) PRŮM. OD  300 DO 350 MM</t>
  </si>
  <si>
    <t xml:space="preserve"> "`viz projektová dokumentace, TZ a výkaz projektanta`"_x000d_
 "`Přečerpávací stanice ČS 1 - výkres vystrojení`"_x000d_
 "`Legenda prostupů`"_x000d_
 "`P1`"_x000d_
 0.2 = 0,200 [A]_x000d_
 Celkem: A = 0,200 [B]_x000d_</t>
  </si>
  <si>
    <t>R97901</t>
  </si>
  <si>
    <t xml:space="preserve">UCPÁVKA- TĚSNĚNÍ PROSTUPU DOBETONOVÁNÍM A BOBTNAVÝM TMELEM SE ZALITÍM JEMNOZRNNOU CEM. ZÁLIVKOVOU MALTOU  S DOTĚSNĚNÍM PU PĚNOU A BUTYLKAUČUKOVÝM TMELE M</t>
  </si>
  <si>
    <t xml:space="preserve"> "`viz projektová dokumentace, TZ a výkaz projektanta`"_x000d_
 "`Přečerpávací stanice ČS 1 - výkres vystrojení`"_x000d_
 "`Legenda prostupů`"_x000d_
 "`P8`"_x000d_
 4 = 4,000 [A]_x000d_</t>
  </si>
  <si>
    <t>Poznámka k položce:
 Položka obsahuje: Dodávku a montáž těsnění protupu vč. příslušenství ( utěsňovací spony apod. ) a pomocného materiálu, vyhotovení a dodání atestu. Dále obsahuje cenu za pom. mechanismy včetně všech ostatních vedlejších nákladů.</t>
  </si>
  <si>
    <t>R97902</t>
  </si>
  <si>
    <t>UCPÁVKA- TĚSNĚNÍ PROSTUPU MECHANICKY ROZPÍNAVÝM ŘETĚZOVÝM TĚSNĚNÍM (TVAROVKOU)</t>
  </si>
  <si>
    <t xml:space="preserve"> "`viz projektová dokumentace, TZ a výkaz projektanta`"_x000d_
 "`Přečerpávací stanice ČS 1 - výkres vystrojení`"_x000d_
 "`Legenda prostupů`"_x000d_
 "`P1,2,3,10,11`"_x000d_
 5 = 5,000 [A]_x000d_</t>
  </si>
  <si>
    <t xml:space="preserve"> "`zemina z výkopů na skládku`"_x000d_
 656.838*1.9 = 1247,992 [A]_x000d_
 Celkem: A = 1247,992 [B]_x000d_</t>
  </si>
  <si>
    <t xml:space="preserve"> "`dle pol. 96611`"_x000d_
 1.901*2.2 = 4,182 [A]_x000d_</t>
  </si>
  <si>
    <t>SO 24</t>
  </si>
  <si>
    <t>Retenční galerie - RG</t>
  </si>
  <si>
    <t xml:space="preserve"> "`viz projektová dokumentace, TZ a výkaz projektanta`"_x000d_
 "`kvalifikovaný odhad`"_x000d_
 150 = 150,000 [A]_x000d_
 Celkem: A = 150,000 [B]_x000d_</t>
  </si>
  <si>
    <t xml:space="preserve"> "`viz projektová dokumentace, TZ a výkaz projektanta`"_x000d_
 "`výkresy výkopů - měřeno digitálně`"_x000d_
 "`Retenční galerie RG`"_x000d_
 (507.0+376.0)/2*1.8+27.0*9.6*2.2 = 1364,940 [A]_x000d_
 "`Retenční galerie RG2`"_x000d_
 (670.3+490.6)/2*1.72+33.0*9.6*2.2 = 1695,334 [B]_x000d_
 Celkem: A+B = 3060,274 [C]_x000d_</t>
  </si>
  <si>
    <t xml:space="preserve"> "`viz projektová dokumentace, TZ a výkaz projektanta`"_x000d_
 "`výkresy výkopů - měřeno digitálně - nad nádrží`"_x000d_
 "`objem výkopu dle pol. 13173"_x000d_
 3060.274 = 3060,274 [A]_x000d_
 "`odpočet obsypu dle pol. 17581`"_x000d_
 -647.739 = -647,739 [B]_x000d_
 "`odpočet objemu podkladních konstrukcí`"_x000d_
 "`podsyp dle pol. 27152`"_x000d_
 -93.483 = -93,483 [C]_x000d_
 "`deska dle pol. 272324`"_x000d_
 -74.786 = -74,786 [D]_x000d_
 Mezisoučet: A+B+C+D = 2244,266 [E]_x000d_
 "`odpočet objemu nádrží`"_x000d_
 "`Retenční galerie RG`"_x000d_
 -21.88*6.5*2.5 = -355,550 [F]_x000d_
 "`odpočet objemu komínků`"_x000d_
 -2*(3.14159265359*1.24/2*1.24/2*1.273) = -3,075 [G]_x000d_
 Mezisoučet: F+G = -358,625 [H]_x000d_
 "`Retenční galerie RG2`"_x000d_
 -6.38*27.38*2.29 = -400,027 [I]_x000d_
 "`odpočet objemu komínků`"_x000d_
 -2*(3.14159265359*1.24/2*1.24/2*1.535) = -3,707 [J]_x000d_
 Mezisoučet: I+J = -403,735 [K]_x000d_
 "`zásyp od úrovně PT po ÚT`"_x000d_
 "`RG`"_x000d_
 (29.5*18.18)*0.77 = 412,959 [L]_x000d_
 "`RG2`"_x000d_
 37.75*17.04*0.59 = 379,523 [M]_x000d_
 Mezisoučet: L+M = 792,482 [N]_x000d_
 Celkem: A+B+C+D+F+G+I+J+L+M = 2274,389 [O]_x000d_</t>
  </si>
  <si>
    <t xml:space="preserve"> "`viz projektová dokumentace, TZ a výkaz projektanta`"_x000d_
 "`výkresy výkopů -  obsyp nádrže - objem výkopu, odpočet nádrže`"_x000d_
 "`Retenční galerie RG`"_x000d_
 27.0*9.6*2.5-6.5*2.5*21.88 = 292,450 [A]_x000d_
 "`Retenční galerie RG2`"_x000d_
 2.5*9.6*33.0-6.38*27.38*2.5 = 355,289 [B]_x000d_
 Celkem: A+B = 647,739 [C]_x000d_</t>
  </si>
  <si>
    <t xml:space="preserve"> "`viz projektová dokumentace, TZ a výkaz projektanta`"_x000d_
 "`výkresy výkopů - měřeno digitálně`"_x000d_
 "`Retenční galerie RG`"_x000d_
 27.69*13.6 = 376,584 [A]_x000d_
 "`Retenční galerie RG2`"_x000d_
 34.31*13.6 = 466,616 [B]_x000d_
 Celkem: A+B = 843,200 [C]_x000d_</t>
  </si>
  <si>
    <t xml:space="preserve"> "zahrnuje veškeré náklady spojené s objednatelem požadovanými zkouškami"_x000d_
 "viz projektová dokumentace, TZ a výkaz projektanta"_x000d_
 2+2 = 4,000 [A]_x000d_</t>
  </si>
  <si>
    <t>R02811</t>
  </si>
  <si>
    <t>23117A</t>
  </si>
  <si>
    <t>ŠTĚTOVÉ STĚNY BERANĚNÉ Z KOVOVÝCH DÍLCŮ TRVALÉ (PLOCHA)</t>
  </si>
  <si>
    <t xml:space="preserve"> "`viz projektová dokumentace, TZ a výkaz projektanta`"_x000d_
 "`výkresy výkopů`"_x000d_
 "`pažení stavební jámy mezi RG a přečerpávací stanicí` "_x000d_
 "`Retenční galerie RG, dl. štětovnic 7,6 m, VL604`"_x000d_
 9.22*7.6 = 70,072 [A]_x000d_</t>
  </si>
  <si>
    <t xml:space="preserve">-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</si>
  <si>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 xml:space="preserve"> "`viz projektová dokumentace, TZ a výkaz projektanta`"_x000d_
 "`výkresy výkopů`"_x000d_
 "`pažení stavební jámy štětovnicemi`"_x000d_
 "`Retenční galerie RG, dl. štětovnic 9 m, VL 604`"_x000d_
 (2*27.02+9.6)*9.0 = 572,760 [A]_x000d_
 "`Retenční galerie RG2 - dl. štětovnic 8 m, VL 602`"_x000d_
 2*(33.0+9.6)*8.0 = 681,600 [B]_x000d_
 Celkem: A+B = 1254,360 [C]_x000d_</t>
  </si>
  <si>
    <t xml:space="preserve"> "`viz projektová dokumentace, TZ a výkaz projektanta`"_x000d_
 "`výkresy výkopů`"_x000d_
 "`dle pol. 23217A`"_x000d_
 1254.36 = 1254,360 [A]_x000d_
 Celkem: A = 1254,360 [B]_x000d_</t>
  </si>
  <si>
    <t xml:space="preserve"> "`viz projektová dokumentace, TZ a výkaz projektanta`"_x000d_
 "`Zhutněný podsyp ze štěrkodrti 0/63 tl. 250 mm pod podkladní ŽB desku`"_x000d_
 "`Retenční galerie RG`"_x000d_
 22.88*7.5*0.25 = 42,900 [A]_x000d_
 "`Retenční galerie RG2`"_x000d_
 28.18*7.18*0.25 = 50,583 [B]_x000d_
 Celkem: A+B = 93,483 [C]_x000d_</t>
  </si>
  <si>
    <t xml:space="preserve"> "`viz projektová dokumentace, TZ a výkaz projektanta`"_x000d_
 "`ŽB deska beton C25/30 tl. 200 mm- podkladní deska pod nádrž`"_x000d_
 "`Retenční galerie RG`"_x000d_
 22.88*7.5*0.2 = 34,320 [A]_x000d_
 "`Retenční galerie RG2`"_x000d_
 28.18*7.18*0.2 = 40,466 [B]_x000d_
 Celkem: A+B = 74,786 [C]_x000d_</t>
  </si>
  <si>
    <t xml:space="preserve"> "`viz projektová dokumentace, TZ a výkaz projektanta`"_x000d_
 "`výztuž ŽB desky pod nádrž - AQ60, 4,44kg/m2 při obou površích`"_x000d_
 "`vč. příložek R8/250 délky 800 mm kolem okrajů desky`"_x000d_
 "`Retenční galerie RG`"_x000d_
 22.88*7.5*4.44/1000*1.25*2 = 1,905 [A]_x000d_
 příložka  200.0/1000 = 0,200 [B]_x000d_
 "`Retenční galerie RG2`"_x000d_
 28.18*7.18*4.44/1000*1.25*2 = 2,246 [C]_x000d_
 příložka  250.0/1000 = 0,250 [D]_x000d_
 Celkem: A+B+C+D = 4,601 [E]_x000d_</t>
  </si>
  <si>
    <t>R38211</t>
  </si>
  <si>
    <t xml:space="preserve">RG - RÁMOVÁ NÁDRŽ, 6100/21600/2100MM VČ.VSTUPNÍCH KOMÍNKŮ, POKLOPŮ, PROSTUPŮ, STUPADEL, TĚSNĚNÍ A KOTVENÍ  - DODÁVKA A MONTÁŽ KOMPLET VČ. DOPRAVY</t>
  </si>
  <si>
    <t xml:space="preserve"> "`viz projektová dokumentace, TZ a výkaz projektanta`"_x000d_
 "`Retenční galerie RG`"_x000d_
 "`ŽB prefabrikovaná nádrž z betonu C40/50xA1 vč. 2x vstupní revizní věže s poklopem D400, integrované těsnění`"_x000d_
 "`vnitřní rozměr 6100/21600mm, výška 2100mm, tl. stěny 140 mm, síla dna a stropu 200 mm`"_x000d_
 "`vč. prostupu a stupadel`"_x000d_
 "`přikotvení k základové desce - 88 ks kotev d16mm`"_x000d_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[A]_x000d_</t>
  </si>
  <si>
    <t>R38212</t>
  </si>
  <si>
    <t xml:space="preserve">RG2 - SKLÁDANÁ NÁDRŽ, 6100/27100/1930MM VČ.VSTUPNÍCH KOMÍNKŮ, POKLOPŮ, PROSTUPŮ, STUPADEL, TĚSNĚNÍ  - DODÁVKA A MONTÁŽ KOMPLET VČ. DOPRAVY</t>
  </si>
  <si>
    <t xml:space="preserve"> "`viz projektová dokumentace, TZ a výkaz projektanta`"_x000d_
 "`Retenční galerie RG2 `"_x000d_
 "`ŽB prefabrikovaná nádrž z betonu C40/50xA1 vč. 2x vsutpní revizní věže s poklopem D400, integrované těsnění`"_x000d_
 "`vnitřní rozměr 6100/27100mm, výška 1930mm, tl. stěny 140 mm, síla dna a stropu 200 mm`"_x000d_
 "`vč. prostupů a stupadel`"_x000d_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[A]_x000d_</t>
  </si>
  <si>
    <t xml:space="preserve"> "`viz projektová dokumentace, TZ a výkaz projektanta`"_x000d_
 "`Izolace natavovanými hydroizolačními pásy s nekovovou vložkou jako ochrana proti bludným proudům penetrační nátěr`"_x000d_
 685.159 = 685,159 [A]_x000d_
 Celkem: A = 685,159 [B]_x000d_</t>
  </si>
  <si>
    <t xml:space="preserve"> "`viz projektová dokumentace, TZ a výkaz projektanta`"_x000d_
 "`Izolace natavovanými hydroizolačními pásy s nekovovou vložkou jako ochrana proti bludným proudům, vč. penetračního nátěru`"_x000d_
 "`vnější obvod v místech styku se zeminou - stěny +strop - skladba S2, S3, S4`"_x000d_
 "`-------------------`"_x000d_
 "`Retenční galerie RG`"_x000d_
 (6.5+21.88)*2*2.5+6.5*21.88 = 284,120 [A]_x000d_
 "`odpočet průřezové plochy komínků`"_x000d_
 -2*3.14159265359*(1.240/2)*(1.240/2) = -2,415 [B]_x000d_
 "`přípočet obvodové plochy komínků`"_x000d_
 2*(2*3.14159265359*(1.24/2)*1.273) = 9,918 [C]_x000d_
 "`přípočet přetažení na podkladní beton`"_x000d_
 (6.2+21.88+2*0.5)*2*0.5 = 29,080 [D]_x000d_
 Mezisoučet: A+B+C+D = 320,703 [E]_x000d_
 "`Retenční galerie RG2`"_x000d_
 (6.38+27.38)*2*2.29+6.38*27.38 = 329,305 [F]_x000d_
 "`odpočet průřezové plochy komínků`"_x000d_
 -2*3.14159265359*(1.240/2)*(1.240/2) = -2,415 [G]_x000d_
 "`přípočet obvodové plochy komínků`"_x000d_
 2*(2*3.14159265359*(1.24/2)*1.273) = 9,918 [H]_x000d_
 "`přípočet přetažení na podkladní beton`"_x000d_
 (6.38+27.38+0.4*2)*2*0.4 = 27,648 [I]_x000d_
 Mezisoučet: F+G+H+I = 364,456 [J]_x000d_
 Celkem: A+B+C+D+F+G+H+I = 685,159 [K]_x000d_</t>
  </si>
  <si>
    <t>R891234</t>
  </si>
  <si>
    <t>VYSTROJENÍ TECHNOLOGIE - VÍROVÝ VENTIL PRO REGULACI ODTOKU - KOMPLETNÍ DODÁVKA A MONTÁŽ VČ.VEŠKERÉHO PŘÍSLUŠENSTVÍ A DOPRAVY</t>
  </si>
  <si>
    <t xml:space="preserve"> "`viz projektová dokumentace, TZ a výkaz projektanta`"_x000d_
 "`Retenční galerie RG `"_x000d_
 1 = 1,000 [A]_x000d_
 "`Retenční galerie RG2 `"_x000d_
 1 = 1,000 [B]_x000d_
 Celkem: A+B = 2,000 [C]_x000d_</t>
  </si>
  <si>
    <t>93356</t>
  </si>
  <si>
    <t>ZKOUŠKY VODOTĚSNOSTI NÁDRŽÍ DO 500M3</t>
  </si>
  <si>
    <t xml:space="preserve"> "`viz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`"_x000d_
 "`PŘÍČLE BUDOU OPATŘENY PROTISKLUZNOU ÚPRAVOU`"_x000d_
 "`OCELOVÝ ŽEBŘÍK DO RG BEZ VÝSTUPNÍCH MADEL (DO MOKRÉ ČÁSTI)`"_x000d_
 "`1/Z`"_x000d_
 1.95 = 1,950 [A]_x000d_
 "`OCELOVÝ ŽEBŘÍK DO RG2 BEZ VÝSTUPNÍCH MADEL (DO MOKRÉ ČÁSTI)`"_x000d_
 "`2/Z`"_x000d_
 1.87 = 1,870 [B]_x000d_
 Celkem: A+B = 3,820 [C]_x000d_</t>
  </si>
  <si>
    <t xml:space="preserve"> "`viz projektová dokumentace, TZ a výkaz projektanta`"_x000d_
 "`výkresy výkopů`"_x000d_
 "`provizorní zábradlí h 1,1m`"_x000d_
 "`Retenční galerie RG`"_x000d_
 2*(27.0+9.6)*1.1 = 80,520 [A]_x000d_
 "`Retenční galerie RG2 `"_x000d_
 2*(30.29+9.6)*1.1 = 87,758 [B]_x000d_
 Celkem: A+B = 168,278 [C]_x000d_</t>
  </si>
  <si>
    <t xml:space="preserve"> "`viz projektová dokumentace, TZ a výkaz projektanta`"_x000d_
 "`výkres Retenční galerie`"_x000d_
 "`Legenda prostupů`"_x000d_
 "`RG -P1-P3`"_x000d_
 5 = 5,000 [A]_x000d_
 "`RG2 - P1-P3`"_x000d_
 5 = 5,000 [B]_x000d_
 Celkem: A+B = 10,000 [C]_x000d_</t>
  </si>
  <si>
    <t xml:space="preserve"> "`zemina z výkopů na skládku`"_x000d_
 3060.274*1.9 = 5814,521 [A]_x000d_
 Celkem: A = 5814,521 [B]_x000d_</t>
  </si>
  <si>
    <t>D.2.1.3</t>
  </si>
  <si>
    <t>SO 31</t>
  </si>
  <si>
    <t>Komunikace a zpevněné plochy</t>
  </si>
  <si>
    <t>O3</t>
  </si>
  <si>
    <t>SO 31.1</t>
  </si>
  <si>
    <t>Komunikace a zpevněné plochy - areál CDP</t>
  </si>
  <si>
    <t>11130</t>
  </si>
  <si>
    <t>SEJMUTÍ DRNU</t>
  </si>
  <si>
    <t xml:space="preserve"> "viz projektová dokumentace, TZ a výkaz projektanta"_x000d_
 "Sejmutí drnu v tl. 100 mm"_x000d_
 45.0+12.0+210.0+45.0+27.0+994.0 = 1333,000 [A]_x000d_</t>
  </si>
  <si>
    <t xml:space="preserve">včetně vodorovné dopravy  a uložení na skládku</t>
  </si>
  <si>
    <t>11313</t>
  </si>
  <si>
    <t>ODSTRANĚNÍ KRYTU ZPEVNĚNÝCH PLOCH S ASFALTOVÝM POJIVEM</t>
  </si>
  <si>
    <t xml:space="preserve"> "viz projektová dokumentace, TZ a výkaz projektanta"_x000d_
 "Asfalt s přítomností dehtu"_x000d_
 "ODSTRANĚNÍ STÁVAJÍCÍ ÚČELOVÉ KOMUNIKACE"_x000d_
 "ASFALTOVÝ BETON tl. 40 mm"_x000d_
 627.90*0.040 = 25,116 [A]_x000d_
 "ODSTRANĚNÍ STÁVAJÍCÍ ÚČELOVÉ KOMUNIKACE"_x000d_
 "ASFALTOVÝ BETON fr. tl. 70 mm"_x000d_
 646.740*0.070 = 45,272 [B]_x000d_
 Celkem: A+B = 70,388 [C]_x000d_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</si>
  <si>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</si>
  <si>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t>
  </si>
  <si>
    <t>ODSTRANĚNÍ KRYTU ZPEVNĚNÝCH PLOCH Z BETONU</t>
  </si>
  <si>
    <t xml:space="preserve"> "viz projektová dokumentace, TZ a výkaz projektanta"_x000d_
 "ODSTRANĚNÍ PLOCH Z BETONU"_x000d_
 "BETON tl. 200 mm"_x000d_
 8.70*0.20 = 1,740 [A]_x000d_</t>
  </si>
  <si>
    <t>11318</t>
  </si>
  <si>
    <t>ODSTRANĚNÍ KRYTU ZPEVNĚNÝCH PLOCH Z DLAŽDIC</t>
  </si>
  <si>
    <t xml:space="preserve"> "viz projektová dokumentace, TZ a výkaz projektanta"_x000d_
 "ODSTRANĚNÍ ZPEVNĚNÝCH PLOCH ZE ZATRANOVACÍ DLAŽBY "_x000d_
 "ZATRAVŇOVACÍ DLAŽBA tl. 100 mm"_x000d_
 215.0*0.10 = 21,500 [A]_x000d_
 "ODSTRANĚNÍ STÁV CHODNÍKŮ"_x000d_
 "BETONOVÁ DLAŽBA tl. 60mm"_x000d_
 298.50*0.60 = 179,100 [B]_x000d_
 Celkem: A+B = 200,600 [C]_x000d_</t>
  </si>
  <si>
    <t>11332</t>
  </si>
  <si>
    <t>ODSTRANĚNÍ PODKLADŮ ZPEVNĚNÝCH PLOCH Z KAMENIVA NESTMELENÉHO</t>
  </si>
  <si>
    <t xml:space="preserve"> "viz projektová dokumentace, TZ a výkaz projektanta"_x000d_
 "ODSTRANĚNÍ STÁVAJÍCÍ ÚČELOVÉ KOMUNIKACE"_x000d_
 "ŠTĚRKODRŤ 150 mm"_x000d_
 665.570*0.150 = 99,836 [A]_x000d_
 "KAMENIVO PROMÍSENÉ S HLÍNOU tl. 150 mm"_x000d_
 690.690*0.150 = 103,604 [B]_x000d_
 "ODSTRANĚNÍ STÁVAJÍCÍKOMUNIKACE KE GARÁŽÍM"_x000d_
 "ŠTĚRKODRŤ PROMÍSENÁ S HLÍNOU tl. 0,4m"_x000d_
 237.0*0.40 = 94,800 [C]_x000d_
 "ODSTRANĚNÍ ZPEVNĚNÝCH PLOCH ZE ZATRANOVACÍ DLAŽBY "_x000d_
 "LOŽE Z DRCENÉHO KAMENIVA tl. 40 mm"_x000d_
 221.450*0.040 = 8,858 [D]_x000d_
 "ŠTĚRKODRŤ tl. 250 mm"_x000d_
 227.90*0.250 = 56,975 [E]_x000d_
 "ODSTRANĚNÍ STÁV CHODNÍKŮ"_x000d_
 "LOŽE Z DRCENÉHO KAMENIVA tl. 40 mm"_x000d_
 307.460*0.040 = 12,298 [F]_x000d_
 "ŠTĚRKODRŤ tl.250 mm"_x000d_
 316.410*0.250 = 79,103 [G]_x000d_
 "ODSTRANĚNÍ PLOCH Z BETONU"_x000d_
 "ŠTĚRKODRŤ tl. 200 mm"_x000d_
 8.960*0.20 = 1,792 [H]_x000d_
 Celkem: A+B+C+D+E+F+G+H = 457,265 [I]_x000d_</t>
  </si>
  <si>
    <t>11352</t>
  </si>
  <si>
    <t>ODSTRANĚNÍ CHODNÍKOVÝCH A SILNIČNÍCH OBRUBNÍKŮ BETONOVÝCH</t>
  </si>
  <si>
    <t xml:space="preserve"> "viz projektová dokumentace, TZ a výkaz projektanta"_x000d_
 "BETONOVÝ OBRUBNÍK 15/25"_x000d_
 397.0+55.0+23.0 = 475,000 [A]_x000d_
 "BETONOVÝ OBRUBNÍK 10/25"_x000d_
 23.0+13.0+3.50+3.50+8.0+14.0+11.0+30.0 = 106,000 [B]_x000d_
 Celkem: A+B = 581,000 [C]_x000d_</t>
  </si>
  <si>
    <t>12273</t>
  </si>
  <si>
    <t>ODKOPÁVKY A PROKOPÁVKY OBECNÉ TŘ. I</t>
  </si>
  <si>
    <t xml:space="preserve"> "dovoz z meziskládky"_x000d_
 "zemina pro zásypy"_x000d_
 270.846 = 270,846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</si>
  <si>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</si>
  <si>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</si>
  <si>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</si>
  <si>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M3KM</t>
  </si>
  <si>
    <t xml:space="preserve"> "dovoz z meziskládky"_x000d_
 "zemina pro zásypy"_x000d_
 270.846*5 = 1354,230 [A]_x000d_</t>
  </si>
  <si>
    <t>Položka zahrnuje samostatnou dopravu zeminy. Množství se určí jako součin kubatutry [m3] a požadované vzdálenosti [km].</t>
  </si>
  <si>
    <t>12373</t>
  </si>
  <si>
    <t>ODKOP PRO SPOD STAVBU SILNIC A ŽELEZNIC TŘ. I</t>
  </si>
  <si>
    <t xml:space="preserve"> "viz projektová dokumentace, TZ a výkaz projektanta"_x000d_
 "ruční výkop - 20 % "_x000d_
 "výkopy"_x000d_
 2876.50*0.410 = 1179,365 [A]_x000d_
 2732.630*0.370 = 1011,073 [B]_x000d_
 "VÝKOPY Z VÝMĚNNÉ VRSTVY TL. 500 mm"_x000d_
 3923.0*0.50 = 1961,500 [C]_x000d_
 "VÝKOPY Z VÝMĚNNÉ VRSTVY TL. 250 mm"_x000d_
 2954.0*0.250 = 738,500 [D]_x000d_
 Celkem: A+B+C+D = 4890,438 [E]_x000d_</t>
  </si>
  <si>
    <t>12373B</t>
  </si>
  <si>
    <t>ODKOP PRO SPOD STAVBU SILNIC A ŽELEZNIC TŘ. I - DOPRAVA</t>
  </si>
  <si>
    <t xml:space="preserve"> "odvoz na meziskládku - použití do zásypů"_x000d_
 270.846*5 = 1354,230 [A]_x000d_</t>
  </si>
  <si>
    <t xml:space="preserve"> "viz projektová dokumentace, TZ a výkaz projektanta"_x000d_
 "výkop pro drenáž"_x000d_
 0.40*0.460*463.50 = 85,284 [A]_x000d_
 Celkem: A = 85,284 [B]_x000d_</t>
  </si>
  <si>
    <t>13373</t>
  </si>
  <si>
    <t>HLOUBENÍ ŠACHET ZAPAŽ I NEPAŽ TŘ. I</t>
  </si>
  <si>
    <t xml:space="preserve"> "viz projektová dokumentace, TZ a výkaz projektanta"_x000d_
 "Výkop pro uliční vpust"_x000d_
 (1.130*1.150*1.150)*23 = 34,372 [A]_x000d_
 "výkop pro vpust žlabu"_x000d_
 (1.260*1.50*0.390)*3 = 2,211 [B]_x000d_
 Celkem: A+B = 36,583 [C]_x000d_</t>
  </si>
  <si>
    <t>17180</t>
  </si>
  <si>
    <t>ULOŽENÍ SYPANINY DO NÁSYPŮ Z NAKUPOVANÝCH MATERIÁLŮ</t>
  </si>
  <si>
    <t xml:space="preserve"> "viz projektová dokumentace, TZ a výkaz projektanta"_x000d_
 "NÁSYP Z NENAMRZAVÝCH MATERIÁLŮ"_x000d_
 102.640 = 102,640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</si>
  <si>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</si>
  <si>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"viz projektová dokumentace, TZ a výkaz projektanta"_x000d_
 "Dosypávka"_x000d_
 "Zhutněná dosypávka za obrubníky"_x000d_
 (0.3*0.3*51+0.3*0.3*63+0.3*0.4*(11+6+11.6+26+33+42+40+8+14.8+32.5+1.8+1.8+3+77+31+46+15.2+309+15+105+12.6+18.9))*1.10 = 124,964 [A]_x000d_
 "Zásyp zeminou v tl. 100 mm"_x000d_
 482.90*0.10 = 48,290 [B]_x000d_
 "Zásyp zeminou v tl. 410 mm (po vybouraných komunikacích)"_x000d_
 171.60*0.410 = 70,356 [C]_x000d_
 "zásyp výkopu vpusti"_x000d_
 (1.13*1.15*1.15-0.1*1.15*1.15-(3.14*0.55/2*0.55/2*1.03))*23 = 25,705 [D]_x000d_
 "zásyp výkopu vpusti lin. odv. žlabu"_x000d_
 (1.26*1.5*0.39-1.26*1.5*0.1-0.26*0.5*0.29)*3 = 1,531 [E]_x000d_
 Celkem: A+B+C+D+E = 270,846 [F]_x000d_</t>
  </si>
  <si>
    <t xml:space="preserve"> "viz projektová dokumentace, TZ a výkaz projektanta"_x000d_
 "Úprava zemní pláně (vyrovnání, hutnění)"_x000d_
 "Skladba komunikace"_x000d_
 3923.0 = 3923,000 [A]_x000d_
 "Skladba parkoviště a pojížděného chodníku"_x000d_
 2186.0*1.10 = 2404,600 [B]_x000d_
 "Skladba nepojížděného chodníku"_x000d_
 500.0*1.10 = 550,000 [C]_x000d_
 "Skladba kačírku"_x000d_
 147.0*1.10 = 161,700 [D]_x000d_
 Celkem: A+B+C+D = 7039,300 [E]_x000d_</t>
  </si>
  <si>
    <t>18231</t>
  </si>
  <si>
    <t>ROZPROSTŘENÍ ORNICE V ROVINĚ V TL DO 0,10M</t>
  </si>
  <si>
    <t xml:space="preserve"> "viz projektová dokumentace, TZ a výkaz projektanta"_x000d_
 "ohumusování tl. 100mm a osetí"_x000d_
 4565.30 = 4565,300 [A]_x000d_
 Celkem: A = 4565,300 [B]_x000d_</t>
  </si>
  <si>
    <t>položka zahrnuje:
nutné přemístění ornice z dočasných skládek vzdálených do 50m
rozprostření ornice v předepsané tloušťce v rovině a ve svahu do 1:5</t>
  </si>
  <si>
    <t>18242</t>
  </si>
  <si>
    <t>ZALOŽENÍ TRÁVNÍKU HYDROOSEVEM NA ORNICI</t>
  </si>
  <si>
    <t xml:space="preserve"> "viz projektová dokumentace, TZ a výkaz projektanta"_x000d_
 "ohumusování tl. 100mm a osetí"_x000d_
 4565.3 = 4565,300 [A]_x000d_
 Celkem: A = 4565,300 [B]_x000d_</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</si>
  <si>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</si>
  <si>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</si>
  <si>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</si>
  <si>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</si>
  <si>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</si>
  <si>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</si>
  <si>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"viz projektová dokumentace, TZ a výkaz projektanta"_x000d_
 "10l / m2"_x000d_
 "ohumusování tl. 100mm a osetí"_x000d_
 4565.3*10*0.001 = 45,653 [A]_x000d_
 Celkem: A = 45,653 [B]_x000d_</t>
  </si>
  <si>
    <t>položka zahrnuje veškerý materiál, výrobky a polotovary, včetně mimostaveništní a vnitrostaveništní dopravy (rovněž přesuny), včetně naložení a složení, případně s uložením</t>
  </si>
  <si>
    <t xml:space="preserve"> "zahrnuje veškeré náklady spojené s objednatelem požadovanými zkouškami"_x000d_
 "viz projektová dokumentace, TZ a výkaz projektanta"_x000d_
 4+3+4+2+20 = 33,000 [A]_x000d_</t>
  </si>
  <si>
    <t>R0252</t>
  </si>
  <si>
    <t>DYNAMICKÁ ZATĚŽOVACÍ ZKOUŠKA</t>
  </si>
  <si>
    <t xml:space="preserve"> "zahrnuje veškeré náklady spojené s objednatelem požadovanými zkouškami"_x000d_
 "viz projektová dokumentace, TZ a výkaz projektanta"_x000d_
 20 = 20,000 [A]_x000d_</t>
  </si>
  <si>
    <t>R182310</t>
  </si>
  <si>
    <t>POPLATEK ZA NÁKUP ZEMINY VHODNÉ K OHUMUSOVÁNÍ, VČETNĚ NALOŽENÍ, SLOŽENÍ A DOVOZU NA MÍSTO STAVBY</t>
  </si>
  <si>
    <t xml:space="preserve"> "viz pol. 18231"_x000d_
 4565.3*0.10 = 456,530 [A]_x000d_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</si>
  <si>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</si>
  <si>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21450</t>
  </si>
  <si>
    <t>SANAČNÍ VRSTVY Z KAMENIVA</t>
  </si>
  <si>
    <t xml:space="preserve"> "viz projektová dokumentace, TZ a výkaz projektanta"_x000d_
 "obsyp drenáže ŠP 8-32"_x000d_
 0.350*0.160*463.50 = 25,956 [A]_x000d_
 "zásyp drenáže ŠD 16-32"_x000d_
 0.450*0.20*463.50 = 41,715 [B]_x000d_
 Celkem: A+B = 67,671 [C]_x000d_</t>
  </si>
  <si>
    <t>21452</t>
  </si>
  <si>
    <t>SANAČNÍ VRSTVY Z KAMENIVA DRCENÉHO</t>
  </si>
  <si>
    <t xml:space="preserve"> "viz projektová dokumentace, TZ a výkaz projektanta"_x000d_
 "VÝMĚNNÁ VRSTVA ZE ŠTĚRKODRTI FR. 0/63 tl. 500 mm"_x000d_
 "Skladba komunikace"_x000d_
 3923.0*0.50 = 1961,500 [A]_x000d_
 "VÝMĚNNÁ VRSTVA ZE ŠTĚRKODRTI FR. 0/63 tl. 250 mm"_x000d_
 2954.0*0.250 = 738,500 [B]_x000d_
 Celkem: A+B = 2700,000 [C]_x000d_</t>
  </si>
  <si>
    <t>21461E</t>
  </si>
  <si>
    <t>SEPARAČNÍ GEOTEXTILIE DO 500G/M2</t>
  </si>
  <si>
    <t xml:space="preserve"> "viz projektová dokumentace, TZ a výkaz projektanta"_x000d_
 "SEPARAČNÍ NETKANÁ GEOTEXTÍLIE 500 g/m2"_x000d_
 "Skladba komunikace"_x000d_
 3923.0*1.30 = 5099,900 [A]_x000d_
 "chodníky"_x000d_
 2954.0*1.30 = 3840,200 [B]_x000d_
 "Skladba kačírku"_x000d_
 147.0*1.10 = 161,700 [C]_x000d_
 Celkem: A+B+C = 9101,800 [D]_x000d_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</si>
  <si>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</si>
  <si>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451312</t>
  </si>
  <si>
    <t>PODKLADNÍ A VÝPLŇOVÉ VRSTVY Z PROSTÉHO BETONU C12/15</t>
  </si>
  <si>
    <t xml:space="preserve"> "viz projektová dokumentace, TZ a výkaz projektanta"_x000d_
 "lože vpustí z betonu C 12/15 tl. 100 mm"_x000d_
 1.15*1.15*0.10*23 = 3,042 [A]_x000d_
 "lože vpusti liniového odv. žlabu z betonu C 12/15 tl. 100 mm"_x000d_
 (1.260*1.50*0.10)*3 = 0,567 [B]_x000d_
 "podkladní beton - liniový odvodňovací žlab DN 200"_x000d_
 25.0*0.40*0.20 = 2,000 [C]_x000d_
 Celkem: A+B+C = 5,609 [D]_x000d_</t>
  </si>
  <si>
    <t>45157</t>
  </si>
  <si>
    <t>PODKLADNÍ A VÝPLŇOVÉ VRSTVY Z KAMENIVA TĚŽENÉHO</t>
  </si>
  <si>
    <t xml:space="preserve"> "viz projektová dokumentace, TZ a výkaz projektanta"_x000d_
 "podkladní lože drenáže z kam. těženého tl. 100 mm š 0,3 m"_x000d_
 0.30*463.50*0.10 = 13,905 [A]_x000d_</t>
  </si>
  <si>
    <t>56333</t>
  </si>
  <si>
    <t>VOZOVKOVÉ VRSTVY ZE ŠTĚRKODRTI TL. DO 150MM</t>
  </si>
  <si>
    <t xml:space="preserve"> "viz projektová dokumentace, TZ a výkaz projektanta"_x000d_
 "Skladba komunikace"_x000d_
 "ŠTĚRKODRŤ FRAKCE 0/32  ŠDA  150 mm"_x000d_
 3748.0 = 3748,000 [A]_x000d_
 "ŠTĚRKODRŤ FRAKCE 0/63  ŠDB   150 mm"_x000d_
 3923.0 = 3923,000 [B]_x000d_
 Celkem: A+B = 7671,000 [C]_x000d_</t>
  </si>
  <si>
    <t>56334</t>
  </si>
  <si>
    <t>VOZOVKOVÉ VRSTVY ZE ŠTĚRKODRTI TL. DO 200MM</t>
  </si>
  <si>
    <t xml:space="preserve"> "viz projektová dokumentace, TZ a výkaz projektanta"_x000d_
 "ŠTĚRKODRŤ FRAKCE 0/63  ŠDB  200 mm"_x000d_
 "Skladba nepojížděného chodníku"_x000d_
 500.0 = 500,000 [A]_x000d_
 "Skladba kačírku"_x000d_
 "DRCENÉ KAMENIVO 0-32    200 mm"_x000d_
 147.0 = 147,000 [B]_x000d_
 Celkem: A+B = 647,000 [C]_x000d_</t>
  </si>
  <si>
    <t>56335</t>
  </si>
  <si>
    <t>VOZOVKOVÉ VRSTVY ZE ŠTĚRKODRTI TL. DO 250MM</t>
  </si>
  <si>
    <t xml:space="preserve"> "viz projektová dokumentace, TZ a výkaz projektanta"_x000d_
 "ŠTĚRKODRŤ FRAKCE 0/63    ŠDB   250 mm"_x000d_
 "Skladba parkoviště a pojížděného chodníku"_x000d_
 2186.0 = 2186,000 [A]_x000d_</t>
  </si>
  <si>
    <t xml:space="preserve"> "viz projektová dokumentace, TZ a výkaz projektanta"_x000d_
 "Skladba kačírku"_x000d_
 "KAČÍREK    150 mm"_x000d_
 147.0 = 147,000 [A]_x000d_</t>
  </si>
  <si>
    <t>572123</t>
  </si>
  <si>
    <t>INFILTRAČNÍ POSTŘIK Z EMULZE DO 1,0KG/M2</t>
  </si>
  <si>
    <t xml:space="preserve"> "viz projektová dokumentace, TZ a výkaz projektanta"_x000d_
 "INFILTRAČNÍ POSTŘIK KATIONAKTIVNÍ ASF. EMULZÍ     PI 1,0 Kg/m2"_x000d_
 "Skladba komunikace"_x000d_
 3748.0 = 3748,000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</si>
  <si>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</si>
  <si>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572223</t>
  </si>
  <si>
    <t>SPOJOVACÍ POSTŘIK Z EMULZE DO 1,0KG/M2</t>
  </si>
  <si>
    <t xml:space="preserve"> "viz projektová dokumentace, TZ a výkaz projektanta"_x000d_
 "SPOJOVACÍ POSTŘIK KATIONAKTIVNÍ ASF. EMULZÍ     PS-A  0,60 kg/m2"_x000d_
 "Skladba komunikace"_x000d_
 3608.0 = 3608,000 [A]_x000d_</t>
  </si>
  <si>
    <t>574A33</t>
  </si>
  <si>
    <t>ASFALTOVÝ BETON PRO OBRUSNÉ VRSTVY ACO 11 TL. 40MM</t>
  </si>
  <si>
    <t xml:space="preserve"> "viz projektová dokumentace, TZ a výkaz projektanta"_x000d_
 "Asfaltový beton pro obrusné vrstvy, ACO 11, tl. 40 mm"_x000d_
 "Skladba komunikace"_x000d_
 3503.0 = 3503,000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</si>
  <si>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</si>
  <si>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574E88</t>
  </si>
  <si>
    <t>ASFALTOVÝ BETON PRO PODKLADNÍ VRSTVY ACP 22+, 22S TL. 90MM</t>
  </si>
  <si>
    <t xml:space="preserve"> "viz projektová dokumentace, TZ a výkaz projektanta"_x000d_
 "ASFALTOVÝ BETON PRO PODKLADNÍ VRSTVY ACP 22+ 90 mm"_x000d_
 "Skladba komunikace"_x000d_
 3608.0 = 3608,000 [A]_x000d_</t>
  </si>
  <si>
    <t>582611</t>
  </si>
  <si>
    <t>KRYTY Z BETON DLAŽDIC SE ZÁMKEM ŠEDÝCH TL 60MM DO LOŽE Z KAM</t>
  </si>
  <si>
    <t xml:space="preserve"> "viz projektová dokumentace, TZ a výkaz projektanta"_x000d_
 "BETONOVÁ DLAŽBA tl. 60 mm"_x000d_
 "HLADKÁ DLAŽBA 200 mm x 200 mm ŠEDÁ"_x000d_
 "LOŽE Z PŘÍR. DRCENÉHO KAMENIVA 0-4   L   30 mm"_x000d_
 "Skladba nepojížděného chodníku"_x000d_
 460.0 = 460,000 [A]_x000d_
 "UMĚLÁ VODÍCÍ LINIE - DLAŽBA 200 mm x 200 mm ŠEDÁ"_x000d_
 5.0 = 5,000 [B]_x000d_
 Celkem: A+B = 465,000 [C]_x000d_</t>
  </si>
  <si>
    <t>582612</t>
  </si>
  <si>
    <t>KRYTY Z BETON DLAŽDIC SE ZÁMKEM ŠEDÝCH TL 80MM DO LOŽE Z KAM</t>
  </si>
  <si>
    <t xml:space="preserve"> "viz projektová dokumentace, TZ a výkaz projektanta"_x000d_
 "BETONOVÁ DLAŽBA tl. 80 mm"_x000d_
 "HLADKÁ DLAŽBA 200 mm x 200 mm ŠEDÁ"_x000d_
 "LOŽE Z PŘÍR. DRCENÉHO KAMENIVA 0-4   L   40 mm"_x000d_
 "Skladba parkoviště a pojížděného chodníku"_x000d_
 2123.0 = 2123,000 [A]_x000d_</t>
  </si>
  <si>
    <t>58261A</t>
  </si>
  <si>
    <t>KRYTY Z BETON DLAŽDIC SE ZÁMKEM BAREV RELIÉF TL 60MM DO LOŽE Z KAM</t>
  </si>
  <si>
    <t xml:space="preserve"> "viz projektová dokumentace, TZ a výkaz projektanta"_x000d_
 "BETONOVÁ DLAŽBA tl. 60 mm"_x000d_
 "RELIÉFNÍ DLAŽBA 200 mm x 100 mm ČERVENÁ"_x000d_
 "LOŽE Z PŘÍR. DRCENÉHO KAMENIVA 0-4   L   30 mm"_x000d_
 "Skladba nepojížděného chodníku"_x000d_
 35.0 = 35,000 [A]_x000d_</t>
  </si>
  <si>
    <t>58261B</t>
  </si>
  <si>
    <t>KRYTY Z BETON DLAŽDIC SE ZÁMKEM BAREV RELIÉF TL 80MM DO LOŽE Z KAM</t>
  </si>
  <si>
    <t xml:space="preserve"> "viz projektová dokumentace, TZ a výkaz projektanta"_x000d_
 "BETONOVÁ DLAŽBA tl. 80 mm"_x000d_
 "RELIÉFNÍ DLAŽBA 200 mm x 100 mm ČERVENÁ"_x000d_
 "LOŽE Z PŘÍR. DRCENÉHO KAMENIVA 0-4   L   40 mm"_x000d_
 "Skladba parkoviště a pojížděného chodníku"_x000d_
 63.0 = 63,000 [A]_x000d_</t>
  </si>
  <si>
    <t>875342</t>
  </si>
  <si>
    <t>POTRUBÍ DREN Z TRUB PLAST DN DO 200MM DĚROVANÝCH</t>
  </si>
  <si>
    <t xml:space="preserve"> "viz projektová dokumentace, TZ a výkaz projektanta"_x000d_
 "drenážní trubka DN 160"_x000d_
 16.4+29.6+13.5+14.9+19+14.5+8.7+18.4+18.5+12.9+11.8+4.6+2+7.5+11.6+12+5.9+17.3+14.9+7.5+17.5+17.5+17.6+5.1+11.6+15+17.5+17.6+5.1+10.4+5.1+17.6+17.5+15 = 451,600 [A]_x000d_
 +4.20+7.70 = 0 [B]_x000d_
 Celkem: A+B = 0,000 [C]_x000d_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</si>
  <si>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</si>
  <si>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89712</t>
  </si>
  <si>
    <t>VPUSŤ KANALIZAČNÍ ULIČNÍ KOMPLETNÍ Z BETONOVÝCH DÍLCŮ</t>
  </si>
  <si>
    <t xml:space="preserve"> "`viz projektová dokumentace, TZ a výkaz projektanta`"_x000d_
 "`dle výkresu Sestavy uličních vpustí a tabulky skladeb vpustí`"_x000d_
 "`vč. potřebných navrtávek - 34ks`"_x000d_
 "`výškové osazaení dle kóty mříží`"_x000d_
 "`vpusť v. 1,75 m - UV2-UV15, UV18-UV21`"_x000d_
 14+4 = 18,000 [A]_x000d_
 "`vpusť v. 1,54m - UV16, UV17, UV20`"_x000d_
 3 = 3,000 [B]_x000d_
 "`vpusť v. 1,15m - UV23`"_x000d_
 1 = 1,000 [C]_x000d_
 "`vpusť v. 1,05 - UV 24`"_x000d_
 1 = 1,000 [D]_x000d_
 Celkem: A+B+C+D = 23,000 [E]_x000d_</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</si>
  <si>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</si>
  <si>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</si>
  <si>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</si>
  <si>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 xml:space="preserve"> "viz projektová dokumentace, TZ a výkaz projektanta"_x000d_
 "liniový odvodňovací žlab DN 200"_x000d_
 3.0 = 3,000 [A]_x000d_</t>
  </si>
  <si>
    <t>položka zahrnuje dodávku a osazení předepsaného dílce včetně mříže
nezahrnuje předepsané podkladní konstrukce</t>
  </si>
  <si>
    <t>914171</t>
  </si>
  <si>
    <t>DOPRAVNÍ ZNAČKY ZÁKLADNÍ VELIKOSTI HLINÍKOVÉ FÓLIE TŘ 2 - DODÁVKA A MONTÁŽ</t>
  </si>
  <si>
    <t xml:space="preserve"> "viz projektová dokumentace, TZ a výkaz projektanta"_x000d_
 "B 28"_x000d_
 2.0 = 2,000 [A]_x000d_
 "P 4"_x000d_
 1.0 = 1,000 [B]_x000d_
 "IP 12 (RÉSERVÉ)"_x000d_
 12.0 = 12,000 [C]_x000d_
 "IZ 8a"_x000d_
 1.0 = 1,000 [D]_x000d_
 "IZ 8b"_x000d_
 1.0 = 1,000 [E]_x000d_
 "E 13"_x000d_
 14.0 = 14,000 [F]_x000d_
 "E 8e"_x000d_
 2.0 = 2,000 [G]_x000d_
 Celkem: A+B+C+D+E+F+G = 33,000 [H]_x000d_</t>
  </si>
  <si>
    <t>položka zahrnuje:
- dodávku a montáž značek v požadovaném provedení</t>
  </si>
  <si>
    <t>914941</t>
  </si>
  <si>
    <t>SLOUPKY A STOJKY DOPRAVNÍCH ZNAČEK Z HLINÍK TRUBEK DO PATKY - DODÁVKA A MONTÁŽ</t>
  </si>
  <si>
    <t xml:space="preserve"> "viz projektová dokumentace, TZ a výkaz projektanta"_x000d_
 "Nový sloupek včetně založení"_x000d_
 17.0 = 17,000 [A]_x000d_</t>
  </si>
  <si>
    <t>položka zahrnuje:
- sloupky a upevňovací zařízení včetně jejich osazení (betonová patka, zemní práce)</t>
  </si>
  <si>
    <t>915111</t>
  </si>
  <si>
    <t>VODOROVNÉ DOPRAVNÍ ZNAČENÍ BARVOU HLADKÉ - DODÁVKA A POKLÁDKA</t>
  </si>
  <si>
    <t xml:space="preserve"> "viz projektová dokumentace, TZ a výkaz projektanta"_x000d_
 "V 10b - bílá čára tl. 0,125 nástřik barvou"_x000d_
 460.0*0.125 = 57,500 [A]_x000d_
 "V 10e - bílá čára tl. 0,125 nástřik barvou"_x000d_
 215.20*0.125 = 26,900 [B]_x000d_
 "V 10e - symbol A=0,35 m2 nástřik barvou"_x000d_
 0.350*10 = 3,500 [C]_x000d_
 "V 10f - bílá čára tl. 0,125 nástřik barvou"_x000d_
 35.0*0.125 = 4,375 [D]_x000d_
 "V 10f - symbol A=1,0 m2 nástřik barvou"_x000d_
 7.0 = 7,000 [E]_x000d_
 "V 12b - žlutá čára tl. 0,125 nástřik barvou"_x000d_
 139.60*0.125 = 17,450 [F]_x000d_
 Celkem: A+B+C+D+E+F = 116,725 [G]_x000d_</t>
  </si>
  <si>
    <t>položka zahrnuje:
- dodání a pokládku nátěrového materiálu (měří se pouze natíraná plocha)
- předznačení a reflexní úpravu</t>
  </si>
  <si>
    <t>917211</t>
  </si>
  <si>
    <t>ZÁHONOVÉ OBRUBY Z BETONOVÝCH OBRUBNÍKŮ ŠÍŘ 50MM</t>
  </si>
  <si>
    <t xml:space="preserve"> "viz projektová dokumentace, TZ a výkaz projektanta"_x000d_
 "OBRUBNÍK 50 mm x 250 mm"_x000d_
 74.5+0.9+8.8+4.3+0.5+4.5+78.4+22.5+24.3+32.7 = 251,400 [A]_x000d_</t>
  </si>
  <si>
    <t xml:space="preserve"> "viz projektová dokumentace, TZ a výkaz projektanta"_x000d_
 "OBRUBNÍK 100 mm x 250 mm"_x000d_
 11+33.8+42.2+10.5+3.8+3.8+4.2+4.2+11.2+1.8+2.9+16.7+15.1+12.7 = 173,900 [A]_x000d_
 "OBRUBNÍK 100 mm x 200 mm"_x000d_
 2.8+17.6+19.3+8.1+1.8+5.4+5.4+5.4+5.4+5.4+4.3 = 80,900 [B]_x000d_
 Celkem: A+B = 254,800 [C]_x000d_</t>
  </si>
  <si>
    <t>917224</t>
  </si>
  <si>
    <t>SILNIČNÍ A CHODNÍKOVÉ OBRUBY Z BETONOVÝCH OBRUBNÍKŮ ŠÍŘ 150MM</t>
  </si>
  <si>
    <t xml:space="preserve"> "viz projektová dokumentace, TZ a výkaz projektanta"_x000d_
 "OBRUBNÍK 150 mm x 250 mm"_x000d_
 43.2+14.9+32.5+3.6+77+31+3.4+17.9+3.8+15.3+3+3+309.8+1.9+1.8+105.6+19+22.4+26.1+22.5+30.2+26+13.8 = 827,700 [A]_x000d_
 "OBRUBNÍK 150 mm x 150 mm"_x000d_
 6+5+1+4.2+8+12+3.1+3+3+5.9+18.7+18.4+15.8+51+51+51+51+53+53+2+2+8+21.5+98.5+21.2+4.4+8+24+6+3.7+3+18.5 = 634,900 [B]_x000d_
 "OBRUBNÍK PŘECHODOVÝ LEVÝ"_x000d_
 1+1+1+1+1+1+1+1+1+1 = 10,000 [C]_x000d_
 "OBRUBNÍK PŘECHODOVÝ PRAVÝ"_x000d_
 1+1+1+1+1+1+1+1+1+1+1 = 11,000 [D]_x000d_
 Celkem: A+B+C+D = 1483,600 [E]_x000d_</t>
  </si>
  <si>
    <t>91772</t>
  </si>
  <si>
    <t>OBRUBA Z DLAŽEBNÍCH KOSTEK DROBNÝCH</t>
  </si>
  <si>
    <t xml:space="preserve"> "viz projektová dokumentace, TZ a výkaz projektanta"_x000d_
 "DVOUŘÁDEK Z ŽULOVÝCH KOSTEK DROBNÝCH"_x000d_
 (24+1+22.5+1+6+1+30.2+1+3.7+1+26+1+3+1+13.8+1+18.5+42.1+48.3+144.6+489+98.5+49.0)*2 = 2054,400 [A]_x000d_</t>
  </si>
  <si>
    <t>Položka zahrnuje:
dodání a pokládku jedné řady dlažebních kostek o rozměrech předepsaných zadávací dokumentací
betonové lože i boční betonovou opěrku.</t>
  </si>
  <si>
    <t>919112</t>
  </si>
  <si>
    <t>ŘEZÁNÍ ASFALTOVÉHO KRYTU VOZOVEK TL DO 100MM</t>
  </si>
  <si>
    <t xml:space="preserve"> "viz projektová dokumentace, TZ a výkaz projektanta"_x000d_
 "Zařezání hrany komunikace v tl.100 mm"_x000d_
 35.70+13.0 = 48,700 [A]_x000d_</t>
  </si>
  <si>
    <t>položka zahrnuje řezání vozovkové vrstvy v předepsané tloušťce, včetně spotřeby vody</t>
  </si>
  <si>
    <t>919113</t>
  </si>
  <si>
    <t>ŘEZÁNÍ ASFALTOVÉHO KRYTU VOZOVEK TL DO 150MM</t>
  </si>
  <si>
    <t xml:space="preserve"> "viz projektová dokumentace, TZ a výkaz projektanta"_x000d_
 "Zařezání hrany komunikace v tl.110 mm"_x000d_
 14.50 = 14,500 [A]_x000d_</t>
  </si>
  <si>
    <t>931315</t>
  </si>
  <si>
    <t>TĚSNĚNÍ DILATAČ SPAR ASF ZÁLIVKOU PRŮŘ DO 600MM2</t>
  </si>
  <si>
    <t xml:space="preserve"> "viz projektová dokumentace, TZ a výkaz projektanta"_x000d_
 "Asfaltová zálivka"_x000d_
 4.0+5.50 = 9,500 [A]_x000d_</t>
  </si>
  <si>
    <t>položka zahrnuje dodávku a osazení předepsaného materiálu, očištění ploch spáry před úpravou, očištění okolí spáry po úpravě
nezahrnuje těsnící profil</t>
  </si>
  <si>
    <t>93543</t>
  </si>
  <si>
    <t>ŽLABY Z DÍLCŮ Z POLYMERBETONU SVĚTLÉ ŠÍŘKY DO 200MM VČETNĚ MŘÍŽÍ</t>
  </si>
  <si>
    <t xml:space="preserve"> "viz projektová dokumentace, TZ a výkaz projektanta"_x000d_
 "liniový odvodňovací žlab DN 200"_x000d_
 2.0+5.50+17.50 = 25,000 [A]_x000d_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</si>
  <si>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</si>
  <si>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 xml:space="preserve"> "bourání betonu ve výkopu"_x000d_
 4890.438*0.020 = 97,809 [A]_x000d_
 Celkem: A = 97,809 [B]_x000d_</t>
  </si>
  <si>
    <t>96616</t>
  </si>
  <si>
    <t>BOURÁNÍ KONSTRUKCÍ ZE ŽELEZOBETONU</t>
  </si>
  <si>
    <t xml:space="preserve"> "bourání železobetonu ve výkopu"_x000d_
 4890.438*0.010 = 48,904 [A]_x000d_
 Celkem: A = 48,904 [B]_x000d_</t>
  </si>
  <si>
    <t>96687</t>
  </si>
  <si>
    <t>VYBOURÁNÍ ULIČNÍCH VPUSTÍ KOMPLETNÍCH</t>
  </si>
  <si>
    <t xml:space="preserve"> "viz projektová dokumentace, TZ a výkaz projektanta"_x000d_
 "VYBOURÁNÍ STÁVAJÍCÍ ULIČNÍ VPUSTI (včetně zrušení přípojky)"_x000d_
 2.0 = 2,000 [A]_x000d_</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</si>
  <si>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</si>
  <si>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R92701</t>
  </si>
  <si>
    <t>DOČASNÉ DOPRAVNÍ ZAŘÍZENÍ</t>
  </si>
  <si>
    <t xml:space="preserve"> "vypracování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[A]_x000d_</t>
  </si>
  <si>
    <t>R93331</t>
  </si>
  <si>
    <t>RDS - DOPLNĚNÍ "Z" SOUŘADNIC DO VYTYČOVACÍHO VÝKRESU NAD RÁMEC SMĚRNICE SŽ SM011</t>
  </si>
  <si>
    <t xml:space="preserve"> "viz projektová dokumentace, TZ a výkaz projektanta"_x000d_
 "`zahrnuje veškeré náklady spojené s objednatelem požadovanými pracemi`"_x000d_
 1 = 1,000 [A]_x000d_
 Celkem: A = 1,000 [B]_x000d_</t>
  </si>
  <si>
    <t xml:space="preserve"> "viz pol. 11130 - sejmutí drnu"_x000d_
 1333.0*0.10*1.90 = 253,270 [A]_x000d_
 "viz pol. 12373 - výkopy"_x000d_
 4890.438*1.90 = 9291,832 [B]_x000d_
 "viz pol. 13273 - výkopy rýh"_x000d_
 85.284*1.90 = 162,040 [C]_x000d_
 "viz pol. 13373 - výkopy šachet"_x000d_
 36.583*1.90 = 69,508 [D]_x000d_
 "viz pol. 17411 - zásypy zeminou"_x000d_
 -270.846*1.90 = -514,607 [E]_x000d_
 Celkem: A+B+C+D+E = 9262,042 [F]_x000d_</t>
  </si>
  <si>
    <t xml:space="preserve"> "viz pol. 11315 - beton"_x000d_
 1.740*2.20 = 3,828 [A]_x000d_
 "viz pol. 11318 - dlažba"_x000d_
 200.60*2.20 = 441,320 [B]_x000d_
 "viz pol. 11352 - obrubníky"_x000d_
 581.0*0.205 = 119,105 [C]_x000d_
 "viz pol. 96687 - vybourání vpustí"_x000d_
 2.0*0.50 = 1,000 [D]_x000d_
 "viz pol. 96615 - bourání betonu"_x000d_
 97.809*2.20 = 215,180 [E]_x000d_
 "viz pol. 96616 - bourání ŽB"_x000d_
 48.904*2.40 = 117,370 [F]_x000d_
 Celkem: A+B+C+D+E+F = 897,802 [G]_x000d_</t>
  </si>
  <si>
    <t>R015330</t>
  </si>
  <si>
    <t>925</t>
  </si>
  <si>
    <t>POPLATKY ZA LIKVIDACI ODPADŮ NEKONTAMINOVANÝCH - 17 05 04 KAMENNÁ SUŤ VČ. DOPRAVY NA SKLÁDKU A MANIPULACE</t>
  </si>
  <si>
    <t xml:space="preserve"> "viz pol. 11332 - kamenivo"_x000d_
 457.266*2.05 = 937,395 [A]_x000d_
 Celkem: A = 937,395 [B]_x000d_</t>
  </si>
  <si>
    <t>R015575</t>
  </si>
  <si>
    <t>943</t>
  </si>
  <si>
    <t>POPLATKY ZA LIKVIDACI ODPADŮ NEBEZPEČNÝCH - 17 03 01* ASFALTOVÉ SMĚSI OBSAHUJÍCÍ DEHET VČ. DOPRAVY NA SKLÁDKU A MANIPULACE</t>
  </si>
  <si>
    <t xml:space="preserve"> "viz pol. 11313 - asfalt s obsahem dehtu"_x000d_
 70.388*2.20 = 154,854 [A]_x000d_</t>
  </si>
  <si>
    <t>SO 31.2</t>
  </si>
  <si>
    <t>Komunikace a zpevněné plochy - veřejně přístupná komunikace</t>
  </si>
  <si>
    <t xml:space="preserve"> "viz projektová dokumentace, TZ a výkaz projektanta"_x000d_
 "ODSTRANĚNÍ STÁVAJÍCÍKOMUNIKACE KE GARÁŽÍM"_x000d_
 "ŠTĚRKODRŤ PROMÍSENÁ S HLÍNOU TL. 0,4m"_x000d_
 135.870*0.40 = 54,348 [A]_x000d_
 Celkem: A = 54,348 [B]_x000d_</t>
  </si>
  <si>
    <t xml:space="preserve"> "dovoz z meziskládky"_x000d_
 "zemina pro zásypy"_x000d_
 12.07 = 12,070 [A]_x000d_</t>
  </si>
  <si>
    <t xml:space="preserve"> "dovoz z meziskládky"_x000d_
 "zemina pro zásypy"_x000d_
 12.07*5 = 60,350 [A]_x000d_</t>
  </si>
  <si>
    <t xml:space="preserve"> "viz projektová dokumentace, TZ a výkaz projektanta"_x000d_
 "ruční výkop - 50 % "_x000d_
 "výkopy"_x000d_
 33.90*0.410 = 13,899 [A]_x000d_
 "VÝKOPY Z VÝMĚNNÉ VRSTVY TL. 500 mm"_x000d_
 263.0*0.50 = 131,500 [B]_x000d_
 "VÝKOPY Z VÝMĚNNÉ VRSTVY TL. 250 mm"_x000d_
 57.10*0.250 = 14,275 [C]_x000d_
 Celkem: A+B+C = 159,674 [D]_x000d_</t>
  </si>
  <si>
    <t xml:space="preserve"> "odvoz na meziskládku - použití do zásypů"_x000d_
 12.07*5 = 60,350 [A]_x000d_</t>
  </si>
  <si>
    <t xml:space="preserve"> "viz projektová dokumentace, TZ a výkaz projektanta"_x000d_
 "výkop pro drenáž"_x000d_
 0.40*0.460*37.30 = 6,863 [A]_x000d_
 Celkem: A = 6,863 [B]_x000d_</t>
  </si>
  <si>
    <t xml:space="preserve"> "viz projektová dokumentace, TZ a výkaz projektanta"_x000d_
 "Výkop pro uliční vpust"_x000d_
 (1.130*1.150*1.150)*1 = 1,494 [A]_x000d_
 Celkem: A = 1,494 [B]_x000d_</t>
  </si>
  <si>
    <t xml:space="preserve"> "viz projektová dokumentace, TZ a výkaz projektanta"_x000d_
 "Dosypávka"_x000d_
 "Zhutněná dosypávka za obrubníky"_x000d_
 (0.3*0.4*(45.60+11.70))*1.10 = 7,564 [A]_x000d_
 "Zásyp zeminou v tl. 200 mm"_x000d_
 16.940*0.20 = 3,388 [B]_x000d_
 "zásyp výkopu vpusti"_x000d_
 (1.13*1.15*1.15-0.1*1.15*1.15-(3.14*0.55/2*0.55/2*1.03))*1 = 1,118 [C]_x000d_
 Celkem: A+B+C = 12,069 [D]_x000d_</t>
  </si>
  <si>
    <t xml:space="preserve"> "viz projektová dokumentace, TZ a výkaz projektanta"_x000d_
 "Úprava zemní pláně (vyrovnání, hutnění)"_x000d_
 "Skladba komunikace"_x000d_
 263.0 = 263,000 [A]_x000d_
 "Skladba parkoviště a pojížděného chodníku"_x000d_
 57.10*1.10 = 62,810 [B]_x000d_
 "Skladba kačírku"_x000d_
 1.0*1.10 = 1,100 [C]_x000d_
 Celkem: A+B+C = 326,910 [D]_x000d_</t>
  </si>
  <si>
    <t xml:space="preserve"> "viz projektová dokumentace, TZ a výkaz projektanta"_x000d_
 "ohumusování tl. 100mm a osetí"_x000d_
 18.70 = 18,700 [A]_x000d_
 Celkem: A = 18,700 [B]_x000d_</t>
  </si>
  <si>
    <t xml:space="preserve"> "viz projektová dokumentace, TZ a výkaz projektanta"_x000d_
 "ohumusování tl. 100mm a osetí"_x000d_
 18.7 = 18,700 [A]_x000d_
 Celkem: A = 18,700 [B]_x000d_</t>
  </si>
  <si>
    <t xml:space="preserve"> "viz projektová dokumentace, TZ a výkaz projektanta"_x000d_
 "10l / m2"_x000d_
 "ohumusování tl. 100mm a osetí"_x000d_
 18.7*10*0.001 = 0,187 [A]_x000d_
 Celkem: A = 0,187 [B]_x000d_</t>
  </si>
  <si>
    <t xml:space="preserve"> "zahrnuje veškeré náklady spojené s objednatelem požadovanými zkouškami"_x000d_
 "viz projektová dokumentace, TZ a výkaz projektanta"_x000d_
 2.0+4 = 6,000 [A]_x000d_</t>
  </si>
  <si>
    <t xml:space="preserve"> "zahrnuje veškeré náklady spojené s objednatelem požadovanými zkouškami"_x000d_
 "viz projektová dokumentace, TZ a výkaz projektanta"_x000d_
 2 = 2,000 [A]_x000d_</t>
  </si>
  <si>
    <t xml:space="preserve"> "viz pol. 18231"_x000d_
 18.7*0.10 = 1,870 [A]_x000d_</t>
  </si>
  <si>
    <t xml:space="preserve"> "viz projektová dokumentace, TZ a výkaz projektanta"_x000d_
 "obsyp drenáže ŠP 8-32"_x000d_
 0.350*0.160*37.30 = 2,089 [A]_x000d_
 "zásyp drenáže ŠD 16-32"_x000d_
 0.450*0.20*37.30 = 3,357 [B]_x000d_
 Celkem: A+B = 5,446 [C]_x000d_</t>
  </si>
  <si>
    <t xml:space="preserve"> "viz projektová dokumentace, TZ a výkaz projektanta"_x000d_
 "VÝMĚNNÁ VRSTVA ZE ŠTĚRKODRTI FR. 0/63 tl. 500 mm"_x000d_
 "Skladba komunikace"_x000d_
 263.0*0.50 = 131,500 [A]_x000d_
 "VÝMĚNNÁ VRSTVA ZE ŠTĚRKODRTI FR. 0/63 tl. 250 mm"_x000d_
 57.10*0.250 = 14,275 [B]_x000d_
 Celkem: A+B = 145,775 [C]_x000d_</t>
  </si>
  <si>
    <t xml:space="preserve"> "viz projektová dokumentace, TZ a výkaz projektanta"_x000d_
 "SEPARAČNÍ NETKANÁ GEOTEXTÍLIE 500 g/m2"_x000d_
 "Skladba komunikace"_x000d_
 263.0*1.30 = 341,900 [A]_x000d_
 "chodníky"_x000d_
 57.10*1.30 = 74,230 [B]_x000d_
 "Skladba kačírku"_x000d_
 1.0*1.10 = 1,100 [C]_x000d_
 Celkem: A+B+C = 417,230 [D]_x000d_</t>
  </si>
  <si>
    <t xml:space="preserve"> "viz projektová dokumentace, TZ a výkaz projektanta"_x000d_
 "lože vpustí z betonu C 12/15 tl. 100 mm"_x000d_
 1.15*1.15*0.10*1 = 0,132 [A]_x000d_
 Celkem: A = 0,132 [B]_x000d_</t>
  </si>
  <si>
    <t xml:space="preserve"> "viz projektová dokumentace, TZ a výkaz projektanta"_x000d_
 "podkladní lože drenáže z kam. těženého tl. 100 mm š 0,3 m"_x000d_
 0.30*37.30*0.10 = 1,119 [A]_x000d_</t>
  </si>
  <si>
    <t xml:space="preserve"> "viz projektová dokumentace, TZ a výkaz projektanta"_x000d_
 "Skladba komunikace"_x000d_
 "ŠTĚRKODRŤ FRAKCE 0/32  ŠDA  150 mm"_x000d_
 251.0 = 251,000 [A]_x000d_
 "ŠTĚRKODRŤ FRAKCE 0/63  ŠDB   150 mm"_x000d_
 263.0 = 263,000 [B]_x000d_
 Celkem: A+B = 514,000 [C]_x000d_</t>
  </si>
  <si>
    <t xml:space="preserve"> "viz projektová dokumentace, TZ a výkaz projektanta"_x000d_
 "Skladba kačírku"_x000d_
 "DRCENÉ KAMENIVO 0-32    200 mm"_x000d_
 1.0 = 1,000 [A]_x000d_</t>
  </si>
  <si>
    <t xml:space="preserve"> "viz projektová dokumentace, TZ a výkaz projektanta"_x000d_
 "ŠTĚRKODRŤ FRAKCE 0/63    ŠDB   250 mm"_x000d_
 "Skladba parkoviště a pojížděného chodníku"_x000d_
 52.0 = 52,000 [A]_x000d_</t>
  </si>
  <si>
    <t xml:space="preserve"> "viz projektová dokumentace, TZ a výkaz projektanta"_x000d_
 "Skladba kačírku"_x000d_
 "KAČÍREK    150 mm"_x000d_
 1.0 = 1,000 [A]_x000d_</t>
  </si>
  <si>
    <t xml:space="preserve"> "viz projektová dokumentace, TZ a výkaz projektanta"_x000d_
 "INFILTRAČNÍ POSTŘIK KATIONAKTIVNÍ ASF. EMULZÍ     PI 1,0 Kg/m2"_x000d_
 "Skladba komunikace"_x000d_
 251.0 = 251,000 [A]_x000d_</t>
  </si>
  <si>
    <t xml:space="preserve"> "viz projektová dokumentace, TZ a výkaz projektanta"_x000d_
 "SPOJOVACÍ POSTŘIK KATIONAKTIVNÍ ASF. EMULZÍ     PS-A  0,60 kg/m2"_x000d_
 "Skladba komunikace"_x000d_
 242.0 = 242,000 [A]_x000d_</t>
  </si>
  <si>
    <t xml:space="preserve"> "viz projektová dokumentace, TZ a výkaz projektanta"_x000d_
 "Asfaltový beton pro obrusné vrstvy, ACO 11, tl. 40 mm"_x000d_
 "Skladba komunikace"_x000d_
 235.0 = 235,000 [A]_x000d_</t>
  </si>
  <si>
    <t xml:space="preserve"> "viz projektová dokumentace, TZ a výkaz projektanta"_x000d_
 "ASFALTOVÝ BETON PRO PODKLADNÍ VRSTVY ACP 22+ 90 mm"_x000d_
 "Skladba komunikace"_x000d_
 242.0 = 242,000 [A]_x000d_</t>
  </si>
  <si>
    <t xml:space="preserve"> "viz projektová dokumentace, TZ a výkaz projektanta"_x000d_
 "BETONOVÁ DLAŽBA tl. 80 mm"_x000d_
 "HLADKÁ DLAŽBA 200 mm x 200 mm ŠEDÁ"_x000d_
 "LOŽE Z PŘÍR. DRCENÉHO KAMENIVA 0-4   L   40 mm"_x000d_
 "Skladba parkoviště a pojížděného chodníku"_x000d_
 52.0 = 52,000 [A]_x000d_</t>
  </si>
  <si>
    <t xml:space="preserve"> "viz projektová dokumentace, TZ a výkaz projektanta"_x000d_
 "drenážní trubka DN 160"_x000d_
 21.7+15.6 = 37,300 [A]_x000d_</t>
  </si>
  <si>
    <t xml:space="preserve"> "`viz projektová dokumentace, TZ a výkaz projektanta`"_x000d_
 "`dle výkresu Sestavy uličních vpustí a tabulky skladeb vpustí`"_x000d_
 "`vč. potřebných navrtávek  -2ks`"_x000d_
 "`výškové osazení dle kóty mříží`"_x000d_
 "`vpusť v. 1,75 m - UV1`"_x000d_
 1 = 1,000 [A]_x000d_
 Celkem: A = 1,000 [B]_x000d_</t>
  </si>
  <si>
    <t xml:space="preserve"> "viz projektová dokumentace, TZ a výkaz projektanta"_x000d_
 "P 4"_x000d_
 1.0 = 1,000 [A]_x000d_</t>
  </si>
  <si>
    <t xml:space="preserve"> "viz projektová dokumentace, TZ a výkaz projektanta"_x000d_
 "Nový sloupek včetně založení"_x000d_
 1.0 = 1,000 [A]_x000d_</t>
  </si>
  <si>
    <t xml:space="preserve"> "viz projektová dokumentace, TZ a výkaz projektanta"_x000d_
 "OBRUBNÍK 150 mm x 250 mm"_x000d_
 45.60+4.50+11.70 = 61,800 [A]_x000d_
 "OBRUBNÍK 150 mm x 150 mm"_x000d_
 29.20+11.0 = 40,200 [B]_x000d_
 Celkem: A+B = 102,000 [C]_x000d_</t>
  </si>
  <si>
    <t xml:space="preserve"> "viz projektová dokumentace, TZ a výkaz projektanta"_x000d_
 "DVOUŘÁDEK Z ŽULOVÝCH KOSTEK DROBNÝCH"_x000d_
 (45.60+29.20+8.50)*2 = 166,600 [A]_x000d_</t>
  </si>
  <si>
    <t xml:space="preserve"> "bourání betonu ve výkopu"_x000d_
 159.674*0.020 = 3,193 [A]_x000d_
 Celkem: A = 3,193 [B]_x000d_</t>
  </si>
  <si>
    <t xml:space="preserve"> "bourání železobetonu ve výkopu"_x000d_
 159.674*0.010 = 1,597 [A]_x000d_
 Celkem: A = 1,597 [B]_x000d_</t>
  </si>
  <si>
    <t>R92702</t>
  </si>
  <si>
    <t>R93332</t>
  </si>
  <si>
    <t xml:space="preserve"> "viz pol. 12373 - výkopy"_x000d_
 159.674*1.90 = 303,381 [A]_x000d_
 "viz pol. 13273 - výkopy rýh"_x000d_
 6.863*1.90 = 13,040 [B]_x000d_
 "viz pol. 13373 - výkopy šachet"_x000d_
 1.494*1.90 = 2,839 [C]_x000d_
 "viz pol. 17411 - zásypy zeminou"_x000d_
 -12.07*1.90 = -22,933 [D]_x000d_
 Celkem: A+B+C+D = 296,326 [E]_x000d_</t>
  </si>
  <si>
    <t xml:space="preserve"> "viz pol. 96615 - bourání betonu"_x000d_
 3.193*2.20 = 7,025 [A]_x000d_
 "viz pol. 96616 - bourání ŽB"_x000d_
 1.597*2.40 = 3,833 [B]_x000d_
 Celkem: A+B = 10,857 [C]_x000d_</t>
  </si>
  <si>
    <t xml:space="preserve"> "viz pol. 11332 - kamenivo"_x000d_
 54.348*2.05 = 111,413 [A]_x000d_
 Celkem: A = 111,413 [B]_x000d_</t>
  </si>
  <si>
    <t>SO 32</t>
  </si>
  <si>
    <t>Komunikace a zpevněné plochy - areál OŘ Olomouc (nově OŘ Ostrava)</t>
  </si>
  <si>
    <t xml:space="preserve"> "viz projektová dokumentace, TZ a výkaz projektanta"_x000d_
 "Sejmutí drnu v tl. 100 mm"_x000d_
 230+92+48.9+55.2+4+5+57.9+42.4+152.4+16.8+55.9+12.9+12.1+113+6+9 = 913,500 [A]_x000d_</t>
  </si>
  <si>
    <t xml:space="preserve"> "viz projektová dokumentace, TZ a výkaz projektanta"_x000d_
 "Asfalt s přítomností dehtu"_x000d_
 "ODSTRANĚNÍ STÁVAJÍCÍ ÚČELOVÉ KOMUNIKACE"_x000d_
 "ASFALTOVÝ BETON tl. 40 mm"_x000d_
 1676.850*0.040 = 67,074 [A]_x000d_
 "ASFALTOVÝ BETON fr. tl. 70 mm"_x000d_
 1727.160*0.070 = 120,901 [B]_x000d_
 Celkem: A+B = 187,975 [C]_x000d_</t>
  </si>
  <si>
    <t xml:space="preserve"> "viz projektová dokumentace, TZ a výkaz projektanta"_x000d_
 "ODSTRANĚNÍ PLOCH Z BETONU"_x000d_
 "BETON tl. 200 mm"_x000d_
 91.90*0.20 = 18,380 [A]_x000d_</t>
  </si>
  <si>
    <t>11316</t>
  </si>
  <si>
    <t>ODSTRANĚNÍ KRYTU ZPEVNĚNÝCH PLOCH ZE SILNIČNÍCH DÍLCŮ</t>
  </si>
  <si>
    <t xml:space="preserve"> "viz projektová dokumentace, TZ a výkaz projektanta"_x000d_
 "ODSTRANĚNÍ PLOCH Z ŽB PANELŮ"_x000d_
 "ŽB PANEL tl. 180 mm"_x000d_
 91.90*0.180 = 16,542 [A]_x000d_</t>
  </si>
  <si>
    <t xml:space="preserve"> "viz projektová dokumentace, TZ a výkaz projektanta"_x000d_
 "ODSTRANĚNÍ ZPEVNĚNÝCH PLOCH ZE ZATRANOVACÍ DLAŽBY "_x000d_
 "ZATRAVŇOVACÍ DLAŽBA tl. 100 mm"_x000d_
 480.0*0.10 = 48,000 [A]_x000d_
 "ODSTRANĚNÍ STÁV CHODNÍKŮ"_x000d_
 "BETONOVÁ DLAŽBA tl. 60mm"_x000d_
 256.50*0.60 = 153,900 [B]_x000d_
 Celkem: A+B = 201,900 [C]_x000d_</t>
  </si>
  <si>
    <t xml:space="preserve"> "viz projektová dokumentace, TZ a výkaz projektanta"_x000d_
 "ODSTRANĚNÍ STÁVAJÍCÍ ÚČELOVÉ KOMUNIKACE"_x000d_
 "ŠTĚRKODRŤ 150 mm"_x000d_
 1777.460*0.150 = 266,619 [A]_x000d_
 "KAMENIVO PROMÍSENÉ S HLÍNOU tl. 150 mm"_x000d_
 1844.540*0.150 = 276,681 [B]_x000d_
 "ODSTRANĚNÍ ZPEVNĚNÝCH PLOCH ZE ZATRANOVACÍ DLAŽBY "_x000d_
 "LOŽE Z DRCENÉHO KAMENIVA tl. 40 mm"_x000d_
 494.40*0.040 = 19,776 [C]_x000d_
 "ŠTĚRKODRŤ tl. 250 mm"_x000d_
 508.80*0.250 = 127,200 [D]_x000d_
 "ODSTRANĚNÍ STÁV CHODNÍKŮ"_x000d_
 "LOŽE Z DRCENÉHO KAMENIVA tl. 40 mm"_x000d_
 264.20*0.040 = 10,568 [E]_x000d_
 "ŠTĚRKODRŤ tl.250 mm"_x000d_
 271.890*0.250 = 67,973 [F]_x000d_
 "ODSTRANĚNÍ PLOCH Z BETONU"_x000d_
 "ŠTĚRKODRŤ tl. 200 mm"_x000d_
 94.660*0.20 = 18,932 [G]_x000d_
 "ODSTRANĚNÍ PLOCH Z ŽB PANELŮ"_x000d_
 "LOŽE tl. 40 mm"_x000d_
 94.660*0.040 = 3,786 [H]_x000d_
 "ŠTĚRKODRŤ tl. 200 mm"_x000d_
 97.410*0.20 = 19,482 [I]_x000d_
 Celkem: A+B+C+D+E+F+G+H+I = 811,017 [J]_x000d_</t>
  </si>
  <si>
    <t xml:space="preserve"> "viz projektová dokumentace, TZ a výkaz projektanta"_x000d_
 "BETONOVÝ OBRUBNÍK 15/25"_x000d_
 61+24+12.7+21.5+19.6+41.2+19.3+117.7+63.6 = 380,600 [A]_x000d_
 "BETONOVÝ OBRUBNÍK 10/25"_x000d_
 18+22.8+11.6+13.7+13.7+12.2+19.6+22.4+10.5+10.4+30.8+30.8+6.3 = 222,800 [B]_x000d_
 Celkem: A+B = 603,400 [C]_x000d_</t>
  </si>
  <si>
    <t xml:space="preserve"> "dovoz z meziskládky"_x000d_
 "zemina pro zásypy"_x000d_
 115.009 = 115,009 [A]_x000d_</t>
  </si>
  <si>
    <t xml:space="preserve"> "dovoz z meziskládky"_x000d_
 "zemina pro zásypy"_x000d_
 115.009*5 = 575,045 [A]_x000d_</t>
  </si>
  <si>
    <t xml:space="preserve"> "viz projektová dokumentace, TZ a výkaz projektanta"_x000d_
 "ruční výkop - 50 % "_x000d_
 "výkopy"_x000d_
 732.670*0.410 = 300,395 [A]_x000d_
 521.640*0.370 = 193,007 [B]_x000d_
 "VÝKOPY Z VÝMĚNNÉ VRSTVY TL. 500 mm"_x000d_
 2049.0*0.50 = 1024,500 [C]_x000d_
 "VÝKOPY Z VÝMĚNNÉ VRSTVY TL. 250 mm"_x000d_
 1688.0*0.250 = 422,000 [D]_x000d_
 Celkem: A+B+C+D = 1939,902 [E]_x000d_</t>
  </si>
  <si>
    <t xml:space="preserve"> "odvoz na meziskládku - použití do zásypů"_x000d_
 115.009*5 = 575,045 [A]_x000d_</t>
  </si>
  <si>
    <t xml:space="preserve"> "viz projektová dokumentace, TZ a výkaz projektanta"_x000d_
 "výkop pro drenáž"_x000d_
 0.40*0.460*208.0 = 38,272 [A]_x000d_
 Celkem: A = 38,272 [B]_x000d_</t>
  </si>
  <si>
    <t xml:space="preserve"> "viz projektová dokumentace, TZ a výkaz projektanta"_x000d_
 "Výkop pro uliční vpust"_x000d_
 (1.130*1.150*1.150)*14 = 20,922 [A]_x000d_
 "výkop pro vpust žlabu"_x000d_
 (1.260*1.50*0.390)*2 = 1,474 [B]_x000d_
 (1.160*1.50*0.250)*1 = 0,435 [C]_x000d_
 Celkem: A+B+C = 22,831 [D]_x000d_</t>
  </si>
  <si>
    <t xml:space="preserve"> "viz projektová dokumentace, TZ a výkaz projektanta"_x000d_
 "Dosypávka"_x000d_
 "Zhutněná dosypávka za obrubníky"_x000d_
 (0.3*0.4*(6.6+10.3+33.6+4.8+36+6+6+8.8+4.6+22.1+26.3+4.5+6.6+28.1+26.7+45.1+11.3+4.1+9.7+20.8+6.3+46+3.9+12.8+11.5+2.9+2+7.5+8.3+13.7+5.9+6+13.6))*1.1 = 61,037 [A]_x000d_
 (0.30*0.40*(2.90+12.20+22.70))*1.10 = 4,990 [B]_x000d_
 "Zásyp zeminou v tl. 410 mm (po vybouraných komunikacích)"_x000d_
 78.210*0.410 = 32,066 [C]_x000d_
 "zásyp výkopu vpusti"_x000d_
 (1.13*1.15*1.15-0.1*1.15*1.15-(3.14*0.55/2*0.55/2*1.03))*14 = 15,646 [D]_x000d_
 "zásyp výkopu vpusti lin. odv. žlabu"_x000d_
 (1.26*1.5*0.39-1.26*1.5*0.1-0.26*0.5*0.29)*2 = 1,021 [E]_x000d_
 (1.16*1.5*0.25-1.16*1.5*0.1-0.16*0.5*0.15)*1 = 0,249 [F]_x000d_
 Celkem: A+B+C+D+E+F = 115,009 [G]_x000d_</t>
  </si>
  <si>
    <t xml:space="preserve"> "viz projektová dokumentace, TZ a výkaz projektanta"_x000d_
 "Úprava zemní pláně (vyrovnání, hutnění)"_x000d_
 "Skladba komunikace"_x000d_
 2049.0 = 2049,000 [A]_x000d_
 "Skladba parkoviště a pojížděného chodníku"_x000d_
 1116.0*1.10 = 1227,600 [B]_x000d_
 "Skladba nepojížděného chodníku"_x000d_
 419.0*1.10 = 460,900 [C]_x000d_
 "Skladba kačírku"_x000d_
 146.0*1.10 = 160,600 [D]_x000d_
 Celkem: A+B+C+D = 3898,100 [E]_x000d_</t>
  </si>
  <si>
    <t xml:space="preserve"> "viz projektová dokumentace, TZ a výkaz projektanta"_x000d_
 "ohumusování tl. 100mm a osetí"_x000d_
 1232.30 = 1232,300 [A]_x000d_
 Celkem: A = 1232,300 [B]_x000d_</t>
  </si>
  <si>
    <t xml:space="preserve"> "viz projektová dokumentace, TZ a výkaz projektanta"_x000d_
 "ohumusování tl. 100mm a osetí"_x000d_
 1232.3 = 1232,300 [A]_x000d_
 Celkem: A = 1232,300 [B]_x000d_</t>
  </si>
  <si>
    <t xml:space="preserve"> "viz projektová dokumentace, TZ a výkaz projektanta"_x000d_
 "10l / m2"_x000d_
 "ohumusování tl. 100mm a osetí"_x000d_
 1232.3*10*0.001 = 12,323 [A]_x000d_
 Celkem: A = 12,323 [B]_x000d_</t>
  </si>
  <si>
    <t xml:space="preserve"> "viz pol. 18231"_x000d_
 1232.3*0.10 = 123,230 [A]_x000d_</t>
  </si>
  <si>
    <t xml:space="preserve"> "viz projektová dokumentace, TZ a výkaz projektanta"_x000d_
 "obsyp drenáže ŠP 8-32"_x000d_
 0.350*0.160*208.0 = 11,648 [A]_x000d_
 "zásyp drenáže ŠD 16-32"_x000d_
 0.450*0.20*208.0 = 18,720 [B]_x000d_
 Celkem: A+B = 30,368 [C]_x000d_</t>
  </si>
  <si>
    <t xml:space="preserve"> "viz projektová dokumentace, TZ a výkaz projektanta"_x000d_
 "VÝMĚNNÁ VRSTVA ZE ŠTĚRKODRTI FR. 0/63 tl. 500 mm"_x000d_
 "Skladba komunikace"_x000d_
 2049.0*0.50 = 1024,500 [A]_x000d_
 "VÝMĚNNÁ VRSTVA ZE ŠTĚRKODRTI FR. 0/63 tl. 250 mm"_x000d_
 1688.0*0.250 = 422,000 [B]_x000d_
 Celkem: A+B = 1446,500 [C]_x000d_</t>
  </si>
  <si>
    <t xml:space="preserve"> "viz projektová dokumentace, TZ a výkaz projektanta"_x000d_
 "SEPARAČNÍ NETKANÁ GEOTEXTÍLIE 500 g/m2"_x000d_
 "Skladba komunikace"_x000d_
 2049.0*1.30 = 2663,700 [A]_x000d_
 "chodníky"_x000d_
 1688.0*1.30 = 2194,400 [B]_x000d_
 "Skladba kačírku"_x000d_
 146.0*1.10 = 160,600 [C]_x000d_
 Celkem: A+B+C = 5018,700 [D]_x000d_</t>
  </si>
  <si>
    <t xml:space="preserve"> "viz projektová dokumentace, TZ a výkaz projektanta"_x000d_
 "lože vpustí z betonu C 12/15 tl. 100 mm"_x000d_
 1.15*1.15*0.10*14 = 1,852 [A]_x000d_
 "lože vpusti liniového odv. žlabu z betonu C 12/15 tl. 100 mm"_x000d_
 (1.260*1.50*0.10)*2 = 0,378 [B]_x000d_
 (1.160*1.50*0.10)*1 = 0,174 [C]_x000d_
 Celkem: A+B+C = 2,404 [D]_x000d_</t>
  </si>
  <si>
    <t xml:space="preserve"> "viz projektová dokumentace, TZ a výkaz projektanta"_x000d_
 "podkladní lože drenáže z kam. těženého tl. 100 mm š 0,3 m"_x000d_
 0.30*208.0*0.10 = 6,240 [A]_x000d_</t>
  </si>
  <si>
    <t xml:space="preserve"> "viz projektová dokumentace, TZ a výkaz projektanta"_x000d_
 "Skladba komunikace"_x000d_
 "ŠTĚRKODRŤ FRAKCE 0/32  ŠDA  150 mm"_x000d_
 1957.0 = 1957,000 [A]_x000d_
 "ŠTĚRKODRŤ FRAKCE 0/63  ŠDB   150 mm"_x000d_
 2049.0 = 2049,000 [B]_x000d_
 Celkem: A+B = 4006,000 [C]_x000d_</t>
  </si>
  <si>
    <t xml:space="preserve"> "viz projektová dokumentace, TZ a výkaz projektanta"_x000d_
 "ŠTĚRKODRŤ FRAKCE 0/63  ŠDB  200 mm"_x000d_
 "Skladba nepojížděného chodníku"_x000d_
 419.0 = 419,000 [A]_x000d_
 "Skladba kačírku"_x000d_
 "DRCENÉ KAMENIVO 0-32    200 mm"_x000d_
 146.0 = 146,000 [B]_x000d_
 "Skladba panelové plochy"_x000d_
 "ŠTĚRKODRŤ FRAKCE 0/63  ŠDB  200 mm"_x000d_
 115.60 = 115,600 [C]_x000d_
 Celkem: A+B+C = 680,600 [D]_x000d_</t>
  </si>
  <si>
    <t xml:space="preserve"> "viz projektová dokumentace, TZ a výkaz projektanta"_x000d_
 "ŠTĚRKODRŤ FRAKCE 0/63    ŠDB   250 mm"_x000d_
 "Skladba parkoviště a pojížděného chodníku"_x000d_
 1113.0+3.0 = 1116,000 [A]_x000d_</t>
  </si>
  <si>
    <t xml:space="preserve"> "viz projektová dokumentace, TZ a výkaz projektanta"_x000d_
 "Skladba kačírku"_x000d_
 "KAČÍREK    150 mm"_x000d_
 146.0 = 146,000 [A]_x000d_</t>
  </si>
  <si>
    <t xml:space="preserve"> "viz projektová dokumentace, TZ a výkaz projektanta"_x000d_
 "INFILTRAČNÍ POSTŘIK KATIONAKTIVNÍ ASF. EMULZÍ     PI 1,0 Kg/m2"_x000d_
 "Skladba komunikace"_x000d_
 1957.0 = 1957,000 [A]_x000d_</t>
  </si>
  <si>
    <t xml:space="preserve"> "viz projektová dokumentace, TZ a výkaz projektanta"_x000d_
 "SPOJOVACÍ POSTŘIK KATIONAKTIVNÍ ASF. EMULZÍ     PS-A  0,60 kg/m2"_x000d_
 "Skladba komunikace"_x000d_
 1884.0 = 1884,000 [A]_x000d_</t>
  </si>
  <si>
    <t xml:space="preserve"> "viz projektová dokumentace, TZ a výkaz projektanta"_x000d_
 "Asfaltový beton pro obrusné vrstvy, ACO 11, tl. 40 mm"_x000d_
 "Skladba komunikace"_x000d_
 1829.0 = 1829,000 [A]_x000d_</t>
  </si>
  <si>
    <t xml:space="preserve"> "viz projektová dokumentace, TZ a výkaz projektanta"_x000d_
 "ASFALTOVÝ BETON PRO PODKLADNÍ VRSTVY ACP 22+ 90 mm"_x000d_
 "Skladba komunikace"_x000d_
 1884.0 = 1884,000 [A]_x000d_</t>
  </si>
  <si>
    <t xml:space="preserve"> "viz projektová dokumentace, TZ a výkaz projektanta"_x000d_
 "BETONOVÁ DLAŽBA tl. 60 mm"_x000d_
 "HLADKÁ DLAŽBA 200 mm x 200 mm ŠEDÁ"_x000d_
 "LOŽE Z PŘÍR. DRCENÉHO KAMENIVA 0-4   L   30 mm"_x000d_
 "Skladba nepojížděného chodníku"_x000d_
 387.0 = 387,000 [A]_x000d_</t>
  </si>
  <si>
    <t xml:space="preserve"> "viz projektová dokumentace, TZ a výkaz projektanta"_x000d_
 "BETONOVÁ DLAŽBA tl. 80 mm"_x000d_
 "HLADKÁ DLAŽBA 200 mm x 200 mm ŠEDÁ"_x000d_
 "LOŽE Z PŘÍR. DRCENÉHO KAMENIVA 0-4   L   40 mm"_x000d_
 "Skladba parkoviště a pojížděného chodníku"_x000d_
 1113.0 = 1113,000 [A]_x000d_</t>
  </si>
  <si>
    <t xml:space="preserve"> "viz projektová dokumentace, TZ a výkaz projektanta"_x000d_
 "BETONOVÁ DLAŽBA tl. 60 mm"_x000d_
 "RELIÉFNÍ DLAŽBA 200 mm x 100 mm ČERVENÁ"_x000d_
 "LOŽE Z PŘÍR. DRCENÉHO KAMENIVA 0-4   L   30 mm"_x000d_
 "Skladba nepojížděného chodníku"_x000d_
 31.0 = 31,000 [A]_x000d_</t>
  </si>
  <si>
    <t xml:space="preserve"> "viz projektová dokumentace, TZ a výkaz projektanta"_x000d_
 "BETONOVÁ DLAŽBA tl. 80 mm"_x000d_
 "RELIÉFNÍ DLAŽBA 200 mm x 100 mm ČERVENÁ"_x000d_
 "LOŽE Z PŘÍR. DRCENÉHO KAMENIVA 0-4   L   40 mm"_x000d_
 "Skladba parkoviště a pojížděného chodníku"_x000d_
 3.0 = 3,000 [A]_x000d_</t>
  </si>
  <si>
    <t>58302</t>
  </si>
  <si>
    <t>KRYT ZE SILNIČNÍCH DÍLCŮ (PANELŮ) TL 180MM</t>
  </si>
  <si>
    <t xml:space="preserve"> "viz projektová dokumentace, TZ a výkaz projektanta"_x000d_
 "Skladba panelové plochy"_x000d_
 "SILNIČNÍ PANEL  180 mm"_x000d_
 "LOŽE Z PŘÍR. DRCENÉHOKAMENIVA 0-4  L  40 mm"_x000d_
 108.0 = 108,000 [A]_x000d_</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</si>
  <si>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</si>
  <si>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"viz projektová dokumentace, TZ a výkaz projektanta"_x000d_
 "drenážní trubka DN 160"_x000d_
 9.2+11.3+6.6+20.4+22.4+11.4+13.4+8.7+6.3+17.8+13.3+7.6+2+7.5+4.3+5.7+19.2+7.2+13.7 = 208,000 [A]_x000d_</t>
  </si>
  <si>
    <t xml:space="preserve"> "`viz projektová dokumentace, TZ a výkaz projektanta`"_x000d_
 "`dle výkresu Sestavy uličních vpustí a tabulky skladeb vpustí`"_x000d_
 "`vč. potřebných navrtávek - 18ks`"_x000d_
 "`výškové osazaení dle kóty mříží`"_x000d_
 "`vpusť v. 1,75 m - UV6 , UV 7, UV9, UV 12`"_x000d_
 14 = 14,000 [A]_x000d_
 "`vpusť v. 1,54m - UV3, UV4, UV10`"_x000d_
 3 = 3,000 [B]_x000d_
 "`vpusť v. 1,15m - UV1, UV2, UV5, UV8, UV11, UV14`"_x000d_
 6 = 6,000 [C]_x000d_
 "`vpusť v. 1,05 - UV 13`"_x000d_
 1 = 1,000 [D]_x000d_
 Celkem: A+B+C+D = 24,000 [E]_x000d_</t>
  </si>
  <si>
    <t>897541</t>
  </si>
  <si>
    <t>VPUSŤ ODVOD ŽLABŮ Z POLYMERBETONU SV. ŠÍŘKY DO 100MM</t>
  </si>
  <si>
    <t xml:space="preserve"> "viz projektová dokumentace, TZ a výkaz projektanta"_x000d_
 "liniový odvodňovací žlab DN 100"_x000d_
 1.0 = 1,000 [A]_x000d_</t>
  </si>
  <si>
    <t xml:space="preserve"> "viz projektová dokumentace, TZ a výkaz projektanta"_x000d_
 "liniový odvodňovací žlab DN 200"_x000d_
 2.0 = 2,000 [A]_x000d_</t>
  </si>
  <si>
    <t xml:space="preserve"> "viz projektová dokumentace, TZ a výkaz projektanta"_x000d_
 "B 28"_x000d_
 2.0 = 2,000 [A]_x000d_
 "P 4"_x000d_
 1.0 = 1,000 [B]_x000d_
 "IP 12 (RÉSERVÉ)"_x000d_
 7.0 = 7,000 [C]_x000d_
 "IZ 8a"_x000d_
 1.0 = 1,000 [D]_x000d_
 "IZ 8b"_x000d_
 1.0 = 1,000 [E]_x000d_
 "E 13"_x000d_
 9.0 = 9,000 [F]_x000d_
 "E 8e"_x000d_
 2.0 = 2,000 [G]_x000d_
 Celkem: A+B+C+D+E+F+G = 23,000 [H]_x000d_</t>
  </si>
  <si>
    <t xml:space="preserve"> "viz projektová dokumentace, TZ a výkaz projektanta"_x000d_
 "Nový sloupek včetně založení"_x000d_
 11.0 = 11,000 [A]_x000d_</t>
  </si>
  <si>
    <t xml:space="preserve"> "viz projektová dokumentace, TZ a výkaz projektanta"_x000d_
 "V 10b - bílá čára tl. 0,125 nástřik barvou"_x000d_
 100.0*0.125 = 12,500 [A]_x000d_
 "V 10e - bílá čára tl. 0,125 nástřik barvou"_x000d_
 68.60*0.125 = 8,575 [B]_x000d_
 "V 10e - symbol A=0,35 m2 nástřik barvou"_x000d_
 0.350*10 = 3,500 [C]_x000d_
 "V 10f - bílá čára tl. 0,125 nástřik barvou"_x000d_
 10.0*0.125 = 1,250 [D]_x000d_
 "V 10f - symbol A=1,0 m2 nástřik barvou"_x000d_
 2.0 = 2,000 [E]_x000d_
 "V 12b - žlutá čára tl. 0,125 nástřik barvou"_x000d_
 139.60*0.125 = 17,450 [F]_x000d_
 Celkem: A+B+C+D+E+F = 45,275 [G]_x000d_</t>
  </si>
  <si>
    <t xml:space="preserve"> "viz projektová dokumentace, TZ a výkaz projektanta"_x000d_
 "OBRUBNÍK 50 mm x 250 mm"_x000d_
 3+17.8+9.8+10+90+32.5+1+7.2+18+32.5 = 221,800 [A]_x000d_</t>
  </si>
  <si>
    <t xml:space="preserve"> "viz projektová dokumentace, TZ a výkaz projektanta"_x000d_
 "OBRUBNÍK 100 mm x 250 mm"_x000d_
 11.3+6.3+24.3+3.9+2.3+2.3+6+6+22.7+36+6+6.6+4.8 = 138,500 [A]_x000d_
 "OBRUBNÍK 100 mm x 200 mm"_x000d_
 26.3+4.5+13.6+10.3+5.1+5.1+5.1 = 70,000 [B]_x000d_
 Celkem: A+B = 208,500 [C]_x000d_</t>
  </si>
  <si>
    <t xml:space="preserve"> "viz projektová dokumentace, TZ a výkaz projektanta"_x000d_
 "OBRUBNÍK 150 mm x 250 mm"_x000d_
 8.8+38+36.7+6.6+28.1+26.7+8.6+45+4.2+9.7+20.8+12.2+46+7.6+43.2+18.4+10.4+13.8+28.9+6+21.2+33.6 = 474,500 [A]_x000d_
 "OBRUBNÍK 150 mm x 150 mm"_x000d_
 18+27.7+2+7+8.3+18.9+19+24+13.4+16+17.8+16.8+2.4+2.4+6.5+12.4+9.4+12.8+2+24.6+3.8+3.2+2+20.7+6.2 = 297,300 [B]_x000d_
 "OBRUBNÍK PŘECHODOVÝ LEVÝ"_x000d_
 1+1 = 2,000 [C]_x000d_
 "OBRUBNÍK PŘECHODOVÝ PRAVÝ"_x000d_
 1+1+1 = 3,000 [D]_x000d_
 Celkem: A+B+C+D = 776,800 [E]_x000d_</t>
  </si>
  <si>
    <t xml:space="preserve"> "viz projektová dokumentace, TZ a výkaz projektanta"_x000d_
 "DVOUŘÁDEK Z ŽULOVÝCH KOSTEK DROBNÝCH"_x000d_
 (207+162+90.5)*1.05*2 = 964,950 [A]_x000d_</t>
  </si>
  <si>
    <t xml:space="preserve"> "viz projektová dokumentace, TZ a výkaz projektanta"_x000d_
 "Zařezání hrany komunikace v tl.100 mm"_x000d_
 1.70+43.70 = 45,400 [A]_x000d_</t>
  </si>
  <si>
    <t xml:space="preserve"> "viz projektová dokumentace, TZ a výkaz projektanta"_x000d_
 "ŘEZÁNÍ ASFALTU tl. 110 mm"_x000d_
 10.30 = 10,300 [A]_x000d_</t>
  </si>
  <si>
    <t xml:space="preserve"> "viz projektová dokumentace, TZ a výkaz projektanta"_x000d_
 "Asfaltová zálivka"_x000d_
 5.0+5.30 = 10,300 [A]_x000d_</t>
  </si>
  <si>
    <t>93541</t>
  </si>
  <si>
    <t>ŽLABY Z DÍLCŮ Z POLYMERBETONU SVĚTLÉ ŠÍŘKY DO 100MM VČETNĚ MŘÍŽÍ</t>
  </si>
  <si>
    <t xml:space="preserve"> "viz projektová dokumentace, TZ a výkaz projektanta"_x000d_
 "liniový odvodňovací žlab DN 100"_x000d_
 13.0 = 13,000 [A]_x000d_</t>
  </si>
  <si>
    <t xml:space="preserve"> "viz projektová dokumentace, TZ a výkaz projektanta"_x000d_
 "liniový odvodňovací žlab DN 200"_x000d_
 13.50+14.0 = 27,500 [A]_x000d_</t>
  </si>
  <si>
    <t xml:space="preserve"> "bourání betonu ve výkopu"_x000d_
 1939.902*0.020 = 38,798 [A]_x000d_
 Celkem: A = 38,798 [B]_x000d_</t>
  </si>
  <si>
    <t xml:space="preserve"> "bourání železobetonu ve výkopu"_x000d_
 1939.902*0.010 = 19,399 [A]_x000d_
 Celkem: A = 19,399 [B]_x000d_</t>
  </si>
  <si>
    <t xml:space="preserve"> "viz projektová dokumentace, TZ a výkaz projektanta"_x000d_
 "VYBOURÁNÍ STÁVAJÍCÍ ULIČNÍ VPUSTI (včetně zrušení přípojky)"_x000d_
 3.0 = 3,000 [A]_x000d_</t>
  </si>
  <si>
    <t>R92703</t>
  </si>
  <si>
    <t>R93333</t>
  </si>
  <si>
    <t xml:space="preserve"> "viz pol. 11130 - sejmutí drnu"_x000d_
 913.50*0.10*1.90 = 173,565 [A]_x000d_
 "viz pol. 12373 - výkopy"_x000d_
 1939.902*1.90 = 3685,814 [B]_x000d_
 "viz pol. 13273 - výkopy rýh"_x000d_
 38.272*1.90 = 72,717 [C]_x000d_
 "viz pol. 13373 - výkopy šachet"_x000d_
 22.831*1.90 = 43,379 [D]_x000d_
 "viz pol. 17411 - zásypy zeminou"_x000d_
 -115.009*1.90 = -218,517 [E]_x000d_
 Celkem: A+B+C+D+E = 3756,957 [F]_x000d_</t>
  </si>
  <si>
    <t xml:space="preserve"> "viz pol. 11315 - beton"_x000d_
 18.380*2.20 = 40,436 [A]_x000d_
 "viz pol. 11316 - sil. panely"_x000d_
 16.542*2.40 = 39,701 [B]_x000d_
 "viz pol. 11318 - dlažba"_x000d_
 201.90*2.20 = 444,180 [C]_x000d_
 "viz pol. 11352 - obrubníky"_x000d_
 603.40*0.205 = 123,697 [D]_x000d_
 "viz pol. 96687 - vybourání vpustí"_x000d_
 3*0.50 = 1,500 [E]_x000d_
 "viz pol. 96615 - bourání betonu"_x000d_
 38.798*2.20 = 85,356 [F]_x000d_
 "viz pol. 96616 - bourání ŽB"_x000d_
 19.399*2.40 = 46,558 [G]_x000d_
 Celkem: A+B+C+D+E+F+G = 781,427 [H]_x000d_</t>
  </si>
  <si>
    <t xml:space="preserve"> "viz pol. 11332 - kamenivo"_x000d_
 811.017*2.05 = 1662,585 [A]_x000d_</t>
  </si>
  <si>
    <t xml:space="preserve"> "viz pol. 11313 - asfalt s obsahem dehtu"_x000d_
 187.975*2.20 = 413,545 [A]_x000d_</t>
  </si>
  <si>
    <t>D.2.1.4</t>
  </si>
  <si>
    <t>SO 41</t>
  </si>
  <si>
    <t>Kabelovod</t>
  </si>
  <si>
    <t xml:space="preserve"> "`viz projektová dokumentace, TZ a výkaz projektanta`"_x000d_
 "`dle příl. 5 - Výpis materiálu`"_x000d_
 "`Čerpání podzemní vody - 90 dní`"_x000d_
 90.0*24.0 = 2160,000 [A]_x000d_
 Celkem: A = 2160,000 [B]_x000d_</t>
  </si>
  <si>
    <t xml:space="preserve"> "`viz projektová dokumentace, TZ a výkaz projektanta`"_x000d_
 "`dle příl. 5 - Výpis materiálu`"_x000d_
 "`viz Půdorys, řezy`"_x000d_
 "`Objem výkopů pro multikanály mezi šachtami`"_x000d_
 867.51 = 867,510 [A]_x000d_
 Celkem: A = 867,510 [B]_x000d_</t>
  </si>
  <si>
    <t xml:space="preserve"> "`viz projektová dokumentace, TZ a výkaz projektanta`"_x000d_
 "`dle příl. 5 - Výpis materiálu`"_x000d_
 "`Objem výkopů šachet`"_x000d_
 "`vč. systémového pažení svař. ocel. rámem se štětovnicemi vč. odstranění`"_x000d_
 "`K1-K10`"_x000d_
 813.3 = 813,300 [A]_x000d_
 Celkem: A = 813,300 [B]_x000d_</t>
  </si>
  <si>
    <t xml:space="preserve"> "`viz projektová dokumentace, TZ a výkaz projektanta`"_x000d_
 "`výkopy dle pol. 13273`"_x000d_
 867.51 = 867,510 [A]_x000d_
 "`výkopy dle pol. 13373` "_x000d_
 813.3 = 813,300 [B]_x000d_
 Mezisoučet: A+B = 1680,810 [C]_x000d_
 "`odpočet obsypu dle pol. R175813 - celkový zásyp vč. objemu multikanálu`"_x000d_
 -369.45 = -369,450 [D]_x000d_
 "` odpočet podkladního betonu dle pol. 451313`"_x000d_
 -6.668 = -6,668 [E]_x000d_
 "`odpočet podsypu štp dle pol. 45157 dtto podkl. bet`"_x000d_
 -6.668 = -6,668 [F]_x000d_
 "`odpočet objemu šachet  vč. krčků - dle tabulky projektanta`"_x000d_
 -212.5 = -212,500 [G]_x000d_
 "`odpočet obetonování dle pol. 899523`"_x000d_
 -12.071 = -12,071 [H]_x000d_
 Mezisoučet: D+E+F+G+H = -607,357 [I]_x000d_
 Celkem: A+B+D+E+F+G+H = 1073,453 [J]_x000d_</t>
  </si>
  <si>
    <t xml:space="preserve"> "`viz projektová dokumentace, TZ a výkaz projektanta`"_x000d_
 "`dle příl. 5 - Výpis materiálu`"_x000d_
 "`dno výkopů`"_x000d_
 "`multikanály a chráničky`"_x000d_
 "`dle tabulky Objem výkopu pro multikanály mezi šachtami`"_x000d_
 (31.0+22.0+31.0+19.0+21.0)*2.0 = 248,000 [A]_x000d_
 (11.0*3.0) = 33,000 [B]_x000d_
 (9.5+31.0+25.0+1.1)*1.5 = 99,900 [C]_x000d_
 Mezisoučet: A+B+C = 380,900 [D]_x000d_
 "`šachty`"_x000d_
 "`dle tabulky Objem výkopu pro šachty`"_x000d_
 "`K1`"_x000d_
 4.9*4.9 = 24,010 [E]_x000d_
 "`K2`"_x000d_
 6.35*5.0 = 31,750 [F]_x000d_
 "`K3`"_x000d_
 4.9*4.9 = 24,010 [G]_x000d_
 "`K4`"_x000d_
 5.4*4.9 = 26,460 [H]_x000d_
 "`K5`"_x000d_
 4.9*4.9 = 24,010 [I]_x000d_
 "`K6`"_x000d_
 2.9*2.9 = 8,410 [J]_x000d_
 "`K7`"_x000d_
 3.0*3.0 = 9,000 [K]_x000d_
 "`K8`"_x000d_
 4.4*4.4 = 19,360 [L]_x000d_
 "`K9`"_x000d_
 4.0*4.5 = 18,000 [M]_x000d_
 "`K10`"_x000d_
 4.5*4.4 = 19,800 [N]_x000d_
 Mezisoučet: E+F+G+H+I+J+K+L+M+N = 204,810 [O]_x000d_
 Celkem: A+B+C+E+F+G+H+I+J+K+L+M+N = 585,710 [P]_x000d_</t>
  </si>
  <si>
    <t>R175813</t>
  </si>
  <si>
    <t>OBSYP POTRUBÍ A OBJEKTŮ Z NAKUPOVANÝCH MATERIÁLŮ - jemný granulovaný materiál, min. 100mm nad poslední multikanál</t>
  </si>
  <si>
    <t xml:space="preserve"> "`viz projektová dokumentace, TZ a výkaz projektanta`"_x000d_
 "`dle příl. 5 - Výpis materiálu`"_x000d_
 "`viz Půdorys, řezy`"_x000d_
 "` jemný granulovaný materiál, min. 100mm nad poslední multikanál`"_x000d_
 "`vzdálenost mezi šachtami  - obsyp kanálů nad, pod, z boku i mezi`"_x000d_
 "`------------------`"_x000d_
 "`K7-Šj1,  š. 1,5 m`"_x000d_
 40.0*1.5*0.65 = 39,000 [A]_x000d_
 "`K1-K7, š. 1,4 m`"_x000d_
 23.0*1.4*0.65 = 20,930 [B]_x000d_
 "`K1-K2, š. 1,4 m`"_x000d_
 22.0*1.4*0.65 = 20,020 [C]_x000d_
 "`K2-místnost 1.36 (nová budova CDP),š. 2,1 m`"_x000d_
 20.0*2.1*0.65 = 27,300 [D]_x000d_
 "`K2-K3, š. 1,4m`"_x000d_
 8.0*1.4*0.65 = 7,280 [E]_x000d_
 "`K2-Energocentrum - š. 2,25m`"_x000d_
 11.0*2.25*1.2 = 29,700 [F]_x000d_
 "`K3-K4, š. 1,8 m`"_x000d_
 32.0*1.8*2.0 = 115,200 [G]_x000d_
 "`K4-K5, š. 1,4m`"_x000d_
 19.0*1.4*0.65 = 17,290 [H]_x000d_
 "`K5-K6, š. 1,4m`"_x000d_
 22.0*1.4*0.65 = 20,020 [I]_x000d_
 "`K6-místnost č. 1.37 (budova stávajícího CDP), š. 1,4m`"_x000d_
 10.0*1.4*0.65 = 9,100 [J]_x000d_
 "`K4 - stávající CDP`"_x000d_
 1.0*1.4*0.65 = 0,910 [K]_x000d_
 "`K10 - Energocentrum, š. 0,8m`"_x000d_
 1.5*0.8*0.65 = 0,780 [L]_x000d_
 "`K1- místnost 1.48 (nová budova CDP), š. 1,6 m`"_x000d_
 6.0*1.6*1.4 = 13,440 [M]_x000d_
 "`K1 -terén`"_x000d_
 2.0*1.4*0.6 = 1,680 [N]_x000d_
 "`K4 -terén`"_x000d_
 2.0*1.0*0.6 = 1,200 [O]_x000d_
 "`K5-terén`"_x000d_
 2.0*1.4*0.6 = 1,680 [P]_x000d_
 "`K6-terén`"_x000d_
 2.0*1.4*0.4 = 1,120 [Q]_x000d_
 "`K7-terén/šachta šj1`"_x000d_
 8*1.4*0.4 = 4,480 [R]_x000d_
 "`Š(trafostanice)-K8, š. 1,4 m`"_x000d_
 10.0*1.4*0.4 = 5,600 [S]_x000d_
 "`K8-K9, š. 1,4m`"_x000d_
 31.0*1.4*0.4 = 17,360 [T]_x000d_
 "`K9-K10, š. 1,4m`"_x000d_
 26.0*1.4*0.4 = 14,560 [U]_x000d_
 "`K10-terén`"_x000d_
 2.0*1.0*0.4 = 0,800 [V]_x000d_
 Mezisoučet: A+B+C+D+E+F+G+H+I+J+K+L+M+N+O+P+Q+R+S+T+U+V = 369,450 [W]_x000d_
 "`----------------------------`"_x000d_
 "` odpočet objemu multikanálů`"_x000d_
 "`4 otvorových XL`"_x000d_
 -75.5*0.40*0.40 = -12,080 [X]_x000d_
 "`9ti otvorových "_x000d_
 -469.0*0.40*0.40 = -75,040 [Y]_x000d_
 "`odpočet objemu chrániček`"_x000d_
 "`DN 200`"_x000d_
 -52.0*(3.14*0.10*0.10) = -1,633 [Z]_x000d_
 "`DN 160`"_x000d_
 -272.0*(3.14*0.08*0.08) = -5,466 [AA]_x000d_
 "`DN 110`"_x000d_
 -321.0*(3.14*0.055*0.055) = -3,049 [AB]_x000d_
 Mezisoučet: X+Y+Z+AA+AB = -97,268 [AC]_x000d_
 Celkem: A+B+C+D+E+F+G+H+I+J+K+L+M+N+O+P+Q+R+S+T+U+V+X+Y+Z+AA+AB = 272,182 [AD]_x000d_</t>
  </si>
  <si>
    <t>Položka zahrnuje veškerý materiál, výrobky a polotovary, včetně mimostaveništní a vnitrostaveništní dopravy (rovněž přesuny), včetně naložení a složení, případně s uložením.</t>
  </si>
  <si>
    <t>23217</t>
  </si>
  <si>
    <t>ŠTĚTOVÉ STĚNY BERANĚNÉ Z KOVOVÝCH DÍLCŮ DOČASNÉ (HMOTNOST)</t>
  </si>
  <si>
    <t xml:space="preserve"> "`viz projektová dokumentace, TZ a výkaz projektanta`"_x000d_
 "`viz Půdorys, řezy`"_x000d_
 "`zajištění stávající budovy CDP, štětovnice dl. 5 m, délka pažení 87m`"_x000d_
 ((87.0*5.0)*155,00)*0,001 = 67,425 [A]_x000d_
 "všechny druhy ocelové kotvení"_x000d_
 67,425*0,15 = 10,114 [B]_x000d_
 Celkem: A+B = 77,539 [C]_x000d_</t>
  </si>
  <si>
    <t>237171</t>
  </si>
  <si>
    <t>VYTAŽENÍ ŠTĚTOVÝCH STĚN Z KOVOVÝCH DÍLCŮ (HMOTNOST)</t>
  </si>
  <si>
    <t xml:space="preserve"> "`viz projektová dokumentace, TZ a výkaz projektanta`"_x000d_
 "`viz Půdorys, řezy`"_x000d_
 "`zajištění stávající budovy CDP, štětovnice dl. 5 m, délka pažení 87m`"_x000d_
 "`viz. pol_23217`"_x000d_
 77,539 = 77,539 [A]_x000d_</t>
  </si>
  <si>
    <t>34623</t>
  </si>
  <si>
    <t>IZOLAČNÍ PŘIZDÍVKY Z CIHEL PÁLENÝCH</t>
  </si>
  <si>
    <t xml:space="preserve"> "`viz projektová dokumentace, TZ a výkaz projektanta`"_x000d_
 "`viz Půdorys, řezy, vzorové řezy šachtami - šachta K4, monolitická`"_x000d_
 "`přizdívka  - ztracené bednění tl. 200 mm`"_x000d_
 "`stěny`"_x000d_
 (4.36+3.47)*2*2.5*0.2 = 7,830 [A]_x000d_
 Mezisoučet: A = 7,830 [B]_x000d_
 Celkem: A = 7,830 [C]_x000d_</t>
  </si>
  <si>
    <t>38815B</t>
  </si>
  <si>
    <t>KABELOVOD Z VYSOKOPEVNOSTNÍHO POTRUBÍ DN DO 120MM</t>
  </si>
  <si>
    <t xml:space="preserve"> "`viz projektová dokumentace, TZ a výkaz projektanta`"_x000d_
 "`dle příl. 5 - Výpis materiálu`"_x000d_
 "`Chráničky HDPE DN 110 mm mezi šachtami`"_x000d_
 "`vodotěsné provedení, vč. systémových průchodek`"_x000d_
 "`K2-K3`"_x000d_
 8.0 = 8,000 [A]_x000d_
 "`K3-K4`"_x000d_
 31.0 = 31,000 [B]_x000d_
 "`K1- místnost 1.48 (nová budova CDP)`"_x000d_
 36.0 = 36,000 [C]_x000d_
 "`K1 -terén`"_x000d_
 20.0 = 20,000 [D]_x000d_
 "`K4 -terén`"_x000d_
 12.0 = 12,000 [E]_x000d_
 "`K5-terén`"_x000d_
 20.0 = 20,000 [F]_x000d_
 "`K6-terén`"_x000d_
 10.0 = 10,000 [G]_x000d_
 "`K7-terén/šachta Šj1`"_x000d_
 184.0 = 184,000 [H]_x000d_
 Celkem: A+B+C+D+E+F+G+H = 321,000 [I]_x000d_</t>
  </si>
  <si>
    <t>38816B</t>
  </si>
  <si>
    <t>KABELOVOD Z VYSOKOPEVNOSTNÍHO POTRUBÍ DN DO 160MM</t>
  </si>
  <si>
    <t xml:space="preserve"> "`viz projektová dokumentace, TZ a výkaz projektanta`"_x000d_
 "`dle příl. 5 - Výpis materiálu`"_x000d_
 "`Chráničky HDPE DN 160 mm mezi šachtami`"_x000d_
 "`vodotěsné provedení, vč. systémových průchodek`"_x000d_
 "`Š(trafostanice)-K8`"_x000d_
 40.0 = 40,000 [A]_x000d_
 "`K8-K9`"_x000d_
 124.0 = 124,000 [B]_x000d_
 "`K9-K10`"_x000d_
 104.0 = 104,000 [C]_x000d_
 "`K10-terén`"_x000d_
 4.0 = 4,000 [D]_x000d_
 Celkem: A+B+C+D = 272,000 [E]_x000d_</t>
  </si>
  <si>
    <t>38824C</t>
  </si>
  <si>
    <t>KABELOVOD Z MULTIKANÁLŮ DEVÍTIOTVOROVÝCH VODOTĚSNÝCH</t>
  </si>
  <si>
    <t xml:space="preserve"> "`viz projektová dokumentace, TZ a výkaz projektanta`"_x000d_
 "`dle příl. 5 - Výpis materiálu`"_x000d_
 "`V délce plast. tvarovek jsou započítány i ohybové díly - dl.300 mm - celkem 87 ks`"_x000d_
 "`9-ti otvorový adaptér - 4ks`"_x000d_
 "`Délky 9-ti otvorových multikanálů mezi šachtami, vč. zapuštěných částí započítaných do celkové délky`"_x000d_
 "`vodotěsné provedení, vč. kalibrace před protažením kabelů`"_x000d_
 469.0 = 469,000 [A]_x000d_
 Celkem: A = 469,000 [B]_x000d_</t>
  </si>
  <si>
    <t>R38816</t>
  </si>
  <si>
    <t>KABELOVOD Z VYSOKOPEVNOSTNÍHO POTRUBÍ DN DO 200MM</t>
  </si>
  <si>
    <t xml:space="preserve"> "`viz projektová dokumentace, TZ a výkaz projektanta`"_x000d_
 "`dle příl. 5 - Výpis materiálu`"_x000d_
 "`Chráničky HDPE DN 200 mm mezi šachtami`"_x000d_
 "`vodotěsné provedení`"_x000d_
 "`K2-místnost 1.36 (nová budova CDP)`"_x000d_
 52.0 = 52,000 [A]_x000d_
 Celkem: A = 52,000 [B]_x000d_</t>
  </si>
  <si>
    <t>R38822A1</t>
  </si>
  <si>
    <t>KABELOVOD Z MULTIKANÁLŮ ČTYŘOTVOROVÝCH VODOTĚSNÝCH XL</t>
  </si>
  <si>
    <t xml:space="preserve"> "`viz projektová dokumentace, TZ a výkaz projektanta`"_x000d_
 "`dle příl. 5 - Výpis materiálu`"_x000d_
 "`V délce plast. tvarovek jsou započítány i ohybové díly - dl.300 mm - celkem 47 ks`"_x000d_
 "`Délky 4XL - otvorových plastových tvarovek mezi šachtami, vč. zapuštěných částí, započtených do delky multikanálů`"_x000d_
 "`vodotěsné provedení, vč. kalibrace kabelovodu před protažením kabelů`"_x000d_
 75.5 = 75,500 [A]_x000d_
 Celkem: A = 75,500 [B]_x000d_</t>
  </si>
  <si>
    <t>451313</t>
  </si>
  <si>
    <t>PODKLADNÍ A VÝPLŇOVÉ VRSTVY Z PROSTÉHO BETONU C16/20</t>
  </si>
  <si>
    <t xml:space="preserve"> "`viz projektová dokumentace, TZ a výkaz projektanta`"_x000d_
 "`dle příl. 5 - Výpis materiálu`"_x000d_
 "`viz Půdorys, řezy, vzorové řezy šachtami`"_x000d_
 "`Tabulka Objem šachet`"_x000d_
 "`Podbetonování šachet tl. 100 mm`"_x000d_
 "`K1`"_x000d_
 2.9*2.9*0.1 = 0,841 [A]_x000d_
 "`K2`"_x000d_
 4.35*3.0*0.1 = 1,305 [B]_x000d_
 "`K3`"_x000d_
 2.9*2.9*0.1 = 0,841 [C]_x000d_
 "`K5`"_x000d_
 2.9*2.9*0.1 = 0,841 [D]_x000d_
 "`K6`"_x000d_
 2.9*2.9*0.1 = 0,841 [E]_x000d_
 "`K7`"_x000d_
 1.978*1.978*0.1 = 0,391 [F]_x000d_
 "`K8`"_x000d_
 2.4*2.4*0.1 = 0,576 [G]_x000d_
 "`K9`"_x000d_
 1.9*2.4*0.1 = 0,456 [H]_x000d_
 "`K10`"_x000d_
 2.4*2.4*0.1 = 0,576 [I]_x000d_
 Celkem: A+B+C+D+E+F+G+H+I = 6,668 [J]_x000d_</t>
  </si>
  <si>
    <t>451383</t>
  </si>
  <si>
    <t>PODKL VRSTVY ZE ŽELEZOBET DO C16/20 VČET VÝZTUŽE</t>
  </si>
  <si>
    <t xml:space="preserve"> "`viz projektová dokumentace, TZ a výkaz projektanta`"_x000d_
 "`dle příl. 5 - Výpis materiálu`"_x000d_
 "`viz Půdorys, řezy, vzorové řezy šachtami - šachta K4, monolitická - skladba 1`"_x000d_
 "`Podkladní betonová mazanína C16/20 tl. 200 mm vyztužená karisí sítí 8/150/150`"_x000d_
 "`K4`"_x000d_
 4.36*3.47*0.2 = 3,026 [A]_x000d_
 Celkem: A = 3,026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</si>
  <si>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</si>
  <si>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 xml:space="preserve"> "`viz projektová dokumentace, TZ a výkaz projektanta`"_x000d_
 "`dle příl. 5 - Výpis materiálu`"_x000d_
 "`viz Půdorys, řezy, vzorové řezy šachtami`"_x000d_
 "`Tabulka Objem šachet`"_x000d_
 "`podsyp šachet štěrkopískem tl. 100 mm`"_x000d_
 "`dle pol. podkladního betonu 451313`"_x000d_
 6.668 = 6,668 [A]_x000d_
 Celkem: A = 6,668 [B]_x000d_</t>
  </si>
  <si>
    <t>457313</t>
  </si>
  <si>
    <t>VYROVNÁVACÍ A SPÁDOVÝ PROSTÝ BETON C16/20</t>
  </si>
  <si>
    <t xml:space="preserve"> "`viz projektová dokumentace, TZ a výkaz projektanta`"_x000d_
 "`dle příl. 5 - Výpis materiálu`"_x000d_
 "`viz Půdorys, řezy, tvary šachet,  vzorové řezy šachtami prefa `"_x000d_
 "`-------------`"_x000d_
 "`strop prefa šachet - betonová mazanina` "_x000d_
 "`viz. pol. 71111`"_x000d_
 58.58*0.05 = 2,929 [A]_x000d_
 Mezisoučet: A = 2,929 [B]_x000d_
 "`viz Půdorys, řezy, vzorové řezy šachtami - šachta K4, monolitická`"_x000d_
 "`skladba 1 - dno - betonová mazanina tl. 50  mm`"_x000d_
 4.36*3.47*0.05 = 0,756 [C]_x000d_
 "`strop šachty`"_x000d_
 "`betonová mazanina tl. 50 mm ve spádu`"_x000d_
 4.36*3.47*0.05 = 0,756 [D]_x000d_
 "`betonová mazanina tl. 30-70 mm"_x000d_
 4.36*3.47*0.05 = 0,756 [E]_x000d_
 "`odpočet otvorů - poklopů 3ks`"_x000d_
 -3*0.9*0.6*2*0.05 = -0,162 [F]_x000d_
 Mezisoučet: C+D+E+F = 2,107 [G]_x000d_
 Celkem: A+C+D+E+F = 5,036 [H]_x000d_</t>
  </si>
  <si>
    <t xml:space="preserve"> "`viz projektová dokumentace, TZ a výkaz projektanta`"_x000d_
 "`dle příl. 5 - Výpis materiálu`"_x000d_
 "`viz Půdorys, řezy`"_x000d_
 "`Tabulka Objem šachet`"_x000d_
 "`Veškeré ŽB šachty budou na vnějším líci před osazením opatřeny asfaltovým nátěrem proti zemní vlhkosti a podzemní vodě`"_x000d_
 "`stěny` "_x000d_
 "`K1`"_x000d_
 (2.9+2.9)*2*3.6 = 41,760 [A]_x000d_
 "`K2`"_x000d_
 (4.35+3.0)*2*2.5 = 36,750 [B]_x000d_
 "`K3`"_x000d_
 (2.9+2.9)*2*2.5 = 29,000 [C]_x000d_
 "`K5`"_x000d_
 (2.9+2.9)*2*2.5 = 29,000 [D]_x000d_
 "`K6`"_x000d_
 (2.9+2.9)*2*2.5 = 29,000 [E]_x000d_
 "`K8`"_x000d_
 (2.4+2.4)*2*2.5 = 24,000 [F]_x000d_
 "`K9`"_x000d_
 (1.9+2.4)*2*2.5 = 21,500 [G]_x000d_
 "`K10`"_x000d_
 (2.4+2.4)*2*2.5 = 24,000 [H]_x000d_
 Mezisoučet: A+B+C+D+E+F+G+H = 235,010 [I]_x000d_
 "`strop`"_x000d_
 "`dle pol. pokl.betonu 451313 tl. 100 mm`"_x000d_
 6.668/0.1 = 66,680 [J]_x000d_
 "`odpočet otvorů - poklopů`"_x000d_
 -15*(0.9*0.6) = -8,100 [K]_x000d_
 Mezisoučet: J+K = 58,580 [L]_x000d_
 Celkem: A+B+C+D+E+F+G+H+J+K = 293,590 [M]_x000d_</t>
  </si>
  <si>
    <t xml:space="preserve"> "`viz projektová dokumentace, TZ a výkaz projektanta`"_x000d_
 "`viz Půdorys, řezy, vzorové řezy šachtami - šachta K4, monolitická`"_x000d_
 "`2x pás z SBS modifikovaného asfaltu, nosná vložka ze skleněné tkaniny, horní povrch jemnozrnný minerální posyp, spodní povrch spalitelná PE fólie`"_x000d_
 "`vč. penetrace`"_x000d_
 "`skladba 1 - dno `"_x000d_
 4.36*3.47*2 = 30,258 [A]_x000d_
 Mezisoučet: A = 30,258 [B]_x000d_
 "`strop šachty`"_x000d_
 4.36*3.47*2 = 30,258 [C]_x000d_
 "`odpočet otvorů - poklopů 3ks`"_x000d_
 -3*0.9*0.6*2 = -3,240 [D]_x000d_
 Mezisoučet: C+D = 27,018 [E]_x000d_
 "`stěny`"_x000d_
 (4.36+3.47)*2*2.5*2 = 78,300 [F]_x000d_
 Mezisoučet: F = 78,300 [G]_x000d_
 Celkem: A+C+D+F = 135,577 [H]_x000d_</t>
  </si>
  <si>
    <t>ČERPADLA - kompletní dodávka a montáž vč. napojení na kanalizaci</t>
  </si>
  <si>
    <t xml:space="preserve"> "`viz projektová dokumentace, TZ a výkaz projektanta`"_x000d_
 "`v komoře K1, K2, K6, K10 bude trvale umístěno čerpadlo, odpad napojen na kanalizaci`"_x000d_
 4 = 4,000 [A]_x000d_
 Celkem: A = 4,000 [B]_x000d_</t>
  </si>
  <si>
    <t>749</t>
  </si>
  <si>
    <t>Elektromontáže - ostatní práce a konstrukce</t>
  </si>
  <si>
    <t xml:space="preserve"> "`viz projektová dokumentace, TZ a výkaz projektanta`"_x000d_
 "`dle příl. 5 - Výpis materiálu`"_x000d_
 "`Pro uložení kabelů budou použity žárově zinkované rošty š.400/60mm, uložené na konzolách v osové vzdálenosti 800mm, stojiny kabelových roštů`"_x000d_
 "`viz  Počet kabelových roštů š/v, 400/60mm, žár. zinkováno  -ceková délka`"_x000d_
 489.8 = 489,800 [A]_x000d_</t>
  </si>
  <si>
    <t>703763</t>
  </si>
  <si>
    <t>KABELOVÁ UCPÁVKA VODĚ ODOLNÁ PRO VNITŘNÍ PRŮMĚR OTVORU 105 - 185MM</t>
  </si>
  <si>
    <t xml:space="preserve"> "`viz projektová dokumentace, TZ a výkaz projektanta`"_x000d_
 "`dle příl. 5 - Výpis materiálu`"_x000d_
 "`Ucpávky proti voděv šachtách po protažení kabelů`"_x000d_
 221 = 221,000 [A]_x000d_
 "`Nové prostupy do stávající  šachty Šj1 400x400 mm, jádrové vrty, utěsnit proti vodě dle výrobce`"_x000d_
 2 = 2,000 [B]_x000d_
 "`Nové prostupy do stávající  šachty před TS8 4xDN200mm, jádrové vrty, utěsnit proti vodě dle výrobce`"_x000d_
 4 = 4,000 [C]_x000d_
 Celkem: A+B+C = 227,000 [D]_x000d_</t>
  </si>
  <si>
    <t>R70376</t>
  </si>
  <si>
    <t>KABELOVÁ UCPÁVKA VODĚODOLNÁ A PROTIPOŽÁRNÍ</t>
  </si>
  <si>
    <t xml:space="preserve"> "`viz projektová dokumentace, TZ a výkaz projektanta`"_x000d_
 "`dle příl. 5 - Výpis materiálu`"_x000d_
 "`Ucpávky proti vodě a požáru v šachtách po protažení kabelů vč. štítků s označením`"_x000d_
 427.0 = 427,000 [A]_x000d_
 Celkem: A = 427,000 [B]_x000d_</t>
  </si>
  <si>
    <t>8981G</t>
  </si>
  <si>
    <t>KABEL KOMORY Z BETONOVÝCH DÍLCŮ DO 15M3</t>
  </si>
  <si>
    <t xml:space="preserve"> "`viz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"`K9`"_x000d_
 1 = 1,000 [A]_x000d_
 Celkem: A = 1,000 [B]_x000d_</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</si>
  <si>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</si>
  <si>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8981H</t>
  </si>
  <si>
    <t>KABEL KOMORY Z BETONOVÝCH DÍLCŮ NAD 15M3</t>
  </si>
  <si>
    <t xml:space="preserve"> "`viz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"`K10 -vč. vybírací jímky v podlaze`"_x000d_
 "`K8, K10`"_x000d_
 2 = 2,000 [A]_x000d_
 Celkem: A = 2,000 [B]_x000d_</t>
  </si>
  <si>
    <t xml:space="preserve">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</si>
  <si>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8988I</t>
  </si>
  <si>
    <t>KABELOVÉ KOMORY Z PLASTICKÝCH HMOT, UŽITNÝ OBJEM NAD 4,5M3</t>
  </si>
  <si>
    <t xml:space="preserve"> "`viz projektová dokumentace, TZ a výkaz projektanta`"_x000d_
 "`dle příl. 5 - Výpis materiálu`"_x000d_
 "`viz Půdorys, řezy`"_x000d_
 "`Tabulka Objem šachet`"_x000d_
 "`vč. osazení systémových  stupadel, žárově zinkovaných`"_x000d_
 "`K7`"_x000d_
 1 = 1,000 [A]_x000d_</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</si>
  <si>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</si>
  <si>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89911A</t>
  </si>
  <si>
    <t>PLASTOVÝ POKLOP A15</t>
  </si>
  <si>
    <t xml:space="preserve"> "`viz projektová dokumentace, TZ a výkaz projektanta`"_x000d_
 "`dle příl. 5 - Výpis materiálu`"_x000d_
 "`viz Půdorys, řezy`"_x000d_
 "`Tabulka Objem šachet a Poklopy`"_x000d_
 "`A - Vodotěsné plastové (HDPE) víko, uzamykatelné, včetně osazovacího rámu, v chodníku - A 15, odpočet poklopů pro zádlažbu`"_x000d_
 8-6 = 2,000 [A]_x000d_
 Celkem: A = 2,000 [B]_x000d_</t>
  </si>
  <si>
    <t xml:space="preserve"> "`viz projektová dokumentace, TZ a výkaz projektanta`"_x000d_
 "`dle příl. 5 - Výpis materiálu`"_x000d_
 "`viz Půdorys, řezy`"_x000d_
 "`Tabulka Objem šachet a Poklopy`"_x000d_
 "`B - Vodotěsné litinové víko, uzamykatelné, včetně osazovacího rámu, komunikace - D 400`"_x000d_
 8 = 8,000 [A]_x000d_
 Celkem: A = 8,000 [B]_x000d_</t>
  </si>
  <si>
    <t>89911P</t>
  </si>
  <si>
    <t>POKLOP PRO ZÁDLAŽBU A15</t>
  </si>
  <si>
    <t xml:space="preserve"> "`viz projektová dokumentace, TZ a výkaz projektanta`"_x000d_
 "`dle příl. 5 - Výpis materiálu`"_x000d_
 "`viz Půdorys, řezy`"_x000d_
 "`Tabulka Objem šachet a Poklopy`"_x000d_
 "`A - Vodotěsné plastové (HDPE) víko, uzamykatelné, včetně osazovacího rámu, v chodníku - A 15`"_x000d_
 6 = 6,000 [A]_x000d_
 Celkem: A = 6,000 [B]_x000d_</t>
  </si>
  <si>
    <t>89944</t>
  </si>
  <si>
    <t>VÝŘEZ, VÝSEK, ÚTES NA POTRUBÍ DN DO 200MM</t>
  </si>
  <si>
    <t xml:space="preserve"> "`porovnávací položka`"_x000d_
 "`viz projektová dokumentace, TZ a výkaz projektanta`"_x000d_
 "`dle příl. 5 - Výpis materiálu`"_x000d_
 "`viz Půdorys, řezy`"_x000d_
 "`Tabulka Objem šachet a Poklopy`"_x000d_
 "` prostup do stáv. šachty Š(trafostanice) 4xDN200, ostatní řešeno v jiných SO, jádrové vrty`"_x000d_
 4 = 4,000 [A]_x000d_
 Celkem: A = 4,000 [B]_x000d_</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</si>
  <si>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</si>
  <si>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89946</t>
  </si>
  <si>
    <t>VÝŘEZ, VÝSEK, ÚTES NA POTRUBÍ DN DO 400MM</t>
  </si>
  <si>
    <t xml:space="preserve"> "`porovnávací položka`"_x000d_
 "`viz projektová dokumentace, TZ a výkaz projektanta`"_x000d_
 "`dle příl. 5 - Výpis materiálu`"_x000d_
 "`viz Půdorys, řezy`"_x000d_
 "`Tabulka Objem šachet a Poklopy`"_x000d_
 "` prostup do stáv. šachty Šj1 2x400/400mm, ostatní řešeno v jiných SO, jádrové vrty`"_x000d_
 2 = 2,000 [A]_x000d_
 Celkem: A = 2,000 [B]_x000d_</t>
  </si>
  <si>
    <t>899523</t>
  </si>
  <si>
    <t>OBETONOVÁNÍ POTRUBÍ Z PROSTÉHO BETONU DO C16/20</t>
  </si>
  <si>
    <t xml:space="preserve"> "`viz projektová dokumentace, TZ a výkaz projektanta`"_x000d_
 "`dle příl. 5 - Výpis materiálu`"_x000d_
 "`Podbetonování spodních tvarovek na vstupu do kabelových komor`"_x000d_
 "`beton C16/20 do vzdálenosti 0,5m od šachty`"_x000d_
 3.3075 = 3,308 [A]_x000d_
 "`výkres vzorový řez tvar šachty plastové K7 `"_x000d_
 "`zásypový beton C16/20 po celé výšce šachty - objem výkopu, odpočet objemu šachty a podkladního betonu a štp`"_x000d_
 15.3-(5.95+1.978*1.978*0.15) = 8,763 [B]_x000d_
 Celkem: A+B = 12,071 [C]_x000d_</t>
  </si>
  <si>
    <t>R8981J</t>
  </si>
  <si>
    <t>KABEL KOMORY Z BETONOVÝCH DÍLCŮ NAD 20M3</t>
  </si>
  <si>
    <t xml:space="preserve"> "`viz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"`K6 -vč. vybírací jímky v podlaze`"_x000d_
 "`K3, K5, K6`"_x000d_
 3 = 3,000 [A]_x000d_</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</si>
  <si>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</si>
  <si>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R8981K</t>
  </si>
  <si>
    <t>KABEL KOMORY Z BETONOVÝCH DÍLCŮ NAD 30 M3</t>
  </si>
  <si>
    <t xml:space="preserve"> "`viz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"`vč. vybírací jímky v podlaze`"_x000d_
 "`K1, K2`"_x000d_
 2 = 2,000 [A]_x000d_</t>
  </si>
  <si>
    <t>R8984K</t>
  </si>
  <si>
    <t>KABELOVÉ KOMORY Z ŽELEZOBETONU C30/37 VČ. VÝZTUŽE, UŽITNÝ OBJEM NAD 30M3</t>
  </si>
  <si>
    <t xml:space="preserve"> "`viz projektová dokumentace, TZ a výkaz projektanta`"_x000d_
 "`dle příl. 5 - Výpis materiálu`"_x000d_
 "`viz Půdorys, řezy, tvary - Šachta K4, monolitická`"_x000d_
 "`Tabulka Objem šachet`"_x000d_
 "`včetně ochranného penetračního a hydroizolačního nátěru`"_x000d_
 "`vč. osazení systémových  stupadel, žárově zinkovaných`"_x000d_
 "`vč. kabeloých systémových výpažnic s napojením na hydroizolaci`"_x000d_
 "(kabelové atypické dělené výpažnice včetně příruby pro napojení hydroizolaci)"_x000d_
 "(pro napojení stávajících kabelů)"_x000d_
 "`K4 -ŽB monolit vč. 3x komínku - krčku`"_x000d_
 1 = 1,000 [A]_x000d_</t>
  </si>
  <si>
    <t xml:space="preserve">položka zahrnuje:
- dodávku a osazení stupadel a žebříků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vč. kabelových výpažnic
položka nezahrnuje: 
- poklopy a mříže, vykazují se  samostatně v položkách č. 8991*.
- kompletní vystrojení šachty, zejména kompletní kabelové lávky vč. veškerých podpůrných a uchycovacích prvků</t>
  </si>
  <si>
    <t>R89911A</t>
  </si>
  <si>
    <t>PLASTOVÝ POKLOP NA CELÝ STROP KABELOVÉ ŠACHTY 1978/1978 MM</t>
  </si>
  <si>
    <t xml:space="preserve"> "`viz projektová dokumentace, TZ a výkaz projektanta`"_x000d_
 "`dle příl. 5 - Výpis materiálu`"_x000d_
 "`viz Půdorys, řezy`"_x000d_
 "`Tabulka Objem šachet a Poklopy`"_x000d_
 "`C - šachta K7`"_x000d_
 1 = 1,000 [A]_x000d_</t>
  </si>
  <si>
    <t>936384</t>
  </si>
  <si>
    <t>DROBNÉ DOPLŇK KONSTR BETON MONOLIT DO C25/30 S VÝZTUŽÍ</t>
  </si>
  <si>
    <t xml:space="preserve"> "`viz projektová dokumentace, TZ a výkaz projektanta`"_x000d_
 "`dle příl. 5 - Výpis materiálu`"_x000d_
 "`viz Půdorys, řezy`"_x000d_
 "`Tabulka Objem šachet `"_x000d_
 "`včetně ochranného penetračního a hydroizolačního nátěru`"_x000d_
 "`krčky šachet, tl. stěny 150 mm`"_x000d_
 "`včetně stupadel (žárově zinkované)`"_x000d_
 "`K2, K9, v. 0,5 m`"_x000d_
 (1.20*0.90-0.90*0.60)*0.5*(2+1) = 0,810 [A]_x000d_
 "`K5 a K6, v. 0,6 m`"_x000d_
 (1.20*0.90-0.90*0.60)*0.6*(2+2) = 1,296 [B]_x000d_
 "`K1, v. 0,7 m `"_x000d_
 (1.20*0.90-0.90*0.60)*0.7*2 = 0,756 [C]_x000d_
 "`K3 a K8, v. 0,8 m`"_x000d_
 (1.20*0.90-0.90*0.60)*0.8*(2+1) = 1,296 [D]_x000d_
 "`K10, v. 0,4m`"_x000d_
 (1.20*0.90-0.90*0.60)*0.4*1 = 0,216 [E]_x000d_
 Celkem: A+B+C+D+E = 4,374 [F]_x000d_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</si>
  <si>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</si>
  <si>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"`viz projektová dokumentace, TZ a výkaz projektanta`"_x000d_
 "`vybourání šachty v místě K4 - Šs72 (2/2/2,6)`"_x000d_
 "`stěny`"_x000d_
 (2.0+2.0)*2*2.6*0.2 = 4,160 [A]_x000d_
 "`strop + podlaha`"_x000d_
 2.0*2.0*(0.25+0.25+0.1) = 2,400 [B]_x000d_
 "`krček`"_x000d_
 (1.30*1.1-0.90*0.60)*0.5 = 0,445 [C]_x000d_
 Celkem: A+B+C = 7,005 [D]_x000d_</t>
  </si>
  <si>
    <t xml:space="preserve"> "`viz projektová dokumentace, TZ a výkaz projektanta`"_x000d_
 "`výkopy dle pol. 13273`"_x000d_
 867.51*1.9 = 1648,269 [A]_x000d_
 "`výkopy dle pol. 13373` "_x000d_
 813.3*1.9 = 1545,270 [B]_x000d_
 "`odpočet zásypu dle pol. 17411`"_x000d_
 -1073.453*1.9 = -2039,561 [C]_x000d_
 Celkem: A+B+C = 1153,978 [D]_x000d_</t>
  </si>
  <si>
    <t xml:space="preserve"> "`dle 96616`"_x000d_
 7.005*2.4 = 16,812 [A]_x000d_
 Celkem: A = 16,812 [B]_x000d_</t>
  </si>
  <si>
    <t>D.2.2.1</t>
  </si>
  <si>
    <t>SO 01</t>
  </si>
  <si>
    <t>Nová budova CDP</t>
  </si>
  <si>
    <t>SO 01.01</t>
  </si>
  <si>
    <t>Architektonicko-stavební řešení</t>
  </si>
  <si>
    <t>31</t>
  </si>
  <si>
    <t>Zdi pozemních staveb</t>
  </si>
  <si>
    <t>311272031</t>
  </si>
  <si>
    <t>Zdivo z pórobetonových tvárnic na tenké maltové lože, tl. zdiva 200 mm pevnost tvárnic přes P2 do P4, objemová hmotnost přes 450 do 600 kg/m3 hladkých</t>
  </si>
  <si>
    <t xml:space="preserve"> "`dle grafických a textových příloh PD`"_x000d_
 "`Půdorysy, Řezy`"_x000d_
 "`Obvodové zdivo`"_x000d_
 "`------------------------------------------------`"_x000d_
 "`1NP od -0,200m na +2,950m`"_x000d_
 "`1.04a`"_x000d_
 (5.500*3+0.700*2)*3.150-(0.800*3)*1.970 = 51,657 [A]_x000d_
 "`1.04b`"_x000d_
 5.500*3.150 = 17,325 [B]_x000d_
 "`1NP od -0,200m na +3,180m`"_x000d_
 "`1.03`"_x000d_
 (3.00*2+5.500)*3.380 = 38,870 [C]_x000d_
 "`1.04a`"_x000d_
 22.150*3.380-(1.800*2+0.800+0.90)*1.970 = 64,426 [D]_x000d_
 "`1.04b`"_x000d_
 16.150*3.380-(0.800*3+0.700*2+0.900)*1.970 = 45,328 [E]_x000d_
 "`1.06+1.07`"_x000d_
 (2.750+0.450*2)*3.380+(0.135*2)*3.150 = 13,188 [F]_x000d_
 "`1.06`"_x000d_
 5.100*3.380-0.800*1.970 = 15,662 [G]_x000d_
 "`1.07`"_x000d_
 (5.300+0.705)*3.380 = 20,297 [H]_x000d_
 "`1.10`"_x000d_
 (23.500-0.500*3-1.600*2)*3.380 = 63,544 [I]_x000d_
 ((3.500+3.00)*3.380-1.000*2.000)*2 = 39,940 [J]_x000d_
 5.500*3.380 = 18,590 [K]_x000d_
 "`1.16`"_x000d_
 (4.700+0.800)*3.380+0.300*3.150 = 19,535 [L]_x000d_
 "`1.17`"_x000d_
 4.500*3.380 = 15,210 [M]_x000d_
 "`1.19`"_x000d_
 (4.500+0.850)*3.380 = 18,083 [N]_x000d_
 "`1.25`"_x000d_
 (4.500+0.800)*3.380 = 17,914 [O]_x000d_
 "`1.35`"_x000d_
 (4.500*3.380)*2 = 30,420 [P]_x000d_
 "`1.37`"_x000d_
 (5.500*2-1.600)*3.380 = 31,772 [Q]_x000d_
 "`1.38`"_x000d_
 5.800*3.380-0.70*1.970-1.000*2.00 = 16,225 [R]_x000d_
 "`1.43`"_x000d_
 (5.300*2)*3.380-0.800*1.970 = 34,252 [S]_x000d_
 "`1.48`"_x000d_
 (6.000+0.600)*3.380-0.90*1.970 = 20,535 [T]_x000d_
 Mezisoučet: A+B+C+D+E+F+G+H+I+J+K+L+M+N+O+P+Q+R+S+T = 592,772 [U]_x000d_
 "`------------------------------------------------`"_x000d_
 "`2NP od +3,500m na +6,550m`"_x000d_
 "`2.02`"_x000d_
 (5.500*4)*3.050-(1.800+0.900*4)*1.970 = 56,462 [V]_x000d_
 "`2.15; 2.18`"_x000d_
 (0.800*3.050)*2 = 4,880 [W]_x000d_
 "`2NP od +3,500m na +6,780m`"_x000d_
 "`2.02`"_x000d_
 (2.00+10.150)*3.280-(1.800+0.900*2)*1.970 = 32,760 [X]_x000d_
 16.150*3.280-(0.900*5)*1.970 = 44,107 [Y]_x000d_
 "`2.07; 2.13`"_x000d_
 (4.500*3.280)*2 = 29,520 [Z]_x000d_
 "`2.11; 2.14`"_x000d_
 (4.700*3.280)*2 = 30,832 [AA]_x000d_
 "`2.21`"_x000d_
 4.700*3.280 = 15,416 [AB]_x000d_
 "`2.22`"_x000d_
 4.500*4.280 = 19,260 [AC]_x000d_
 "`2NP od +3,500m na +6,825m`"_x000d_
 "`2.16`"_x000d_
 (6.00+1.050)*3.335 = 23,512 [AD]_x000d_
 "`2.17`"_x000d_
 5.500*3.35-0.900*1.97 = 16,652 [AE]_x000d_
 "`2.18`"_x000d_
 (5.300*2)*3.335 = 35,351 [AF]_x000d_
 (5.500*2)*3.335 = 36,685 [AG]_x000d_
 "`2.19`"_x000d_
 (5.500*2)*3.335 = 36,685 [AH]_x000d_
 Mezisoučet: V+W+X+Y+Z+AA+AB+AC+AD+AE+AF+AG+AH = 382,122 [AI]_x000d_
 "`------------------------------------------------`"_x000d_
 "`3NP od +7,100m na +11,150m`"_x000d_
 (5.500*6)*4.280-(0.900*8)*1.970 = 127,056 [AJ]_x000d_
 "`3.22`"_x000d_
 0.800*4.050 = 3,240 [AK]_x000d_
 "`3.28`"_x000d_
 0.850*4.050 = 3,443 [AL]_x000d_
 "`3NP od +7,100m na +11,380m`"_x000d_
 "`3.02`"_x000d_
 21.500*4.280-(0.900*4)*1.970 = 84,928 [AM]_x000d_
 16.150*4.280-(0.900*4+0.700*2+0.800)*1.970 = 57,696 [AN]_x000d_
 "`3.07` "_x000d_
 4.700*4.280+0.300*3.700 = 21,226 [AO]_x000d_
 "`3.09+3.10`"_x000d_
 4.700*4.280+0.300*3.700 = 21,226 [AP]_x000d_
 "`3.20`"_x000d_
 4.500*4.280 = 19,260 [AQ]_x000d_
 "`3.21`"_x000d_
 4.700*4.280 = 20,116 [AR]_x000d_
 "`3.32; 3.34`"_x000d_
 (4.500*4.280)*2 = 38,520 [AS]_x000d_
 "`3.33`"_x000d_
 4.700*4.280+0.300*3.700 = 21,226 [AT]_x000d_
 "`3NP od +7,100m na +11,435m`"_x000d_
 "`3.23`"_x000d_
 (1.500-0.300)*4.335+0.300*4.050 = 6,417 [AU]_x000d_
 "`3.25`"_x000d_
 (5.500+2.100*2)*4.335 = 42,050 [AV]_x000d_
 "`3.26`"_x000d_
 ((6.380-0.500)*4.335)*2-(0.800*2)*2.120 = 47,588 [AW]_x000d_
 Mezisoučet: AJ+AK+AL+AM+AN+AO+AP+AQ+AR+AS+AT+AU+AV+AW = 513,991 [AX]_x000d_
 "`------------------------------------------------`"_x000d_
 "`4NP od +11,700m na +15,750m`"_x000d_
 "`4.02`"_x000d_
 (5.500*6+0.300-1.500-1.400)*4.050-(0.900*7)*1.970 = 110,709 [AY]_x000d_
 "`4.22`"_x000d_
 0.800*4.050 = 3,240 [AZ]_x000d_
 "`4.28`"_x000d_
 0.850*4.050 = 3,443 [BA]_x000d_
 "`4NP od +11,700m na +15,980m`"_x000d_
 "`4.02`"_x000d_
 22.150*4.280-(0.900*1.970+(0.800*3)*2.700) = 86,549 [BB]_x000d_
 16.150*4.280-(0.900*4+0.800+0.700*2)*1.970 = 57,696 [BC]_x000d_
 "`4.07`"_x000d_
 4.700*4.280+0.300*3.700 = 21,226 [BD]_x000d_
 "`4.09+4.10`"_x000d_
 4.700*4.280+0.300*3.700 = 21,226 [BE]_x000d_
 "`4.20`"_x000d_
 4.50*4.280 = 19,260 [BF]_x000d_
 "`4.21`"_x000d_
 4.700*4.280 = 20,116 [BG]_x000d_
 "`4NP od +11,700m na +16,035m`"_x000d_
 "`4.02`"_x000d_
 (4.435-0.300+1.400)*4.335-0.90*1.970 = 22,221 [BH]_x000d_
 "`4.23`"_x000d_
 (1.500-0.300)*4.335+0.300*4.050 = 6,417 [BI]_x000d_
 "`4.25`"_x000d_
 (5.500+2.100*2)*4.335 = 42,050 [BJ]_x000d_
 "`4.26`"_x000d_
 ((6.380-0.500)*4.335)*2-(0.800*1.970)*3 = 46,252 [BK]_x000d_
 "`4.31; 4.33; 4.35`"_x000d_
 (4.500*4.280)*3 = 57,780 [BL]_x000d_
 Mezisoučet: AY+AZ+BA+BB+BC+BD+BE+BF+BG+BH+BI+BJ+BK+BL = 518,184 [BM]_x000d_
 "`------------------------------------------------`"_x000d_
 "`5NP od +16,300m na +20,350m`"_x000d_
 "`5.02`"_x000d_
 (5.500*6+0.300-1.500-1.400)*4.050-(0.900*7)*1.970 = 110,709 [BN]_x000d_
 "`5.22`"_x000d_
 0.800*4.050 = 3,240 [BO]_x000d_
 "`5.28`"_x000d_
 0.850*4.050 = 3,443 [BP]_x000d_
 "`5NP od +16,300m na +20,580m`"_x000d_
 "`5.02`"_x000d_
 22.150*4.280-(0.900*1.970+(0.800*3)*2.700) = 86,549 [BQ]_x000d_
 16.150*4.280-(0.900*4+0.800+0.700*2)*1.970 = 57,696 [BR]_x000d_
 "`5.07`"_x000d_
 4.700*4.280+0.300*3.700 = 21,226 [BS]_x000d_
 "`5.09+5.10`"_x000d_
 4.700*4.280+0.300*3.700 = 21,226 [BT]_x000d_
 "`5.20`"_x000d_
 4.50*4.280 = 19,260 [BU]_x000d_
 "`5.21`"_x000d_
 4.700*4.280 = 20,116 [BV]_x000d_
 "`5.31; 5.33; 5.35`"_x000d_
 (4.500*4.280)*3 = 57,780 [BW]_x000d_
 "`5NP od +16,300m na +20,635m`"_x000d_
 "`5.02`"_x000d_
 (4.435-0.300+1.400)*4.335-0.90*1.970 = 22,221 [BX]_x000d_
 "`5.23`"_x000d_
 (1.500-0.300)*4.335+0.300*4.050 = 6,417 [BY]_x000d_
 "`5.25`"_x000d_
 (5.500+2.100*2)*4.335 = 42,050 [BZ]_x000d_
 "`5.26`"_x000d_
 ((6.380-0.500)*4.335)*2-(0.800*1.970)*3 = 46,252 [CA]_x000d_
 Mezisoučet: BN+BO+BP+BQ+BR+BS+BT+BU+BV+BW+BX+BY+BZ+CA = 518,184 [CB]_x000d_
 "`------------------------------------------------`"_x000d_
 "`6NP od +20,900m na +25,350m`"_x000d_
 "`6.02`"_x000d_
 (5.500*6)*4.450-(0.900*4)*1.970 = 139,758 [CC]_x000d_
 "`6.22`"_x000d_
 0.800*4.450 = 3,560 [CD]_x000d_
 "`6.25`"_x000d_
 0.800*4.450 = 3,560 [CE]_x000d_
 "`6NP od +20,900m na +25,650m`"_x000d_
 "`6.02`"_x000d_
 (22.150+0.750*2)*4.750-(0.900*1.97+(0.800*3)*2.700) = 104,085 [CF]_x000d_
 16.500*4.750-(0.900*4+0.800+0.700*2)*1.970 = 66,949 [CG]_x000d_
 "`6.07`"_x000d_
 4.700*4.750 = 22,325 [CH]_x000d_
 "`6.09`"_x000d_
 1.900*4.750 = 9,025 [CI]_x000d_
 "`6.10`"_x000d_
 2.650*4.750 = 12,588 [CJ]_x000d_
 "`6.20`"_x000d_
 4.500*4.750 = 21,375 [CK]_x000d_
 "`6.21`"_x000d_
 4.700*4.750 = 22,325 [CL]_x000d_
 "`6.28+6.29+6.31`"_x000d_
 (4.500*4.750)*3 = 64,125 [CM]_x000d_
 "`6NP od +20,900m na +25,700`"_x000d_
 "`6.22`"_x000d_
 (9.545-0.500)*4.800 = 43,416 [CN]_x000d_
 "`6.23`"_x000d_
 (1.500-0.300)*4.800+0.300*4.450 = 7,095 [CO]_x000d_
 "`6.24`"_x000d_
 (6.00+1.900)*4.800 = 37,920 [CP]_x000d_
 "`6NP od +20,900m na +21,000m`"_x000d_
 1.50*1.000 = 1,500 [CQ]_x000d_
 Mezisoučet: CC+CD+CE+CF+CG+CH+CI+CJ+CK+CL+CM+CN+CO+CP+CQ = 559,605 [CR]_x000d_
 "`------------------------------------------------`"_x000d_
 "`7NP od +25,900m na +29,030m`"_x000d_
 "`7.02`"_x000d_
 2.100*3.130 = 6,573 [CS]_x000d_
 Mezisoučet: CS = 6,573 [CT]_x000d_
 "`------------------------------------------------`"_x000d_
 Celkem: A+B+C+D+E+F+G+H+I+J+K+L+M+N+O+P+Q+R+S+T+V+W+X+Y+Z+AA+AB+AC+AD+AE+AF+AG+AH+AJ+AK+AL+AM+AN+AO+AP+AQ+AR+AS+AT+AU+AV+AW+AY+AZ+BA+BB+BC+BD+BE+BF+BG+BH+BI+BJ+BK+BL+BN+BO+BP+BQ+BR+BS+BT+BU+BV+BW+BX+BY+BZ+CA+CC+CD+CE+CF+CG+CH+CI+CJ+CK+CL+CM+CN+CO+CP+CQ+CS = 3091,430 [CU]_x000d_</t>
  </si>
  <si>
    <t>314231297</t>
  </si>
  <si>
    <t>Zdivo komínů a ventilací volně stojících z cihel pálených příčně děrovaných CDm 240x115x113 mm P 10 až P 25, na maltu ze suché směsi 10 MPa</t>
  </si>
  <si>
    <t xml:space="preserve"> "Dle projektové dokumentace a technické zprávy"_x000d_
 "příl. 2.010"_x000d_
 "komín - obezdívka tl. 250 mm"_x000d_
 0.95*0.95*1.75 = 1,579 [A]_x000d_
 -1.75*(0.45*0.45) = -0,354 [B]_x000d_
 Celkem: A+B = 1,225 [C]_x000d_</t>
  </si>
  <si>
    <t>317142444</t>
  </si>
  <si>
    <t>Překlady nenosné z pórobetonu osazené do tenkého maltového lože, výšky do 250 mm, šířky překladu 150 mm, délky překladu přes 1250 do 1500 mm</t>
  </si>
  <si>
    <t xml:space="preserve"> "`dle grafických a textových příloh PD`"_x000d_
 "`Půdorysy, Řezy`"_x000d_
 "`------------------------------------------------`"_x000d_
 "`dl. překladu 1300mm`"_x000d_
 "`1NP_2NP_3NP_4NP_5NP_6NP_7NP`"_x000d_
 8+1+2+2+2+2+0 = 17,000 [A]_x000d_
 Mezisoučet: A = 17,000 [B]_x000d_
 "`------------------------------------------------`"_x000d_
 "`dl. překladu 1500mm`"_x000d_
 "`1NP_2NP_3NP_4NP_5NP_6NP_7NP`"_x000d_
 2+2+2+2+0+2+1 = 11,000 [C]_x000d_
 Mezisoučet: C = 11,000 [D]_x000d_
 "`------------------------------------------------`"_x000d_
 Celkem: A+C = 28,000 [E]_x000d_</t>
  </si>
  <si>
    <t>317142446</t>
  </si>
  <si>
    <t>Překlady nenosné z pórobetonu osazené do tenkého maltového lože, výšky do 250 mm, šířky překladu 150 mm, délky překladu přes 1500 do 2000 mm</t>
  </si>
  <si>
    <t xml:space="preserve"> "`dle grafických a textových příloh PD`"_x000d_
 "`Půdorysy, Řezy`"_x000d_
 "`------------------------------------------------`"_x000d_
 "`dl. překladu 2000mm`"_x000d_
 "`1NP_2NP_3NP_4NP_5NP_6NP_7NP`"_x000d_
 0+0+0+0+2+0+2 = 4,000 [A]_x000d_
 Celkem: A = 4,000 [B]_x000d_</t>
  </si>
  <si>
    <t>317143431</t>
  </si>
  <si>
    <t>Překlady nosné z pórobetonu osazené do tenkého maltového lože, pro zdi tl. 200 mm, délky překladu do 1300 mm</t>
  </si>
  <si>
    <t xml:space="preserve"> "`dle grafických a textových příloh PD`"_x000d_
 "`Půdorysy, Řezy`"_x000d_
 "`------------------------------------------------`"_x000d_
 "`dl. překladu 1300mm`"_x000d_
 "`1NP_2NP_3NP_4NP_5NP_6NP_7NP`"_x000d_
 4+3+(4+1)+4+4+(4+3)+1 = 28,000 [A]_x000d_
 Celkem: A = 28,000 [B]_x000d_</t>
  </si>
  <si>
    <t>317143432</t>
  </si>
  <si>
    <t>Překlady nosné z pórobetonu osazené do tenkého maltového lože, pro zdi tl. 200 mm, délky překladu přes 1300 do 1500 mm</t>
  </si>
  <si>
    <t xml:space="preserve"> "`dle grafických a textových příloh PD`"_x000d_
 "`Půdorysy, Řezy`"_x000d_
 "`------------------------------------------------`"_x000d_
 "`dl. překladu 1500mm`"_x000d_
 "`1NP_2NP_3NP_4NP_5NP_6NP_7NP`"_x000d_
 15+12+(17+3)+(17+4)+(17+3)+(13+3)+0 = 104,000 [A]_x000d_
 Celkem: A = 104,000 [B]_x000d_</t>
  </si>
  <si>
    <t>317143433</t>
  </si>
  <si>
    <t>Překlady nosné z pórobetonu osazené do tenkého maltového lože, pro zdi tl. 200 mm, délky překladu přes 1500 do 1800 mm</t>
  </si>
  <si>
    <t xml:space="preserve"> "`dle grafických a textových příloh PD`"_x000d_
 "`Půdorysy, Řezy`"_x000d_
 "`------------------------------------------------`"_x000d_
 "`3NP_kopírka`"_x000d_
 3 = 3,000 [A]_x000d_
 "`6NP_kopírka`"_x000d_
 4 = 4,000 [B]_x000d_
 Celkem: A+B = 7,000 [C]_x000d_</t>
  </si>
  <si>
    <t>317143434</t>
  </si>
  <si>
    <t>Překlady nosné z pórobetonu osazené do tenkého maltového lože, pro zdi tl. 200 mm, délky překladu přes 1800 do 2000 mm</t>
  </si>
  <si>
    <t xml:space="preserve"> "`dle grafických a textových příloh PD`"_x000d_
 "`Půdorysy, Řezy`"_x000d_
 "`------------------------------------------------`"_x000d_
 "`4NP_kopírka`"_x000d_
 3 = 3,000 [A]_x000d_
 "`5NP_kopírka`"_x000d_
 3 = 3,000 [B]_x000d_
 Celkem: A+B = 6,000 [C]_x000d_</t>
  </si>
  <si>
    <t>317143452</t>
  </si>
  <si>
    <t>Překlady nosné z pórobetonu osazené do tenkého maltového lože, pro zdi tl. 300 mm, délky překladu přes 1300 do 1500 mm</t>
  </si>
  <si>
    <t xml:space="preserve"> "`dle grafických a textových příloh PD`"_x000d_
 "`Půdorysy, Řezy`"_x000d_
 "`------------------------------------------------`"_x000d_
 "`7NP_zdivo tl. 300mm; d. 1500mm`"_x000d_
 1+3 = 4,000 [A]_x000d_
 Celkem: A = 4,000 [B]_x000d_</t>
  </si>
  <si>
    <t>317143453</t>
  </si>
  <si>
    <t>Překlady nosné z pórobetonu osazené do tenkého maltového lože, pro zdi tl. 300 mm, délky překladu přes 1500 do 1800 mm</t>
  </si>
  <si>
    <t xml:space="preserve"> "`dle grafických a textových příloh PD`"_x000d_
 "`Půdorysy, Řezy`"_x000d_
 "`------------------------------------------------`"_x000d_
 "`7NP_zdivo tl. 300mm; d. 1750mm`"_x000d_
 2 = 2,000 [A]_x000d_
 Celkem: A = 2,000 [B]_x000d_</t>
  </si>
  <si>
    <t>317143454</t>
  </si>
  <si>
    <t>Překlady nosné z pórobetonu osazené do tenkého maltového lože, pro zdi tl. 300 mm, délky překladu přes 1800 do 2100 mm</t>
  </si>
  <si>
    <t xml:space="preserve"> "`dle grafických a textových příloh PD`"_x000d_
 "`Půdorysy, Řezy`"_x000d_
 "`------------------------------------------------`"_x000d_
 "`6NP_zdivo tl. 300mm; dl. 2000mm`"_x000d_
 27 = 27,000 [A]_x000d_
 Celkem: A = 27,000 [B]_x000d_</t>
  </si>
  <si>
    <t>317168056</t>
  </si>
  <si>
    <t>Překlady keramické vysoké osazené do maltového lože, šířky překladu 70 mm výšky 238 mm, délky 2250 mm</t>
  </si>
  <si>
    <t xml:space="preserve"> "`dle grafických a textových příloh PD`"_x000d_
 "`Půdorysy, Řezy`"_x000d_
 "`------------------------------------------------`"_x000d_
 "`tl. zdiva 200mm`"_x000d_
 "`1NP_2NP_3NP_4NP_5NP_6NP_7NP`"_x000d_
 0+2+4+2+2+0+0 = 10,000 [A]_x000d_
 Mezisoučet: A = 10,000 [B]_x000d_
 "`------------------------------------------------`"_x000d_
 "`tl. 300mm_3x1`"_x000d_
 "`1NP_2NP_3NP_4NP_5NP_6NP_7NP`"_x000d_
 3+3+3+3+3+3+0 = 18,000 [C]_x000d_
 "`tl. 300mm_4x1`"_x000d_
 "`1NP_2NP_3NP_4NP_5NP_6NP_7NP`"_x000d_
 0+0+4+4+4+4+0 = 16,000 [D]_x000d_
 Mezisoučet: C+D = 34,000 [E]_x000d_
 "`------------------------------------------------`"_x000d_
 Celkem: A+C+D = 44,000 [F]_x000d_</t>
  </si>
  <si>
    <t>317168057</t>
  </si>
  <si>
    <t>Překlady keramické vysoké osazené do maltového lože, šířky překladu 70 mm výšky 238 mm, délky 2500 mm</t>
  </si>
  <si>
    <t xml:space="preserve"> "`dle grafických a textových příloh PD`"_x000d_
 "`Půdorysy, Řezy`"_x000d_
 "`------------------------------------------------`"_x000d_
 "`tl. zdiva 200mm`"_x000d_
 "`1NP_2NP_3NP_4NP_5NP_6NP_7NP`"_x000d_
 4+2 = 6,000 [A]_x000d_
 "`------------------------------------------------`"_x000d_
 "`tl. 300mm`"_x000d_
 "`1NP_2NP_3NP_4NP_5NP_6NP_7NP`"_x000d_
 0+0+0+0+0+3+6 = 9,000 [B]_x000d_
 "`------------------------------------------------`"_x000d_
 Celkem: A+B = 15,000 [C]_x000d_</t>
  </si>
  <si>
    <t>317168058</t>
  </si>
  <si>
    <t>Překlady keramické vysoké osazené do maltového lože, šířky překladu 70 mm výšky 238 mm, délky 2750 mm</t>
  </si>
  <si>
    <t xml:space="preserve"> "`dle grafických a textových příloh PD`"_x000d_
 "`Půdorysy, Řezy`"_x000d_
 "`------------------------------------------------`"_x000d_
 "`tl. zdiva 200mm`"_x000d_
 "`1NP_2NP_3NP_4NP_5NP_6NP_7NP`"_x000d_
 2+0+0+0+0+0+0 = 2,000 [A]_x000d_
 "`1NP_nápoj. automaty`"_x000d_
 6 = 6,000 [B]_x000d_
 "`------------------------------------------------`"_x000d_
 Celkem: A+B = 8,000 [C]_x000d_</t>
  </si>
  <si>
    <t>317168059</t>
  </si>
  <si>
    <t>Překlady keramické vysoké osazené do maltového lože, šířky překladu 70 mm výšky 238 mm, délky 3000 mm</t>
  </si>
  <si>
    <t xml:space="preserve"> "`dle grafických a textových příloh PD`"_x000d_
 "`Půdorysy, Řezy`"_x000d_
 "`------------------------------------------------`"_x000d_
 "`tl. zdiva 200mm`"_x000d_
 "`1NP_2NP_3NP_4NP_5NP_6NP_7NP`"_x000d_
 0+0+0+2+2+0+0 = 4,000 [A]_x000d_
 Celkem: A = 4,000 [B]_x000d_</t>
  </si>
  <si>
    <t>317941123</t>
  </si>
  <si>
    <t>Osazování ocelových válcovaných nosníků na zdivu I nebo IE nebo U nebo UE nebo L č. 14 až 22 nebo výšky do 220 mm</t>
  </si>
  <si>
    <t xml:space="preserve"> "`dle grafických a textových příloh PD`"_x000d_
 "`Půdorysy, Řezy`"_x000d_
 "`------------------------------------------------`"_x000d_
 "`1NP`"_x000d_
 (5.500*2)*3*21.900*0.001 = 0,723 [A]_x000d_
 "`6NP`"_x000d_
 (5.500*3)*1*21.900*0.001 = 0,361 [B]_x000d_
 Celkem: A+B = 1,084 [C]_x000d_</t>
  </si>
  <si>
    <t>317998110</t>
  </si>
  <si>
    <t>Izolace tepelná mezi překlady z pěnového polystyrenu výšky 24 cm, tloušťky do 30 mm</t>
  </si>
  <si>
    <t xml:space="preserve"> "`dle grafických a textových příloh PD`"_x000d_
 "`Půdorysy, Řezy`"_x000d_
 "`------------------------------------------------`"_x000d_
 "`3NP_zdivo tl. 300mm`"_x000d_
 2.250*1 = 2,250 [A]_x000d_
 "`4NP_zdivo tl. 300mm`"_x000d_
 2.250*1 = 2,250 [B]_x000d_
 "`5NP_zdivo tl. 300mm`"_x000d_
 2.250*1 = 2,250 [C]_x000d_
 "`6NP_zdivo tl. 300mm`"_x000d_
 2.250*1 = 2,250 [D]_x000d_
 Celkem: A+B+C+D = 9,000 [E]_x000d_</t>
  </si>
  <si>
    <t>317998112</t>
  </si>
  <si>
    <t>Izolace tepelná mezi překlady z pěnového polystyrenu výšky 24 cm, tloušťky přes 50 do 70 mm</t>
  </si>
  <si>
    <t xml:space="preserve"> "`dle grafických a textových příloh PD`"_x000d_
 "`Půdorysy, Řezy`"_x000d_
 "`------------------------------------------------`"_x000d_
 "`1NP_zdivo tl. 200mm`"_x000d_
 2.50*2+2.75*1 = 7,750 [A]_x000d_
 "`2NP_zdivo tl. 200mm`"_x000d_
 2.250+2.500 = 4,750 [B]_x000d_
 "`3NP_zdivo tl. 200mm`"_x000d_
 2.250*2 = 4,500 [C]_x000d_
 "`4NP_zdivo tl. 200mm`"_x000d_
 2.250+3.000 = 5,250 [D]_x000d_
 "`5NP_zdivo tl. 200mm`"_x000d_
 2.250+3.000 = 5,250 [E]_x000d_
 Celkem: A+B+C+D+E = 27,500 [F]_x000d_</t>
  </si>
  <si>
    <t>317998114</t>
  </si>
  <si>
    <t>Izolace tepelná mezi překlady z pěnového polystyrenu výšky 24 cm, tloušťky 90 mm</t>
  </si>
  <si>
    <t xml:space="preserve"> "`dle grafických a textových příloh PD`"_x000d_
 "`Půdorysy, Řezy`"_x000d_
 "`------------------------------------------------`"_x000d_
 "`1NP_zdivo tl. 300mm`"_x000d_
 2.250*1 = 2,250 [A]_x000d_
 "`2NP_zdivo tl. 300mm`"_x000d_
 2.250*1 = 2,250 [B]_x000d_
 "`3NP_zdivo tl. 300mm`"_x000d_
 2.250*1 = 2,250 [C]_x000d_
 "`4NP_zdivo tl. 300mm`"_x000d_
 2.250*1 = 2,250 [D]_x000d_
 "`5NP_zdivo tl. 300mm`"_x000d_
 2.250*1 = 2,250 [E]_x000d_
 "`6NP_zdivo tl. 300mm`"_x000d_
 2.250*1 = 2,250 [F]_x000d_
 Mezisoučet: A+B+C+D+E+F = 13,500 [G]_x000d_
 "`7NP_zdivo tl. 300mm`"_x000d_
 2.500*2 = 5,000 [H]_x000d_
 Celkem: A+B+C+D+E+F+H = 18,500 [I]_x000d_</t>
  </si>
  <si>
    <t>R13010720</t>
  </si>
  <si>
    <t>ocel profilová jakost S235JR (11 375) průřez I (IPN) 180 vč. systémového antikorozního nátěru</t>
  </si>
  <si>
    <t>R-položka</t>
  </si>
  <si>
    <t xml:space="preserve">Vcenách jsou započteny náklady na dodávku vč. ztratného  a nátěrů dle popisu položky a dle PD.
Množství jednotek se určí v tunách konstrukce, nebo práce dle projektu.
Měrná jednotka: t</t>
  </si>
  <si>
    <t>R31127211</t>
  </si>
  <si>
    <t>Zdivo z pórobetonových tvárnic na tenké maltové lože v ložných a stačných spárách, tl. zdiva 250 mm pevnost tvárnic P6, objemová hmotnost 650 kg/m3 hladkých (so</t>
  </si>
  <si>
    <t>Zdivo z pórobetonových tvárnic na tenké maltové lože v ložných a stačných spárách, tl. zdiva 250 mm pevnost tvárnic P6, objemová hmotnost 650 kg/m3 hladkých (součinitel prostupu tepla 0,577 W/m2K); D+M komplet</t>
  </si>
  <si>
    <t xml:space="preserve"> "`dle grafických a textových příloh PD`"_x000d_
 "`Půdorysy, Řezy`"_x000d_
 "`------------------------------------------------`"_x000d_
 "`Půdorys střechy; Řez C-C`"_x000d_
 "`6NP_6.34+6.36+6.37; od +20,900m na +25,600m`"_x000d_
 10.175*4.700+5.560*0.300-2.000*2.300 = 44,891 [A]_x000d_
 "`7NP_7.05+7.07+7.08; od +25,900m na +30,600m`"_x000d_
 10.175*4.700-2.100*1.750 = 44,148 [B]_x000d_
 Mezisoučet: A+B = 89,038 [C]_x000d_
 "`------------------------------------------------`"_x000d_
 "`Půdorys střechy; Řez B-B`"_x000d_
 "`obezdění komína od +25,650m na +27,500m`"_x000d_
 (0.900+0.400)*2*1.850 = 4,810 [D]_x000d_
 "`------------------------------------------------`"_x000d_
 Celkem: A+B+D = 93,848 [E]_x000d_</t>
  </si>
  <si>
    <t>Vcenách jsou započteny náklady na osazení, montáž a dodávku vč. ztratného dle popisu položky a dle PD.
Množství jednotek se určí v metrech čtverečných dle projektu.
Měrná jednotka: m2</t>
  </si>
  <si>
    <t>R31127223</t>
  </si>
  <si>
    <t>Zdivo z pórobetonových tvárnic na tenké maltové lože v ložných a stačných spárách, tl. zdiva 300 mm pevnost tvárnic P6, objemová hmotnost 650 kg/m3 hladkých (so</t>
  </si>
  <si>
    <t>Zdivo z pórobetonových tvárnic na tenké maltové lože v ložných a stačných spárách, tl. zdiva 300 mm pevnost tvárnic P6, objemová hmotnost 650 kg/m3 hladkých (součinitel prostupu tepla 0,489 W/m2K); D+M komplet</t>
  </si>
  <si>
    <t xml:space="preserve"> "`dle grafických a textových příloh PD`"_x000d_
 "`Půdorysy, Řezy`"_x000d_
 "`Obvodové zdivo`"_x000d_
 "`------------------------------------------------`"_x000d_
 "`1NP od -0,200m na +2,950m`"_x000d_
 (21.950-0.500*2-0.200)*3.150 = 65,363 [A]_x000d_
 (15.950-0.500*2)*3.150 = 47,093 [B]_x000d_
 (6.700*3.150)*2 = 42,210 [C]_x000d_
 (5.500*3.150)*2 = 34,650 [D]_x000d_
 (23.500-0.500*3)*3.150 = 69,300 [E]_x000d_
 (17.500-0.500*2)*3.150 = 51,975 [F]_x000d_
 "`1NP od -0,200m na +3,180m`"_x000d_
 (2.500*2)*3.380 = 16,900 [G]_x000d_
 "`odpočet otvory`"_x000d_
 -(5.500*1.200)*3 = -19,800 [H]_x000d_
 -(2.650*1.200)*2 = -6,360 [I]_x000d_
 -(3.400*1.200)*1 = -4,080 [J]_x000d_
 -(2.00*2.100+1.800*2.700) = -9,060 [K]_x000d_
 -(5.500*1.000)*5 = -27,500 [L]_x000d_
 -(5.500*2.950)*2 = -32,450 [M]_x000d_
 Mezisoučet: A+B+C+D+E+F+G+H+I+J+K+L+M = 228,240 [N]_x000d_
 "`------------------------------------------------`"_x000d_
 "`2NP od +3,500m na +6,550m`"_x000d_
 (21.950-0.500*3)*3.050 = 62,373 [O]_x000d_
 (15.950-0.500*2)*3.050 = 45,598 [P]_x000d_
 (47.500-0.500*7)*3.050 = 134,200 [Q]_x000d_
 (6.700*3.050)*2 = 40,870 [R]_x000d_
 (5.500*3.050)*2 = 33,550 [S]_x000d_
 "`odpočet otvory`"_x000d_
 -(2.00*2.100+1.800*2.700) = -9,060 [T]_x000d_
 Mezisoučet: O+P+Q+R+S+T = 307,530 [U]_x000d_
 "`------------------------------------------------`"_x000d_
 "`3NP od +7,100m na +10,800m`"_x000d_
 (21.950-0.500*3-0.200)*3.700 = 74,925 [V]_x000d_
 (15.950-0.200-0.500*2)*3.700 = 54,575 [W]_x000d_
 (6.700*3.700)*2 = 49,580 [X]_x000d_
 (5.500*3.700)*2 = 40,700 [Y]_x000d_
 (23.500-0.500*3)*3.700 = 81,400 [Z]_x000d_
 (17.500-0.500*2)*3.700 = 61,050 [AA]_x000d_
 "`3NP od +7,100m na +11,435m`"_x000d_
 (3.020*2+5.300)*4.335 = 49,159 [AB]_x000d_
 "`odpočet otvory`"_x000d_
 -(5.500*2+2.650*2)*2.700 = -44,010 [AC]_x000d_
 -(1.200*2+2.050+4.100)*1.600 = -13,680 [AD]_x000d_
 -(2.000*2.100+1.800*2.700) = -9,060 [AE]_x000d_
 -(4.000*2.700)*2 = -21,600 [AF]_x000d_
 -(5.500*2.700)*3 = -44,550 [AG]_x000d_
 -(4.900*4.015)*1 = -19,674 [AH]_x000d_
 Mezisoučet: V+W+X+Y+Z+AA+AB+AC+AD+AE+AF+AG+AH = 258,815 [AI]_x000d_
 "`------------------------------------------------`"_x000d_
 "`4NP od +11,700m na +15,400m`"_x000d_
 (21.950-0.500*3)*3.700 = 75,665 [AJ]_x000d_
 (15.950-0.200-0.500*2)*3.700 = 54,575 [AK]_x000d_
 (6.700*3.700)*2 = 49,580 [AL]_x000d_
 (5.500*3.700)*2 = 40,700 [AM]_x000d_
 (23.500-0.500*3)*3.700 = 81,400 [AN]_x000d_
 (17.500-0.500*2)*3.700 = 61,050 [AO]_x000d_
 "`4NP od +11,700m na +16,035m`"_x000d_
 (3.020*2+5.300)*4.335 = 49,159 [AP]_x000d_
 "`odpočet otvory`"_x000d_
 -(5.500*3)*2.700 = -44,550 [AQ]_x000d_
 -(1.200*2+2.050+4.100)*1.600 = -13,680 [AR]_x000d_
 -(2.000*2.100+1.800*2.700) = -9,060 [AS]_x000d_
 -(4.00*2.700)*2 = -21,600 [AT]_x000d_
 -(5.500*2.700)*3 = -44,550 [AU]_x000d_
 -(4.900*4.015)*1 = -19,674 [AV]_x000d_
 Mezisoučet: AJ+AK+AL+AM+AN+AO+AP+AQ+AR+AS+AT+AU+AV = 259,015 [AW]_x000d_
 "`------------------------------------------------`"_x000d_
 "`5NP od +16,300m na +20,000m`"_x000d_
 (21.950-0.500*3)*3.700 = 75,665 [AX]_x000d_
 (15.950-0.500*2-0.200)*3.700 = 54,575 [AY]_x000d_
 (6.700*3.700)*2 = 49,580 [AZ]_x000d_
 (5.500*3.700)*2 = 40,700 [BA]_x000d_
 (23.500-0.500*3)*3.700 = 81,400 [BB]_x000d_
 (17.500-0.500*2)*3.700 = 61,050 [BC]_x000d_
 "`5NP od +16,300m na +20,635m`"_x000d_
 (3.020*2+5.300)*4.335 = 49,159 [BD]_x000d_
 "`odpočet otvory`"_x000d_
 -(5.500*3)*2.700 = -44,550 [BE]_x000d_
 -(1.200*2+2.050+4.100)*1.600 = -13,680 [BF]_x000d_
 -(2.000*2.100+1.800*2.700) = -9,060 [BG]_x000d_
 -(4.00*2.700)*2 = -21,600 [BH]_x000d_
 -(5.500*2.700)*3 = -44,550 [BI]_x000d_
 -(4.900*4.015)*1 = -19,674 [BJ]_x000d_
 Mezisoučet: AX+AY+AZ+BA+BB+BC+BD+BE+BF+BG+BH+BI+BJ = 259,015 [BK]_x000d_
 "`------------------------------------------------`"_x000d_
 "`6NP od +20,900m na +24,750m`"_x000d_
 (47.500-0.500*7)*3.850 = 169,400 [BL]_x000d_
 48.500*3.850 = 186,725 [BM]_x000d_
 "`odpočet otvory`"_x000d_
 -(1.500*2.500)*(11+16) = -101,250 [BN]_x000d_
 -(5.500*2.500)*1 = -13,750 [BO]_x000d_
 -(2.000*2.100+1.800*2.700) = -9,060 [BP]_x000d_
 Mezisoučet: BL+BM+BN+BO+BP = 232,065 [BQ]_x000d_
 "`------------------------------------------------`"_x000d_
 "`7NP od +25,900m na +29,030m`"_x000d_
 (8.300+2.100)*2*3.130 = 65,104 [BR]_x000d_
 "`odpočet otvory`"_x000d_
 -(1.93+1.100)*2.070 = -6,272 [BS]_x000d_
 Mezisoučet: BR+BS = 58,832 [BT]_x000d_
 "`------------------------------------------------`"_x000d_
 Celkem: A+B+C+D+E+F+G+H+I+J+K+L+M+O+P+Q+R+S+T+V+W+X+Y+Z+AA+AB+AC+AD+AE+AF+AG+AH+AJ+AK+AL+AM+AN+AO+AP+AQ+AR+AS+AT+AU+AV+AX+AY+AZ+BA+BB+BC+BD+BE+BF+BG+BH+BI+BJ+BL+BM+BN+BO+BP+BR+BS = 1603,513 [BU]_x000d_</t>
  </si>
  <si>
    <t>R31127233</t>
  </si>
  <si>
    <t>Zdivo z pórobetonových tvárnic na tenké maltové lože, tl. zdiva 500 mm pevnost tvárnic přes P2 do P4, objemová hmotnost přes 450 do 600 kg/m3 hladkých; D+M komp</t>
  </si>
  <si>
    <t>Zdivo z pórobetonových tvárnic na tenké maltové lože, tl. zdiva 500 mm pevnost tvárnic přes P2 do P4, objemová hmotnost přes 450 do 600 kg/m3 hladkých; D+M komplet</t>
  </si>
  <si>
    <t xml:space="preserve"> "`dle grafických a textových příloh PD`"_x000d_
 "`Půdorysy, Řezy`"_x000d_
 "`------------------------------------------------`"_x000d_
 "`7NP od +25,900m na +30,600m`"_x000d_
 "`7.05_Náhradní zdroj evak. výtahu`"_x000d_
 0.750*4.700 = 3,525 [A]_x000d_
 Celkem: A = 3,525 [B]_x000d_</t>
  </si>
  <si>
    <t>R31910101</t>
  </si>
  <si>
    <t>Provedení stavebních otvorů pro ASHS (automatický hasicí systém viz PS 26) dle hydraulického výpočtu - vešekeré práce a dodávky potřebné ke kompletnímu proveden</t>
  </si>
  <si>
    <t>Provedení stavebních otvorů pro ASHS (automatický hasicí systém viz PS 26) dle hydraulického výpočtu - vešekeré práce a dodávky potřebné ke kompletnímu provedení dílav vč. jištění detailů</t>
  </si>
  <si>
    <t xml:space="preserve"> "`viz projektová dokumentace, TZ a výkaz projektanta`"_x000d_
 "`viz půdorys 2NP - ASŘ`"_x000d_
 1 = 1,000 [A]_x000d_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</si>
  <si>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zaměřitvýrobou na stavbě.</t>
  </si>
  <si>
    <t>34</t>
  </si>
  <si>
    <t>Stěny a příčky</t>
  </si>
  <si>
    <t>342272245</t>
  </si>
  <si>
    <t>Příčky z pórobetonových tvárnic hladkých na tenké maltové lože objemová hmotnost do 500 kg/m3, tloušťka příčky 150 mm</t>
  </si>
  <si>
    <t xml:space="preserve"> "`dle grafických a textových příloh PD`"_x000d_
 "`Půdorysy, Řezy`"_x000d_
 "`------------------------------------------------`"_x000d_
 "`1NP od -0,200m na +3,180m`"_x000d_
 "`1.12+1.13+1.14`"_x000d_
 (3.650*2+1.250)*3.380-(0.700*2)*1.970 = 26,141 [A]_x000d_
 "`1.18`"_x000d_
 (2.350+1.500)*3.380 = 13,013 [B]_x000d_
 "`1.26; 134`"_x000d_
 (1.900*3.380)*2 = 12,844 [C]_x000d_
 "`1.26+1.29+1.34`"_x000d_
 6.100*3.380-(0.700*2)*1.970 = 17,860 [D]_x000d_
 "`1.30`"_x000d_
 2.650*3.380 = 8,957 [E]_x000d_
 "`1.39; 1.42`"_x000d_
 (1.500*3.380-0.700*1.970)*2 = 7,382 [F]_x000d_
 "`1.40`"_x000d_
 1.500*3.380 = 5,070 [G]_x000d_
 "`1.39+1.40+1.41+1.42`"_x000d_
 4.125*3.380-0.700*1.970 = 12,564 [H]_x000d_
 "`1NP od -0,200m na +3,000m`"_x000d_
 "`1.49`"_x000d_
 2.290*3.200 = 7,328 [I]_x000d_
 Mezisoučet: A+B+C+D+E+F+G+H+I = 111,159 [J]_x000d_
 "`------------------------------------------------`"_x000d_
 "`2NP od +3,500m na +6,550m`"_x000d_
 "`2.08`"_x000d_
 1.850*3.280-0.70*1.970 = 4,689 [K]_x000d_
 "`2.12`"_x000d_
 (3.150+2.300)*3.280 = 17,876 [L]_x000d_
 "`2NP od +3,500m na +6,600m`"_x000d_
 "`2.27`"_x000d_
 2.290*3.100 = 7,099 [M]_x000d_
 Mezisoučet: K+L+M = 29,664 [N]_x000d_
 "`------------------------------------------------`"_x000d_
 "`3NP od +7,100m na +11,380m`"_x000d_
 "`3.08; 3.14`"_x000d_
 (1.900*4.280)*2 = 16,264 [O]_x000d_
 "`3.08+3.09`"_x000d_
 3.750*4.280-0.700*1.970 = 14,671 [P]_x000d_
 "`3.14+3.19`"_x000d_
 3.950*4.280-0.700*1.970 = 15,527 [Q]_x000d_
 "`3NP od +7,100m na +11,435m`"_x000d_
 "`3.22`"_x000d_
 (1.350-0.300)*4.335+0.300*4.050 = 5,767 [R]_x000d_
 "`3.23`"_x000d_
 (15.300-0.200)*4.335 = 65,459 [S]_x000d_
 "`3.24`"_x000d_
 (1.350-0.300)*4.335+0.300*4.05-0.900*1.970 = 3,994 [T]_x000d_
 "`3.29`"_x000d_
 21.300*4.335+(1.350-0.300)*4.335+0.300*4.050 = 98,102 [U]_x000d_
 "`3NP od +7,100m na +10,600m`"_x000d_
 "`3.38`"_x000d_
 2.290*3.500 = 8,015 [V]_x000d_
 Mezisoučet: O+P+Q+R+S+T+U+V = 227,798 [W]_x000d_
 "`------------------------------------------------`"_x000d_
 "`4NP od +11,700m na +15,980m`"_x000d_
 "`4.08; 4.14`"_x000d_
 (1.900*4.280)*2 = 16,264 [X]_x000d_
 "`4.08+4.09`"_x000d_
 3.750*4.280-0.700*1.970 = 14,671 [Y]_x000d_
 "`4.14+4.19`"_x000d_
 3.950*4.280-0.700*1.970 = 15,527 [Z]_x000d_
 "`4NP od +11,700m na +16,035m`"_x000d_
 "`4.22`"_x000d_
 (1.350-0.300)*4.335+0.300*4.050 = 5,767 [AA]_x000d_
 "`4.23`"_x000d_
 (15.300-0.200)*4.335 = 65,459 [AB]_x000d_
 "`4.24`"_x000d_
 (1.350-0.300)*4.335+0.300*4.050-0.900*1.970 = 3,994 [AC]_x000d_
 "`4.29`"_x000d_
 21.300*4.335+(1.350-0.300)*4.335+0.300*4.050 = 98,102 [AD]_x000d_
 "`4NP od +11,100m na +14,600m`"_x000d_
 "`4.41`"_x000d_
 2.290*3.500 = 8,015 [AE]_x000d_
 Mezisoučet: X+Y+Z+AA+AB+AC+AD+AE = 227,798 [AF]_x000d_
 "`------------------------------------------------`"_x000d_
 "`5NP od +16,300m na +20,580m`"_x000d_
 "`5.08; 5.14`"_x000d_
 (1.900*4.280)*2 = 16,264 [AG]_x000d_
 "`5.08+5.09`"_x000d_
 3.750*4.280-0.700*1.970 = 14,671 [AH]_x000d_
 "`5.14+5.19`"_x000d_
 3.950*4.280-0.700*1.970 = 15,527 [AI]_x000d_
 "`5NP od +16,300m na +20,635m`"_x000d_
 "`5.22`"_x000d_
 (1.350-0.300)*4.335+0.300*4.050 = 5,767 [AJ]_x000d_
 "`5.23`"_x000d_
 (15.300-0.200)*4.335 = 65,459 [AK]_x000d_
 "`5.24`"_x000d_
 (1.350-0.300)*4.335+0.300*4.050-0.900*1.970 = 3,994 [AL]_x000d_
 "`5.29`"_x000d_
 21.300*4.335+(1.350-0.300)*4.335+0.300*4.050 = 98,102 [AM]_x000d_
 "`5NP od +15,100m na +20,300m`"_x000d_
 "`5.41`"_x000d_
 2.290*5.200 = 11,908 [AN]_x000d_
 Mezisoučet: AG+AH+AI+AJ+AK+AL+AM+AN = 231,691 [AO]_x000d_
 "`------------------------------------------------`"_x000d_
 "`6NP od +20,900m na +25,650m`"_x000d_
 "`6.08; 6.14`"_x000d_
 (1.900*4.750)*2 = 18,050 [AP]_x000d_
 "`6.08+6.09+6.19+6.14`"_x000d_
 8.050*4.750-(0.700*2)*1.970 = 35,480 [AQ]_x000d_
 "`6NP od +20,900m na +25,700m`"_x000d_
 (1.200+1.500)*4.800 = 12,960 [AR]_x000d_
 "`6NP od +20,900m na +25,400m`"_x000d_
 "`6NP_6.37`"_x000d_
 2.170*4.500-0.90*1.97 = 7,992 [AS]_x000d_
 "`6NP_6.39`"_x000d_
 2.290*4.500 = 10,305 [AT]_x000d_
 "`6NP od +20,900m na +21,000m`"_x000d_
 (1.50+1.20)*1.000 = 2,700 [AU]_x000d_
 Mezisoučet: AP+AQ+AR+AS+AT+AU = 87,487 [AV]_x000d_
 "`------------------------------------------------`"_x000d_
 "`7NP od +25,900m na +30,200m`"_x000d_
 "`7NP_7.07`"_x000d_
 2.170*4.300-0.90*1.970 = 7,558 [AW]_x000d_
 "`7NP_7.09`"_x000d_
 2.290*4.300 = 9,847 [AX]_x000d_
 Mezisoučet: AW+AX = 17,405 [AY]_x000d_
 "`------------------------------------------------`"_x000d_
 Celkem: A+B+C+D+E+F+G+H+I+K+L+M+O+P+Q+R+S+T+U+V+X+Y+Z+AA+AB+AC+AD+AE+AG+AH+AI+AJ+AK+AL+AM+AN+AP+AQ+AR+AS+AT+AU+AW+AX = 933,002 [AZ]_x000d_</t>
  </si>
  <si>
    <t>342291112</t>
  </si>
  <si>
    <t>Ukotvení příček polyuretanovou pěnou, tl. příčky přes 100 mm</t>
  </si>
  <si>
    <t xml:space="preserve"> "`dle grafických a textových příloh PD`"_x000d_
 "`Půdorysy, Řezy`"_x000d_
 "`------------------------------------------------`"_x000d_
 "`1NP od -0,200m na +3,180m`"_x000d_
 "`1.12+1.13+1.14`"_x000d_
 3.650*2+1.250 = 8,550 [A]_x000d_
 "`1.18`"_x000d_
 2.350+1.500 = 3,850 [B]_x000d_
 "`1.26; 134`"_x000d_
 1.900*2 = 3,800 [C]_x000d_
 "`1.26+1.29+1.34`"_x000d_
 6.100 = 6,100 [D]_x000d_
 "`1.30`"_x000d_
 2.650 = 2,650 [E]_x000d_
 "`1.39; 1.42`"_x000d_
 1.500*2 = 3,000 [F]_x000d_
 "`1.40`"_x000d_
 1.500 = 1,500 [G]_x000d_
 "`1.39+1.40+1.41+1.42`"_x000d_
 4.125 = 4,125 [H]_x000d_
 "`1NP od -0,200m na +3,000m`"_x000d_
 "`1.49`"_x000d_
 2.290 = 2,290 [I]_x000d_
 Mezisoučet: A+B+C+D+E+F+G+H+I = 35,865 [J]_x000d_
 "`------------------------------------------------`"_x000d_
 "`2NP od +3,500m na +6,550m`"_x000d_
 "`2.08`"_x000d_
 1.850 = 1,850 [K]_x000d_
 "`2.12`"_x000d_
 3.150+2.300 = 5,450 [L]_x000d_
 "`2NP od +3,500m na +6,600m`"_x000d_
 "`2.27`"_x000d_
 2.290 = 2,290 [M]_x000d_
 Mezisoučet: K+L+M = 9,590 [N]_x000d_
 "`------------------------------------------------`"_x000d_
 "`3NP od +7,100m na +11,380m`"_x000d_
 "`3.08; 3.14`"_x000d_
 1.900*2 = 3,800 [O]_x000d_
 "`3.08+3.09`"_x000d_
 3.750 = 3,750 [P]_x000d_
 "`3.14+3.19`"_x000d_
 3.950 = 3,950 [Q]_x000d_
 "`3NP od +7,100m na +11,435m`"_x000d_
 "`3.22`"_x000d_
 1.350 = 1,350 [R]_x000d_
 "`3.23`"_x000d_
 15.300 = 15,300 [S]_x000d_
 "`3.24`"_x000d_
 1.350 = 1,350 [T]_x000d_
 "`3.29`"_x000d_
 21.300+1.350 = 22,650 [U]_x000d_
 "`3NP od +7,100m na +10,600m`"_x000d_
 "`3.38`"_x000d_
 2.290 = 2,290 [V]_x000d_
 Mezisoučet: O+P+Q+R+S+T+U+V = 54,440 [W]_x000d_
 "`------------------------------------------------`"_x000d_
 "`4NP od +11,700m na +15,980m`"_x000d_
 "`4.08; 4.14`"_x000d_
 1.900*2 = 3,800 [X]_x000d_
 "`4.08+4.09`"_x000d_
 3.750 = 3,750 [Y]_x000d_
 "`4.14+4.19`"_x000d_
 3.950 = 3,950 [Z]_x000d_
 "`4NP od +11,700m na +16,035m`"_x000d_
 "`4.22`"_x000d_
 1.350 = 1,350 [AA]_x000d_
 "`4.23`"_x000d_
 15.300 = 15,300 [AB]_x000d_
 "`4.24`"_x000d_
 1.350 = 1,350 [AC]_x000d_
 "`4.29`"_x000d_
 21.300+1.350 = 22,650 [AD]_x000d_
 "`4NP od +11,100m na +14,600m`"_x000d_
 "`4.41`"_x000d_
 2.290 = 2,290 [AE]_x000d_
 Mezisoučet: X+Y+Z+AA+AB+AC+AD+AE = 54,440 [AF]_x000d_
 "`------------------------------------------------`"_x000d_
 "`5NP od +16,300m na +20,580m`"_x000d_
 "`5.08; 5.14`"_x000d_
 1.900*2 = 3,800 [AG]_x000d_
 "`5.08+5.09`"_x000d_
 3.750 = 3,750 [AH]_x000d_
 "`5.14+5.19`"_x000d_
 3.950 = 3,950 [AI]_x000d_
 "`5NP od +16,300m na +20,635m`"_x000d_
 "`5.22`"_x000d_
 1.350 = 1,350 [AJ]_x000d_
 "`5.23`"_x000d_
 15.300 = 15,300 [AK]_x000d_
 "`5.24`"_x000d_
 1.350 = 1,350 [AL]_x000d_
 "`5.29`"_x000d_
 21.300+1.350 = 22,650 [AM]_x000d_
 "`5NP od +15,100m na +20,300m`"_x000d_
 "`5.41`"_x000d_
 2.290 = 2,290 [AN]_x000d_
 Mezisoučet: AG+AH+AI+AJ+AK+AL+AM+AN = 54,440 [AO]_x000d_
 "`------------------------------------------------`"_x000d_
 "`6NP od +20,900m na +25,650m`"_x000d_
 "`6.08; 6.14`"_x000d_
 1.900*2 = 3,800 [AP]_x000d_
 "`6.08+6.09+6.19+6.14`"_x000d_
 8.050 = 8,050 [AQ]_x000d_
 "`6NP od +20,900m na +25,700m`"_x000d_
 1.200+1.500 = 2,700 [AR]_x000d_
 "`6NP od +20,900m na +25,400m`"_x000d_
 "`6NP_6.37`"_x000d_
 2.170 = 2,170 [AS]_x000d_
 "`6NP_6.39`"_x000d_
 2.290 = 2,290 [AT]_x000d_
 "`6NP od +20,900m na +21,000m`"_x000d_
 1.50+1.20 = 2,700 [AU]_x000d_
 Mezisoučet: AP+AQ+AR+AS+AT+AU = 21,710 [AV]_x000d_
 "`------------------------------------------------`"_x000d_
 "`7NP od +25,900m na +30,200m`"_x000d_
 "`7NP_7.07`"_x000d_
 2.170 = 2,170 [AW]_x000d_
 "`7NP_7.09`"_x000d_
 2.290 = 2,290 [AX]_x000d_
 Mezisoučet: AW+AX = 4,460 [AY]_x000d_
 "`------------------------------------------------`"_x000d_
 Celkem: A+B+C+D+E+F+G+H+I+K+L+M+O+P+Q+R+S+T+U+V+X+Y+Z+AA+AB+AC+AD+AE+AG+AH+AI+AJ+AK+AL+AM+AN+AP+AQ+AR+AS+AT+AU+AW+AX = 234,945 [AZ]_x000d_</t>
  </si>
  <si>
    <t>342291121</t>
  </si>
  <si>
    <t>Ukotvení příček plochými kotvami, do konstrukce cihelné</t>
  </si>
  <si>
    <t xml:space="preserve"> "`dle grafických a textových příloh PD`"_x000d_
 "`Půdorysy, Řezy`"_x000d_
 "`------------------------------------------------`"_x000d_
 "`1NP`"_x000d_
 3.380*25 = 84,500 [A]_x000d_
 "`2NP`"_x000d_
 3.335*4 = 13,340 [B]_x000d_
 "`3NP`"_x000d_
 4.335*10 = 43,350 [C]_x000d_
 "`4NP`"_x000d_
 4.335*8 = 34,680 [D]_x000d_
 "`5NP`"_x000d_
 4.335*8 = 34,680 [E]_x000d_
 "`6NP`"_x000d_
 4.80*5 = 24,000 [F]_x000d_
 Celkem: A+B+C+D+E+F = 234,550 [G]_x000d_</t>
  </si>
  <si>
    <t>342291131</t>
  </si>
  <si>
    <t>Ukotvení příček plochými kotvami, do konstrukce betonové</t>
  </si>
  <si>
    <t xml:space="preserve"> "`viz. pol_342291112`"_x000d_
 232.245 = 232,245 [A]_x000d_
 Celkem: A = 232,245 [B]_x000d_</t>
  </si>
  <si>
    <t>342291143</t>
  </si>
  <si>
    <t>Ukotvení příček expanzní maltou, tl. příčky přes 100 mm</t>
  </si>
  <si>
    <t>viz. pol_342291112</t>
  </si>
  <si>
    <t>342311611</t>
  </si>
  <si>
    <t>Stěny a příčky z betonu výplňové a oddělovací pevné, ochranné přizdívky prostého tř. C 16/20</t>
  </si>
  <si>
    <t xml:space="preserve"> "`kabelová šachta v m.č. 1.20`"_x000d_
 (3.64+2.72)*2*1.35*0.16 = 2,748 [A]_x000d_
 "`kabelová šachta v m.č. 1.36`"_x000d_
 (3.45+4.17)*2*1.35*0.16 = 3,292 [B]_x000d_
 Celkem: A+B = 6,039 [C]_x000d_</t>
  </si>
  <si>
    <t>342351311</t>
  </si>
  <si>
    <t>Bednění stěn a příček výplňových a oddělovacích pevných rovné jednostranné zřízení</t>
  </si>
  <si>
    <t xml:space="preserve"> "`kabelová šachta v m.č. 1.20`"_x000d_
 (3.64+2.40)*2*1.35 = 16,308 [A]_x000d_
 "`kabelová šachta v m.č. 1.36`"_x000d_
 (3.13+4.17)*2*1.35 = 19,710 [B]_x000d_
 Celkem: A+B = 36,018 [C]_x000d_</t>
  </si>
  <si>
    <t>346244381</t>
  </si>
  <si>
    <t>Plentování ocelových válcovaných nosníků jednostranné cihlami na maltu, výška stojiny do 200 mm</t>
  </si>
  <si>
    <t xml:space="preserve"> "`dle grafických a textových příloh PD`"_x000d_
 "`Půdorysy, Řezy`"_x000d_
 "`------------------------------------------------`"_x000d_
 "`1NP`"_x000d_
 (5.500*2)*0.200*3 = 6,600 [A]_x000d_
 "`6NP`"_x000d_
 (5.500*2)*0.200*1 = 2,200 [B]_x000d_
 Celkem: A+B = 8,800 [C]_x000d_</t>
  </si>
  <si>
    <t>346272216</t>
  </si>
  <si>
    <t>Přizdívky z pórobetonových tvárnic objemová hmotnost do 500 kg/m3, na tenké maltové lože, tloušťka přizdívky 50 mm</t>
  </si>
  <si>
    <t xml:space="preserve"> "`dle grafických a textových příloh PD`"_x000d_
 "`Půdorysy, Řezy`"_x000d_
 "`------------------------------------------------`"_x000d_
 "`1NP od -0,200m na +3,180m`"_x000d_
 "`1.02`"_x000d_
 (0.380*3.380)*2 = 2,569 [A]_x000d_
 Celkem: A = 2,569 [B]_x000d_</t>
  </si>
  <si>
    <t>346272236</t>
  </si>
  <si>
    <t>Přizdívky z pórobetonových tvárnic objemová hmotnost do 500 kg/m3, na tenké maltové lože, tloušťka přizdívky 100 mm</t>
  </si>
  <si>
    <t xml:space="preserve"> "`dle grafických a textových příloh PD`"_x000d_
 "`Půdorysy, Řezy`"_x000d_
 "`------------------------------------------------`"_x000d_
 "`1NP od -0,200m na +2,950m`"_x000d_
 "`1.02`"_x000d_
 (0.500*3.150)*2 = 3,150 [A]_x000d_
 "`3NP od +7,100m na  +10,800m`"_x000d_
 "`3.27`"_x000d_
 (0.500*3.700)*2 = 3,700 [B]_x000d_
 "`4NP od  +11,700 na +15,400m`"_x000d_
 "`4.27`"_x000d_
 (0.500*3.700)*2 = 3,700 [C]_x000d_
 "`5NP od  +16,300m na +20,000m`"_x000d_
 "`5.27`"_x000d_
 (0.500*3.700)*2 = 3,700 [D]_x000d_
 Celkem: A+B+C+D = 14,250 [E]_x000d_</t>
  </si>
  <si>
    <t>346272256</t>
  </si>
  <si>
    <t>Přizdívky z pórobetonových tvárnic objemová hmotnost do 500 kg/m3, na tenké maltové lože, tloušťka přizdívky 150 mm</t>
  </si>
  <si>
    <t xml:space="preserve"> "`dle grafických a textových příloh PD`"_x000d_
 "`Půdorysy, Řezy`"_x000d_
 "`------------------------------------------------`"_x000d_
 "`1NP od -0,200m na +3,180m`"_x000d_
 "`1.07`"_x000d_
 0.670*3.380-0.320*0.815 = 2,004 [A]_x000d_
 "`1.11`"_x000d_
 (7.750*2-1.55)*3.380 = 47,151 [B]_x000d_
 "`1.26; 1.29`"_x000d_
 (1.900*3.380)*2 = 12,844 [C]_x000d_
 "`1.38`"_x000d_
 (4.125-0.965)*3.380 = 10,681 [D]_x000d_
 "`1NP od -0,200m na +1,250m`"_x000d_
 "`1.09`"_x000d_
 0.900*1.450 = 1,305 [E]_x000d_
 "`1.27`"_x000d_
 2.650*1.450 = 3,843 [F]_x000d_
 "`1.14; 1.28`"_x000d_
 (0.950*1.450)*2 = 2,755 [G]_x000d_
 "`1.31; 1.32, 1.33`"_x000d_
 2.450*1.450 = 3,553 [H]_x000d_
 "`1.40; 1.41`"_x000d_
 (0.850*1.450)*2 = 2,465 [I]_x000d_
 Mezisoučet: A+B+C+D+E+F+G+H+I = 86,600 [J]_x000d_
 "`------------------------------------------------`"_x000d_
 "`2NP od +3,500m na +6,825m`"_x000d_
 "`2.08`"_x000d_
 1.625*3.335 = 5,419 [K]_x000d_
 "`2NP od +3,500m na +4,850m`"_x000d_
 "`2.09+2.10`"_x000d_
 2.525*1.350 = 3,409 [L]_x000d_
 Mezisoučet: K+L = 8,828 [M]_x000d_
 "`------------------------------------------------`"_x000d_
 "`3NP od +7,100m na +11,435m`"_x000d_
 "`3.09; 3.14`"_x000d_
 (1.900*4.335)*2 = 16,473 [N]_x000d_
 "`3NP od +7,100m na +8,450m`"_x000d_
 "`3.08`"_x000d_
 1.400*1.350 = 1,890 [O]_x000d_
 "`3.10; 3.11+3.12+3.13; 3.16+3.17+3.18`"_x000d_
 (2.650*1.350)*3 = 10,733 [P]_x000d_
 "`3.19`"_x000d_
 1.900*1.350 = 2,565 [Q]_x000d_
 Mezisoučet: N+O+P+Q = 31,661 [R]_x000d_
 "`------------------------------------------------`"_x000d_
 "`4NP od +11,700m na +16,035m`"_x000d_
 "`4.09; 4.14`"_x000d_
 (1.900*4.335)*2 = 16,473 [S]_x000d_
 "`4NP od +11,700m na +13,050m`"_x000d_
 "`4.08`"_x000d_
 1.400*1.350 = 1,890 [T]_x000d_
 "`4.10; 4.11+4.12+4.13; 4.16+4.17+4.18`"_x000d_
 (2.650*1.350)*3 = 10,733 [U]_x000d_
 "`4.19`"_x000d_
 1.900*1.350 = 2,565 [V]_x000d_
 Mezisoučet: S+T+U+V = 31,661 [W]_x000d_
 "`------------------------------------------------`"_x000d_
 "`5NP od +16,300m na +20,635m`"_x000d_
 "`5.09; 5.14`"_x000d_
 (1.900*4.335)*2 = 16,473 [X]_x000d_
 "`5NP od +16,300m na +17,650m`"_x000d_
 "`5.08`"_x000d_
 1.400*1.350 = 1,890 [Y]_x000d_
 "`5.10; 5.11+5.12+5.13; 5.16+5.17+5.18`"_x000d_
 (2.650*1.350)*3 = 10,733 [Z]_x000d_
 "`5.19`"_x000d_
 1.900*1.250 = 2,375 [AA]_x000d_
 Mezisoučet: X+Y+Z+AA = 31,471 [AB]_x000d_
 "`------------------------------------------------`"_x000d_
 "`6NP od +20,900m na +25,700m`"_x000d_
 "`6.09; 6.14`"_x000d_
 (1.900*4.800)*2 = 18,240 [AC]_x000d_
 "`6NP od +20,900m na +22,250m`"_x000d_
 "`6.08`"_x000d_
 1.400*1.350 = 1,890 [AD]_x000d_
 "`6.10`"_x000d_
 (2.650+0.800)*1.350 = 4,658 [AE]_x000d_
 "`6.11+6.12+6.13; 6.16+6.17+6.18`"_x000d_
 (2.650*1.350)*2 = 7,155 [AF]_x000d_
 "`6.19`"_x000d_
 1.900*1.350 = 2,565 [AG]_x000d_
 Mezisoučet: AC+AD+AE+AF+AG = 34,508 [AH]_x000d_
 "`------------------------------------------------`"_x000d_
 Celkem: A+B+C+D+E+F+G+H+I+K+L+N+O+P+Q+S+T+U+V+X+Y+Z+AA+AC+AD+AE+AF+AG = 224,727 [AI]_x000d_</t>
  </si>
  <si>
    <t>346481112</t>
  </si>
  <si>
    <t>Zaplentování rýh, potrubí, válcovaných nosníků, výklenků nebo nik jakéhokoliv tvaru, na maltu ve stěnách nebo před stěnami keramickým a funkčně podobným pletive</t>
  </si>
  <si>
    <t>Zaplentování rýh, potrubí, válcovaných nosníků, výklenků nebo nik jakéhokoliv tvaru, na maltu ve stěnách nebo před stěnami keramickým a funkčně podobným pletivem</t>
  </si>
  <si>
    <t xml:space="preserve"> "`dle grafických a textových příloh PD`"_x000d_
 "`Půdorysy, Řezy`"_x000d_
 "`------------------------------------------------`"_x000d_
 "`1NP`"_x000d_
 (5.500*2)*0.200*3+(5.500*0.200)*3 = 9,900 [A]_x000d_
 "`6NP`"_x000d_
 (5.500*2)*0.200*1+(5.500*0.200)*1 = 3,300 [B]_x000d_
 Celkem: A+B = 13,200 [C]_x000d_</t>
  </si>
  <si>
    <t>R316381115</t>
  </si>
  <si>
    <t>Komínové krycí desky z betonu tř. C 25/30 s konstrukční výztuží včetně bednění, s potěrem, nebo s povrchem vyhlazeným ve spádu k okrajům, bez přesahu, nebo s př</t>
  </si>
  <si>
    <t>Komínové krycí desky z betonu tř. C 25/30 s konstrukční výztuží včetně bednění, s potěrem, nebo s povrchem vyhlazeným ve spádu k okrajům, bez přesahu, nebo s přesahem, tl. do 100 mm; D+M komplet</t>
  </si>
  <si>
    <t xml:space="preserve"> "`dle grafických a textových příloh PD`"_x000d_
 "`Půdorysy, Řezy`"_x000d_
 "`------------------------------------------------`"_x000d_
 "`Půdorys střechy`"_x000d_
 1.000*1.000 = 1,000 [A]_x000d_
 Celkem: A = 1,000 [B]_x000d_</t>
  </si>
  <si>
    <t>R34099000</t>
  </si>
  <si>
    <t>Zálivka z cementové zálivkové hmoty tl. 50mm</t>
  </si>
  <si>
    <t xml:space="preserve"> "`kolem prefa stěn výtahových šachet tl. 50mm`"_x000d_
 ((2.12+4.72)*2*1.12-2.72*1.12)*0.05 = 0,614 [A]_x000d_
 (2.12+4.72)*2*1.12*0.05 = 0,766 [B]_x000d_
 "`půdorys základů - středová patka mezi SO 01 a krčkem`"_x000d_
 2.27*1.45*0.05 = 0,165 [C]_x000d_
 Celkem: A+B+C = 1,544 [D]_x000d_</t>
  </si>
  <si>
    <t>R38984250</t>
  </si>
  <si>
    <t>Vnitřní koncentrický vzduchovo-spalinový systém DN 200/300 s odbočkami ke kotlům s nehořlavou izolační rohoží tloušťky 25 mm vč. komínové nerezové hlavice, uchy</t>
  </si>
  <si>
    <t>Vnitřní koncentrický vzduchovo-spalinový systém DN 200/300 s odbočkami ke kotlům s nehořlavou izolační rohoží tloušťky 25 mm vč. komínové nerezové hlavice, uchycení ke konstrukcím, prostupy stropy a střechou s utěsněním (určení: přetlakové a vysokopřetlakové spalinové cesty; spotřebiče spalující plynná a tekutá paliva), šachta, kouřovod, účinná výška 27,000m; D+M komplet</t>
  </si>
  <si>
    <t xml:space="preserve"> "`dle grafických a textových příloh PD`"_x000d_
 "`Půdorysy, Řezy`"_x000d_
 "`------------------------------------------------`"_x000d_
 "`od -0,200m na +27,650m`"_x000d_
 27.850*1 = 27,850 [A]_x000d_
 Celkem: A = 27,850 [B]_x000d_</t>
  </si>
  <si>
    <t>Vcenách jsou započteny náklady na osazení, montáž a dodávku vč. ztratného dle popisu položky a dle PD (komínové vložky včetně tepelné izolace, úchytný materiál - šrouby, matice, podložky; 
chemické kotvy; předběžné úpravy ve zdivu např. vysekání nebo vyvrtání otvorů, vysekání kapes; prostupy stropy a střechou s utěsněním).
Výška komínového tělesa se měří od založení komínu až po krycí hlavu.
Množství jednotek se určí v metrech běžných dle projektu.
Měrná jednotka: m</t>
  </si>
  <si>
    <t>61</t>
  </si>
  <si>
    <t>Úprava povrchů vnitřních</t>
  </si>
  <si>
    <t>611131321</t>
  </si>
  <si>
    <t>Podkladní a spojovací vrstva vnitřních omítaných ploch penetrace disperzní nanášená strojně stropů</t>
  </si>
  <si>
    <t xml:space="preserve"> "`pol_611321141`"_x000d_
 1581.976*2 = 3163,952 [A]_x000d_
 "`pol_611321145`"_x000d_
 252.893*2 = 505,786 [B]_x000d_
 "`pol_611321121`"_x000d_
 3303.988*2 = 6607,976 [C]_x000d_
 Celkem: A+B+C = 10277,714 [D]_x000d_</t>
  </si>
  <si>
    <t>611142001</t>
  </si>
  <si>
    <t>Potažení vnitřních ploch pletivem v ploše nebo pruzích, na plném podkladu sklovláknitým vtlačením do tmelu stropů</t>
  </si>
  <si>
    <t xml:space="preserve"> "`pol_611321141`"_x000d_
 1581.976 = 1581,976 [A]_x000d_
 "`pol_611321145`"_x000d_
 252.893 = 252,893 [B]_x000d_
 Celkem: A+B = 1834,869 [C]_x000d_</t>
  </si>
  <si>
    <t>611142002</t>
  </si>
  <si>
    <t>Potažení vnitřních ploch pletivem v ploše nebo pruzích, na plném podkladu sklovláknitým provizorním přichycením stropů</t>
  </si>
  <si>
    <t>611321121</t>
  </si>
  <si>
    <t>Omítka vápenocementová vnitřních ploch nanášená ručně jednovrstvá, tloušťky do 10 mm hladká vodorovných konstrukcí stropů rovných</t>
  </si>
  <si>
    <t xml:space="preserve"> "`dle grafických a textových příloh PD`"_x000d_
 "`Půdorysy, Řezy`"_x000d_
 "`------------------------------------------------`"_x000d_
 "`pod podhledy`"_x000d_
 "`pol_76313141`"_x000d_
 1426.094 = 1426,094 [A]_x000d_
 "`pol_76313451`"_x000d_
 151.620 = 151,620 [B]_x000d_
 "`pol_76313541`"_x000d_
 20.281 = 20,281 [C]_x000d_
 "`pol_763431001`"_x000d_
 345.380 = 345,380 [D]_x000d_
 "`pol_763431013`"_x000d_
 1363.613 = 1363,613 [E]_x000d_
 Celkem: A+B+C+D+E = 3306,988 [F]_x000d_</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</si>
  <si>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</si>
  <si>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</si>
  <si>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</si>
  <si>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 xml:space="preserve"> "`dle grafických a textových příloh PD`"_x000d_
 "`Půdorysy, Řezy`"_x000d_
 "`------------------------------------------------`"_x000d_
 "`1.NP`"_x000d_
 "`1.05`"_x000d_
 28.30+0.28*1.50-5.50*2.890+(4.00+0.28)*0.300 = 14,109 [A]_x000d_
 "`1.16_19_20_36`"_x000d_
 41.50+27.000+18.30+16.60 = 103,400 [B]_x000d_
 Mezisoučet: A+B = 117,509 [C]_x000d_
 "`2.NP`"_x000d_
 "`2.01`"_x000d_
 26.80+0.28*1.50-5.50*2.890+(4.00+0.28)*0.300 = 12,609 [D]_x000d_
 "`2.02_07_11_12_13_14_15_18_19_20_21_22_28`"_x000d_
 73.50+18.30+10.60+7.00+13.00*2+278.50+60.50 = 474,400 [E]_x000d_
 69.70+238.90+17.30+18.20+11.20 = 355,300 [F]_x000d_
 Mezisoučet: D+E+F = 842,309 [G]_x000d_
 "`3.NP`"_x000d_
 "`3.01`"_x000d_
 2.615*2.01+0.28*1.50+(2.01+1.115+0.28)*0.30 = 6,698 [H]_x000d_
 "`3.20_21_22_28_34`"_x000d_
 14.40+13.00+17.70+27.60+18.90 = 91,600 [I]_x000d_
 Mezisoučet: H+I = 98,298 [J]_x000d_
 "`4.NP`"_x000d_
 "`4.01`"_x000d_
 2.615*2.01+0.28*1.50+(2.01+1.115+0.28)*0.30 = 6,698 [K]_x000d_
 "`4.21_22_28_37`"_x000d_
 16.50+17.70+26.60+18.90 = 79,700 [L]_x000d_
 Mezisoučet: K+L = 86,398 [M]_x000d_
 "`5.NP`"_x000d_
 "`5.01`"_x000d_
 26.80-5.50*2.89+(4.00+0.28)*0.30 = 12,189 [N]_x000d_
 "`5.21_22_28_37`"_x000d_
 16.50+17.70+27.60+18.90 = 80,700 [O]_x000d_
 Mezisoučet: N+O = 92,889 [P]_x000d_
 "`6.NP`"_x000d_
 "`6.21_23_24_25_33_37`"_x000d_
 16.60+1.70+12.90+217.10+13.30+6.00 = 267,600 [Q]_x000d_
 Mezisoučet: Q = 267,600 [R]_x000d_
 "`7.NP`"_x000d_
 "`7.01_05_07`"_x000d_
 4.00+25.70+5.30 = 35,000 [S]_x000d_
 Mezisoučet: S = 35,000 [T]_x000d_
 "`Výtahové šachty`"_x000d_
 "`6NP_6.03_6.06`"_x000d_
 (1.65*2.45)*2 = 8,085 [U]_x000d_
 "`7NP_7.06`"_x000d_
 2.82*2.635 = 7,431 [V]_x000d_
 Mezisoučet: U+V = 15,516 [W]_x000d_
 "`Šachty`"_x000d_
 "`6NP_6.04_6.05`"_x000d_
 (1.65*2.15)*2 = 7,095 [X]_x000d_
 "`6NP_6.23`"_x000d_
 1.20*1.35 = 1,620 [Y]_x000d_
 "`7NP_7.01`"_x000d_
 1.70*2.10 = 3,570 [Z]_x000d_
 "`7NP_7.02`"_x000d_
 2.10*5.80 = 12,180 [AA]_x000d_
 "`7NP_7.09`"_x000d_
 0.87*2.29 = 1,992 [AB]_x000d_
 Mezisoučet: X+Y+Z+AA+AB = 26,457 [AC]_x000d_
 Celkem: A+B+D+E+F+H+I+K+L+N+O+Q+S+U+V+X+Y+Z+AA+AB = 1581,975 [AD]_x000d_</t>
  </si>
  <si>
    <t>611321145</t>
  </si>
  <si>
    <t>Omítka vápenocementová vnitřních ploch nanášená ručně dvouvrstvá, tloušťky jádrové omítky do 10 mm a tloušťky štuku do 3 mm štuková schodišťových konstrukcí str</t>
  </si>
  <si>
    <t>Omítka vápenocementová vnitřních ploch nanášená ručně dvouvrstvá, tloušťky jádrové omítky do 10 mm a tloušťky štuku do 3 mm štuková schodišťových konstrukcí stropů, stěn, ramen nebo nosníků</t>
  </si>
  <si>
    <t xml:space="preserve"> "`dle grafických a textových příloh PD`"_x000d_
 "`Půdorysy, Řezy`"_x000d_
 "`------------------------------------------------`"_x000d_
 "`Hlavní schodiště`"_x000d_
 "`1.05_2.01_3.01_4.01_5.01_6.01`"_x000d_
 "`stropy, ramena`"_x000d_
 "`od +0,000m na +3,600m (1-21)`"_x000d_
 (1.50*1.50)*2 = 4,500 [A]_x000d_
 1.50*(1.960+3.266+1.633) = 10,289 [B]_x000d_
 "`od +3,600m na +7,200m (22-42)`"_x000d_
 (1.50*1.50)*2 = 4,500 [C]_x000d_
 1.50*(1.960+3.266+1.633) = 10,289 [D]_x000d_
 "`od +7,200m na +11,800m (43-69)`"_x000d_
 (1.50*1.50)*3 = 6,750 [E]_x000d_
 1.500*(1.960*2+3.266+1.633) = 13,229 [F]_x000d_
 "`od +11,800m na +16,400m (70-96)`"_x000d_
 (1.50*1.50)*3 = 6,750 [G]_x000d_
 1.500*(1.960*2+3.266+1.633) = 13,229 [H]_x000d_
 "`od +16,400m na +21,000m (97-123)`"_x000d_
 (1.50*1.50)*3 = 6,750 [I]_x000d_
 1.500*(1.960*2+3.266+1.633) = 13,229 [J]_x000d_
 "`6.01 na +25,650m`"_x000d_
 26.800 = 26,800 [K]_x000d_
 "`dopočet boční strany od +0,00m na +21,000m`"_x000d_
 44.20644749*0.295 = 13,041 [L]_x000d_
 "`dopočet boční strany - zrcadlo`"_x000d_
 (0.241*0.330+(0.330*0.150)/2)*123 = 12,826 [M]_x000d_
 Mezisoučet: A+B+C+D+E+F+G+H+I+J+K+L+M = 142,180 [N]_x000d_
 "`------------------------------------------------`"_x000d_
 "`Požární schodiště`"_x000d_
 "`1.46_2.23_3.30_4.30_5.30_6.27_7.08`"_x000d_
 "`od +0,00m na +3,600m (1-21)`"_x000d_
 2.700*1.500 = 4,050 [O]_x000d_
 1.200*3.115+1.200*2.696 = 6,973 [P]_x000d_
 "`od +3,600m na +7,200m (22-42)`"_x000d_
 2.700*1.500 = 4,050 [Q]_x000d_
 1.200*3.135+1.300*3.115 = 7,812 [R]_x000d_
 "`od +7,200m na +11,200m (43-65)`"_x000d_
 2.700*1.500 = 4,050 [S]_x000d_
 1.200*3.484+1.300*3.135 = 8,256 [T]_x000d_
 "`od +11,200m na +15,200m (66-88)`"_x000d_
 2.700*1.500 = 4,050 [U]_x000d_
 1.200*3.484+1.300*3.135 = 8,256 [V]_x000d_
 "`od +11,200m na +11,800m (4x150/300mm)`"_x000d_
 2.000*1.343 = 2,686 [W]_x000d_
 "`od +15,200m na +21,000m (89-122)`"_x000d_
 2.700*1.630+(0.400+0.492)*2.700 = 6,809 [X]_x000d_
 1.200*4.870+1.300*4.262 = 11,385 [Y]_x000d_
 (0.470+0.300)*2.700 = 2,079 [Z]_x000d_
 (1.500*0.260)*2 = 0,780 [AA]_x000d_
 "`od +15,200m na +16,400m (8x150/300mm)`"_x000d_
 2.000*2.683 = 5,366 [AB]_x000d_
 "`od +21,000m na +26,000m (123-151)`"_x000d_
 2.700*1.630+(0.400+0.492)*2.700 = 6,809 [AC]_x000d_
 1.200*(0.693+4.182)+1.300*4.416 = 11,591 [AD]_x000d_
 (0.145+0.250+0.200)*2.700 = 1,607 [AE]_x000d_
 (1.260+0.300)*0.260 = 0,406 [AF]_x000d_
 (1.500*0.260)*2 = 0,780 [AG]_x000d_
 0.304*1.040 = 0,316 [AH]_x000d_
 "`7.08 na +30,600m`"_x000d_
 12.600 = 12,600 [AI]_x000d_
 Mezisoučet: O+P+Q+R+S+T+U+V+W+X+Y+Z+AA+AB+AC+AD+AE+AF+AG+AH+AI = 110,711 [AJ]_x000d_
 "`------------------------------------------------`"_x000d_
 Celkem: A+B+C+D+E+F+G+H+I+J+K+L+M+O+P+Q+R+S+T+U+V+W+X+Y+Z+AA+AB+AC+AD+AE+AF+AG+AH+AI = 252,891 [AK]_x000d_</t>
  </si>
  <si>
    <t>612131321</t>
  </si>
  <si>
    <t>Podkladní a spojovací vrstva vnitřních omítaných ploch penetrace disperzní nanášená strojně stěn</t>
  </si>
  <si>
    <t xml:space="preserve"> "`pol_612321141`"_x000d_
 10572.619*2 = 21145,238 [A]_x000d_
 "`pol_612331121`"_x000d_
 592.100*2 = 1184,200 [B]_x000d_
 "`pol_613321141`"_x000d_
 77.854*2 = 155,708 [C]_x000d_
 "`pol_617321141`"_x000d_
 1886.886*2 = 3773,772 [D]_x000d_
 Celkem: A+B+C+D = 26258,918 [E]_x000d_</t>
  </si>
  <si>
    <t>612142001</t>
  </si>
  <si>
    <t>Potažení vnitřních ploch pletivem v ploše nebo pruzích, na plném podkladu sklovláknitým vtlačením do tmelu stěn</t>
  </si>
  <si>
    <t xml:space="preserve"> "`pol_612142001`"_x000d_
 10572.619 = 10572,619 [A]_x000d_
 "`pol_617321141`"_x000d_
 1886.886 = 1886,886 [B]_x000d_
 Celkem: A+B = 12459,505 [C]_x000d_</t>
  </si>
  <si>
    <t>612321141</t>
  </si>
  <si>
    <t>Omítka vápenocementová vnitřních ploch nanášená ručně dvouvrstvá, tloušťky jádrové omítky do 10 mm a tloušťky štuku do 3 mm štuková svislých konstrukcí stěn</t>
  </si>
  <si>
    <t xml:space="preserve"> "`dle grafických a textových příloh PD`"_x000d_
 "`Půdorysy, Řezy`"_x000d_
 "`------------------------------------------------`"_x000d_
 "`1.NP`"_x000d_
 "`1.02`"_x000d_
 2.50*3.18*2 = 15,900 [A]_x000d_
 -4.74*2.75 = -13,035 [B]_x000d_
 "`1.03`"_x000d_
 (5.50+8.95)*2*3.18 = 91,902 [C]_x000d_
 -(4.74*2.30+5.50*1.60+5.50*2.95) = -35,927 [D]_x000d_
 "`1.04a, 1.04b`"_x000d_
 (48.28+2.46+0.70)*2*2.90 = 298,352 [E]_x000d_
 -(2.0*2.1+1.80*1.97*2+0.90*1.97*3+0.80*1.97*9+0.70*1.97*2+1.80*2.70+5.50*2.60*3+1.20*2.28) = -84,049 [F]_x000d_
 "`1.05`"_x000d_
 (5.50+4.95)*2*3.26 = 68,134 [G]_x000d_
 -(5.50*2.60+5.50*3.00) = -30,800 [H]_x000d_
 "`1.06`"_x000d_
 (5.80+2.25)*2*3.18 = 51,198 [I]_x000d_
 -(5.50*1.60+0.80*1.97*2) = -11,952 [J]_x000d_
 "`1.07`"_x000d_
 (4.75+3.50)*2*3.18 = 52,470 [K]_x000d_
 -(0.80*1.97*2+0.60*1.97) = -4,334 [L]_x000d_
 "`1.08`"_x000d_
 (1.85+0.90)*2*0.90 = 4,950 [M]_x000d_
 "`1.09`"_x000d_
 (1.35+0.90)*2*0.90 = 4,050 [N]_x000d_
 "`1.10`"_x000d_
 (24.00+6.00+0.70+0.50+0.30*3)*2*3.18 = 204,156 [O]_x000d_
 -(5.50*1.00*3+1.60*3.18*2+0.90*1.97) = -28,449 [P]_x000d_
 (8.55+5.80+0.50+0.30)*2*3.18-(1.60*3.18+0.80*1.97+0.60*1.97+1.08*2.00) = 86,348 [Q]_x000d_
 (8.00+5.80+0.30*2)*2*3.18-(1.60*3.18+0.80*1.97+0.60*1.97+1.08*2.00) = 81,578 [R]_x000d_
 "`1.11`"_x000d_
 (7.55+3.00+1.00)*2*0.90 = 20,790 [S]_x000d_
 "`1.12, 1.13, 1.14`"_x000d_
 (3.50+1.25)*2*0.90 = 8,550 [T]_x000d_
 "`1.16`"_x000d_
 (8.85+5.00+0.50)*2*3.18 = 91,266 [U]_x000d_
 -(5.50*1.20+2.65*1.20+1.80*1.97) = -13,326 [V]_x000d_
 "`1.17`"_x000d_
 (2.95+5.00)*2*2.90 = 46,110 [W]_x000d_
 -(2.65*1.20+0.80*1.97) = -4,756 [X]_x000d_
 "`1.18`"_x000d_
 (1.50+2.20)*2*0.90 = 6,660 [Y]_x000d_
 "`1.19`"_x000d_
 (5.80+5.00+0.45)*2*3.18 = 71,550 [Z]_x000d_
 -(5.50*1.20+1.80*1.97) = -10,146 [AA]_x000d_
 "`1.20`"_x000d_
 (3.95+4.70)*2*3.18 = 55,014 [AB]_x000d_
 -0.90*1.97*2 = -3,546 [AC]_x000d_
 "`1.25`"_x000d_
 (5.00+3.95)*2*3.18 = 56,922 [AD]_x000d_
 -(3.45*1.20+0.90*1.97+0.80*1.97) = -7,489 [AE]_x000d_
 "`1.26`"_x000d_
 (2.40+1.90)*2*3.18 = 27,348 [AF]_x000d_
 -(4.17*2.00+0.70*1.97*2) = -11,098 [AG]_x000d_
 "`1.27, 1.28`"_x000d_
 (2.40+2.95)*2*0.90 = 9,630 [AH]_x000d_
 "`1.29`"_x000d_
 (1.70+1.90)*2*3.18 = 22,896 [AI]_x000d_
 -(3.305*2.00+0.70*1.97*2) = -9,368 [AJ]_x000d_
 "`1.30, 1.31, 1.32, 1.33`"_x000d_
 (3.25+2.95)*2*0.90 = 11,160 [AK]_x000d_
 "`1.34`"_x000d_
 (1.40+1.90)*2*0.90+0.40*2.00 = 6,740 [AL]_x000d_
 "`1.35`"_x000d_
 (1.85+4.50)*2*2.90 = 36,830 [AM]_x000d_
 -0.80*1.97 = -1,576 [AN]_x000d_
 "`1.36`"_x000d_
 (3.65+4.50)*2*2.90 = 47,270 [AO]_x000d_
 -0.90*1.97 = -1,773 [AP]_x000d_
 "`1.37`"_x000d_
 (12.10+6.30+0.70+0.30)*2*2.90 = 112,520 [AQ]_x000d_
 (7.775+5.80+0.50+0.30)*2*2.90 = 83,375 [AR]_x000d_
 -(5.50*1.00*2+1.60*3.18*2+0.80*1.97*2+0.60*1.97+1.00*3.18) = -28,690 [AS]_x000d_
 "`1.38`"_x000d_
 (4.125+4.00)*2*0.90 = 14,625 [AT]_x000d_
 "`1.39`"_x000d_
 (0.90+1.50)*2*0.90 = 4,320 [AU]_x000d_
 "`1.40`"_x000d_
 (0.85+1.35)*2*0.90 = 3,960 [AV]_x000d_
 "`1.41`"_x000d_
 (0.85+1.35)*2*0.90 = 3,960 [AW]_x000d_
 "`1.42`"_x000d_
 (1.50*2+1.075)*0.90+1.075*2.90 = 6,785 [AX]_x000d_
 -0.60*1.97 = -1,182 [AY]_x000d_
 "`1.43`"_x000d_
 (12.45+6.00+0.30)*2*2.9 = 108,750 [AZ]_x000d_
 -(5.50*2.95*2+5.50*2.95) = -48,675 [BA]_x000d_
 "`1.44, 1.46`"_x000d_
 (10.175+8.07+2.865+1.27)*2*3.18 = 142,337 [BB]_x000d_
 (2.68+0.20)*2*3.18 = 18,317 [BC]_x000d_
 -(1.80*2.70+1.15*2.78+1.75*3.00*3+1.05*2.10+1.45*2.00) = -28,912 [BD]_x000d_
 Mezisoučet: A+B+C+D+E+F+G+H+I+J+K+L+M+N+O+P+Q+R+S+T+U+V+W+X+Y+Z+AA+AB+AC+AD+AE+AF+AG+AH+AI+AJ+AK+AL+AM+AN+AO+AP+AQ+AR+AS+AT+AU+AV+AW+AX+AY+AZ+BA+BB+BC+BD = 1597,640 [BE]_x000d_
 "`2.NP`"_x000d_
 "`2.01`"_x000d_
 (4.90+5.50)*2*3.26+(5.50+3.00*2)*0.30 = 71,258 [BF]_x000d_
 -(5.50*3.00+5.50*2.60) = -30,800 [BG]_x000d_
 "`2.02`"_x000d_
 (35.83+2.30)*2*2.90 = 221,154 [BH]_x000d_
 -(2.00*2.10*2+5.50*2.60+0.90*2.70+0.90*1.97*10+1.80*1.97*2+1.20*2.28*2) = -55,424 [BI]_x000d_
 "`2.07`"_x000d_
 (3.95+4.70)*2*3.30-(0.90*1.97*2) = 53,544 [BJ]_x000d_
 "`2.08`"_x000d_
 (1.85+1.825)*2*0.90 = 6,615 [BK]_x000d_
 "`2.09, 2.10`"_x000d_
 (1.85+2.725)*2*0.90 = 8,235 [BL]_x000d_
 "`2.11`"_x000d_
 (3.90+4.70)*2*3.30-0.90*1.97 = 54,987 [BM]_x000d_
 "`2.12`"_x000d_
 (2.30+3.00)*2*3.30-0.90*1.97 = 33,207 [BN]_x000d_
 "`2.13`"_x000d_
 (2.75+4.70)*2*3.30-0.90*1.97 = 47,397 [BO]_x000d_
 "`2.14`"_x000d_
 (2.75+4.70)*2*3.30-0.90*1.97 = 47,397 [BP]_x000d_
 "`2.15`"_x000d_
 (24.10+12.00+0.50*2+0.40*2+0.20*3)*2*3.235-0.90*1.97*2 = 245,549 [BQ]_x000d_
 "`2.18`"_x000d_
 (5.50+10.80)*2*3.235-(0.90*1.97+1.80*1.97) = 100,142 [BR]_x000d_
 "`2.19`"_x000d_
 (5.80+12.00+0.30)*2*3.235-1.80*1.97 = 113,561 [BS]_x000d_
 "`2.20`"_x000d_
 (14.10+19.10+0.35+4+0.20*2)*2*3.235-(2.00*2.10+1.80*1.97) = 237,791 [BT]_x000d_
 "`2.21`"_x000d_
 (3.70+4.70)*2*3.235-0.90*1.97 = 52,575 [BU]_x000d_
 "`2.22`"_x000d_
 (3.95+4.70)*2*3.235-(0.90*2.70+0.90*1.97) = 51,763 [BV]_x000d_
 "`2.24, 2.26`"_x000d_
 (10.175+8.07+2.615+1.02)*2*3.26+(1.75+3.00*2)*0.30*3+(1.05+3.30*2)*0.30 = 151,928 [BW]_x000d_
 (2.86+0.20)*2*3.26 = 19,951 [BX]_x000d_
 -(1.05*3.30+1.75*3.00*3+1.15*2.78+1.80*2.70+1.45*2.10) = -30,317 [BY]_x000d_
 Mezisoučet: BF+BG+BH+BI+BJ+BK+BL+BM+BN+BO+BP+BQ+BR+BS+BT+BU+BV+BW+BX+BY = 1400,512 [BZ]_x000d_
 "`3.NP`"_x000d_
 "`3.01`"_x000d_
 (4.90+5.50)*2*4.26+(5.50+3.60*2)*0.30 = 92,418 [CA]_x000d_
 -(5.50*3.60+5.50*2.60) = -34,100 [CB]_x000d_
 "`3.02`"_x000d_
 (48.28+2.00+0.60+0.30)*2*2.90 = 296,844 [CC]_x000d_
 -(2.00*2.10*2+5.50*2.60+0.90*2.70+0.90*1.97*15+0.80*1.97+0.70*1.97*2+1.20*2.28*2) = -61,531 [CD]_x000d_
 "`3.07`"_x000d_
 (4.70+1.70)*2*2.90+(1.20+1.60*2)*0.30 = 38,440 [CE]_x000d_
 -(1.20*1.60+0.90*1.97*2) = -5,466 [CF]_x000d_
 "`3.08`"_x000d_
 (1.60+1.75)*2*0.90 = 6,030 [CG]_x000d_
 "`3.09`"_x000d_
 (1.85+1.75)*2*0.90 = 6,480 [CH]_x000d_
 -(2.78*2.00+0.70*1.97*2) = -8,318 [CI]_x000d_
 "`3.10, 3.11, 3.12, 3.13`"_x000d_
 (3.45+2.65+0.20)*2*1.90+(2.05+1.60*2)*0.30+(1.20+1.60*2)*0.30 = 26,835 [CJ]_x000d_
 -(2.05*1.60+1.20*1.60) = -5,200 [CK]_x000d_
 "`3.14`"_x000d_
 (1.45+1.90)*2*2.90 = 19,430 [CL]_x000d_
 -(2.96*2.00+0.70*1.97*2) = -8,678 [CM]_x000d_
 "`3.15, 3.16, 3.17, 3.18`"_x000d_
 (3.95+2.65)*2*1.90+(4.10+1.60*2)*0.30 = 27,270 [CN]_x000d_
 -(4.10*1.60) = -6,560 [CO]_x000d_
 "`3.19`"_x000d_
 (2.20+1.90)*2*0.90 = 7,380 [CP]_x000d_
 "`3.20`"_x000d_
 (3.05+4.70)*2*4.18 = 64,790 [CQ]_x000d_
 -0.90*1.97 = -1,773 [CR]_x000d_
 "`3.21`"_x000d_
 (2.75+4.70)*2*4.18 = 62,282 [CS]_x000d_
 -0.90*1.97 = -1,773 [CT]_x000d_
 "`3.22`"_x000d_
 (13.60+1.35+0.50*2)*2*4.084 = 130,280 [CU]_x000d_
 -0.90*1.97*2 = -3,546 [CV]_x000d_
 "`3.23`"_x000d_
 (12.08+18.00+1.50+0.30*2+0.40*2)*2*4.084+(5.50+2.70*2)*0.30+(4.00+2.70*2)*0.30 = 275,471 [CW]_x000d_
 -(5.50*2.70+4.00*2.70+0.90*1.97*2+0.80*1.97) = -30,772 [CX]_x000d_
 "`3.26` "_x000d_
 (5.50+6.38)*2*4.085 = 97,060 [CY]_x000d_
 -(4.74*3.735+0.80*1.97*2) = -20,856 [CZ]_x000d_
 "`3.27`"_x000d_
 3.80*3.74*2 = 28,424 [DA]_x000d_
 "`3.28`"_x000d_
 (20.95+1.35+0.50*2+0.30)*2*4.084 = 192,765 [DB]_x000d_
 -0.90*1.97 = -1,773 [DC]_x000d_
 "`3.29`"_x000d_
 (12.085+24.00+1.50+0.40*2+0.20+0.30*2)*2*4.084+0.50*4*4.18+(5.50*2+4.00+2.70*6)*0.30 = 337,783 [DD]_x000d_
 -(4.00*2.70+5.50*2.70*2+0.90*1.97*2+0.80*1.97) = -45,622 [DE]_x000d_
 "`3.31`"_x000d_
 (11.85+4.70+0.20)*2*3.85+(5.50+2.70*2)*0.30*2 = 135,515 [DF]_x000d_
 -(5.50*2.70*2+0.90*1.97) = -31,473 [DG]_x000d_
 "`3.32`"_x000d_
 (2.91+4.70)*2*3.85+(2.76+2.70*2)*0.30 = 61,045 [DH]_x000d_
 -(2.76*2.70+0.90*1.97) = -9,225 [DI]_x000d_
 "`3.33`"_x000d_
 (2.69+4.70)*2*3.86+(2.54+2.70*2)*0.30 = 59,433 [DJ]_x000d_
 -(2.54*2.70+0.90*1.97) = -8,631 [DK]_x000d_
 "`3.34`"_x000d_
 (4.10+4.70)*2*4.235 = 74,536 [DL]_x000d_
 -(0.90*1.97+0.90*2.70) = -4,203 [DM]_x000d_
 "`3.35, 3.37`"_x000d_
 (10.175+8.07+2.615+1.02)*2*4.26+(1.75+3.00*2)*0.30*3+(1.05+3.30*2)*0.30 = 195,688 [DN]_x000d_
 (2.86+0.20)*2*4.26 = 26,071 [DO]_x000d_
 -(1.05*3.30+1.75*3.00*3+1.15*2.78+1.80*2.70+1.45*2.10) = -30,317 [DP]_x000d_
 Mezisoučet: CA+CB+CC+CD+CE+CF+CG+CH+CI+CJ+CK+CL+CM+CN+CO+CP+CQ+CR+CS+CT+CU+CV+CW+CX+CY+CZ+DA+DB+DC+DD+DE+DF+DG+DH+DI+DJ+DK+DL+DM+DN+DO+DP = 1942,451 [DQ]_x000d_
 "`4.NP`"_x000d_
 "`4.01`"_x000d_
 (5.50+4.90)*2*4.26+(5.50+3.60*2)*0.30 = 92,418 [DR]_x000d_
 -(5.50*3.60+5.50*2.60) = -34,100 [DS]_x000d_
 "`4.02`"_x000d_
 (48.28+2.00+0.60+0.30)*2*2.90+(4.32*2+0.25)*4.30 = 335,071 [DT]_x000d_
 -(2.0*2.1*2+5.5*2.6+0.9*1.97*12+0.8*2.7*3+0.8*1.97*2+0.7*1.97*2+1.2*2.28*2+0.9*2.7) = -64,268 [DU]_x000d_
 "`4.07`"_x000d_
 (4.70+1.70)*2*2.90+(1.20+1.60*2)*0.30 = 38,440 [DV]_x000d_
 -(1.20*1.60+0.90*1.97*2) = -5,466 [DW]_x000d_
 "`4.08`"_x000d_
 (1.60+1.75)*2*0.90 = 6,030 [DX]_x000d_
 "`4.09`"_x000d_
 (1.85+1.90)*2*0.90 = 6,750 [DY]_x000d_
 -(3.69*2.00+0.70*1.97*2) = -10,138 [DZ]_x000d_
 "`4.10, 4.11, 4.12, 4.13`"_x000d_
 (3.45+2.65+0.20)*2*1.90+(2.05+1.60*2)*0.30+(1.20+1.60*2)*0.30 = 26,835 [EA]_x000d_
 -(2.05*1.60+1.20*1.60) = -5,200 [EB]_x000d_
 "`4.14`"_x000d_
 (1.45+1.90)*2*2.90 = 19,430 [EC]_x000d_
 -(2.96*2.00+0.70*1.97*2) = -8,678 [ED]_x000d_
 "`4.15, 4.16, 4.17, 4.18`"_x000d_
 (3.95+2.65)*2*1.90+(4.10+1.60*2)*0.30 = 27,270 [EE]_x000d_
 -(4.10*1.60) = -6,560 [EF]_x000d_
 "`4.19`"_x000d_
 (2.20+1.90)*2*0.90 = 7,380 [EG]_x000d_
 "`4.20`"_x000d_
 (2.30+4.70)*2*4.18 = 58,520 [EH]_x000d_
 -0.90*1.97 = -1,773 [EI]_x000d_
 "`4.21`"_x000d_
 (3.50+4.70)*2*4.18 = 68,552 [EJ]_x000d_
 -0.90*1.97 = -1,773 [EK]_x000d_
 "`4.22`"_x000d_
 (13.60+1.35+0.50*2)*2*4.084 = 130,280 [EL]_x000d_
 -0.90*1.97*2 = -3,546 [EM]_x000d_
 "`4.23`"_x000d_
 (18.00+12.08+1.50+0.40*2+0.30*2)*2*4.084+(5.50+2.70*2)*0.30+(4.00+2.70*2)*0.30 = 275,471 [EN]_x000d_
 -(5.50*2.70+4.00*2.70+0.90*1.97*2+0.80*1.97) = -30,772 [EO]_x000d_
 "`4.26`"_x000d_
 (5.50+6.38)*2*4.085 = 97,060 [EP]_x000d_
 -(4.74*3.735+0.80*1.97*3) = -22,432 [EQ]_x000d_
 "`4.27`"_x000d_
 3.80*3.74*2 = 28,424 [ER]_x000d_
 "`4.28`"_x000d_
 (20.95+1.35+0.50*2+0.55)*2*4.084 = 194,807 [ES]_x000d_
 -0.90*1.97 = -1,773 [ET]_x000d_
 "`4.29`"_x000d_
 (12.085+24.00+1.50+0.40*2+0.20+0.30*2)*2*4.084+0.50*4*4.084+(5.50*2+4.00+2.70*6)*0.30 = 337,591 [EU]_x000d_
 -(4.00*2.70+5.50*2.70*2+0.90*1.97*2+0.80*1.97) = -45,622 [EV]_x000d_
 "`4.31`"_x000d_
 (5.85+4.70)*2*3.85+(5.50+2.70*2)*0.30 = 84,505 [EW]_x000d_
 -(5.50*2.70+0.80*2.70) = -17,010 [EX]_x000d_
 "`4.33`"_x000d_
 (5.80+4.70)*2*4.18+(5.50+2.70*2)*0.30 = 91,050 [EY]_x000d_
 -(5.50*2.70+0.80*2.70) = -17,010 [EZ]_x000d_
 "`4.35`"_x000d_
 (5.80+4.70)*2*4.18+(5.50+2.70*2)*0.30 = 91,050 [FA]_x000d_
 -(5.50*2.70+0.80*2.70) = -17,010 [FB]_x000d_
 "`4.37`"_x000d_
 (4.10+4.70)*2*4.18 = 73,568 [FC]_x000d_
 -(0.90*2.70+0.90*1.97) = -4,203 [FD]_x000d_
 "`4.38, 4.40`"_x000d_
 (10.175+8.07+2.615+1.02)*2*4.18+(1.75+3.00*2)*0.30*3+(1.05+3.30*2)*0.30 = 192,187 [FE]_x000d_
 (2.86+0.20)*2*4.18 = 25,582 [FF]_x000d_
 -(1.05*3.30+1.75*3.00*3+1.15*2.78*2+1.80*2.70+1.45*2.10) = -33,514 [FG]_x000d_
 Mezisoučet: DR+DS+DT+DU+DV+DW+DX+DY+DZ+EA+EB+EC+ED+EE+EF+EG+EH+EI+EJ+EK+EL+EM+EN+EO+EP+EQ+ER+ES+ET+EU+EV+EW+EX+EY+EZ+FA+FB+FC+FD+FE+FF+FG = 1977,421 [FH]_x000d_
 "`5.NP`"_x000d_
 "`5.01`"_x000d_
 (5.50+4.90)*2*4.26+(5.50+3.60*2)*0.30 = 92,418 [FI]_x000d_
 -(5.50*3.60+5.50*2.60) = -34,100 [FJ]_x000d_
 "`5.02`"_x000d_
 (48.28+2.00+0.60+0.30)*2*2.90+(4.32*2+0.25)*4.30 = 335,071 [FK]_x000d_
 -(2.0*2.1*2+5.5*2.6+0.9*1.97*12+0.8*2.7*3+0.8*1.97*2+0.7*1.97*2+1.2*2.28*2+0.9*2.7) = -64,268 [FL]_x000d_
 "`5.07`"_x000d_
 (4.70+1.70)*2*2.90+(1.20+1.60*2)*0.30 = 38,440 [FM]_x000d_
 -(1.20*1.60+0.90*1.97*2) = -5,466 [FN]_x000d_
 "`5.08`"_x000d_
 (1.60+1.75)*2*0.90 = 6,030 [FO]_x000d_
 "`5.09`"_x000d_
 (1.85+1.90)*2*0.90 = 6,750 [FP]_x000d_
 -(3.69*2.00+0.70*1.97*2) = -10,138 [FQ]_x000d_
 "`5.10, 5.11, 5.12, 5.13`"_x000d_
 (3.45+2.65+0.20)*2*1.90+(2.05+1.60*2)*0.30+(1.20+1.60*2)*0.30 = 26,835 [FR]_x000d_
 -(2.05*1.60+1.20*1.60) = -5,200 [FS]_x000d_
 "`5.14`"_x000d_
 (1.45+1.90)*2*2.90 = 19,430 [FT]_x000d_
 -(2.96*2.00+0.70*1.97*2) = -8,678 [FU]_x000d_
 "`5.15, 5.16, 5.17, 5.18`"_x000d_
 (3.95+2.65)*2*1.90+(4.10+1.60*2)*0.30 = 27,270 [FV]_x000d_
 -(4.10*1.60) = -6,560 [FW]_x000d_
 "`5.19`"_x000d_
 (2.20+1.90)*2*0.90 = 7,380 [FX]_x000d_
 "`5.20`"_x000d_
 (2.30+4.70)*2*4.18 = 58,520 [FY]_x000d_
 -0.90*1.97 = -1,773 [FZ]_x000d_
 "`5.21`"_x000d_
 (3.50+4.70)*2*4.18 = 68,552 [GA]_x000d_
 -0.90*1.97 = -1,773 [GB]_x000d_
 "`5.22`"_x000d_
 (13.60+1.35+0.50*2)*2*4.084 = 130,280 [GC]_x000d_
 -0.90*1.97*2 = -3,546 [GD]_x000d_
 "`5.23`"_x000d_
 (18.00+12.08+1.50+0.40*2+0.30*2)*2*4.084+(5.50+2.70*2)*0.30+(4.00+2.70*2)*0.30 = 275,471 [GE]_x000d_
 -(5.50*2.70+4.00*2.70+0.90*1.97*2+0.80*1.97) = -30,772 [GF]_x000d_
 "`5.26`"_x000d_
 (5.50+6.38)*2*4.085 = 97,060 [GG]_x000d_
 -(4.74*3.735+0.80*1.97*3) = -22,432 [GH]_x000d_
 "`5.27`"_x000d_
 3.80*3.74*2 = 28,424 [GI]_x000d_
 "`5.28`"_x000d_
 (20.95+1.35+0.50*2+0.55)*2*4.084 = 194,807 [GJ]_x000d_
 -0.90*1.97 = -1,773 [GK]_x000d_
 "`5.29`"_x000d_
 (12.085+24.00+1.50+0.40*2+0.20+0.30*2)*2*4.084+0.50*4*4.084+(5.50*2+4.00+2.70*6)*0.30 = 337,591 [GL]_x000d_
 -(4.00*2.70+5.50*2.70*2+0.90*1.97*2+0.80*1.97) = -45,622 [GM]_x000d_
 "`5.31`"_x000d_
 (5.85+4.70)*2*3.85+(5.50+2.70*2)*0.30 = 84,505 [GN]_x000d_
 -(5.50*2.70+0.80*2.70) = -17,010 [GO]_x000d_
 "`5.33`"_x000d_
 (5.80+4.70)*2*4.18+(5.50+2.70*2)*0.30 = 91,050 [GP]_x000d_
 -(5.50*2.70+0.80*2.70) = -17,010 [GQ]_x000d_
 "`5.35`"_x000d_
 (5.80+4.70)*2*4.18+(5.50+2.70*2)*0.30 = 91,050 [GR]_x000d_
 -(5.50*2.70+0.80*2.70) = -17,010 [GS]_x000d_
 "`5.37`"_x000d_
 (4.10+4.70)*2*4.18 = 73,568 [GT]_x000d_
 -(0.90*2.70+0.90*1.97) = -4,203 [GU]_x000d_
 "`5.38, 5.40`"_x000d_
 (10.175+8.07+2.615+1.02)*2*4.18+(1.75+3.00*2)*0.30*3+(1.05+3.30*2)*0.30 = 192,187 [GV]_x000d_
 (2.86+0.20)*2*4.18 = 25,582 [GW]_x000d_
 -(1.05*3.30+1.75*3.00*3+1.15*2.78*2+1.80*2.70+1.45*2.10) = -33,514 [GX]_x000d_
 Mezisoučet: FI+FJ+FK+FL+FM+FN+FO+FP+FQ+FR+FS+FT+FU+FV+FW+FX+FY+FZ+GA+GB+GC+GD+GE+GF+GG+GH+GI+GJ+GK+GL+GM+GN+GO+GP+GQ+GR+GS+GT+GU+GV+GW+GX = 1977,421 [GY]_x000d_
 "`6.NP`"_x000d_
 "`6.01`"_x000d_
 (5.50+4.90)*2*4.65+(5.50+2.50*2)*0.30 = 99,870 [GZ]_x000d_
 -(5.50*2.50+5.50*2.60) = -28,050 [HA]_x000d_
 "`6.02`"_x000d_
 (48.28+2.00+0.80)*2*2.90 = 296,264 [HB]_x000d_
 -(2.0*2.1*2+5.5*2.6+0.9*1.97*8+0.9*2.7+0.8*2.7*3+0.8*1.97+0.7*1.97*2+1.2*2.28*2+1.8*1.97) = -59,146 [HC]_x000d_
 "`6.07`"_x000d_
 (4.70+1.70)*2*2.90 = 37,120 [HD]_x000d_
 -0.90*1.97*2 = -3,546 [HE]_x000d_
 "`6.08`"_x000d_
 (1.60+1.75)*2*0.90 = 6,030 [HF]_x000d_
 "`6.09`"_x000d_
 (1.85+1.90)*2*0.90 = 6,750 [HG]_x000d_
 -(3.69*2.00+0.70*1.97*2) = -10,138 [HH]_x000d_
 "`6.10, 6.11, 6.12, 6.13`"_x000d_
 (4.25+2.65+0.20)*2*1.70+(1.50+2.50*2)*0.30*2 = 28,040 [HI]_x000d_
 -1.50*1.50*2 = -4,500 [HJ]_x000d_
 "`6.14`"_x000d_
 (1.45+1.90)*2*0.90 = 6,030 [HK]_x000d_
 -(2.96*2.00+0.70*1.97*2) = -8,678 [HL]_x000d_
 "`6.15, 6.16, 6.17, 6.18`"_x000d_
 (3.15+2.65)*2*1.70+(1.50+2.50*2)*0.30 = 21,670 [HM]_x000d_
 -(1.50*2.50+0.70*1.97+6.01*2.00) = -17,149 [HN]_x000d_
 "`6.19`"_x000d_
 (2.20+1.90)*2*0.90 = 7,380 [HO]_x000d_
 "`6.20`"_x000d_
 (2.30+4.70)*2*3.70+(1.50+2.50*2)*0.30 = 53,750 [HP]_x000d_
 -(0.90*1.97+1.50*2.50) = -5,523 [HQ]_x000d_
 "`6.21`"_x000d_
 (3.50+4.70)*2*4.65+(1.50+2.50*2)*0.30 = 78,210 [HR]_x000d_
 -(0.90*1.97+1.50*2.50) = -5,523 [HS]_x000d_
 "`6.25`"_x000d_
 (23.80+9.85+1.50+0.50*2+0.30)*2*4.70+(1.50+2.50*2)*0.30*8 = 358,230 [HT]_x000d_
 -(1.80*1.97*2+1.50*2.50*8) = -37,092 [HU]_x000d_
 "`6.28`"_x000d_
 (5.80+4.70)*2*3.70+(1.50+2.50*2)*0.30*2 = 81,600 [HV]_x000d_
 -(0.80*2.70+1.50*2.50*2) = -9,660 [HW]_x000d_
 "`6.29`"_x000d_
 (5.85+4.70)*2*3.70+(1.50+2.50*2)*0.30*2 = 81,970 [HX]_x000d_
 -(0.80*2.70+1.50*2.50*2) = -9,660 [HY]_x000d_
 "`6.31`"_x000d_
 (5.80+4.70)*2*3.70+(1.50+2.50*2)*0.30*2 = 81,600 [HZ]_x000d_
 -(0.80*2.70+1.50*2.50*2) = -9,660 [IA]_x000d_
 "`6.33`"_x000d_
 (4.10+4.70)*2*4.65 = 81,840 [IB]_x000d_
 -(0.90*2.70+0.90*1.97) = -4,203 [IC]_x000d_
 "`6.34, 6.36`"_x000d_
 (10.175+7.97+1.02)*2*4.60+(1.75+3.00*2)*0.30*2+(1.05+3.30*2)*0.30 = 183,263 [ID]_x000d_
 (1.80+2.70*2)*0.20+(1.80+1.97*2)*0.20+(2.00+2.30*2)*0.28+(1.15+2.78*2)*0.25 = 6,114 [IE]_x000d_
 (2.86+0.20)*2*4.60 = 28,152 [IF]_x000d_
 -(1.05*3.30+1.75*3.00*2+1.15*2.78+0.90*1.97+1.80*2.70+1.80*1.97+2.00*2.30) = -31,941 [IG]_x000d_
 "`6.37`"_x000d_
 (2.17+2.365)*2*4.60 = 41,722 [IH]_x000d_
 -0.90*1.97 = -1,773 [II]_x000d_
 Mezisoučet: GZ+HA+HB+HC+HD+HE+HF+HG+HH+HI+HJ+HK+HL+HM+HN+HO+HP+HQ+HR+HS+HT+HU+HV+HW+HX+HY+HZ+IA+IB+IC+ID+IE+IF+IG+IH+II = 1339,363 [IJ]_x000d_
 "`7.NP`"_x000d_
 "`7.05, 7.08`"_x000d_
 (10.175+7.97+1.02)*2*4.50+(2.00+2.70*2)*0.25+(1.15+2.78*2)*0.25 = 176,013 [IK]_x000d_
 (2.86+0.20)*2*4.50 = 27,540 [IL]_x000d_
 -(2.00*2.70+0.90*1.97+1.15*2.78) = -10,370 [IM]_x000d_
 "`7.07`  "_x000d_
 (2.17+2.465)*2*4.50 = 41,715 [IN]_x000d_
 -0.90*1.97 = -1,773 [IO]_x000d_
 Mezisoučet: IK+IL+IM+IN+IO = 233,125 [IP]_x000d_
 10467.94*0.01 = 104,679 [IQ]_x000d_
 Celkem: A+B+C+D+E+F+G+H+I+J+K+L+M+N+O+P+Q+R+S+T+U+V+W+X+Y+Z+AA+AB+AC+AD+AE+AF+AG+AH+AI+AJ+AK+AL+AM+AN+AO+AP+AQ+AR+AS+AT+AU+AV+AW+AX+AY+AZ+BA+BB+BC+BD+BF+BG+BH+BI+BJ+BK+BL+BM+BN+BO+BP+BQ+BR+BS+BT+BU+BV+BW+BX+BY+CA+CB+CC+CD+CE+CF+CG+CH+CI+CJ+CK+CL+CM+CN+CO+CP+CQ+CR+CS+CT+CU+CV+CW+CX+CY+CZ+DA+DB+DC+DD+DE+DF+DG+DH+DI+DJ+DK+DL+DM+DN+DO+DP+DR+DS+DT+DU+DV+DW+DX+DY+DZ+EA+EB+EC+ED+EE+EF+EG+EH+EI+EJ+EK+EL+EM+EN+EO+EP+EQ+ER+ES+ET+EU+EV+EW+EX+EY+EZ+FA+FB+FC+FD+FE+FF+FG+FI+FJ+FK+FL+FM+FN+FO+FP+FQ+FR+FS+FT+FU+FV+FW+FX+FY+FZ+GA+GB+GC+GD+GE+GF+GG+GH+GI+GJ+GK+GL+GM+GN+GO+GP+GQ+GR+GS+GT+GU+GV+GW+GX+GZ+HA+HB+HC+HD+HE+HF+HG+HH+HI+HJ+HK+HL+HM+HN+HO+HP+HQ+HR+HS+HT+HU+HV+HW+HX+HY+HZ+IA+IB+IC+ID+IE+IF+IG+IH+II+IK+IL+IM+IN+IO+IQ = 10572,612 [IR]_x000d_</t>
  </si>
  <si>
    <t>612331121</t>
  </si>
  <si>
    <t>Omítka cementová vnitřních ploch nanášená ručně jednovrstvá, tloušťky do 10 mm hladká svislých konstrukcí stěn</t>
  </si>
  <si>
    <t xml:space="preserve"> "`pod keramickými obklady`"_x000d_
 "`dle pol. č. 781121011`"_x000d_
 592.100 = 592,100 [A]_x000d_
 Celkem: A = 592,100 [B]_x000d_</t>
  </si>
  <si>
    <t>613142001</t>
  </si>
  <si>
    <t>Potažení vnitřních ploch pletivem v ploše nebo pruzích, na plném podkladu sklovláknitým vtlačením do tmelu pilířů nebo sloupů</t>
  </si>
  <si>
    <t>613321141</t>
  </si>
  <si>
    <t>Omítka vápenocementová vnitřních ploch nanášená ručně dvouvrstvá, tloušťky jádrové omítky do 10 mm a tloušťky štuku do 3 mm štuková svislých konstrukcí pilířů n</t>
  </si>
  <si>
    <t>Omítka vápenocementová vnitřních ploch nanášená ručně dvouvrstvá, tloušťky jádrové omítky do 10 mm a tloušťky štuku do 3 mm štuková svislých konstrukcí pilířů nebo sloupů</t>
  </si>
  <si>
    <t xml:space="preserve"> "`dle grafických a textových příloh PD`"_x000d_
 "`Půdorysy, Řezy`"_x000d_
 "`------------------------------------------------`"_x000d_
 "`2.NP`"_x000d_
 (0.70+0.50)*2*3.235 = 7,764 [A]_x000d_
 0.50*4*4*3.235 = 25,880 [B]_x000d_
 Mezisoučet: A+B = 33,644 [C]_x000d_
 "`3.NP`"_x000d_
 0.50*4*4.235 = 8,470 [D]_x000d_
 "`4.NP`"_x000d_
 0.50*4*4.235 = 8,470 [E]_x000d_
 "`5.NP`"_x000d_
 0.50*4*4.235 = 8,470 [F]_x000d_
 "`6.NP`"_x000d_
 0.50*4*4.70*2 = 18,800 [G]_x000d_
 Celkem: A+B+D+E+F+G = 77,854 [H]_x000d_</t>
  </si>
  <si>
    <t>617321141</t>
  </si>
  <si>
    <t>Omítka vápenocementová vnitřních ploch nanášená ručně dvouvrstvá, tloušťky jádrové omítky do 10 mm a tloušťky štuku do 3 mm štuková uzavřených nebo omezených pr</t>
  </si>
  <si>
    <t>Omítka vápenocementová vnitřních ploch nanášená ručně dvouvrstvá, tloušťky jádrové omítky do 10 mm a tloušťky štuku do 3 mm štuková uzavřených nebo omezených prostor světlíků nebo výtahových šachet</t>
  </si>
  <si>
    <t xml:space="preserve"> "`dle grafických a textových příloh PD`"_x000d_
 "`Půdorysy, Řezy`"_x000d_
 "`------------------------------------------------`"_x000d_
 "`výtahové šachty`"_x000d_
 "`od -1,300m na +25,700m; 2kusy`"_x000d_
 "`1.22_2.03_3.03_4.03_5.03_6.03`"_x000d_
 "`1.24_2.08_3.06_4.06_5.06_6.06`"_x000d_
 ((1.650+2.450)*2*27.000)*2 = 442,800 [A]_x000d_
 (((1.200+2.280*2)*0.200)*6)*2 = 13,824 [B]_x000d_
 -((1.200*2.280)*6)*2 = -32,832 [C]_x000d_
 Mezisoučet: A+B+C = 423,792 [D]_x000d_
 "`výtahová šachta`"_x000d_
 "`od -1,250m na +30,500m`"_x000d_
 "`1.45_2.25_3.36_4.39_5.39_6.35_7.06`"_x000d_
 (2.820+2.365)*2*31.750 = 329,248 [E]_x000d_
 ((1.150+2.780*2)*0.250)*9 = 15,098 [F]_x000d_
 -(1.150*2.780)*9 = -28,773 [G]_x000d_
 Mezisoučet: E+F+G = 315,572 [H]_x000d_
 "`šachty`"_x000d_
 "`od -1,300m na +25,700m`"_x000d_
 "`1.21_2.04_3.04_4.04_5.04_6.04`"_x000d_
 (1.650+1.60)*2*1.100 = 7,150 [I]_x000d_
 (1.650+2.150)*2*(27.000-1.100) = 196,840 [J]_x000d_
 ((1.00+2.00*2)*0.085)*6 = 2,550 [K]_x000d_
 -(0.90*2.00)*6 = -10,800 [L]_x000d_
 "`1.23_2.05_3.05_4.05_5.05_6.05`"_x000d_
 (1.650+1.60)*2*1.100 = 7,150 [M]_x000d_
 (1.650+2.150)*2*(27.000-1.100-0.200) = 195,320 [N]_x000d_
 ((1.00+2.00*2)*0.085)*6 = 2,550 [O]_x000d_
 -(0.90*2.00)*6 = -10,800 [P]_x000d_
 Mezisoučet: I+J+K+L+M+N+O+P = 389,960 [Q]_x000d_
 "`šachta`"_x000d_
 "`od -1,250m na +30,500m`"_x000d_
 "`1.49_2.27_3.38_4.41_5.41_6.39_7.09`"_x000d_
 (0.870+2.290)*2*31.750 = 200,660 [R]_x000d_
 Mezisoučet: R = 200,660 [S]_x000d_
 "`šachta`"_x000d_
 "`2.16; od +3,600m na +7,100m`"_x000d_
 (5.800+1.050)*2*3.50+(1.100+2.00*2)*0.085*2-(0.90*2.00)*2 = 45,217 [T]_x000d_
 "`3.25_4.25_5.25; od +7,100m na +21,000m`"_x000d_
 (5.500+1.900)*2*18.250 = 270,100 [U]_x000d_
 (5.800+1.900)*2*3.680 = 56,672 [V]_x000d_
 ((1.100+2.00*2)*0.085)*(2*3) = 2,601 [W]_x000d_
 -(0.90*2.00)*(2*3) = -10,800 [X]_x000d_
 "`6.24; od +21,000m na +25,350m`"_x000d_
 (5.800+2.200)*2*4.350+(1.100+2.00*2)*0.085*2-(0.90*2.00)*2 = 66,867 [Y]_x000d_
 "`7.02; od 25,350m na +29,030m`"_x000d_
 (5.800+2.100)*2*3.680+(2.00+2.00*2)*0.185-1.80*2.00 = 55,654 [Z]_x000d_
 Mezisoučet: T+U+V+W+X+Y+Z = 486,311 [AA]_x000d_
 "`šachta`"_x000d_
 "`3.24_4.24_5.24_6.23; od +7,100m na +22,000m`"_x000d_
 (1.200+1.350)*2*14.900-0.90*2.00*3 = 70,590 [AB]_x000d_
 Mezisoučet: AB = 70,590 [AC]_x000d_
 Celkem: A+B+C+E+F+G+I+J+K+L+M+N+O+P+R+T+U+V+W+X+Y+Z+AB = 1886,885 [AD]_x000d_</t>
  </si>
  <si>
    <t>R61999101</t>
  </si>
  <si>
    <t>Zakrytí vnitřních ploch před znečištěním včetně pozdějšího odkrytí podlah fólií přilepenou lepící páskou; D+M komplet</t>
  </si>
  <si>
    <t xml:space="preserve"> "`i několikonásobné, pro všechny profese`"_x000d_
 1 = 1,000 [A]_x000d_
 Celkem: A = 1,000 [B]_x000d_</t>
  </si>
  <si>
    <t>Poznámka k položce: Vcenách jsou započteny náklady na montáž a dodávku vč. ztratného dle popisu položky a dle PD. Množství jednotek se určuje v kompletu Měrná jednotka: kpl'</t>
  </si>
  <si>
    <t>R62140001</t>
  </si>
  <si>
    <t>Provedení veškerých detailů úprav povrchů vč. všech doplňků, profilů, lišt, tmelení, jištění, spojů, prostupů, opracování, límců, přírub apod.; D+M komplet</t>
  </si>
  <si>
    <t xml:space="preserve"> "`viz projektová dokumentace, TZ a výkaz projektanta`"_x000d_
 1 = 1,000 [A]_x000d_</t>
  </si>
  <si>
    <t>62</t>
  </si>
  <si>
    <t>Úprava povrchů vnějších</t>
  </si>
  <si>
    <t>19418069</t>
  </si>
  <si>
    <t>lemování otvorů zateplená fasáda tl tepelné izolace 200mm Al plech tl 0,7-1,0mm</t>
  </si>
  <si>
    <t>621142001</t>
  </si>
  <si>
    <t>Potažení vnějších ploch pletivem v ploše nebo pruzích, na plném podkladu sklovláknitým vtlačením do tmelu podhledů</t>
  </si>
  <si>
    <t xml:space="preserve"> "Dle projektové dokumentace a technické zprávy"_x000d_
 "viz. příloha 2.009"_x000d_
 "průvlak podhled"_x000d_
 5.5*0.5 = 2,750 [A]_x000d_
 Celkem: A = 2,750 [B]_x000d_</t>
  </si>
  <si>
    <t>621151031</t>
  </si>
  <si>
    <t>Penetrační nátěr vnějších pastovitých tenkovrstvých omítek silikonový podhledů</t>
  </si>
  <si>
    <t xml:space="preserve"> "Dle projektové dokumentace a technické zprávy"_x000d_
 "viz. přílohy 2.011, 2.005, 2.006 a 2.007"_x000d_
 (4.74*3.6)*3+(0.7*4.74) = 54,510 [A]_x000d_
 Celkem: A = 54,510 [B]_x000d_</t>
  </si>
  <si>
    <t>621221041</t>
  </si>
  <si>
    <t>Montáž kontaktního zateplení lepením a mechanickým kotvením z desek z minerální vlny s podélnou orientací vláken nebo kombinovaných na vnější podhledy, na podkl</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</si>
  <si>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</si>
  <si>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 xml:space="preserve"> 54.51 = 54,510 [A]_x000d_</t>
  </si>
  <si>
    <t>621251105</t>
  </si>
  <si>
    <t>Montáž kontaktního zateplení lepením a mechanickým kotvením Příplatek k cenám za zápustnou montáž kotev s použitím tepelněizolačních zátek na vnější podhledy z</t>
  </si>
  <si>
    <t>Montáž kontaktního zateplení lepením a mechanickým kotvením Příplatek k cenám za zápustnou montáž kotev s použitím tepelněizolačních zátek na vnější podhledy z minerální vlny</t>
  </si>
  <si>
    <t>621273281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</si>
  <si>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</si>
  <si>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podhledů s vložením tepelné izolace, tloušťky 200 mm</t>
  </si>
  <si>
    <t xml:space="preserve"> "Dle projektové dokumentace a technické zprávy"_x000d_
 "viz. přílohy 2.001 až 2.016"_x000d_
 "6 NP"_x000d_
 ((0.9+1.375)*9) = 20,475 [A]_x000d_
 Celkem: A = 20,475 [B]_x000d_</t>
  </si>
  <si>
    <t>621541012</t>
  </si>
  <si>
    <t>Omítka tenkovrstvá silikonsilikátová vnějších ploch probarvená bez penetrace, zatíraná (škrábaná), tloušťky 1,5 mm podhledů</t>
  </si>
  <si>
    <t>622142001</t>
  </si>
  <si>
    <t>Potažení vnějších ploch pletivem v ploše nebo pruzích, na plném podkladu sklovláknitým vtlačením do tmelu stěn</t>
  </si>
  <si>
    <t xml:space="preserve"> "Dle projektové dokumentace a technické zprávy"_x000d_
 "viz. přílohy 2.011, 2.005, 2.006 a 2.007"_x000d_
 (4.74*0.45)*3+(2*0.25*4.74) = 8,769 [A]_x000d_
 Mezisoučet: A = 8,769 [B]_x000d_
 (121.995+(((7+2)*2)*(2*0.2)))*1.35 = 174,413 [C]_x000d_
 13.82*0.45 = 6,219 [D]_x000d_
 37.47*0.57 = 21,358 [E]_x000d_
 53.37*0.535 = 28,553 [F]_x000d_
 _x000d_
 3.6*1.18 = 4,248 [H]_x000d_
 Mezisoučet: C+D+E+F+G+H = 0,000 [I]_x000d_
 Celkem: A+C+D+E+F+G+H = 0,000 [J]_x000d_</t>
  </si>
  <si>
    <t>622151031</t>
  </si>
  <si>
    <t>Penetrační nátěr vnějších pastovitých tenkovrstvých omítek silikonový stěn</t>
  </si>
  <si>
    <t xml:space="preserve"> "Dle projektové dokumentace a technické zprávy"_x000d_
 "viz. přílohy 2.011, 2.005, 2.006 a 2.007"_x000d_
 (4.74*0.45)*3+(2*0.25*4.74) = 8,769 [A]_x000d_
 Mezisoučet: A = 8,769 [B]_x000d_
 (121.995+(((7+2)*2)*(2*0.2)))*1.35 = 174,413 [C]_x000d_
 13.82*0.45 = 6,219 [D]_x000d_
 37.47*0.57 = 21,358 [E]_x000d_
 53.37*0.535 = 28,553 [F]_x000d_
 3.6*1.18 = 4,248 [G]_x000d_
 Mezisoučet: C+D+E+F+G = 234,791 [H]_x000d_
 Celkem: A+C+D+E+F+G = 243,560 [I]_x000d_</t>
  </si>
  <si>
    <t>622252002</t>
  </si>
  <si>
    <t>Montáž profilů kontaktního zateplení ostatních stěnových, dilatačních apod. lepených do tmelu</t>
  </si>
  <si>
    <t xml:space="preserve"> "Dle projektové dokumentace a technické zprávy"_x000d_
 "viz. přílohy 2.011, 2.005, 2.006 a 2.007"_x000d_
 (4.74*2)*3+(2*4.74) = 37,920 [A]_x000d_
 Celkem: A = 37,920 [B]_x000d_</t>
  </si>
  <si>
    <t>622541012</t>
  </si>
  <si>
    <t>Omítka tenkovrstvá silikonsilikátová vnějších ploch probarvená bez penetrace, zatíraná (škrábaná), tloušťky 1,5 mm stěn</t>
  </si>
  <si>
    <t xml:space="preserve"> "Dle projektové dokumentace a technické zprávy"_x000d_
 "viz. přílohy 2.011, 2.005, 2.006 a 2.007"_x000d_
 (4.74*0.45)*3+(2*0.25*4.74) = 8,769 [A]_x000d_
 Celkem: A = 8,769 [B]_x000d_</t>
  </si>
  <si>
    <t>622541022</t>
  </si>
  <si>
    <t>Omítka tenkovrstvá silikonsilikátová vnějších ploch probarvená bez penetrace, zatíraná (škrábaná), tloušťky 2,0 mm stěn</t>
  </si>
  <si>
    <t xml:space="preserve"> (121.995+(((7+2)*2)*(2*0.2)))*1.35 = 174,413 [A]_x000d_
 13.82*0.45 = 6,219 [B]_x000d_
 37.47*0.57 = 21,358 [C]_x000d_
 53.37*0.535 = 28,553 [D]_x000d_
 3.6*1.18 = 4,248 [E]_x000d_
 _x000d_
 Celkem: A+B+C+D+E+F = 0,000 [G]_x000d_</t>
  </si>
  <si>
    <t>623131101</t>
  </si>
  <si>
    <t>Podkladní a spojovací vrstva vnějších omítaných ploch cementový postřik nanášený ručně celoplošně pilířů nebo sloupů</t>
  </si>
  <si>
    <t xml:space="preserve"> 3.6*1.18 = 4,248 [A]_x000d_
 Celkem: A = 4,248 [B]_x000d_</t>
  </si>
  <si>
    <t>623321121</t>
  </si>
  <si>
    <t>Omítka vápenocementová vnějších ploch nanášená ručně jednovrstvá, tloušťky do 15 mm hladká pilířů nebo sloupů</t>
  </si>
  <si>
    <t>629991001</t>
  </si>
  <si>
    <t>Zakrytí vnějších ploch před znečištěním včetně pozdějšího odkrytí ploch podélných rovných (např. chodníků) fólií položenou volně</t>
  </si>
  <si>
    <t xml:space="preserve"> "Dle projektové dokumentace a technické zprávy"_x000d_
 "viz. přílohy 2.011, 2.005, 2.006 a 2.007"_x000d_
 "ochrana skladby A15"_x000d_
 17.7*3 = 53,100 [A]_x000d_
 "lešení střecha - ochrana B1"_x000d_
 (8.86*2+3.26*2)*2+(6.695)*2 = 61,870 [B]_x000d_
 Celkem: A+B = 114,970 [C]_x000d_</t>
  </si>
  <si>
    <t>629991011</t>
  </si>
  <si>
    <t>Zakrytí vnějších ploch před znečištěním včetně pozdějšího odkrytí výplní otvorů a svislých ploch fólií přilepenou lepící páskou</t>
  </si>
  <si>
    <t xml:space="preserve"> "Dle projektové dokumentace a technické zprávy"_x000d_
 "okna"_x000d_
 ((1.05*3.3)*5+(1.75*2.7)*(6+6+4)) = 92,925 [A]_x000d_
 "dveře"_x000d_
 ((2*2.8)+(2*2.3)+(1.75*2.8)+(1.1*3.3)) = 18,730 [B]_x000d_
 "dveře"_x000d_
 (2*2.07+1.1*2.07) = 6,417 [C]_x000d_
 "okna"_x000d_
 ((1.5*2.5)*(11+16)+(2*2.1)+(5.5*2.5)) = 119,200 [D]_x000d_
 "okna"_x000d_
 ((5.5*3.1)+(17.53*1)+(17.5*1.2)+(9.45*1.2)+(12*1+5.53*3.1)) = 96,063 [E]_x000d_
 "dveře"_x000d_
 (4.74*3.1) = 14,694 [F]_x000d_
 "okna"_x000d_
 ((9.45*1.6)*3+(17.5*11.9)+(5.5*20.15)+(5.5*12.2)*3+(4*12.2)*2) = 663,335 [G]_x000d_
 "dveře"_x000d_
 ((2*2.1)*5) = 21,000 [H]_x000d_
 Celkem: A+B+C+D+E+F+G+H = 1032,364 [I]_x000d_</t>
  </si>
  <si>
    <t>629999030</t>
  </si>
  <si>
    <t>Příplatky k cenám úprav vnějších povrchů za zvýšenou pracnost při provádění prací menšího rozsahu omítané plochy do 10 m2</t>
  </si>
  <si>
    <t xml:space="preserve"> "Dle projektové dokumentace a technické zprávy"_x000d_
 "viz. přílohy 2.011, 2.005, 2.006 a 2.007"_x000d_
 (4.74*0.45)*3+(2*0.25*4.74) = 8,769 [A]_x000d_
 Mezisoučet: A = 8,769 [B]_x000d_
 "vyrovnání podkladu atik"_x000d_
 3.6*1.18 = 4,248 [C]_x000d_
 Mezisoučet: C = 4,248 [D]_x000d_
 Celkem: A+C = 13,017 [E]_x000d_</t>
  </si>
  <si>
    <t>629999042</t>
  </si>
  <si>
    <t>Příplatky k cenám úprav vnějších povrchů za ztížené pracovní podmínky práce v nadstřešní části objektu</t>
  </si>
  <si>
    <t xml:space="preserve"> "Dle projektové dokumentace a technické zprávy"_x000d_
 "viz. přílohy 2.001 až 2.016"_x000d_
 "strojovna výtahu"_x000d_
 3.5*(3.26*2+8.86+0.78*2)+3.1*7.3 = 81,920 [A]_x000d_
 "atika"_x000d_
 0.45*(2.48*2+7.3) = 5,517 [B]_x000d_
 "dveře"_x000d_
 -(2*2.07+1.1*2.07) = -6,417 [C]_x000d_
 Mezisoučet: A+B+C = 81,020 [D]_x000d_
 "vyrovnání podkladu atik"_x000d_
 3.6*1.18 = 4,248 [E]_x000d_
 Mezisoučet: E = 4,248 [F]_x000d_
 Celkem: A+B+C+E = 85,268 [G]_x000d_</t>
  </si>
  <si>
    <t>63127464</t>
  </si>
  <si>
    <t>profil rohový Al 15x15mm s výztužnou tkaninou š 100mm pro ETICS</t>
  </si>
  <si>
    <t>63142031</t>
  </si>
  <si>
    <t>deska tepelně izolační minerální kontaktních fasád podélné vlákno ?=0,035-0,036 tl 200mm</t>
  </si>
  <si>
    <t>63142046</t>
  </si>
  <si>
    <t>deska tepelně izolační minerální kontaktních fasád podélné vlákno ?=0,037-0,038 tl 160mm</t>
  </si>
  <si>
    <t>632450122</t>
  </si>
  <si>
    <t>Potěr cementový vyrovnávací ze suchých směsí v pásu o průměrné (střední) tl. přes 20 do 30 mm</t>
  </si>
  <si>
    <t xml:space="preserve"> 121.995*(0.15) = 18,299 [A]_x000d_
 13.82*(0.3) = 4,146 [B]_x000d_
 37.47*(0.3) = 11,241 [C]_x000d_
 53.37*(0.3) = 16,011 [D]_x000d_
 21.195*(0.5) = 10,598 [E]_x000d_
 Celkem: A+B+C+D+E = 60,295 [F]_x000d_</t>
  </si>
  <si>
    <t>632450132</t>
  </si>
  <si>
    <t>Potěr cementový vyrovnávací ze suchých směsí v ploše o průměrné (střední) tl. přes 20 do 30 mm</t>
  </si>
  <si>
    <t xml:space="preserve"> "vyrovnání podkladu střešního pláště"_x000d_
 781.116 = 781,116 [A]_x000d_
 18.25 = 18,250 [B]_x000d_
 49.573 = 49,573 [C]_x000d_
 65.313 = 65,313 [D]_x000d_
 53.1 = 53,100 [E]_x000d_
 Celkem: A+B+C+D+E = 967,352 [F]_x000d_</t>
  </si>
  <si>
    <t>R62222124</t>
  </si>
  <si>
    <t>Montáž druhé vrstvy kontaktního zateplení lepením a mechanickým kotvením na vnější podhledy, na podklad betonový nebo z lehčeného betonu, z tvárnic keramických</t>
  </si>
  <si>
    <t>Montáž druhé vrstvy kontaktního zateplení lepením a mechanickým kotvením na vnější podhledy, na podklad betonový nebo z lehčeného betonu, z tvárnic keramických nebo vápenopískových, z desek z minerální vlny, celkové tloušťky izolace přes 320 mm</t>
  </si>
  <si>
    <t xml:space="preserve"> "Dle projektové dokumentace a technické zprávy"_x000d_
 "viz. přílohy 2.011, 2.005, 2.006 a 2.007"_x000d_
 (4.74*0.9)*3 = 12,798 [A]_x000d_
 Celkem: A = 12,798 [B]_x000d_</t>
  </si>
  <si>
    <t>R622273191</t>
  </si>
  <si>
    <t>Montáž zavěšené odvětrávané fasády na hliníkové nosné konstrukci z fasádních desek na jednosměrné nosné konstrukci opláštění připevněné lepeným skrytým spojem s</t>
  </si>
  <si>
    <t>Montáž zavěšené odvětrávané fasády na hliníkové nosné konstrukci z fasádních desek na jednosměrné nosné konstrukci opláštění připevněné lepeným skrytým spojem stěn s vložením tepelné izolace, tloušťky 200 mm</t>
  </si>
  <si>
    <t xml:space="preserve"> "Dle projektové dokumentace a technické zprávy"_x000d_
 "viz. přílohy 2.001 až 2.016"_x000d_
 "krček RAL 7043"_x000d_
 (8.25*2+4.49)*30.85 = 647,542 [A]_x000d_
 6.695*5.05 = 33,810 [B]_x000d_
 11.165*11.6 = 129,514 [C]_x000d_
 "okna"_x000d_
 -((1.05*3.3)*5+(1.75*2.7)*(6+6+4)) = -92,925 [D]_x000d_
 "dveře"_x000d_
 -((2*2.8)+(2*2.3)+(1.75*2.8)+(1.1*3.3)) = -18,730 [E]_x000d_
 "strojovna výtahu"_x000d_
 3.5*(3.26*2+8.86+0.78*2)+3.1*7.3 = 81,920 [G]_x000d_
 "atika"_x000d_
 0.45*(2.48*2+7.3) = 5,517 [H]_x000d_
 "dveře"_x000d_
 -(2*2.07+1.1*2.07) = -6,417 [I]_x000d_
 "6 NP"_x000d_
 (7.48+3.98+49.06+1.88+12.625)*6.1 = 457,653 [J]_x000d_
 (49.06)*6.1 = 299,266 [K]_x000d_
 (7)*2.13 = 14,910 [L]_x000d_
 (1.375*2+47.5)*0.55 = 27,638 [M]_x000d_
 ((0.9*4)*5+(0.9*2+1.1*2)*4)*2.8+((0.4*2)*4)*0.535 = 96,912 [N]_x000d_
 ((0.9+2*1.875)*9)*2.355+(0.9*1.875)*9 = 113,744 [O]_x000d_
 "terasy"_x000d_
 ((3.5*2)*3.735)*3 = 78,435 [P]_x000d_
 "okna"_x000d_
 -((1.5*2.5)*(11+16)+(2*2.1)+(5.5*2.5)) = -119,200 [Q]_x000d_
 "sokl"_x000d_
 (49.06+49.06+3.93+9.635+14.78+1.88-14.55)*3.03 = 344,799 [R]_x000d_
 "okna"_x000d_
 -((5.5*3.1)+(17.53*1)+(17.5*1.2)+(9.45*1.2)+(12*1+5.53*3.1)) = -96,063 [S]_x000d_
 "dveře"_x000d_
 -(4.74*3.1) = -14,694 [T]_x000d_
 "prvky fasády mezi okny"_x000d_
 (5.5*1.6)*2*3+(4.74*2)+(4.74*1.3)*2 = 74,604 [U]_x000d_
 (17.5*1.9)*2+(5.5*1)*2+(5.5*0.6)+(5.5*0.65) = 84,375 [V]_x000d_
 (4*1.6)*2*2 = 25,600 [W]_x000d_
 Celkem: A+B+C+D+E+G+H+I+J+K+L+M+N+O+P+Q+R+S+T+U+V+W = 2168,208 [X]_x000d_</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</si>
  <si>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AL spodního ukončení fasády perforovaným AL plechem
• Prořez obkladů
• Doprava materiálu na stavbu
• Odvoz odpadu
• Dílenská dokumentace</t>
  </si>
  <si>
    <t>R622273195</t>
  </si>
  <si>
    <t>Montáž zavěšené odvětrávané fasády na hliníkové nosné konstrukci z fasádních desek na jednosměrné nosné konstrukci opláštění připevněné lepeným skrytým spojem stěn s vložením tepelné izolace, tloušťky ostění nebo nadpraží</t>
  </si>
  <si>
    <t xml:space="preserve"> "Dle projektové dokumentace a technické zprávy"_x000d_
 "viz. přílohy 2.001 až 2.016"_x000d_
 "krček RAL 7043"_x000d_
 "okna"_x000d_
 ((1.05+2*3.3)*5+(1.75+2*2.7)*(6+6+4)) = 152,650 [A]_x000d_
 "dveře"_x000d_
 ((2+2*2.8)+(2+2*2.3)+(1.75+2*2.8)+(1.1+2*3.3)) = 29,250 [B]_x000d_
 "strojovna výtahu"_x000d_
 "dveře"_x000d_
 (2+2*2.07+1.1+2*2.07) = 11,380 [C]_x000d_
 "6 NP"_x000d_
 "okna"_x000d_
 ((1.5+2*2.5)*(11+16)+(2+2*2.1)+(5.5+2*2.5)) = 192,200 [D]_x000d_
 "sokl"_x000d_
 "okna"_x000d_
 ((2*3.1)+(2*1)+(1.2)+(1.2)+(2*3.1)) = 16,800 [E]_x000d_
 "dveře"_x000d_
 (2*3.1) = 6,200 [F]_x000d_
 "prvky fasády mezi okny"_x000d_
 (5.5)*2*3+(4.74*3)+(3.3*2)*3 = 67,020 [G]_x000d_
 (17.5)*2+5.5*4 = 57,000 [H]_x000d_
 (4)*2*2 = 16,000 [I]_x000d_
 Celkem: A+B+C+D+E+F+G+H+I = 548,500 [J]_x000d_</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</si>
  <si>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ostění a nadpraží oken z materiálu fasády
• D + M AL spodního ukončení fasády perforovaným AL plechem
• Prořez obkladů
• Doprava materiálu na stavbu
• Odvoz odpadu
• Dílenská dokumentace</t>
  </si>
  <si>
    <t>R62227328</t>
  </si>
  <si>
    <t>Montáž odvětrávané fasády stěn na rošt, tepelná izolace tl. 200 mm, pro cihelný obklad velkoformátový</t>
  </si>
  <si>
    <t xml:space="preserve"> "Dle projektové dokumentace a technické zprávy"_x000d_
 "viz. přílohy 2.011, 2.005, 2.006 a 2.007"_x000d_
 "hlavní fasáda"_x000d_
 "RAL 9002"_x000d_
 (49.06+49.06+3.93+9.635+14.78+1.88)*18.6 = 2387,217 [A]_x000d_
 (14.55)*3.1 = 45,105 [B]_x000d_
 "terasy"_x000d_
 -(4.74*14.8) = -70,152 [C]_x000d_
 "okna"_x000d_
 -((9.45*1.6)*3+(17.5*11.9)+(5.5*20.15)+(5.5*12.2)*3+(4*12.2)*2) = -663,335 [D]_x000d_
 "dveře"_x000d_
 -((2*2.1)*5) = -21,000 [E]_x000d_
 Celkem: A+B+C+D+E = 1677,835 [F]_x000d_</t>
  </si>
  <si>
    <t>R62227329</t>
  </si>
  <si>
    <t>Montáž odvětrávané fasády stěn na rošt, tepelná izolace tl. 200 mm, AL obklad, ostění nebo nadpraží</t>
  </si>
  <si>
    <t xml:space="preserve"> "Dle projektové dokumentace a technické zprávy"_x000d_
 "viz. přílohy 2.011, 2.005, 2.006 a 2.007"_x000d_
 "hlavní fasáda"_x000d_
 "RAL 9002"_x000d_
 "okna"_x000d_
 ((9.45+2*1.6)*3+(9.45+1.2)+(5.5+3.6*2*3+3*2*2)+(17.5+3*2*2.7)+(17.5+1.2)) = 140,100 [A]_x000d_
 ((5.5+3*2*3)*3+17.35+17.35+(4.74+2*3.1)) = 116,140 [B]_x000d_
 ((4+2*3*3)*2)+5.5 = 49,500 [C]_x000d_
 "dveře"_x000d_
 ((2+2*2.1)*5) = 31,000 [D]_x000d_
 Celkem: A+B+C+D = 336,740 [E]_x000d_</t>
  </si>
  <si>
    <t>R62340001</t>
  </si>
  <si>
    <t>R9155104</t>
  </si>
  <si>
    <t>deska HPL fasádní probarvená tl. 8 mm</t>
  </si>
  <si>
    <t>specifikace, struktura a barva povrchu viz. projektová dokumentace a technická zpráva.</t>
  </si>
  <si>
    <t>R9590793</t>
  </si>
  <si>
    <t>cihelný obklad velkoformátový</t>
  </si>
  <si>
    <t>specifikace obkladu viz. projektová dokumentace</t>
  </si>
  <si>
    <t>63</t>
  </si>
  <si>
    <t>Podlahy a podlahové konstrukce</t>
  </si>
  <si>
    <t xml:space="preserve"> "`dle grafických a textových příloh PD`"_x000d_
 "`Půdorysy, Řezy`"_x000d_
 "`------------------------------------------------`"_x000d_
 "`ozn. A1; 1NP - odd. 771`"_x000d_
 108.500*0.06 = 6,510 [A]_x000d_
 "`------------------------------------------------`"_x000d_
 "`ozn. A2; 1NP - odd. 776`"_x000d_
 510.000*0.06 = 30,600 [B]_x000d_
 "`------------------------------------------------`"_x000d_
 "`ozn. A3; 1NP - odd. 776`"_x000d_
 34.900*0.06 = 2,094 [C]_x000d_
 "`------------------------------------------------`"_x000d_
 "`ozn. A4; 1NP - odd. 63`"_x000d_
 5.800*0.06 = 0,348 [D]_x000d_
 "`------------------------------------------------`"_x000d_
 "`ozn. A6; 1NP - 1.02`"_x000d_
 11.50*0.06 = 0,690 [E]_x000d_
 "`------------------------------------------------`"_x000d_
 "`ozn. A7; 2NP_3NP_4NP_5NP_6NP - odd. 776`"_x000d_
 856.400*0.06 = 51,384 [F]_x000d_
 "`------------------------------------------------`"_x000d_
 "`ozn. A8; 2NP_3NP_4NP_5NP_6NP_7NP - odd. 776`"_x000d_
 490.900*0.06 = 29,454 [G]_x000d_
 "`------------------------------------------------`"_x000d_
 "`ozn. A9; 2NP_3NP_4NP_5NP_6NP - odd. 771`"_x000d_
 147.000*0.06 = 8,820 [H]_x000d_
 "`------------------------------------------------`"_x000d_
 "`ozn. A10; 2NP - odd. 63`"_x000d_
 23.100*0.06 = 1,386 [I]_x000d_
 "`------------------------------------------------`"_x000d_
 "`ozn. A12_A13; 3NP_4NP_5NP - odd. 767`"_x000d_
 1464.600*0.06 = 87,876 [J]_x000d_
 "`------------------------------------------------`"_x000d_
 "`ozn. A14; 3NP_4NP_5NP - odd. 767`"_x000d_
 105.900*0.06 = 6,354 [K]_x000d_
 "`------------------------------------------------`"_x000d_
 "`ozn. A16; 6NP_6.22`"_x000d_
 236.60*0.06 = 14,196 [L]_x000d_
 "`------------------------------------------------`"_x000d_
 "`ozn. A19; 1NP - odd. 63`"_x000d_
 2.000*0.06 = 0,120 [M]_x000d_
 "`------------------------------------------------`"_x000d_
 "`ozn. A22; 5NP_6NP - odd. 776`"_x000d_
 163.100*0.06 = 9,786 [N]_x000d_
 "`------------------------------------------------`"_x000d_
 Mezisoučet: A+B+C+D+E+F+G+H+I+J+K+L+M+N = 249,618 [O]_x000d_
 "`==================================`"_x000d_
 "`1NP; Řezy`"_x000d_
 "`Pod m.č. 1.20 (Kabelové šachty)`"_x000d_
 (3.640*2.400-0.40*0.40)*0.080 = 0,686 [P]_x000d_
 "`Pod m.č. 1.36 (Kabelové šachty)`"_x000d_
 (4.180*3.130-0.40*0.40)*0.080 = 1,034 [Q]_x000d_
 Mezisoučet: P+Q = 1,720 [R]_x000d_
 "`==================================`"_x000d_
 Celkem: A+B+C+D+E+F+G+H+I+J+K+L+M+N+P+Q = 251,338 [S]_x000d_</t>
  </si>
  <si>
    <t>631319171</t>
  </si>
  <si>
    <t>Příplatek k cenám mazanin za stržení povrchu spodní vrstvy mazaniny latí před vložením výztuže nebo pletiva pro tl. obou vrstev mazaniny přes 50 do 80 mm</t>
  </si>
  <si>
    <t>631362021</t>
  </si>
  <si>
    <t>Výztuž mazanin ze svařovaných sítí z drátů typu KARI</t>
  </si>
  <si>
    <t xml:space="preserve"> "`KARI síťˇ 5/100x5/100mm = 3,140kg/m2`"_x000d_
 "`------------------------------------------------`"_x000d_
 "`pol_631311113`"_x000d_
 "`Mezisoučet M3_tl. 60mm = 251,338m3`"_x000d_
 (251.338/0.060)*3.140*1.250*0.001 = 16,442 [A]_x000d_
 "`Mezisoučet m3_tl. 80mm = 2,854m3`"_x000d_
 (1.720/0.080)*3.140*1.250*0.001 = 0,084 [B]_x000d_
 "`------------------------------------------------`"_x000d_
 "`pol_632451034`"_x000d_
 953.531*3.140*1.250*0.001 = 3,743 [C]_x000d_
 "`------------------------------------------------`"_x000d_
 Celkem: A+B+C = 20,269 [D]_x000d_</t>
  </si>
  <si>
    <t>632450124</t>
  </si>
  <si>
    <t>Potěr cementový vyrovnávací ze suchých směsí v pásu o průměrné (střední) tl. přes 40 do 50 mm</t>
  </si>
  <si>
    <t xml:space="preserve"> "`dle grafických a textových příloh PD`"_x000d_
 "`Půdorysy, Řezy`"_x000d_
 "`------------------------------------------------`"_x000d_
 "`ozn. A5_1NP - odd.773`"_x000d_
 196.721 = 196,721 [A]_x000d_
 Mezisoučet: A = 196,721 [B]_x000d_
 "`------------------------------------------------`"_x000d_
 "`ozn. A11_2NP až 7NP`"_x000d_
 26.80+73.50+25.10 = 125,400 [C]_x000d_
 26.80+98.20+37.40 = 162,400 [D]_x000d_
 26.80+105.00+37.70 = 169,500 [E]_x000d_
 26.80+105.10+34.00 = 165,900 [F]_x000d_
 26.80+97.50+28.60 = 152,900 [G]_x000d_
 25.70 = 25,700 [H]_x000d_
 "`ozn. A11_Hlavní schodiště 2NP až 6NP`"_x000d_
 "`2.01_3.01_4.01_5.01_6.01`"_x000d_
 (-5.50*2.890+1.50*0.278)*5 = -77,390 [I]_x000d_
 "`ozn. A11_Spojovací krček_4NP; 4.38`"_x000d_
 -(3*0.3)*2.00 = -1,800 [J]_x000d_
 "`ozn. A11_Spojovací krček_5NP; 5.38`"_x000d_
 -(7*0.3)*2.00 = -4,200 [K]_x000d_
 Mezisoučet: C+D+E+F+G+H+I+J+K = 718,410 [L]_x000d_
 "`------------------------------------------------`"_x000d_
 "`ozn. A18_1NP`"_x000d_
 38.400 = 38,400 [M]_x000d_
 "`------------------------------------------------`"_x000d_
 Celkem: A+C+D+E+F+G+H+I+J+K+M = 953,531 [N]_x000d_</t>
  </si>
  <si>
    <t>632451491</t>
  </si>
  <si>
    <t>Potěr pískocementový běžný Příplatek k cenám za úpravu povrchu přehlazením</t>
  </si>
  <si>
    <t>633811111</t>
  </si>
  <si>
    <t>Povrchová úprava betonových podlah broušení nerovností do 2 mm (stržení šlemu)</t>
  </si>
  <si>
    <t xml:space="preserve"> "`pol_631311113`"_x000d_
 249.618/0.06 = 4160,300 [A]_x000d_
 "`pol_32450124`"_x000d_
 953.531 = 953,531 [B]_x000d_
 Celkem: A+B = 5113,831 [C]_x000d_</t>
  </si>
  <si>
    <t>634661111</t>
  </si>
  <si>
    <t>Výplň dilatačních spar mazanin silikonovým tmelem, šířka spáry do 5 mm</t>
  </si>
  <si>
    <t>634911113</t>
  </si>
  <si>
    <t>Řezání dilatačních nebo smršťovacích spár v čerstvé betonové mazanině nebo potěru šířky do 5 mm, hloubky přes 20 do 50 mm</t>
  </si>
  <si>
    <t xml:space="preserve"> "`cca 4886,000m2`"_x000d_
 4886*0.625 = 3053,750 [A]_x000d_
 Celkem: A = 3053,750 [B]_x000d_</t>
  </si>
  <si>
    <t>637211134</t>
  </si>
  <si>
    <t>Okapový chodník z dlaždic betonových do kameniva s vyplněním spár drobným kamenivem, tl. dlaždic 50 mm</t>
  </si>
  <si>
    <t xml:space="preserve"> "`viz projektová dokumentace, TZ a výkaz projektanta`"_x000d_
 "`Koordinační situace - měřeno digitálně`"_x000d_
 (5.45+3.5+49.9+2*4.0+4.75+3.25+4.26+10.0+18.5+24.3)*0.5+1 = 66,955 [A]_x000d_
 Celkem: A = 66,955 [B]_x000d_</t>
  </si>
  <si>
    <t>R63140001</t>
  </si>
  <si>
    <t>Provedení veškerých detailů úprav podlah vč. všech doplňků, profilů, lišt, tmelení, jištění, spojů, prostupů, opracování, límců, přírub apod.; D+M komplet</t>
  </si>
  <si>
    <t>R63245251</t>
  </si>
  <si>
    <t>Podlahová stěrka tl. 10mm vč. přípravy podkladu; D+M komplet</t>
  </si>
  <si>
    <t xml:space="preserve"> "`dle grafických a textových příloh PD`"_x000d_
 "`Půdorysy, Řezy`"_x000d_
 "`------------------------------------------------`"_x000d_
 "`ozn. A4; 1.48`"_x000d_
 5.800 = 5,800 [A]_x000d_
 "`ozn. A19; 1.49`  "_x000d_
 2.000 = 2,000 [B]_x000d_
 "`ozn. A10; 2.16; 2.17; 2.28`"_x000d_
 6.300+5.600+11.200 = 23,100 [C]_x000d_
 Celkem: A+B+C = 30,900 [D]_x000d_</t>
  </si>
  <si>
    <t>Vcenách jsou započteny náklady na montáž a dodávku vč. ztratného dle popisu položky a dle PD.
Množství jednotek se určí v metrech čtverečných dle projektu.
Měrná jednotka: m2</t>
  </si>
  <si>
    <t xml:space="preserve"> vodorovná  1103.137*0.0003 = 0,331 [A]_x000d_
 svislá  170.944*0.00034 = 0,058 [B]_x000d_
 Celkem: A+B = 0,389 [C]_x000d_</t>
  </si>
  <si>
    <t>62855002</t>
  </si>
  <si>
    <t>pás asfaltový natavitelný modifikovaný SBS s vložkou z polyesterové rohože a spalitelnou PE fólií nebo jemnozrnným minerálním posypem na horním povrchu tl 5,0mm</t>
  </si>
  <si>
    <t xml:space="preserve"> vodorovná  1197.417*1.1655 = 1395,590 [A]_x000d_
 svislá  273.089*1.221 = 333,442 [B]_x000d_
 Celkem: A+B = 1729,031 [C]_x000d_</t>
  </si>
  <si>
    <t>69311317</t>
  </si>
  <si>
    <t>textilie netkaná HPPE 300g/m2</t>
  </si>
  <si>
    <t xml:space="preserve"> (132.538+168.678)*1.05 = 316,277 [A]_x000d_</t>
  </si>
  <si>
    <t>711111001</t>
  </si>
  <si>
    <t>Provedení izolace proti zemní vlhkosti natěradly a tmely za studena na ploše vodorovné V nátěrem penetračním</t>
  </si>
  <si>
    <t xml:space="preserve"> "`na ŽB základové desce`"_x000d_
 19.70*48.50+8.25*6.135+4.49*3.08 = 1019,893 [A]_x000d_
 "`odpočet m.č. 1.45, v.š. krček + m.č. 1.49, šachta kabely krček`"_x000d_
 -(3.32*2.865+2.89*1.285) = -13,225 [B]_x000d_
 "`spojovací krček - spodní izolace`"_x000d_
 8.25*6.535+4.49*3.28 = 68,641 [C]_x000d_
 (5.17+4.49+3.08+8.22)*0.20 = 4,192 [D]_x000d_
 "`vodovodní šachta`"_x000d_
 1.52*1.32 = 2,006 [E]_x000d_
 Mezisoučet: A+B+C+D+E = 1081,507 [F]_x000d_
 1081.507*0.02 = 21,630 [G]_x000d_
 Celkem: A+B+C+D+E+G = 1103,137 [H]_x000d_</t>
  </si>
  <si>
    <t>711112001</t>
  </si>
  <si>
    <t>Provedení izolace proti zemní vlhkosti natěradly a tmely za studena na ploše svislé S nátěrem penetračním</t>
  </si>
  <si>
    <t xml:space="preserve"> "`1.NP`"_x000d_
 "`v.š.`"_x000d_
 (5.20+2.05)*2*1.55*2 = 44,950 [A]_x000d_
 "`spojovací krček`"_x000d_
 (8.25+10.625)*2*1.60 = 60,400 [B]_x000d_
 "`kabelová šachta v m.č. 1.20`"_x000d_
 (6.05+4.75)*2*1.35 = 29,160 [C]_x000d_
 "`kabelová šachta v m.č. 1.36`"_x000d_
 (4.49+3.45)*2*1.35 = 21,438 [D]_x000d_
 "`vodovodní šachta`"_x000d_
 (1.52+1.32)*2*2.05 = 11,644 [E]_x000d_
 Mezisoučet: A+B+C+D+E = 167,592 [F]_x000d_
 167.592*0.02 = 3,352 [G]_x000d_
 Celkem: A+B+C+D+E+G = 170,944 [H]_x000d_</t>
  </si>
  <si>
    <t>711113111</t>
  </si>
  <si>
    <t>Izolace proti zemní vlhkosti natěradly a tmely za studena na ploše vodorovné V těsnícím nátěrem na bázi pryže (latexu) a bitumenů</t>
  </si>
  <si>
    <t xml:space="preserve"> "`1.NP`"_x000d_
 "`ozn. A1`"_x000d_
 1.08  1.70 = 1,700 [A]_x000d_
 1.09  1.40 = 1,400 [B]_x000d_
 1.11  21.10 = 21,100 [C]_x000d_
 1.12  1.90 = 1,900 [D]_x000d_
 1.13  1.30 = 1,300 [E]_x000d_
 1.14  1.20 = 1,200 [F]_x000d_
 1.18  3.50 = 3,500 [G]_x000d_
 1.19  27.00 = 27,000 [H]_x000d_
 1.26  5.00 = 5,000 [I]_x000d_
 1.27  4.20 = 4,200 [J]_x000d_
 1.28  2.60 = 2,600 [K]_x000d_
 1.29  3.60 = 3,600 [L]_x000d_
 1.30  4.50 = 4,500 [M]_x000d_
 1.31  1.30 = 1,300 [N]_x000d_
 1.32  1.50 = 1,500 [O]_x000d_
 1.33  1.50 = 1,500 [P]_x000d_
 1.34  2.80 = 2,800 [Q]_x000d_
 1.38  17.30 = 17,300 [R]_x000d_
 1.39  1.50 = 1,500 [S]_x000d_
 1.40  1.30 = 1,300 [T]_x000d_
 1.41  1.30 = 1,300 [U]_x000d_
 1.42  1.60 = 1,600 [V]_x000d_
 Mezisoučet: A+B+C+D+E+F+G+H+I+J+K+L+M+N+O+P+Q+R+S+T+U+V = 109,100 [W]_x000d_
 "`-----`"_x000d_
 "`2.NP`"_x000d_
 "`ozn. A9`"_x000d_
 2.08  3.80 = 3,800 [X]_x000d_
 2.09  3.70 = 3,700 [Y]_x000d_
 2.10  1.90 = 1,900 [Z]_x000d_
 "`-----`"_x000d_
 "`3.NP`"_x000d_
 "`ozn. A9`"_x000d_
 3.08  3.20 = 3,200 [AA]_x000d_
 3.09  3.90 = 3,900 [AB]_x000d_
 3.10  5.40 = 5,400 [AC]_x000d_
 3.11  1.50 = 1,500 [AD]_x000d_
 3.12  1.50 = 1,500 [AE]_x000d_
 3.13  1.50 = 1,500 [AF]_x000d_
 3.14  2.80 = 2,800 [AG]_x000d_
 3.15  6.40 = 6,400 [AH]_x000d_
 3.16  1.50 = 1,500 [AI]_x000d_
 3.17  1.50 = 1,500 [AJ]_x000d_
 3.18  1.50 = 1,500 [AK]_x000d_
 3.19  4.20 = 4,200 [AL]_x000d_
 "`-----`"_x000d_
 "`4.NP`"_x000d_
 "`ozn. A9`"_x000d_
 4.08  3.20 = 3,200 [AM]_x000d_
 4.09  3.90 = 3,900 [AN]_x000d_
 4.10  5.40 = 5,400 [AO]_x000d_
 4.11  1.50 = 1,500 [AP]_x000d_
 4.12  1.50 = 1,500 [AQ]_x000d_
 4.13  1.50 = 1,500 [AR]_x000d_
 4.14  2.80 = 2,800 [AS]_x000d_
 4.15  6.40 = 6,400 [AT]_x000d_
 4.16  1.50 = 1,500 [AU]_x000d_
 4.17  1.50 = 1,500 [AV]_x000d_
 4.18  1.50 = 1,500 [AW]_x000d_
 4.19  4.20 = 4,200 [AX]_x000d_
 "`-----`"_x000d_
 "`5.NP`"_x000d_
 "`ozn. A9`"_x000d_
 5.08  3.20 = 3,200 [AY]_x000d_
 5.09  3.90 = 3,900 [AZ]_x000d_
 5.10  5.40 = 5,400 [BA]_x000d_
 5.11  1.50 = 1,500 [BB]_x000d_
 5.12  1.50 = 1,500 [BC]_x000d_
 5.13  1.50 = 1,500 [BD]_x000d_
 5.14  2.80 = 2,800 [BE]_x000d_
 5.15  6.40 = 6,400 [BF]_x000d_
 5.16  1.50 = 1,500 [BG]_x000d_
 5.17  1.50 = 1,500 [BH]_x000d_
 5.18  1.50 = 1,500 [BI]_x000d_
 5.19  4.20 = 4,200 [BJ]_x000d_
 "`6.NP`"_x000d_
 "`ozn. A9`"_x000d_
 6.08  3.20 = 3,200 [BK]_x000d_
 6.09  3.90 = 3,900 [BL]_x000d_
 6.10  5.40 = 5,400 [BM]_x000d_
 6.11  1.50 = 1,500 [BN]_x000d_
 6.12  1.50 = 1,500 [BO]_x000d_
 6.13  1.50 = 1,500 [BP]_x000d_
 6.14  2.80 = 2,800 [BQ]_x000d_
 6.15  4.20 = 4,200 [BR]_x000d_
 6.16  1.50 = 1,500 [BS]_x000d_
 6.17  1.50 = 1,500 [BT]_x000d_
 6.18  1.50 = 1,500 [BU]_x000d_
 6.19  4.20 = 4,200 [BV]_x000d_
 Mezisoučet: X+Y+Z+AA+AB+AC+AD+AE+AF+AG+AH+AI+AJ+AK+AL+AM+AN+AO+AP+AQ+AR+AS+AT+AU+AV+AW+AX+AY+AZ+BA+BB+BC+BD+BE+BF+BG+BH+BI+BJ+BK+BL+BM+BN+BO+BP+BQ+BR+BS+BT+BU+BV = 146,800 [BW]_x000d_
 Celkem: A+B+C+D+E+F+G+H+I+J+K+L+M+N+O+P+Q+R+S+T+U+V+X+Y+Z+AA+AB+AC+AD+AE+AF+AG+AH+AI+AJ+AK+AL+AM+AN+AO+AP+AQ+AR+AS+AT+AU+AV+AW+AX+AY+AZ+BA+BB+BC+BD+BE+BF+BG+BH+BI+BJ+BK+BL+BM+BN+BO+BP+BQ+BR+BS+BT+BU+BV = 255,900 [BX]_x000d_</t>
  </si>
  <si>
    <t>711113121</t>
  </si>
  <si>
    <t>Izolace proti zemní vlhkosti natěradly a tmely za studena na ploše svislé S těsnícím nátěrem na bázi pryže (latexu) a bitumenů</t>
  </si>
  <si>
    <t xml:space="preserve"> "`1.NP`"_x000d_
 "`ozn. A1`"_x000d_
 "`-----`"_x000d_
 1.08  (1.85+0.90)*2*0.20 = 1,100 [A]_x000d_
 1.09  (1.35+0.90)*2*0.20 = 0,900 [B]_x000d_
 1.11  (7.55+3.00+1.00)*2*0.20+(3.00+1.00*2)*1.80*2 = 22,620 [C]_x000d_
 1.12, 1.13, 1.14  (1.10+3.50)*2*0.20 = 1,840 [D]_x000d_
 1.18  (1.50+2.20)*2*0.20 = 1,480 [E]_x000d_
 1.26  (0.90+1.90+1.385)*0.20 = 0,837 [F]_x000d_
 1.27, 1.28  (2.40+2.65)*2*0.20 = 2,020 [G]_x000d_
 1.29  (1.90+0.685*2)*0.20 = 0,654 [H]_x000d_
 1.30, 1.31, 1.32, 1.33  (3.25+2.65)*2*0.20 = 2,360 [I]_x000d_
 1.34  (1.40+1.90+1.985)*0.20 = 1,057 [J]_x000d_
 1.38  (4.15+4.125)*2*0.20+(4.125+1.00*2)*1.80 = 14,335 [K]_x000d_
 1.39  (0.90+1.50)*2*0.20 = 0,960 [L]_x000d_
 1.40  (0.85+1.35)*2*0.20 = 0,880 [M]_x000d_
 1.41  (0.85+1.50)*2*0.20 = 0,940 [N]_x000d_
 1.42  (1.075+1.50)*2*0.20 = 1,030 [O]_x000d_
 Mezisoučet: A+B+C+D+E+F+G+H+I+J+K+L+M+N+O = 53,013 [P]_x000d_
 "`2.NP`"_x000d_
 "`-----`"_x000d_
 "`ozn. A9`"_x000d_
 2.08  (1.825+0.835+0.87)*0.20 = 0,706 [Q]_x000d_
 2.09, 2.10  6.35*0.20 = 1,270 [R]_x000d_
 Mezisoučet: Q+R = 1,976 [S]_x000d_
 "`3.NP`"_x000d_
 "`-----`"_x000d_
 "`ozn. A9`"_x000d_
 3.08  (1.60+1.75+0.085)*2*0.20 = 1,374 [T]_x000d_
 3.09  (1.90+0.88+0.91)*0.20 = 0,738 [U]_x000d_
 3.10, 3.11, 3.12, 3.13  (3.45+2.65+0.20)*2*0.20 = 2,520 [V]_x000d_
 3.14  (1.45+0.55+0.52)*0.20 = 0,504 [W]_x000d_
 3.15, 3.16, 3.17, 3.18  (3.95+2.65)*2*0.20 = 2,640 [X]_x000d_
 3.19  (2.20+1.90+0.085)*2*0.20 = 1,674 [Y]_x000d_
 Mezisoučet: T+U+V+W+X+Y = 9,450 [Z]_x000d_
 "`4.NP`"_x000d_
 "`-----`"_x000d_
 "`ozn. A9`"_x000d_
 4.08  (1.60+1.75+0.085)*2*0.20 = 1,374 [AA]_x000d_
 4.09  (1.90+0.88+0.91)*0.20 = 0,738 [AB]_x000d_
 4.10, 4.11, 4.12, 4.13  (3.45+2.65+0.20)*2*0.20 = 2,520 [AC]_x000d_
 4.14  (1.45+0.55+0.52)*0.20 = 0,504 [AD]_x000d_
 4.15, 4.16, 4.17, 4.18  (3.95+2.65)*2*0.20 = 2,640 [AE]_x000d_
 4.19  (2.20+1.90+0.085)*2*0.20 = 1,674 [AF]_x000d_
 Mezisoučet: AA+AB+AC+AD+AE+AF = 9,450 [AG]_x000d_
 "`5.NP`"_x000d_
 "`-----`"_x000d_
 "`ozn. A9`"_x000d_
 5.08  (1.60+1.75+0.085)*2*0.20 = 1,374 [AH]_x000d_
 5.09  (1.90+0.88+0.91)*0.20 = 0,738 [AI]_x000d_
 5.10, 5.11, 5.12, 5.13  (3.45+2.65+0.20)*2*0.20 = 2,520 [AJ]_x000d_
 5.14  (1.45+0.55+0.52)*0.20 = 0,504 [AK]_x000d_
 5.15, 5.16, 5.17, 5.18  (3.95+2.65)*2*0.20 = 2,640 [AL]_x000d_
 5.19  (2.20+1.90+0.085)*2*0.20 = 1,674 [AM]_x000d_
 Mezisoučet: AH+AI+AJ+AK+AL+AM = 9,450 [AN]_x000d_
 "`6.NP`"_x000d_
 "`-----`"_x000d_
 "`ozn. A9`"_x000d_
 6.08  (1.60+1.75+0.085)*2*0.20 = 1,374 [AO]_x000d_
 6.09  (1.85+0.88+0.91)*0.20 = 0,728 [AP]_x000d_
 6.10, 6.11, 6.12, 6.13  (4.25+2.65+0.20)*2*0.20 = 2,840 [AQ]_x000d_
 6.14  (1.45+0.55+0.52)*0.20 = 0,504 [AR]_x000d_
 6.15, 6.16, 6.17, 6.18  (1.15+2.21+2.65)*2*0.20 = 2,404 [AS]_x000d_
 6.19  (2.20+1.90+0.085)*2*0.20 = 1,674 [AT]_x000d_
 Mezisoučet: AO+AP+AQ+AR+AS+AT = 9,524 [AU]_x000d_
 "`ochrana proti bludným proudům po celé délce osy1 směrem ke kolejišti, v.=2000mm, (2x)`"_x000d_
 (17.50+5.50+9.45)*1.00*2 = 64,900 [AV]_x000d_
 16.05*2.00*2 = 64,200 [AW]_x000d_
 Mezisoučet: AV+AW = 129,100 [AX]_x000d_
 Celkem: A+B+C+D+E+F+G+H+I+J+K+L+M+N+O+Q+R+T+U+V+W+X+Y+AA+AB+AC+AD+AE+AF+AH+AI+AJ+AK+AL+AM+AO+AP+AQ+AR+AS+AT+AV+AW = 221,963 [AY]_x000d_</t>
  </si>
  <si>
    <t>711141559</t>
  </si>
  <si>
    <t>Provedení izolace proti zemní vlhkosti pásy přitavením NAIP na ploše vodorovné V</t>
  </si>
  <si>
    <t xml:space="preserve"> "`na ŽB základové desce`"_x000d_
 19.70*48.50+8.25*6.135+4.49*3.08 = 1019,893 [A]_x000d_
 "`odpočet v.š., m.č. 1.21, 1.22, 1.23, 1.24`"_x000d_
 -(4.78*2.05*2) = -19,598 [B]_x000d_
 "`odpočet m.č. 1.45, v.š. krček + m.č. 1.49, šachta kabely krček`"_x000d_
 -(3.32*2.865+2.89*1.285) = -13,225 [C]_x000d_
 "`A21, v.š., m.č. 1.21, 1.22, 1.23, 1.24 (2x)`"_x000d_
 4.78*2.05*2*2 = 39,196 [D]_x000d_
 "`A18, A20 - spojovací krček - spodní izolace (2x)`"_x000d_
 (8.25*6.535+4.49*3.28)*2 = 137,282 [E]_x000d_
 ((5.17+4.49+3.08+8.22)*0.20)*2 = 8,384 [F]_x000d_
 "`vodovodní šachta`"_x000d_
 1.52*1.32 = 2,006 [G]_x000d_
 Mezisoučet: A+B+C+D+E+F+G = 1173,938 [H]_x000d_
 1173.938*0.02 = 23,479 [I]_x000d_
 Celkem: A+B+C+D+E+F+G+I = 1197,417 [J]_x000d_</t>
  </si>
  <si>
    <t>711142559</t>
  </si>
  <si>
    <t>Provedení izolace proti zemní vlhkosti pásy přitavením NAIP na ploše svislé S</t>
  </si>
  <si>
    <t xml:space="preserve"> "`1.NP`"_x000d_
 "`A21, v.š., m.č. 1.21, 1.22, 1.23, 1.24 (2x)`"_x000d_
 (4.78+2.05)*2*1.55*2*2 = 84,692 [A]_x000d_
 "`A18, A20 - spojovací krček (2x)`"_x000d_
 (8.25+10.625)*2*1.60*2 = 120,800 [B]_x000d_
 "`kabelová šachta v m.č. 1.20`"_x000d_
 (6.05+4.75)*2*1.35 = 29,160 [C]_x000d_
 "`kabelová šachta v m.č. 1.36`"_x000d_
 (4.49+3.45)*2*1.35 = 21,438 [D]_x000d_
 "`vodovodní šachta`"_x000d_
 (1.52+1.32)*2*2.05 = 11,644 [E]_x000d_
 Mezisoučet: A+B+C+D+E = 267,734 [F]_x000d_
 267.734*0.02 = 5,355 [G]_x000d_
 Celkem: A+B+C+D+E+G = 273,089 [H]_x000d_</t>
  </si>
  <si>
    <t>711491172</t>
  </si>
  <si>
    <t>Provedení doplňků izolace proti vodě textilií na ploše vodorovné V vrstva ochranná</t>
  </si>
  <si>
    <t xml:space="preserve"> "`A18 - spojovací krček`"_x000d_
 8.25*6.135+4.49*3.08 = 64,443 [A]_x000d_
 "`A21 - v.š."_x000d_
 4.78*2.05*2 = 19,598 [B]_x000d_
 "`kabelová šachta v m.č. 1.20`"_x000d_
 3.95*2.72+2.15*4.75 = 20,957 [C]_x000d_
 "`kabelová šachta v m.č. 1.36`"_x000d_
 3.45*4.49 = 15,491 [D]_x000d_
 Mezisoučet: A+B+C+D = 120,488 [E]_x000d_
 120.489*0.1 = 12,049 [F]_x000d_
 Celkem: A+B+C+D+F = 132,537 [G]_x000d_</t>
  </si>
  <si>
    <t>711491272</t>
  </si>
  <si>
    <t>Provedení doplňků izolace proti vodě textilií na ploše svislé S vrstva ochranná</t>
  </si>
  <si>
    <t xml:space="preserve"> "`1.NP`"_x000d_
 "`A21, v.š., m.č. 1.21, 1.22, 1.23, 1.24`"_x000d_
 (4.78+2.05)*2*1.55*2 = 42,346 [A]_x000d_
 "`A18, A20 - spojovací krček`"_x000d_
 (8.25+10.625)*2*1.60 = 60,400 [B]_x000d_
 "`kabelová šachta v m.č. 1.20`"_x000d_
 (6.05+4.75)*2*1.35 = 29,160 [C]_x000d_
 "`kabelová šachta v m.č. 1.36`"_x000d_
 (4.49+3.45)*2*1.35 = 21,438 [D]_x000d_
 Mezisoučet: A+B+C+D = 153,344 [E]_x000d_
 153.344*0.1 = 15,334 [F]_x000d_
 Celkem: A+B+C+D+F = 168,678 [G]_x000d_</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</si>
  <si>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</si>
  <si>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</si>
  <si>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</si>
  <si>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R71199001</t>
  </si>
  <si>
    <t>Provedení veškerých detailů izolací proti vodě, vlhkosti a plynům, vč. jištění, zesílení koutů a hran, zpětných spojů, prostopů, límců, přírub, přesahů, dilatac</t>
  </si>
  <si>
    <t>Provedení veškerých detailů izolací proti vodě, vlhkosti a plynům, vč. jištění, zesílení koutů a hran, zpětných spojů, prostopů, límců, přírub, přesahů, dilatací, řezání, lišt, utěsnění a případných nutných profilů pro napojení apod.; D+M komlet</t>
  </si>
  <si>
    <t xml:space="preserve">V cenách jsou započteny  náklady na montáž a dodávku vč. ztratného dle popisu položky a dle PD.
Množství měrných jednotek se určuje v kompletu.
Měrná jednotka: kpl</t>
  </si>
  <si>
    <t>712</t>
  </si>
  <si>
    <t>Povlakové krytiny</t>
  </si>
  <si>
    <t>11163153</t>
  </si>
  <si>
    <t>emulze asfaltová penetrační</t>
  </si>
  <si>
    <t>litr</t>
  </si>
  <si>
    <t>62833158</t>
  </si>
  <si>
    <t>pás asfaltový natavitelný oxidovaný s vložkou ze skleněné tkaniny typu G200, s jemnozrnným minerálním posypem tl 4,0mm</t>
  </si>
  <si>
    <t xml:space="preserve"> 781.116 = 781,116 [A]_x000d_
 18.25 = 18,250 [B]_x000d_
 49.573 = 49,573 [C]_x000d_
 65.313 = 65,313 [D]_x000d_
 53.1 = 53,100 [E]_x000d_
 Celkem: A+B+C+D+E = 967,352 [F]_x000d_
 F * 1.1655Koeficient množství = 1127,449 [G]_x000d_</t>
  </si>
  <si>
    <t xml:space="preserve"> "Dle projektové dokumentace a technické zprávy"_x000d_
 "příl. 2.010"_x000d_
 "parozábrana"_x000d_
 "komín"_x000d_
 1 = 1,000 [A]_x000d_
 "VZT"_x000d_
 1 = 1,000 [B]_x000d_
 Celkem: A+B = 2,000 [C]_x000d_
 C * 1.5Koeficient množství = 3,000 [D]_x000d_</t>
  </si>
  <si>
    <t xml:space="preserve"> 121.995*(1.8+0.15) = 237,890 [A]_x000d_
 13.82*(0.3+0.6) = 12,438 [B]_x000d_
 37.47*(0.3+0.6) = 33,723 [C]_x000d_
 53.37*(0.3+0.9) = 64,044 [D]_x000d_
 3.6*0.75 = 2,700 [E]_x000d_
 90.395*0.35 = 31,638 [F]_x000d_
 35.22*0.5 = 17,610 [G]_x000d_
 12.54*0.5 = 6,270 [H]_x000d_
 Celkem: A+B+C+D+E+F+G+H = 406,314 [I]_x000d_
 I * 1.2Koeficient množství = 487,576 [J]_x000d_</t>
  </si>
  <si>
    <t>62851009</t>
  </si>
  <si>
    <t>manžeta těsnící pro prostupy hydroizolací z asfaltového pásu otevřená kruhová vnitřní průměr 15-50</t>
  </si>
  <si>
    <t>62855007</t>
  </si>
  <si>
    <t>pás asfaltový natavitelný modifikovaný SBS s vložkou z polyesterové vyztužené rohože a hrubozrnným břidličným posypem na horním povrchu tl 4,5mm</t>
  </si>
  <si>
    <t xml:space="preserve"> "Dle projektové dokumentace a technické zprávy"_x000d_
 "příl. 2.010"_x000d_
 "komín"_x000d_
 1 = 1,000 [A]_x000d_
 "VZT"_x000d_
 1 = 1,000 [B]_x000d_
 Celkem: A+B = 2,000 [C]_x000d_
 C * 1.5Koeficient množství = 3,000 [D]_x000d_</t>
  </si>
  <si>
    <t xml:space="preserve"> 121.995*(0.65*1.5) = 118,945 [A]_x000d_
 13.82*(0.37*0.8) = 4,091 [B]_x000d_
 37.47*(0.36*0.75) = 10,117 [C]_x000d_
 53.37*(0.55*0.6) = 17,612 [D]_x000d_
 _x000d_
 3.6*0.35 = 1,260 [F]_x000d_
 90.395*0.35 = 31,638 [G]_x000d_
 35.22*0.35 = 12,327 [H]_x000d_
 12.54*0.35 = 4,389 [I]_x000d_
 Celkem: A+B+C+D+E+F+G+H+I = 0,000 [J]_x000d_
 J * 1.2Koeficient množství = 0,000 [K]_x000d_</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</si>
  <si>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</si>
  <si>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</si>
  <si>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</si>
  <si>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69311068</t>
  </si>
  <si>
    <t>geotextilie netkaná separační, ochranná, filtrační, drenážní PP 300g/m2</t>
  </si>
  <si>
    <t>712311111</t>
  </si>
  <si>
    <t>Provedení povlakové krytiny střech plochých do 10° natěradly a tmely za studena nátěrem suspensí asfaltovou</t>
  </si>
  <si>
    <t xml:space="preserve"> "Dle projektové dokumentace a technické zprávy"_x000d_
 "skladba B1"_x000d_
 (47.8*16.845-((0.3*0.15)*(7*2+2+1)+(0.15*0.15)*4)-(8.3*2.7)-(0.9*0.9)) = 781,116 [A]_x000d_
 "Skladba B2"_x000d_
 7.3*2.5 = 18,250 [B]_x000d_
 "skladba B3"_x000d_
 7.57*5.235+4.52*2.2 = 49,573 [C]_x000d_
 "skladba B4"_x000d_
 47.5*1.375 = 65,313 [D]_x000d_
 "skladba A15"_x000d_
 17.7+17.7+17.7 = 53,100 [E]_x000d_
 Celkem: A+B+C+D+E = 967,351 [F]_x000d_</t>
  </si>
  <si>
    <t>712331111</t>
  </si>
  <si>
    <t>Provedení povlakové krytiny střech plochých do 10° pásy na sucho podkladní samolepící asfaltový pás</t>
  </si>
  <si>
    <t xml:space="preserve"> 781.116 = 781,116 [A]_x000d_
 18.25 = 18,250 [B]_x000d_
 49.573 = 49,573 [C]_x000d_
 65.313 = 65,313 [D]_x000d_
 53.1 = 53,100 [E]_x000d_
 Celkem: A+B+C+D+E = 967,352 [F]_x000d_</t>
  </si>
  <si>
    <t>712341559</t>
  </si>
  <si>
    <t>Provedení povlakové krytiny střech plochých do 10° pásy přitavením NAIP v plné ploše</t>
  </si>
  <si>
    <t>712341715</t>
  </si>
  <si>
    <t>Provedení povlakové krytiny střech plochých do 10° pásy přitavením NAIP ostatní činnosti při pokládání pásů (materiál ve specifikaci) zaizolování prostupů střeš</t>
  </si>
  <si>
    <t>Provedení povlakové krytiny střech plochých do 10° pásy přitavením NAIP ostatní činnosti při pokládání pásů (materiál ve specifikaci) zaizolování prostupů střešní rovinou kruhový průřez, průměr do 300 mm</t>
  </si>
  <si>
    <t xml:space="preserve"> "Dle projektové dokumentace a technické zprávy"_x000d_
 "příl. 2.010"_x000d_
 "krytina - zti"_x000d_
 10+3 = 13,000 [A]_x000d_
 "záchytný systém"_x000d_
 9 = 9,000 [B]_x000d_
 Celkem: A+B = 22,000 [C]_x000d_</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</si>
  <si>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</si>
  <si>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</si>
  <si>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712391172</t>
  </si>
  <si>
    <t>Provedení povlakové krytiny střech plochých do 10° -ostatní práce provedení vrstvy textilní ochranné</t>
  </si>
  <si>
    <t xml:space="preserve"> 53.1 = 53,100 [A]_x000d_</t>
  </si>
  <si>
    <t>712811111</t>
  </si>
  <si>
    <t>Provedení povlakové krytiny střech samostatným vytažením izolačního povlaku za studena na konstrukce převyšující úroveň střechy, nátěrem suspensí asfaltovou</t>
  </si>
  <si>
    <t xml:space="preserve"> 121.995*(1.8+0.15) = 237,890 [A]_x000d_
 13.82*(0.3+0.6) = 12,438 [B]_x000d_
 37.47*(0.3+0.6) = 33,723 [C]_x000d_
 53.37*(0.3+0.9) = 64,044 [D]_x000d_
 _x000d_
 3.6*0.35 = 1,260 [F]_x000d_
 90.395*0.35 = 31,638 [G]_x000d_
 35.22*0.35 = 12,327 [H]_x000d_
 12.54*0.35 = 4,389 [I]_x000d_
 Celkem: A+B+C+D+E+F+G+H+I = 0,000 [J]_x000d_</t>
  </si>
  <si>
    <t>712831101</t>
  </si>
  <si>
    <t>Provedení povlakové krytiny střech samostatným vytažením izolačního povlaku pásy na sucho na konstrukce převyšující úroveň střechy, AIP, NAIP nebo tkaninou</t>
  </si>
  <si>
    <t xml:space="preserve"> 121.995*(0.65*1.5) = 118,945 [A]_x000d_
 13.82*(0.37*0.8) = 4,091 [B]_x000d_
 37.47*(0.36*0.75) = 10,117 [C]_x000d_
 53.37*(0.55*0.6) = 17,612 [D]_x000d_
 _x000d_
 3.6*0.35 = 1,260 [F]_x000d_
 90.395*0.35 = 31,638 [G]_x000d_
 35.22*0.35 = 12,327 [H]_x000d_
 12.54*0.35 = 4,389 [I]_x000d_
 Celkem: A+B+C+D+E+F+G+H+I = 0,000 [J]_x000d_</t>
  </si>
  <si>
    <t>712841559</t>
  </si>
  <si>
    <t>Provedení povlakové krytiny střech samostatným vytažením izolačního povlaku pásy přitavením na konstrukce převyšující úroveň střechy, NAIP</t>
  </si>
  <si>
    <t>712998201</t>
  </si>
  <si>
    <t>Provedení povlakové krytiny střech - ostatní práce montáž odvodňovacího prvku nouzového atikového přepadu z PVC na dešťovou vodu do DN 70</t>
  </si>
  <si>
    <t xml:space="preserve"> "Dle projektové dokumentace a technické zprávy"_x000d_
 "skladba B1"_x000d_
 4 = 4,000 [A]_x000d_
 "skladba B3"_x000d_
 1 = 1,000 [B]_x000d_
 "skladba B4"_x000d_
 2 = 2,000 [C]_x000d_
 Celkem: A+B+C = 7,000 [D]_x000d_</t>
  </si>
  <si>
    <t>998712104</t>
  </si>
  <si>
    <t>Přesun hmot pro povlakové krytiny stanovený z hmotnosti přesunovaného materiálu vodorovná dopravní vzdálenost do 50 m v objektech výšky přes 24 do 36 m</t>
  </si>
  <si>
    <t>R5623101</t>
  </si>
  <si>
    <t>přepad pojistný DN 70 kulatý</t>
  </si>
  <si>
    <t>R71299001</t>
  </si>
  <si>
    <t>Provedení veškerých detailů povlakových krytin vč. jištění, zesílení koutů a hran, zpětných spojů, prostopů, límců, přírub, přesahů, dilatací, řezání, utěsnění</t>
  </si>
  <si>
    <t>Provedení veškerých detailů povlakových krytin vč. jištění, zesílení koutů a hran, zpětných spojů, prostopů, límců, přírub, přesahů, dilatací, řezání, utěsnění a případných nutných profilů pro napojení apod.; D+M komlet</t>
  </si>
  <si>
    <t>713</t>
  </si>
  <si>
    <t>Izolace tepelné</t>
  </si>
  <si>
    <t>28323053</t>
  </si>
  <si>
    <t>fólie PE (500 kg/m3) separační podlahová oddělující tepelnou izolaci tl 0,6mm</t>
  </si>
  <si>
    <t>28372304</t>
  </si>
  <si>
    <t>deska EPS 100 pro konstrukce s běžným zatížením ?=0,037 tl 10mm</t>
  </si>
  <si>
    <t xml:space="preserve"> "`v.=190mm`"_x000d_
 A1  149.67*0.19 = 28,437 [A]_x000d_
 A2 292.85*0.19 = 55,642 [B]_x000d_
 A3  30.90*0.19 = 5,871 [C]_x000d_
 A4  ((5.80+1.00)*2-0.90)*0.19 = 2,413 [D]_x000d_
 A5  135.75*0.19 = 25,793 [E]_x000d_
 A6  5.20*0.19 = 0,988 [F]_x000d_
 Mezisoučet: A+B+C+D+E+F = 119,143 [G]_x000d_
 "`v.=90mm`"_x000d_
 A7  426.048*0.09 = 38,344 [H]_x000d_
 A8+A14  379.328*0.09 = 34,140 [I]_x000d_
 A9  236.61*0.09 = 21,295 [J]_x000d_
 A10  11.90*0.09 = 1,071 [K]_x000d_
 A11  573.78*0.09 = 51,640 [L]_x000d_
 A12, 13  670.03*0.09 = 60,303 [M]_x000d_
 A16 ((24.10+9.845+0.50*2+0.30*3)*2+0.50*4)*0.09 = 6,632 [N]_x000d_
 "`A22`"_x000d_
 Mezisoučet: H+I+J+K+L+M+N = 213,425 [O]_x000d_
 Celkem: A+B+C+D+E+F+H+I+J+K+L+M+N = 332,568 [P]_x000d_
 P * 1.05Koeficient množství = 349,196 [Q]_x000d_</t>
  </si>
  <si>
    <t>28372309</t>
  </si>
  <si>
    <t>deska EPS 100 pro konstrukce s běžným zatížením ?=0,037 tl 100mm</t>
  </si>
  <si>
    <t xml:space="preserve"> 18.25*1 = 18,250 [A]_x000d_
 49.573*2 = 99,146 [B]_x000d_
 53.1 = 53,100 [C]_x000d_
 Celkem: A+B+C = 170,496 [D]_x000d_</t>
  </si>
  <si>
    <t>28372312</t>
  </si>
  <si>
    <t>deska EPS 100 pro konstrukce s běžným zatížením ?=0,037 tl 120mm</t>
  </si>
  <si>
    <t xml:space="preserve"> 65.313*2 = 130,626 [A]_x000d_
 A * 1.05Koeficient množství = 137,157 [B]_x000d_</t>
  </si>
  <si>
    <t>28372313</t>
  </si>
  <si>
    <t>deska EPS 100 pro konstrukce s běžným zatížením ?=0,037 tl 130mm</t>
  </si>
  <si>
    <t xml:space="preserve"> "`viz. pol_713121111; PPS tl. 130mm`"_x000d_
 914.50 = 914,500 [A]_x000d_
 Celkem: A = 914,500 [B]_x000d_
 B * 1.05Koeficient množství = 960,225 [C]_x000d_</t>
  </si>
  <si>
    <t>28372321</t>
  </si>
  <si>
    <t>deska EPS 100 pro konstrukce s běžným zatížením ?=0,037 tl 200mm</t>
  </si>
  <si>
    <t xml:space="preserve"> (121.995+(((7+2)*2)*(2*0.2)))*2 = 258,390 [A]_x000d_
 13.82*0.5 = 6,910 [B]_x000d_
 37.47*0.61 = 22,857 [C]_x000d_
 53.37*1.1 = 58,707 [D]_x000d_
 Celkem: A+B+C+D = 346,864 [E]_x000d_
 E * 1.05Koeficient množství = 364,207 [F]_x000d_</t>
  </si>
  <si>
    <t>28375909</t>
  </si>
  <si>
    <t>deska EPS 150 pro konstrukce s vysokým zatížením ?=0,035 tl 50mm</t>
  </si>
  <si>
    <t xml:space="preserve"> 28.662*1.05 = 30,095 [A]_x000d_</t>
  </si>
  <si>
    <t>28375988</t>
  </si>
  <si>
    <t>deska EPS 70 fasádní ?=0,039</t>
  </si>
  <si>
    <t>28376105</t>
  </si>
  <si>
    <t>klín izolační z XPS spádový</t>
  </si>
  <si>
    <t xml:space="preserve"> 781.116*0.2 = 156,223 [A]_x000d_
 A * 1.03Koeficient množství = 160,910 [B]_x000d_</t>
  </si>
  <si>
    <t>28376141</t>
  </si>
  <si>
    <t>klín izolační spád do 5% EPS 100</t>
  </si>
  <si>
    <t xml:space="preserve"> 18.25*0.15 = 2,738 [A]_x000d_
 49.573*0.15 = 7,436 [B]_x000d_
 65.313*0.2 = 13,063 [C]_x000d_
 53.1*0.15 = 7,965 [D]_x000d_
 Celkem: A+B+C+D = 31,201 [E]_x000d_
 E * 1.03Koeficient množství = 32,137 [F]_x000d_</t>
  </si>
  <si>
    <t>28376142</t>
  </si>
  <si>
    <t>klín izolační spád do 5% EPS 150</t>
  </si>
  <si>
    <t xml:space="preserve"> 121.995*(0.65*0.08) = 6,344 [A]_x000d_
 13.82*(0.08*0.8) = 0,884 [B]_x000d_
 37.47*(0.08*0.75) = 2,248 [C]_x000d_
 53.37*(0.08*0.6) = 2,562 [D]_x000d_
 21.195*(0.08*0.9) = 1,526 [E]_x000d_
 Celkem: A+B+C+D+E = 13,564 [F]_x000d_
 F * 1.03Koeficient množství = 13,971 [G]_x000d_</t>
  </si>
  <si>
    <t>28376385</t>
  </si>
  <si>
    <t>deska XPS hrana rovná polo či pero drážka a hladký povrch</t>
  </si>
  <si>
    <t xml:space="preserve"> 781.116*2 = 1562,232 [A]_x000d_
 A * 0.13Koeficient množství = 203,090 [B]_x000d_</t>
  </si>
  <si>
    <t>28376442</t>
  </si>
  <si>
    <t>deska XPS hrana rovná a strukturovaný povrch 300kPA ?=0,035 tl 80mm</t>
  </si>
  <si>
    <t>28376449</t>
  </si>
  <si>
    <t>deska XPS hrana rovná a strukturovaný povrch 300kPA ?=0,035 tl 200mm</t>
  </si>
  <si>
    <t>28376652</t>
  </si>
  <si>
    <t>deska XPS hrana polodrážková a hladký povrch 500kPA ?=0,035 tl 200mm</t>
  </si>
  <si>
    <t xml:space="preserve"> "`kolem obj. v. 1500mm`"_x000d_
 (48.90+20.10)*2*1.50 = 207,000 [A]_x000d_
 "`v. 1900mm`"_x000d_
 (6.50+2.55)*0.40 = 3,620 [B]_x000d_
 "`odpočet`"_x000d_
 -5.50*0.30*2 = -3,300 [C]_x000d_
 -6.135*1.50 = -9,203 [D]_x000d_
 -4.74*0.65 = -3,081 [E]_x000d_
 Mezisoučet: A+B+C+D+E = 195,037 [F]_x000d_
 "`spojovací krček`"_x000d_
 (4.77+4.49+3.28+8.05)*2.00 = 41,180 [G]_x000d_
 -(1.00+1.75*3)*0.85 = -5,313 [H]_x000d_
 (4.77+4.69+3.28+8.05)*1.00 = 20,790 [I]_x000d_
 Mezisoučet: G+H+I = 56,658 [J]_x000d_
 Celkem: A+B+C+D+E+G+H+I = 251,694 [K]_x000d_
 K * 1.05Koeficient množství = 264,279 [L]_x000d_</t>
  </si>
  <si>
    <t>28376807</t>
  </si>
  <si>
    <t>deska fenolická tepelně izolační fasádní ?=0,020 tl 90mm</t>
  </si>
  <si>
    <t>63152005</t>
  </si>
  <si>
    <t>klín atikový přechodný minerální plochých střech tl 50x50mm</t>
  </si>
  <si>
    <t>63153730</t>
  </si>
  <si>
    <t>deska tepelně izolační minerální univerzální ?=0,036-0,037 tl 200mm</t>
  </si>
  <si>
    <t>63153779</t>
  </si>
  <si>
    <t>deska tepelně izolační minerální plovoucích podlah ?=0,036-0,037 tl 30mm</t>
  </si>
  <si>
    <t xml:space="preserve"> "`viz. pol_713121111; minerální (zvuková) tl. 30mm`"_x000d_
 4258.995 = 4258,995 [A]_x000d_
 Celkem: A = 4258,995 [B]_x000d_
 B * 1.05Koeficient množství = 4471,945 [C]_x000d_</t>
  </si>
  <si>
    <t>713111139</t>
  </si>
  <si>
    <t>Montáž tepelné izolace stropů rohožemi, pásy, dílci, deskami, bloky (izolační materiál ve specifikaci) žebrových spodem lepením celoplošně s mechanickým kotvení</t>
  </si>
  <si>
    <t>Montáž tepelné izolace stropů rohožemi, pásy, dílci, deskami, bloky (izolační materiál ve specifikaci) žebrových spodem lepením celoplošně s mechanickým kotvením</t>
  </si>
  <si>
    <t>713121111</t>
  </si>
  <si>
    <t>Montáž tepelné izolace podlah rohožemi, pásy, deskami, dílci, bloky (izolační materiál ve specifikaci) kladenými volně jednovrstvá</t>
  </si>
  <si>
    <t xml:space="preserve"> "`dle grafických a textových příloh PD`"_x000d_
 "`Půdorysy, Řezy`"_x000d_
 "`------------------------------------------------`"_x000d_
 "`PPS tl. 130mm`"_x000d_
 "`ozn. A1; viz.oddíl 771`"_x000d_
 108.500 = 108,500 [A]_x000d_
 "`ozn. A2; viz.oddíl 776`"_x000d_
 510.00 = 510,000 [B]_x000d_
 "`ozn. A3; viz.oddíl 776`"_x000d_
 34.90 = 34,900 [C]_x000d_
 "`ozn. A4; viz. oddíl 63`"_x000d_
 5.80 = 5,800 [D]_x000d_
 "`ozn. A5; viz.oddíl 773`"_x000d_
 188.100 = 188,100 [E]_x000d_
 "`ozn. A6; viz.oddíl 767`"_x000d_
 26.80 = 26,800 [F]_x000d_
 "`ozn. A18; viz.oddíl 773`"_x000d_
 38.40 = 38,400 [G]_x000d_
 "`ozn. A19; viz.oddíl 63`"_x000d_
 2.00 = 2,000 [H]_x000d_
 Mezisoučet: A+B+C+D+E+F+G+H = 914,500 [I]_x000d_
 "`----------------------------------------------`"_x000d_
 "`minerální (zvuková) tl. 30mm`"_x000d_
 "`ozn. A7; viz.oddíl 776`"_x000d_
 856.40 = 856,400 [J]_x000d_
 "`ozn. A8; viz.oddíl 776`"_x000d_
 490.90 = 490,900 [K]_x000d_
 "`ozn. A9; viz.oddíl 771`"_x000d_
 147.000 = 147,000 [L]_x000d_
 "`ozn. A10; viz.oddíl 63`"_x000d_
 23.100 = 23,100 [M]_x000d_
 "`ozn. A11; viz.oddíl 773 (bez schodiště)`"_x000d_
 743.810 = 743,810 [N]_x000d_
 "`ozn. A12; viz.oddíl 767`"_x000d_
 841.509+611.856 = 1453,365 [O]_x000d_
 "`ozn. A13; viz.oddíl 776`"_x000d_
 30.876 = 30,876 [P]_x000d_
 "`ozn. A14; viz.oddíl 776`"_x000d_
 105.90 = 105,900 [Q]_x000d_
 "`ozn. A16; viz.oddíl 63`"_x000d_
 236.60 = 236,600 [R]_x000d_
 "`ozn. A22; viz.oddíl 776`"_x000d_
 163.100 = 163,100 [S]_x000d_
 "`Požární schodiště`"_x000d_
 (0.26*1.30)*(4+1) = 1,690 [T]_x000d_
 0.52*1.20 = 0,624 [U]_x000d_
 1.30*2.70 = 3,510 [V]_x000d_
 1.40*1.30+1.20*0.25 = 2,120 [W]_x000d_
 Mezisoučet: J+K+L+M+N+O+P+Q+R+S+T+U+V+W = 4258,995 [X]_x000d_
 "`----------------------------------------------`"_x000d_
 "`spojovací krček - dobetonování stávající konstrukce - tl. 50mm`"_x000d_
 3.70+6.285*0.50 = 6,843 [Y]_x000d_
 "`kabelová šachta m.č. 1.20 - tl. 50mm`"_x000d_
 3.64*2.40 = 8,736 [Z]_x000d_
 "`kabelová šachta m.č. 1.36 - tl. 50mm`"_x000d_
 4.18*3.13 = 13,083 [AA]_x000d_
 Mezisoučet: Y+Z+AA = 28,662 [AB]_x000d_
 "`----------------------------------------------`"_x000d_
 Celkem: A+B+C+D+E+F+G+H+J+K+L+M+N+O+P+Q+R+S+T+U+V+W+Y+Z+AA = 5202,157 [AC]_x000d_</t>
  </si>
  <si>
    <t>713121211</t>
  </si>
  <si>
    <t>Montáž tepelné izolace podlah okrajovými pásky kladenými volně</t>
  </si>
  <si>
    <t xml:space="preserve"> "`výměry dle podlahových soklíků + obvody místností s keramickými obklady`"_x000d_
 "`v.=190mm`"_x000d_
 A1  20.07+129.60 = 149,670 [A]_x000d_
 A2 292.85 = 292,850 [B]_x000d_
 A3  30.90 = 30,900 [C]_x000d_
 A4  (5.80+1.00)*2-0.90 = 12,700 [D]_x000d_
 A5  135.75 = 135,750 [E]_x000d_
 A6  5.20 = 5,200 [F]_x000d_
 Mezisoučet: A+B+C+D+E+F = 627,070 [G]_x000d_
 "`v.=90mm`"_x000d_
 A7  426.048 = 426,048 [H]_x000d_
 A8+A14  379.328 = 379,328 [I]_x000d_
 A9  236.61 = 236,610 [J]_x000d_
 A10  11.90 = 11,900 [K]_x000d_
 A11  573.78 = 573,780 [L]_x000d_
 A12, 13  670.03 = 670,030 [M]_x000d_
 A16 (24.10+9.845+0.50*2+0.30*3)*2+0.50*4 = 73,690 [N]_x000d_
 A22  121.40 = 121,400 [O]_x000d_
 Mezisoučet: H+I+J+K+L+M+N+O = 2492,786 [P]_x000d_
 Celkem: A+B+C+D+E+F+H+I+J+K+L+M+N+O = 3119,856 [Q]_x000d_</t>
  </si>
  <si>
    <t>713131141</t>
  </si>
  <si>
    <t>Montáž tepelné izolace stěn rohožemi, pásy, deskami, dílci, bloky (izolační materiál ve specifikaci) lepením celoplošně bez mechanického kotvení</t>
  </si>
  <si>
    <t xml:space="preserve"> "`dle grafických a texžtových příloh PD`"_x000d_
 "`Půdorysy, Řezy`"_x000d_
 "`------------------------------------------------`"_x000d_
 "`Spojovací krček; Řez C-C; základ zevnitř`"_x000d_
 (2.780+1.90)*0.90 = 4,212 [A]_x000d_
 Mezisoučet: A = 4,212 [B]_x000d_
 "viz. přílohy 2.005 a 2.019"_x000d_
 "zateplení žaluziových kastlíků"_x000d_
 0.26*(17.5+17.5+17.5+9.45+5.5+5.5+5.5+5.5+4*6+5.5*9+9.45*3+5.5+1.5*23+17.5*3+1.75*11+1.05*5+1.75*2) = 79,638 [C]_x000d_
 Mezisoučet: C = 79,638 [D]_x000d_
 Celkem: A+C = 83,850 [E]_x000d_</t>
  </si>
  <si>
    <t>713131243</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</si>
  <si>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</si>
  <si>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140 do 200 mm</t>
  </si>
  <si>
    <t xml:space="preserve"> (121.995+(((7+2)*2)*(2*0.2)))*2 = 258,390 [A]_x000d_
 13.82*0.5 = 6,910 [B]_x000d_
 37.47*0.61 = 22,857 [C]_x000d_
 53.37*1.1 = 58,707 [D]_x000d_
 Mezisoučet: A+B+C+D = 346,864 [E]_x000d_
 "`kolem obj. v. 1500mm`"_x000d_
 (48.90+20.10)*2*1.50 = 207,000 [F]_x000d_
 "`v. 1900mm`"_x000d_
 (6.50+2.55)*0.40 = 3,620 [G]_x000d_
 "`odpočet`"_x000d_
 -5.50*0.30*2 = -3,300 [H]_x000d_
 -6.135*1.50 = -9,203 [I]_x000d_
 -4.74*0.65 = -3,081 [J]_x000d_
 Mezisoučet: F+G+H+I+J = 195,037 [K]_x000d_
 "`spojovací krček`"_x000d_
 (4.77+4.49+3.28+8.05)*2.00 = 41,180 [L]_x000d_
 -(1.00+1.75*3)*0.85 = -5,313 [M]_x000d_
 (4.77+4.69+3.28+8.05)*1.00 = 20,790 [N]_x000d_
 Mezisoučet: L+M+N = 56,658 [O]_x000d_
 Celkem: A+B+C+D+F+G+H+I+J+L+M+N = 598,558 [P]_x000d_</t>
  </si>
  <si>
    <t xml:space="preserve"> "Dle projektové dokumentace a technické zprávy"_x000d_
 "viz. přílohy 2.011 a 2.003"_x000d_
 "zateplení základů"_x000d_
 1.5*(57.03*2+20.26+9.635+3.93+4.49) = 228,563 [A]_x000d_
 "rozšíření v místě kabelových komor"_x000d_
 0.4*(2.18+2.085)+0.5*(3.8+3.45+4.5)+1.1*1.52 = 9,253 [B]_x000d_
 "krček"_x000d_
 2*(8.25*2+4.49) = 41,980 [C]_x000d_
 Celkem: A+B+C = 279,796 [D]_x000d_</t>
  </si>
  <si>
    <t>713131245</t>
  </si>
  <si>
    <t>Montáž tepelné izolace stěn rohožemi, pásy, deskami, dílci, bloky (izolační materiál ve specifikaci) lepením celoplošně s mechanickým kotvením, tloušťky izolace přes 240 mm</t>
  </si>
  <si>
    <t xml:space="preserve"> "Dle projektové dokumentace a technické zprávy"_x000d_
 "viz. přílohy 2.005 až 2.010"_x000d_
 "EPS 70f tl. 310 mm na výšku budovy (schodiště)"_x000d_
 3.5*27.6 = 96,600 [A]_x000d_
 Celkem: A = 96,600 [B]_x000d_</t>
  </si>
  <si>
    <t>713141121</t>
  </si>
  <si>
    <t>Montáž tepelné izolace střech plochých rohožemi, pásy, deskami, dílci, bloky (izolační materiál ve specifikaci) přilepenými asfaltem za horka bodově, jednovrstv</t>
  </si>
  <si>
    <t>Montáž tepelné izolace střech plochých rohožemi, pásy, deskami, dílci, bloky (izolační materiál ve specifikaci) přilepenými asfaltem za horka bodově, jednovrstvá</t>
  </si>
  <si>
    <t>713141212</t>
  </si>
  <si>
    <t>Montáž tepelné izolace střech plochých atikovými klíny přilepenými za studena nízkoexpanzní (PUR) pěnou</t>
  </si>
  <si>
    <t xml:space="preserve"> "Dle projektové dokumentace a technické zprávy"_x000d_
 "detail atika B1"_x000d_
 6.845+47.8*2+16.85+2*(7+2)*0.15 = 121,995 [A]_x000d_
 "detail atika B2"_x000d_
 8.86+2*2.48 = 13,820 [B]_x000d_
 "detail atika B3"_x000d_
 11.165*2+7.57*2 = 37,470 [C]_x000d_
 "detail atika B4"_x000d_
 49.06+2*2.155 = 53,370 [D]_x000d_
 "detail komín K"_x000d_
 0.9*4 = 3,600 [E]_x000d_
 "detail lemování stěny"_x000d_
 6.695+(3.26*2+8.86*2)+((0.2*2*2+(0.9+2*0.4)*4)+(0.9+0.2*2)*3)+47.5+2*0.23 = 90,395 [F]_x000d_
 "detail lemování stěny - terasy"_x000d_
 (4.74+3.5*2)*3 = 35,220 [G]_x000d_
 "detail prostupy VZT"_x000d_
 (0.68*2+0.62*2)+(1.82*2+0.83*2)+(1.49*2+0.83*2) = 12,540 [H]_x000d_
 Celkem: A+B+C+D+E+F+G+H = 368,410 [I]_x000d_</t>
  </si>
  <si>
    <t>713141322</t>
  </si>
  <si>
    <t>Montáž tepelné izolace střech plochých spádovými klíny v ploše přilepenými asfaltem za horka bodově</t>
  </si>
  <si>
    <t>713141378</t>
  </si>
  <si>
    <t>Montáž tepelné izolace střech plochých spádovými klíny na zhlaví atiky šířky přes 500 do 1000 mm mechanicky ukotvenými šrouby</t>
  </si>
  <si>
    <t xml:space="preserve"> 43.2 = 43,200 [A]_x000d_
 121.995 = 121,995 [B]_x000d_
 13.82 = 13,820 [C]_x000d_
 37.47 = 37,470 [D]_x000d_
 53.37 = 53,370 [E]_x000d_
 "Atiky nad terasou"_x000d_
 2.355*9 = 21,195 [F]_x000d_
 Celkem: A+B+C+D+E+F = 291,050 [G]_x000d_</t>
  </si>
  <si>
    <t>713191132</t>
  </si>
  <si>
    <t>Montáž tepelné izolace stavebních konstrukcí - doplňky a konstrukční součásti podlah, stropů vrchem nebo střech překrytím fólií separační z PE</t>
  </si>
  <si>
    <t xml:space="preserve"> "`vč. pásku po obvodu zdi` "_x000d_
 "`viz pol. 713121111` "_x000d_
 5202.157 = 5202,157 [A]_x000d_
 (5202.157*1.20)*0.150 = 936,388 [B]_x000d_
 Celkem: A+B = 6138,545 [C]_x000d_</t>
  </si>
  <si>
    <t>998713104</t>
  </si>
  <si>
    <t>Přesun hmot pro izolace tepelné stanovený z hmotnosti přesunovaného materiálu vodorovná dopravní vzdálenost do 50 m v objektech výšky přes 24 m do 36 m</t>
  </si>
  <si>
    <t>R71399001</t>
  </si>
  <si>
    <t>Provedení veškerých detailů izolací tepelných vč. jištění, zesílení koutů a hran, zpětných spojů, prostopů, límců, přírub, přesahů, dilatací, řezání, utěsnění a</t>
  </si>
  <si>
    <t>Provedení veškerých detailů izolací tepelných vč. jištění, zesílení koutů a hran, zpětných spojů, prostopů, límců, přírub, přesahů, dilatací, řezání, utěsnění a případných nutných profilů pro napojení apod.; D+M komlet</t>
  </si>
  <si>
    <t>721</t>
  </si>
  <si>
    <t>Zdravotechnika - vnitřní kanalizace</t>
  </si>
  <si>
    <t>28656002</t>
  </si>
  <si>
    <t>nástavec střešní vpusti s integrovanou bitumenovou manžetou pro výšku TI do 500mm</t>
  </si>
  <si>
    <t xml:space="preserve"> "Dle projektové dokumentace a technické zprávy"_x000d_
 "skladba B1"_x000d_
 1 = 1,000 [A]_x000d_
 "skladba B3"_x000d_
 1 = 1,000 [B]_x000d_
 "skladba B4"_x000d_
 2 = 2,000 [C]_x000d_
 Celkem: A+B+C = 4,000 [D]_x000d_</t>
  </si>
  <si>
    <t xml:space="preserve"> "Dle projektové dokumentace a technické zprávy"_x000d_
 "skladba B4"_x000d_
 1 = 1,000 [A]_x000d_
 Celkem: A = 1,000 [B]_x000d_</t>
  </si>
  <si>
    <t>56231102</t>
  </si>
  <si>
    <t>vtok střešní vodorovný s vyhříváním s manžetou pro asfaltovou hydroizolaci pochůzných plochých střech DN 75, DN 110</t>
  </si>
  <si>
    <t>56231106</t>
  </si>
  <si>
    <t>vtok střešní svislý s manžetou pro asfaltovou hydroizolaci plochých střech s vyhříváním DN 75, DN 110, DN 125, DN 160</t>
  </si>
  <si>
    <t>721239114</t>
  </si>
  <si>
    <t>Střešní vtoky (vpusti) montáž střešních vtoků ostatních typů se svislým odtokem do DN 160</t>
  </si>
  <si>
    <t>721239221</t>
  </si>
  <si>
    <t>Střešní vtoky (vpusti) montáž střešních vtoků ostatních typů s vodorovným odtokem DN 75/110</t>
  </si>
  <si>
    <t>998721104</t>
  </si>
  <si>
    <t>Přesun hmot pro vnitřní kanalizace stanovený z hmotnosti přesunovaného materiálu vodorovná dopravní vzdálenost do 50 m v objektech výšky přes 24 do 36 m</t>
  </si>
  <si>
    <t>R6285101</t>
  </si>
  <si>
    <t>komínek střešní odvětrávací DN 150</t>
  </si>
  <si>
    <t xml:space="preserve"> "Dle projektové dokumentace a technické zprávy"_x000d_
 "příl. 2.010"_x000d_
 "odvětrání výtahové šachty"_x000d_
 3 = 3,000 [A]_x000d_
 "zti"_x000d_
 10 = 10,000 [B]_x000d_
 Celkem: A+B = 13,000 [C]_x000d_</t>
  </si>
  <si>
    <t>R6285102</t>
  </si>
  <si>
    <t>prostup parozábranou DN 150</t>
  </si>
  <si>
    <t>R7210991</t>
  </si>
  <si>
    <t>Podtlakové odvodnění střešního pláště + bezpečnostní podtlakový přepad ploché střechy</t>
  </si>
  <si>
    <t xml:space="preserve"> "Dle projektové dokumentace a technické zprávy"_x000d_
 "příl. 2.010"_x000d_
 1 = 1,000 [A]_x000d_
 Celkem: A = 1,000 [B]_x000d_</t>
  </si>
  <si>
    <t>Kompletní dodávka a montáž systému podtlakového odvodnění střešního pláště+ bezpečnostní podtlakový přepad ploché střechy. Včetně pomocných zednických prací.</t>
  </si>
  <si>
    <t>R721279153</t>
  </si>
  <si>
    <t>Ventilační hlavice montáž ventilační hlavice z polypropylenu (PP) ostatních typů DN 160</t>
  </si>
  <si>
    <t>762</t>
  </si>
  <si>
    <t>Konstrukce tesařské</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</si>
  <si>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</si>
  <si>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</si>
  <si>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</si>
  <si>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121.995*(0.65) = 79,297 [A]_x000d_
 13.82*(0.8) = 11,056 [B]_x000d_
 37.47*(0.75) = 28,103 [C]_x000d_
 53.37*(0.6) = 32,022 [D]_x000d_
 21.195*(0.9) = 19,076 [E]_x000d_
 Celkem: A+B+C+D+E = 169,553 [F]_x000d_</t>
  </si>
  <si>
    <t>762395000</t>
  </si>
  <si>
    <t>Spojovací prostředky krovů, bednění a laťování, nadstřešních konstrukcí svory, prkna, hřebíky, pásová ocel, vruty</t>
  </si>
  <si>
    <t xml:space="preserve"> 121.995*(0.65) = 79,297 [A]_x000d_
 13.82*(0.8) = 11,056 [B]_x000d_
 37.47*(0.75) = 28,103 [C]_x000d_
 53.37*(0.6) = 32,022 [D]_x000d_
 21.195*(0.9) = 19,076 [E]_x000d_
 Celkem: A+B+C+D+E = 169,553 [F]_x000d_
 F * 0.025Koeficient množství = 4,239 [G]_x000d_</t>
  </si>
  <si>
    <t>762951004</t>
  </si>
  <si>
    <t>Montáž terasy podkladního roštu, z profilů dřevěných, osové vzdálenosti podpěr přes 550 mm</t>
  </si>
  <si>
    <t xml:space="preserve"> "`pol_762952014`"_x000d_
 53.1 = 53,100 [A]_x000d_</t>
  </si>
  <si>
    <t>762951101</t>
  </si>
  <si>
    <t>Montáž terasy Příplatek k cenám za výškové vyrovnání podkladního roštu pomocí vyrovnávacích terčů do 65 mm</t>
  </si>
  <si>
    <t xml:space="preserve"> 143.37 = 143,370 [A]_x000d_</t>
  </si>
  <si>
    <t>762952014</t>
  </si>
  <si>
    <t>Montáž terasy nášlapné vrstvy z prken z dřevin tvrdých nebo neobyčejně tvrdých, s broušením, omytím a kartáčováním, bez povrchové úpravy, spojovaných šroubování</t>
  </si>
  <si>
    <t>Montáž terasy nášlapné vrstvy z prken z dřevin tvrdých nebo neobyčejně tvrdých, s broušením, omytím a kartáčováním, bez povrchové úpravy, spojovaných šroubováním, šířky přes 135 mm</t>
  </si>
  <si>
    <t xml:space="preserve"> "`pol_712311111`"_x000d_
 53.1 = 53,100 [A]_x000d_</t>
  </si>
  <si>
    <t>762952111</t>
  </si>
  <si>
    <t>Montáž terasy nášlapné vrstvy z prken z dřevoplastu spojovaných skrytými spojkami na podkladní rošt ukončovací lišty připevněné šroubováním</t>
  </si>
  <si>
    <t xml:space="preserve"> "`skladba A15`"_x000d_
 "`3NP_3.27`"_x000d_
 (4.74+3.50)*2 = 16,480 [A]_x000d_
 "`4NP_4.27`"_x000d_
 (4.74+3.50)*2 = 16,480 [B]_x000d_
 "`5NP_5.27`"_x000d_
 (4.74+3.50)*2 = 16,480 [C]_x000d_
 Celkem: A+B+C = 49,440 [D]_x000d_</t>
  </si>
  <si>
    <t>762953002</t>
  </si>
  <si>
    <t>Montáž terasy nátěr dřevěných teras olejem, včetně očištění dvojnásobně</t>
  </si>
  <si>
    <t>998762104</t>
  </si>
  <si>
    <t>Přesun hmot pro konstrukce tesařské stanovený z hmotnosti přesunovaného materiálu vodorovná dopravní vzdálenost do 50 m v objektech výšky přes 24 do 36 m</t>
  </si>
  <si>
    <t>R61191135</t>
  </si>
  <si>
    <t>profil dokončovací krycí - modifikované dřevo</t>
  </si>
  <si>
    <t>R61198138</t>
  </si>
  <si>
    <t>profil terasový dřevěný š 145mm tl 21mm - modifikované dřevo</t>
  </si>
  <si>
    <t>R61198145</t>
  </si>
  <si>
    <t>hranol terasový dřevěný 90x90mm - modifikované dřevo</t>
  </si>
  <si>
    <t>R76299001</t>
  </si>
  <si>
    <t>Provedení veškerých detailů konstrukcí tesařských vč. lišt,dilatací, spárování, napojení, prostupů, revizních otvorů, řezání apod.; D+M komlet</t>
  </si>
  <si>
    <t>763</t>
  </si>
  <si>
    <t>Konstrukce suché výstavby</t>
  </si>
  <si>
    <t>63126306</t>
  </si>
  <si>
    <t>panel akustický povrch velice porézní skelná tkanina hrana zatřená se zkosením ?w=0,60 lepený bílý tl 20mm</t>
  </si>
  <si>
    <t>A2-s1,d0</t>
  </si>
  <si>
    <t>763111426</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</si>
  <si>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</si>
  <si>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150 mm, profil 100, s izolací, Rw do 59 dB</t>
  </si>
  <si>
    <t xml:space="preserve"> "`dle grafických a textových příloh PD`"_x000d_
 "`Půdorysy, Řezy`"_x000d_
 "`------------------------------------------------`"_x000d_
 "`1NP_1.05; od +2,600m na +2,950m`"_x000d_
 5.500*0.350 = 1,925 [A]_x000d_
 "`2NP_2.01; od +6,200m na +6,550m`"_x000d_
 5.500*0.350 = 1,925 [B]_x000d_
 "`3NP_3.01; od +9,800m na +11,150m`"_x000d_
 5.500*1.350 = 7,425 [C]_x000d_
 "`4NP_4.01; od +14,400m na +15,750m`"_x000d_
 5.500*1.350 = 7,425 [D]_x000d_
 "`5NP_5.01; od +19,000m na +20,350m`"_x000d_
 5.500*1.350 = 7,425 [E]_x000d_
 "`6NP_6.01; od +23,300m na +25,350m`"_x000d_
 5.500*2.050 = 11,275 [F]_x000d_
 Celkem: A+B+C+D+E+F = 37,400 [G]_x000d_</t>
  </si>
  <si>
    <t>763111481</t>
  </si>
  <si>
    <t>Příčka ze sádrokartonových desek s nosnou konstrukcí z jednoduchých ocelových profilů UW, CW dvojitě opláštěná deskami kombinovanými vysokopevnostními protipožá</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</si>
  <si>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</si>
  <si>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 xml:space="preserve"> "`dle grafických a textových příloh PD`"_x000d_
 "`Půdorysy, Řezy`"_x000d_
 "`------------------------------------------------`"_x000d_
 "`3NP; od +7,100m na +11,200m`"_x000d_
 "`3.22`"_x000d_
 (1.350*4.100)-0.90*1.97 = 3,762 [A]_x000d_
 "`3.23`"_x000d_
 (15.100+1.350)*4.100 = 67,445 [B]_x000d_
 "`3.29`"_x000d_
 (21.100+1.350)*4.100 = 92,045 [C]_x000d_
 "`4NP_11,700m na +15,800m`"_x000d_
 "`4.22`"_x000d_
 (1.350*4.100)-0.90*1.97 = 3,762 [D]_x000d_
 "`4.23`"_x000d_
 (15.100+1.350)*4.100 = 67,445 [E]_x000d_
 "`4.29`"_x000d_
 (21.100+1.350)*4.100 = 92,045 [F]_x000d_
 "`5NP_16,300m na +20,400m`"_x000d_
 "`5.22`"_x000d_
 (1.350*4.100)-0.90*1.97 = 3,762 [G]_x000d_
 "`5.23`"_x000d_
 (15.100+1.350)*4.100 = 67,445 [H]_x000d_
 "`5.29`"_x000d_
 (21.100+1.350)*4.100 = 92,045 [I]_x000d_
 "`6NP_+20,900m na +25,350m`"_x000d_
 "`6.23`"_x000d_
 (15.100+1.350)*4.450 = 73,203 [J]_x000d_
 "`6.29`"_x000d_
 (21.100+1.350)*4.450 = 99,903 [K]_x000d_
 Celkem: A+B+C+D+E+F+G+H+I+J+K = 662,861 [L]_x000d_</t>
  </si>
  <si>
    <t>763111717</t>
  </si>
  <si>
    <t>Příčka ze sádrokartonových desek ostatní konstrukce a práce na příčkách ze sádrokartonových desek základní penetrační nátěr (oboustranný)</t>
  </si>
  <si>
    <t xml:space="preserve"> "`pol_R76311320`"_x000d_
 22.886 = 22,886 [A]_x000d_
 "`pol_763111426`"_x000d_
 37.400 = 37,400 [B]_x000d_
 "`pol_763111717`"_x000d_
 662.862 = 662,862 [C]_x000d_
 Celkem: A+B+C = 723,148 [D]_x000d_</t>
  </si>
  <si>
    <t>763111718</t>
  </si>
  <si>
    <t>Příčka ze sádrokartonových desek ostatní konstrukce a práce na příčkách ze sádrokartonových desek úprava styku příčky a podhledu (oboustranně) separační páskou</t>
  </si>
  <si>
    <t>Příčka ze sádrokartonových desek ostatní konstrukce a práce na příčkách ze sádrokartonových desek úprava styku příčky a podhledu (oboustranně) separační páskou s akrylátem</t>
  </si>
  <si>
    <t xml:space="preserve"> "`dle grafických a textových příloh PD`"_x000d_
 "`Půdorysy, Řezy`"_x000d_
 "`------------------------------------------------`"_x000d_
 "`1NP_1.05; od +2,600m na +2,950m`"_x000d_
 5.500 = 5,500 [A]_x000d_
 "`2NP_2.01; od +6,200m na +6,550m`"_x000d_
 5.500 = 5,500 [B]_x000d_
 "`3NP_3.01; od +9,800m na +11,150m`"_x000d_
 5.500 = 5,500 [C]_x000d_
 "`4NP_4.01; od +14,400m na +15,750m`"_x000d_
 5.500 = 5,500 [D]_x000d_
 "`5NP_5.01; od +19,000m na +20,350m`"_x000d_
 5.500 = 5,500 [E]_x000d_
 "`6NP_6.01; od +23,300m na +25,350m`"_x000d_
 5.500 = 5,500 [F]_x000d_
 Celkem: A+B+C+D+E+F = 33,000 [G]_x000d_</t>
  </si>
  <si>
    <t>763111772</t>
  </si>
  <si>
    <t>Příčka ze sádrokartonových desek Příplatek k cenám za rovinnost celoplošné tmelení kvality Q4</t>
  </si>
  <si>
    <t>763121465</t>
  </si>
  <si>
    <t>Stěna předsazená ze sádrokartonových desek s nosnou konstrukcí z ocelových profilů CW, UW dvojitě opláštěná deskami protipožárními impregnovanými DFH2 tl. 2 x 1</t>
  </si>
  <si>
    <t>Stěna předsazená ze sádrokartonových desek s nosnou konstrukcí z ocelových profilů CW, UW dvojitě opláštěná deskami protipožárními impregnovanými DFH2 tl. 2 x 12,5 mm s izolací, EI 45, stěna tl. 75 mm, profil 50</t>
  </si>
  <si>
    <t xml:space="preserve"> "`dle grafických a textových příloh PD`"_x000d_
 "`Půdorysy, Řezy`"_x000d_
 "`------------------------------------------------`"_x000d_
 "`od -0,200m na+3,200m`"_x000d_
 "`1NP_1.10`"_x000d_
 (0.300*2+0.400)*3.400 = 3,400 [A]_x000d_
 "`1NP_1.19`"_x000d_
 (0.20*2+0.250)*3.400 = 2,210 [B]_x000d_
 "`1NP_1.25`"_x000d_
 (0.500+0.220)*3.400 = 2,448 [C]_x000d_
 (0.20*2+0.250)*3.400 = 2,210 [D]_x000d_
 "`1NP_1.35 (NN)`"_x000d_
 (0.400*2+0.600)*3.400 = 4,760 [E]_x000d_
 "`1NP_1.36 (NN)`"_x000d_
 ((0.860+0.250)*2*3.400)*2 = 15,096 [F]_x000d_
 "`1NP_1.37`"_x000d_
 (0.300*2+0.400)*3.400 = 3,400 [G]_x000d_
 (1.550+0.680)*3.400 = 7,582 [H]_x000d_
 "`1NP_1.43`"_x000d_
 (0.300*2+0.400)*3.400 = 3,400 [I]_x000d_
 "`1NP_1.45; od -0,200m na +3,200m`"_x000d_
 (0.250*2)*3.400 = 1,700 [J]_x000d_
 "`------------------------------------------------`"_x000d_
 "`2NP od +3,500m na +6,800m`"_x000d_
 "`2.21`"_x000d_
 (0.600+0.200)*3.300 = 2,640 [K]_x000d_
 "`2.21 (komín)`"_x000d_
 (0.300+6.600)*3.300 = 22,770 [L]_x000d_
 "`2.07`"_x000d_
 (0.200*2+0.270)*3.300 = 2,211 [M]_x000d_
 (0.250*2)*3.300 = 1,650 [N]_x000d_
 "`2.08`"_x000d_
 (0.400+0.250)*3.300 = 2,145 [O]_x000d_
 "`2.09`"_x000d_
 (0.400+0.250)*3.300 = 2,145 [P]_x000d_
 "`2.15`"_x000d_
 ((0.230+0.870+0.630)*3.300)*2 = 11,418 [Q]_x000d_
 "`2.20`"_x000d_
 (0.230+0.870+0.630)*3.300 = 5,709 [R]_x000d_
 "`2NP_2.24; od +3,500m na +6,800m`"_x000d_
 (0.250*2)*3.300 = 1,650 [S]_x000d_
 "`------------------------------------------------`"_x000d_
 "`3NP od +7,100m na +10,800m`"_x000d_
 "`3.07`"_x000d_
 (0.250+0.250)*3.70 = 1,850 [T]_x000d_
 "`3.23`"_x000d_
 ((0.230+0.870+0.630)*3.700)*2 = 12,802 [U]_x000d_
 "`3.29`"_x000d_
 ((0.230+0.870+0.630)*3.700)*2 = 12,802 [V]_x000d_
 "`3.32`"_x000d_
 (0.200+0.200)*3.700 = 1,480 [W]_x000d_
 "`3.33 (komín)`"_x000d_
 (0.450+0.300)*3.700 = 2,775 [X]_x000d_
 "`3NP_3.35; od +7,100m na +10,800m`"_x000d_
 (0.250*2)*3.700 = 1,850 [Y]_x000d_
 "`------------------------------------------------`"_x000d_
 "`4NP od +11,700m na +16,035m`"_x000d_
 "`4.07`"_x000d_
 (0.250+0.250)*4.335 = 2,168 [Z]_x000d_
 "`4.23`"_x000d_
 ((0.230+0.870+0.630)*4.335)*2 = 14,999 [AA]_x000d_
 "`4.29`"_x000d_
 ((0.230+0.870+0.630)*4.335)*2 = 14,999 [AB]_x000d_
 "`4.35`"_x000d_
 (0.200+0.200)*4.335 = 1,734 [AC]_x000d_
 "`4.35 (komín)`"_x000d_
 (0.450+0.300)*4.335 = 3,251 [AD]_x000d_
 "`4NP_4.38; od +11,100m na +14,800m`"_x000d_
 (0.250*2)*3.700 = 1,850 [AE]_x000d_
 "`------------------------------------------------`"_x000d_
 "`5NP od +16,300m na +20,635m`"_x000d_
 "`5.07`"_x000d_
 (0.250+0.250)*4.335 = 2,168 [AF]_x000d_
 "`5.23`"_x000d_
 ((0.230+0.870+0.630)*4.335)*2 = 14,999 [AG]_x000d_
 "`5.29`"_x000d_
 ((0.230+0.870+0.630)*4.335)*2 = 14,999 [AH]_x000d_
 "`5.35`"_x000d_
 (0.200+0.200)*4.335 = 1,734 [AI]_x000d_
 "`5.35 (komín)`"_x000d_
 (0.450+0.300)*4.335 = 3,251 [AJ]_x000d_
 "`5NP_5.38; od +15,100m na +20,600m`"_x000d_
 (0.250+0.350)*5.50 = 3,300 [AK]_x000d_
 "`------------------------------------------------`"_x000d_
 "`6NP od +20,900m na +25,700m`"_x000d_
 "`6.07`"_x000d_
 (0.250+0.250)*4.800 = 2,400 [AL]_x000d_
 "`6.28`"_x000d_
 (0.250+0.250)*4.800 = 2,400 [AM]_x000d_
 "`6.28 (komín)`"_x000d_
 0.450*4.800 = 2,160 [AN]_x000d_
 "`------------------------------------------------`"_x000d_
 "`Schodiště`"_x000d_
 "`1NP_1.46`"_x000d_
 2.700*0.500 = 1,350 [AO]_x000d_
 "`2NP_2.26`"_x000d_
 2.700*0.500 = 1,350 [AP]_x000d_
 "`3NP_3.37`"_x000d_
 2.700*0.900 = 2,430 [AQ]_x000d_
 "`4NP_4.40`"_x000d_
 2.700*0.900 = 2,430 [AR]_x000d_
 "`5NP_5.40`"_x000d_
 2.700*2.400 = 6,480 [AS]_x000d_
 "`6NP_6.36`"_x000d_
 2.700*1.700 = 4,590 [AT]_x000d_
 "`------------------------------------------------`"_x000d_
 Celkem: A+B+C+D+E+F+G+H+I+J+K+L+M+N+O+P+Q+R+S+T+U+V+W+X+Y+Z+AA+AB+AC+AD+AE+AF+AG+AH+AI+AJ+AK+AL+AM+AN+AO+AP+AQ+AR+AS+AT = 237,145 [AU]_x000d_</t>
  </si>
  <si>
    <t>763121714</t>
  </si>
  <si>
    <t>Stěna předsazená ze sádrokartonových desek ostatní konstrukce a práce na předsazených stěnách ze sádrokartonových desek základní penetrační nátěr</t>
  </si>
  <si>
    <t xml:space="preserve"> "`pol_763121465`"_x000d_
 237.145 = 237,145 [A]_x000d_
 "`pol_R76312146`"_x000d_
 169.613 = 169,613 [B]_x000d_
 Celkem: A+B = 406,758 [C]_x000d_</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</si>
  <si>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</si>
  <si>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</si>
  <si>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</si>
  <si>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 xml:space="preserve"> "`dle grafických a textových příloh PD`"_x000d_
 "`Půdorysy, Řezy`"_x000d_
 "`------------------------------------------------`"_x000d_
 "`2.021_Půdorys 1NP - podhledy`"_x000d_
 "`1NP_1.02`"_x000d_
 4.74*2.30 = 10,902 [A]_x000d_
 "`1NP_1.06_07_08_09_11_12_13_14_17_18`"_x000d_
 "`1NP_1.25_26_27_28_29_30_31_32_33_34_35`"_x000d_
 "`1NP_38_39_40_41_42`"_x000d_
 13.50+16.70+1.70+1.40+21.10+1.90+1.30+1.20 = 58,800 [B]_x000d_
 10.00+3.50+18.10+4.00+4.20+2.60+4.00+4.50+1.30 = 52,200 [C]_x000d_
 1.50*2+2.80+8.80+17.30+1.50+1.30*2+1.60 = 37,600 [D]_x000d_
 "`1NP_1.03`"_x000d_
 5.50*8.95-(4.80*7.80) = 11,785 [E]_x000d_
 "`1NP_1.04a+1.04b`"_x000d_
 47.900*0.800+5.500*0.500 = 41,070 [F]_x000d_
 "`1NP_1.10`"_x000d_
 210.100 = 210,100 [G]_x000d_
 -(16.800*10.200+6.00*4.200-(7.95*3.50+1.55*1.65+14.30*0.20+0.50*0.30*2)) = -163,018 [H]_x000d_
 "`1.37`"_x000d_
 117.800 = 117,800 [I]_x000d_
 -(7.125*5.400+10.800*4.850+1.250*0.20-0.500*0.300) = -90,955 [J]_x000d_
 "`1NP_1.43`"_x000d_
 73.500 = 73,500 [K]_x000d_
 -(4.200*10.200) = -42,840 [L]_x000d_
 "`1NP_1.44`"_x000d_
 38.400 = 38,400 [M]_x000d_
 -(8.070*1.20) = -9,684 [N]_x000d_
 Mezisoučet: A+B+C+D+E+F+G+H+I+J+K+L+M+N = 345,661 [O]_x000d_
 "`------------------------------------------------`"_x000d_
 "`2.022_Půdorys 2NP - podhledy`"_x000d_
 "`2NP_2.08_09_10`"_x000d_
 3.80+3.70+1.90 = 9,400 [P]_x000d_
 "`2NP_2.24`"_x000d_
 25.10 = 25,100 [Q]_x000d_
 -(8.070*1.200-((1.370*0.120)/2+0.350*0.120)) = -9,560 [R]_x000d_
 Mezisoučet: P+Q+R = 24,940 [S]_x000d_
 "`------------------------------------------------`"_x000d_
 "`2.023_Půdorys 3NP - podhledy`"_x000d_
 "`3NP_3.07_08_09_10_11_12_13_14_15_16_17_18_19`"_x000d_
 "`3NP_3.32_33`"_x000d_
 7.70+3.20+3.90+5.40+1.50*3+2.80+6.40+1.50*3+4.20 = 42,600 [T]_x000d_
 13.80+12.50 = 26,300 [U]_x000d_
 "`3NP_3.02`"_x000d_
 47.900*0.800+5.500*0.300 = 39,970 [V]_x000d_
 "`3NP_3.23`"_x000d_
 193.30-(4.80*9.00)*3 = 63,700 [W]_x000d_
 "`3NP_3.26`"_x000d_
 35.30-4.80*5.40 = 9,380 [X]_x000d_
 "`3NP_3.29`"_x000d_
 252.20-(4.80*9.00)*4 = 79,400 [Y]_x000d_
 "`3NP_3.31`"_x000d_
 55.000-(10.800*3.600) = 16,120 [Z]_x000d_
 "`3NP_3.35`"_x000d_
 37.400-(8.070*1.20) = 27,716 [AA]_x000d_
 Mezisoučet: T+U+V+W+X+Y+Z+AA = 305,186 [AB]_x000d_
 "`------------------------------------------------`"_x000d_
 "`2.024_Půdorys 4NP - podhledy`"_x000d_
 "`4NP_4.02`"_x000d_
 47.900*0.800+5.500*0.300+5.780 = 45,750 [AC]_x000d_
 "`4NP_4.07_08_09_10_11_12_13_14_15_16_17_18_19_20`"_x000d_
 "`4NP_4.31_33_35`"_x000d_
 7.70+3.20+3.90+5.40+1.50*3+2.80+6.60+1.50*3+4.20 = 42,800 [AD]_x000d_
 10.90+27.70+27.30+27.10 = 93,000 [AE]_x000d_
 "`4NP_4.23`"_x000d_
 193.300-(4.80*9.00)*3 = 63,700 [AF]_x000d_
 "`4NP_4.26`"_x000d_
 35.30-(4.80*5.40) = 9,380 [AG]_x000d_
 "`4NP_4.29`"_x000d_
 248.700-(4.80*9.00)*4 = 75,900 [AH]_x000d_
 "`4NP_4.38`"_x000d_
 37.700-(8.07*1.20) = 28,016 [AI]_x000d_
 Mezisoučet: AC+AD+AE+AF+AG+AH+AI = 358,546 [AJ]_x000d_
 "`------------------------------------------------`"_x000d_
 "`2.025_Půdorys 5NP - podhledy`"_x000d_
 "`5NP_5.02`"_x000d_
 47.900*0.800+5.500*0.300+5.780 = 45,750 [AK]_x000d_
 "`5NP_5.07_08_09_10_11_12_13_14_15_16_17_18_19_20`"_x000d_
 "`5NP_5.31_33_35`"_x000d_
 7.70+3.20+3.90+5.40+1.50*3+2.80+6.40+1.50*3+4.20 = 42,600 [AL]_x000d_
 10.90+27.50+27.30+27.10 = 92,800 [AM]_x000d_
 "`5NP_5.23`"_x000d_
 193.300-(4.80*9.00)*3 = 63,700 [AN]_x000d_
 "`5NP_5.26`"_x000d_
 35.300-(4.80*5.40) = 9,380 [AO]_x000d_
 "`5NP_5.29`"_x000d_
 247.900-(4.80*9.00)*4 = 75,100 [AP]_x000d_
 "`5NP_5.38`"_x000d_
 34.000-(8.07*1.20) = 24,316 [AQ]_x000d_
 Mezisoučet: AK+AL+AM+AN+AO+AP+AQ = 353,646 [AR]_x000d_
 "`------------------------------------------------`"_x000d_
 "`2.026_Půdorys 6NP - podhledy`"_x000d_
 "`6NP_6.02`"_x000d_
 47.900*0.800 = 38,320 [AS]_x000d_
 "`6NP_6.07_08_09_10_11_12_13_14_15_16_17_18_19_20`"_x000d_
 "`6NP_6.29_29_31`"_x000d_
 7.70+3.20+3.90+5.40+1.50*3+2.80+4.20+1.50*3+4.20 = 40,400 [AT]_x000d_
 10.90+26.40+27.50+27.30 = 92,100 [AU]_x000d_
 "`6NP_6.34`"_x000d_
 28.600-(8.07*1.20) = 18,916 [AV]_x000d_
 Mezisoučet: AS+AT+AU+AV = 189,736 [AW]_x000d_
 "`------------------------------------------------`"_x000d_
 "`Odpočet _763131451`"_x000d_
 -151.620 = -151,620 [AX]_x000d_
 "`==================================`"_x000d_
 Celkem: A+B+C+D+E+F+G+H+I+J+K+L+M+N+P+Q+R+T+U+V+W+X+Y+Z+AA+AC+AD+AE+AF+AG+AH+AI+AK+AL+AM+AN+AO+AP+AQ+AS+AT+AU+AV+AX = 1426,095 [AY]_x000d_</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</si>
  <si>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</si>
  <si>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</si>
  <si>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</si>
  <si>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 xml:space="preserve"> "`dle grafických a textových příloh PD`"_x000d_
 "`Půdorysy, Řezy`"_x000d_
 "`------------------------------------------------`"_x000d_
 "`2.021_Půdorys 1NP - podhledy`"_x000d_
 "`1NP_1.09_11_13_14_18_27_28`"_x000d_
 "`1NP_1.31_32_33_34_38_40_41`"_x000d_
 1.40+21.10+1.30+1.20+4.20+2.60 = 31,800 [A]_x000d_
 1.30+1.50*2+2.80+17.30+1.30*2 = 27,000 [B]_x000d_
 Mezisoučet: A+B = 58,800 [C]_x000d_
 "`------------------------------------------------`"_x000d_
 "`2.022_Půdorys 2NP - podhledy`"_x000d_
 "`2NP_2.09_10`"_x000d_
 3.70+1.92 = 5,620 [D]_x000d_
 "`------------------------------------------------`"_x000d_
 "`2.023_Půdorys 3NP - podhledy`"_x000d_
 "`3NP_3.08_10_11_12_13_16_17_18_19`"_x000d_
 3.20+5.40+1.50*3+1.50*3+4.20 = 21,800 [E]_x000d_
 "`------------------------------------------------`"_x000d_
 "`2.024_Půdorys 4NP - podhledy`"_x000d_
 "`4NP_4.08_10_11_12_13_16_17_18_19`"_x000d_
 3.20+5.40+1.50*3+1.50*3+4.20 = 21,800 [F]_x000d_
 "`------------------------------------------------`"_x000d_
 "`2.025_Půdorys 5NP - podhledy`"_x000d_
 "`5NP_5.08_10_11_12_13_16_17_18_19`"_x000d_
 3.20+5.40+1.50*3+1.50*3+4.20 = 21,800 [G]_x000d_
 "`------------------------------------------------`"_x000d_
 "`2.026_Půdorys 6NP - podhledy`"_x000d_
 "`6NP_6.08_10_11_12_13_16_17_18_19`"_x000d_
 3.20+5.40+1.50*3+1.50*3+4.20 = 21,800 [H]_x000d_
 "`------------------------------------------------`"_x000d_
 Celkem: A+B+D+E+F+G+H = 151,620 [I]_x000d_</t>
  </si>
  <si>
    <t>763131541</t>
  </si>
  <si>
    <t>Podhled ze sádrokartonových desek jednovrstvá zavěšená spodní konstrukce z ocelových profilů CD, UD dvojitě opláštěná deskami protipožárními DF, tl. 2 x 12,5 mm</t>
  </si>
  <si>
    <t>Podhled ze sádrokartonových desek jednovrstvá zavěšená spodní konstrukce z ocelových profilů CD, UD dvojitě opláštěná deskami protipožárními DF, tl. 2 x 12,5 mm, bez izolace, EI 45</t>
  </si>
  <si>
    <t xml:space="preserve"> "`dle grafických a textových příloh PD`"_x000d_
 "`Půdorysy, Řezy`"_x000d_
 "`------------------------------------------------`"_x000d_
 "`2NP_2.24`"_x000d_
 2.065*0.550+(3.415+3.535)/2*1.370+3.535*(0.350+0.480) = 8,831 [A]_x000d_
 1.375*0.08+0.350*0.400 = 0,250 [B]_x000d_
 Mezisoučet: A+B = 9,081 [C]_x000d_
 "`2NP_2.28`"_x000d_
 11.200 = 11,200 [D]_x000d_
 Celkem: A+B+D = 20,281 [E]_x000d_</t>
  </si>
  <si>
    <t>763131714</t>
  </si>
  <si>
    <t>Podhled ze sádrokartonových desek ostatní práce a konstrukce na podhledech ze sádrokartonových desek základní penetrační nátěr</t>
  </si>
  <si>
    <t xml:space="preserve"> "`pol_763131411`"_x000d_
 1426.094 = 1426,094 [A]_x000d_
 "`pol_763131451`"_x000d_
 151.620 = 151,620 [B]_x000d_
 "`pol_763131541`"_x000d_
 20.281 = 20,281 [C]_x000d_
 Mezisoučet: A+B+C = 1597,995 [D]_x000d_
 "`------------------------------------------------`"_x000d_
 "`dopočet výškové skoky`"_x000d_
 "`1NP_1.03`"_x000d_
 5.500*0.300 = 1,650 [E]_x000d_
 "`1NP_1.04a`"_x000d_
 0.80*0.350 = 0,280 [F]_x000d_
 "`1NP_1.04b`"_x000d_
 0.80*0.250 = 0,200 [G]_x000d_
 "`1NP_1.04a+1.04b`"_x000d_
 26.400*0.250 = 6,600 [H]_x000d_
 "`1NP_1.10`"_x000d_
 18.000*0.45 = 8,100 [I]_x000d_
 "`1.17`"_x000d_
 2.950*0.35 = 1,033 [J]_x000d_
 "`1.25`"_x000d_
 3.950*0.15 = 0,593 [K]_x000d_
 "`1.27+28`"_x000d_
 2.550*0.15 = 0,383 [L]_x000d_
 "`1.30+31`"_x000d_
 3.25*0.15 = 0,488 [M]_x000d_
 "`1.35`"_x000d_
 1.85*0.35 = 0,648 [N]_x000d_
 "`1.37`"_x000d_
 12.100*0.45 = 5,445 [O]_x000d_
 "`1.43`"_x000d_
 (4.850+10.800)*0.45 = 7,043 [P]_x000d_
 "`1.46`"_x000d_
 2.700*0.500 = 1,350 [Q]_x000d_
 Mezisoučet: E+F+G+H+I+J+K+L+M+N+O+P+Q = 33,810 [R]_x000d_
 "`2NP_2.24`"_x000d_
 3.535*0.48+(1.725-0.35)*0.08+0.35*0.40 = 1,947 [S]_x000d_
 "`2NP_2.26`"_x000d_
 2.700*0.500 = 1,350 [T]_x000d_
 Mezisoučet: S+T = 3,297 [U]_x000d_
 "`3NP_3.02`"_x000d_
 46.200*0.25 = 11,550 [V]_x000d_
 (0.800*0.25)*2 = 0,400 [W]_x000d_
 "`3NP_3.23`"_x000d_
 (1.400*0.355)*2 = 0,994 [X]_x000d_
 "`3NP_3.29`"_x000d_
 (1.400*0.355)*2 = 0,994 [Y]_x000d_
 "`3NP_3.37`"_x000d_
 2.700*0.90 = 2,430 [Z]_x000d_
 Mezisoučet: V+W+X+Y+Z = 16,368 [AA]_x000d_
 "`4NP_4.02`"_x000d_
 46.200*0.250 = 11,550 [AB]_x000d_
 (0.800*0.250)*2 = 0,400 [AC]_x000d_
 "`4NP_4.23`"_x000d_
 (1.400*0.355)*2 = 0,994 [AD]_x000d_
 "`4NP_4.29`"_x000d_
 (1.400*0.355)*1 = 0,497 [AE]_x000d_
 "`4NP_4.40`"_x000d_
 2.700*0.900 = 2,430 [AF]_x000d_
 Mezisoučet: AB+AC+AD+AE+AF = 15,871 [AG]_x000d_
 "`5NP_5.02`"_x000d_
 46.200*0.250 = 11,550 [AH]_x000d_
 (0.80*0.250)*2 = 0,400 [AI]_x000d_
 "`5NP_5.23`"_x000d_
 (1.400*0.355)*2 = 0,994 [AJ]_x000d_
 "`5NP_5.29`"_x000d_
 (1.400*0.355)*1 = 0,497 [AK]_x000d_
 "`5NP_5.40`"_x000d_
 2.700*2.40 = 6,480 [AL]_x000d_
 Mezisoučet: AH+AI+AJ+AK+AL = 19,921 [AM]_x000d_
 "`------------------------------------------------`"_x000d_
 "`6NP_6.36`"_x000d_
 2.700*1.70 = 4,590 [AN]_x000d_
 Mezisoučet: AN = 4,590 [AO]_x000d_
 "`------------------------------------------------`"_x000d_
 Celkem: A+B+C+E+F+G+H+I+J+K+L+M+N+O+P+Q+S+T+V+W+X+Y+Z+AB+AC+AD+AE+AF+AH+AI+AJ+AK+AL+AN = 1691,852 [AP]_x000d_</t>
  </si>
  <si>
    <t>763131721</t>
  </si>
  <si>
    <t>Podhled ze sádrokartonových desek ostatní práce a konstrukce na podhledech ze sádrokartonových desek skokové změny výšky podhledu do 0,5 m</t>
  </si>
  <si>
    <t xml:space="preserve"> "`SDK podhled hladký`"_x000d_
 "`dle grafických a texžtových příloh PD`"_x000d_
 "`Půdorysy, Řezy, Legendy`"_x000d_
 "`------------------------------------------------`"_x000d_
 "`1NP_1.03`"_x000d_
 5.500 = 5,500 [A]_x000d_
 "`1NP_1.04a`"_x000d_
 2.00 = 2,000 [B]_x000d_
 "`1NP_1.04b`"_x000d_
 0.800 = 0,800 [C]_x000d_
 "`1NP_1.04a+1.04b`"_x000d_
 26.400 = 26,400 [D]_x000d_
 "`1NP_1.10`"_x000d_
 18.000 = 18,000 [E]_x000d_
 "`1.17`"_x000d_
 2.950 = 2,950 [F]_x000d_
 "`1.25`"_x000d_
 3.950 = 3,950 [G]_x000d_
 "`1.27+28`"_x000d_
 2.400 = 2,400 [H]_x000d_
 "`1.30+31`"_x000d_
 3.25 = 3,250 [I]_x000d_
 "`1.35`"_x000d_
 1.85 = 1,850 [J]_x000d_
 "`1.37`"_x000d_
 12.100 = 12,100 [K]_x000d_
 "`1.43`"_x000d_
 4.850+10.800 = 15,650 [L]_x000d_
 Mezisoučet: A+B+C+D+E+F+G+H+I+J+K+L = 94,850 [M]_x000d_
 "`------------------------------------------------`"_x000d_
 "`2NP_2.24`"_x000d_
 3.535+1.725 = 5,260 [N]_x000d_
 Mezisoučet: N = 5,260 [O]_x000d_
 "`------------------------------------------------`"_x000d_
 "`3NP_3.02`"_x000d_
 46.200+0.800*2 = 47,800 [P]_x000d_
 "`3NP_3.23`"_x000d_
 1.400*2 = 2,800 [Q]_x000d_
 "`3NP_3.29`"_x000d_
 1.400*2 = 2,800 [R]_x000d_
 Mezisoučet: P+Q+R = 53,400 [S]_x000d_
 "`------------------------------------------------`"_x000d_
 "`4NP_4.02`"_x000d_
 46.200+0.800*2 = 47,800 [T]_x000d_
 "`4NP_4.23`"_x000d_
 1.400*2 = 2,800 [U]_x000d_
 "`4NP_4.29`"_x000d_
 1.400*1 = 1,400 [V]_x000d_
 Mezisoučet: T+U+V = 52,000 [W]_x000d_
 "`------------------------------------------------`"_x000d_
 "`5NP_5.02`"_x000d_
 46.200+0.800*2 = 47,800 [X]_x000d_
 "`5NP_5.23`"_x000d_
 1.400*2 = 2,800 [Y]_x000d_
 "`5NP_5.29`"_x000d_
 1.400*1 = 1,400 [Z]_x000d_
 Mezisoučet: X+Y+Z = 52,000 [AA]_x000d_
 "`------------------------------------------------`"_x000d_
 Celkem: A+B+C+D+E+F+G+H+I+J+K+L+N+P+Q+R+T+U+V+X+Y+Z = 257,510 [AB]_x000d_</t>
  </si>
  <si>
    <t>763131722</t>
  </si>
  <si>
    <t>Podhled ze sádrokartonových desek ostatní práce a konstrukce na podhledech ze sádrokartonových desek skokové změny výšky podhledu přes 0,5 m</t>
  </si>
  <si>
    <t xml:space="preserve"> "`SDK podhled hladký`"_x000d_
 "`dle grafických a texžtových příloh PD`"_x000d_
 "`Půdorysy, Řezy, Legendy`"_x000d_
 "`------------------------------------------------`"_x000d_
 "`3NP_3.37; 0,900m`"_x000d_
 2.700*1 = 2,700 [A]_x000d_
 "`4NP_4.40; 0,900m`"_x000d_
 2.700*1 = 2,700 [B]_x000d_
 "`5NP_5.40; 2,400m`"_x000d_
 2.700*5 = 13,500 [C]_x000d_
 "`6NP_6.36; 1,700m`"_x000d_
 2.700*4 = 10,800 [D]_x000d_
 Celkem: A+B+C+D = 29,700 [E]_x000d_</t>
  </si>
  <si>
    <t>763131761</t>
  </si>
  <si>
    <t>Podhled ze sádrokartonových desek Příplatek k cenám za plochu do 3 m2 jednotlivě</t>
  </si>
  <si>
    <t xml:space="preserve"> "`dle grafických a texžtových příloh PD`"_x000d_
 "`Půdorysy, Řezy`"_x000d_
 "`------------------------------------------------`"_x000d_
 "`1NP`"_x000d_
 1.70+1.40+1.90+1.30+1.20+2.60+1.30+1.50*2+2.80+1.50+1.30*2+1.60 = 22,900 [A]_x000d_
 "`2NP`"_x000d_
 1.90 = 1,900 [B]_x000d_
 "`3NP`"_x000d_
 1.50*3+2.80+1.50*3 = 11,800 [C]_x000d_
 "`4NP`"_x000d_
 1.50*3+2.80+1.50*3 = 11,800 [D]_x000d_
 "`5NP`"_x000d_
 1.50*3+2.80+1.50*3 = 11,800 [E]_x000d_
 "`6NP`"_x000d_
 1.50*3+2.80+1.50*3 = 11,800 [F]_x000d_
 Mezisoučet: A+B+C+D+E+F = 72,000 [G]_x000d_
 "`------------------------------------------------`"_x000d_
 "`dopočet výškové skoky`"_x000d_
 "`1NP_1.03`"_x000d_
 5.500*0.300 = 1,650 [H]_x000d_
 "`1NP_1.04a`"_x000d_
 0.80*0.350 = 0,280 [I]_x000d_
 "`1NP_1.04b`"_x000d_
 0.80*0.25 = 0,200 [J]_x000d_
 "`1.17`"_x000d_
 2.950*0.15 = 0,443 [K]_x000d_
 "`1.25`"_x000d_
 3.950*0.15 = 0,593 [L]_x000d_
 "`1.27+28`"_x000d_
 2.400 = 2,400 [M]_x000d_
 "`1.30+31`"_x000d_
 3.25*0.15 = 0,488 [N]_x000d_
 "`1.35`"_x000d_
 1.85*0.15 = 0,278 [O]_x000d_
 Mezisoučet: H+I+J+K+L+M+N+O = 6,330 [P]_x000d_
 "`2NP_2.24`"_x000d_
 3.535*0.48+(1.725-0.35)*0.08+0.35*0.40 = 1,947 [Q]_x000d_
 Mezisoučet: Q = 1,947 [R]_x000d_
 "`3NP_3.02`"_x000d_
 (0.800*0.25)*2 = 0,400 [S]_x000d_
 "`3NP_3.23`"_x000d_
 (1.400*0.355)*2 = 0,994 [T]_x000d_
 "`3NP_3.29`"_x000d_
 (1.400*0.355)*2 = 0,994 [U]_x000d_
 Mezisoučet: S+T+U = 2,388 [V]_x000d_
 "`4NP_4.02`"_x000d_
 (0.800*0.250)*2 = 0,400 [W]_x000d_
 "`4NP_4.23`"_x000d_
 (1.400*0.355)*2 = 0,994 [X]_x000d_
 "`4NP_4.29`"_x000d_
 (1.400*0.355)*1 = 0,497 [Y]_x000d_
 Mezisoučet: W+X+Y = 1,891 [Z]_x000d_
 "`5NP_5.02`"_x000d_
 (0.800*0.250)*2 = 0,400 [AA]_x000d_
 "`5NP_5.23`"_x000d_
 (1.400*0.355)*2 = 0,994 [AB]_x000d_
 "`5NP_5.29`"_x000d_
 (1.400*0.355)*1 = 0,497 [AC]_x000d_
 Mezisoučet: AA+AB+AC = 1,891 [AD]_x000d_
 "`------------------------------------------------`"_x000d_
 Celkem: A+B+C+D+E+F+H+I+J+K+L+M+N+O+Q+S+T+U+W+X+Y+AA+AB+AC = 86,447 [AE]_x000d_</t>
  </si>
  <si>
    <t>763431001</t>
  </si>
  <si>
    <t>Montáž podhledu minerálního včetně zavěšeného roštu viditelného s panely vyjímatelnými, velikosti panelů do 0,36 m2</t>
  </si>
  <si>
    <t xml:space="preserve"> "`dle grafických a textových příloh PD`"_x000d_
 "`Půdorysy, Řezy`"_x000d_
 "`------------------------------------------------`"_x000d_
 "`2.021_Půdorys 1NP - podhledy`"_x000d_
 "`1NP_1.04a+1.04b`"_x000d_
 47.900*1.200 = 57,480 [A]_x000d_
 "`1.NP_1.44`"_x000d_
 8.070*1.200 = 9,684 [B]_x000d_
 Mezisoučet: A+B = 67,164 [C]_x000d_
 "`2.022_Půdorys 2NP - podhledy`"_x000d_
 "`2NP_2.24`"_x000d_
 8.070*1.200-((1.370*0.120)/2+0.350*0.120) = 9,560 [D]_x000d_
 Mezisoučet: D = 9,560 [E]_x000d_
 "`2.023_Půdorys 3NP - podhledy`"_x000d_
 "`3NP_3.02`"_x000d_
 47.900*1.200 = 57,480 [F]_x000d_
 "`3NP_3.35`"_x000d_
 8.070*1.200 = 9,684 [G]_x000d_
 Mezisoučet: F+G = 67,164 [H]_x000d_
 "`2.024_Půdorys 4NP - podhledy`"_x000d_
 "`4NP_4.02`"_x000d_
 47.900*1.200 = 57,480 [I]_x000d_
 "`4NP_4.38`"_x000d_
 8.070*1.200 = 9,684 [J]_x000d_
 Mezisoučet: I+J = 67,164 [K]_x000d_
 "`2.025_Půdorys 5NP - podhledy`"_x000d_
 "`5NP_5.02`"_x000d_
 47.900*1.200 = 57,480 [L]_x000d_
 "`5.38`"_x000d_
 8.070*1.200 = 9,684 [M]_x000d_
 Mezisoučet: L+M = 67,164 [N]_x000d_
 "`2.026_Půdorys 6NP - podhledy`"_x000d_
 "`6NP_6.02`"_x000d_
 47.900*1.200 = 57,480 [O]_x000d_
 "`6NP_6.34`"_x000d_
 8.070*1.200 = 9,684 [P]_x000d_
 Mezisoučet: O+P = 67,164 [Q]_x000d_
 "`------------------------------------------------`"_x000d_
 Celkem: A+B+D+F+G+I+J+L+M+O+P = 345,380 [R]_x000d_</t>
  </si>
  <si>
    <t>763431013</t>
  </si>
  <si>
    <t>Montáž podhledu minerálního včetně zavěšeného roštu polozapuštěného s panely vyjímatelnými, velikosti panelů přes 0,72 m2</t>
  </si>
  <si>
    <t xml:space="preserve"> "`dle grafických a textových příloh PD`"_x000d_
 "`Půdorysy, Řezy`"_x000d_
 "`------------------------------------------------`"_x000d_
 "`2.021_Půdorys 1NP - podhledy`"_x000d_
 "`1NP_1.03`"_x000d_
 4.800*8.950 = 42,960 [A]_x000d_
 "`1NP_1.10`"_x000d_
 16.800*10.200+6.00*4.200-(7.95*3.50+1.55*1.65+14.30*0.20+0.50*0.30*2) = 163,018 [B]_x000d_
 "`1NP_1.37`"_x000d_
 7.125*5.400+10.800*4.850+1.250*0.20-0.500*0.300 = 90,955 [C]_x000d_
 "`1NP-1.43`"_x000d_
 4.200*10.200 = 42,840 [D]_x000d_
 Mezisoučet: A+B+C+D = 339,773 [E]_x000d_
 "`------------------------------------------------`"_x000d_
 "`2.023_Půdorys 3NP - podhledy`"_x000d_
 "`3NP_3.23`"_x000d_
 (4.800*9.00)*3 = 129,600 [F]_x000d_
 "`3NP_3.26`"_x000d_
 4.800*5.400 = 25,920 [G]_x000d_
 "`3NP_3.29`"_x000d_
 (4.800*9.00)*4 = 172,800 [H]_x000d_
 "`3NP_3.31`"_x000d_
 10.800*3.600 = 38,880 [I]_x000d_
 Mezisoučet: F+G+H+I = 367,200 [J]_x000d_
 "`------------------------------------------------`"_x000d_
 "`2.024_Půdorys 4NP - podhledy`"_x000d_
 "`4NP_4.23`"_x000d_
 (4.800*9.00)*3 = 129,600 [K]_x000d_
 "`4NP_4.26`"_x000d_
 4.800*5.400 = 25,920 [L]_x000d_
 "`4NP_4.29`"_x000d_
 (4.800*9.00)*4 = 172,800 [M]_x000d_
 Mezisoučet: K+L+M = 328,320 [N]_x000d_
 "`------------------------------------------------`"_x000d_
 "`2.025_Půdorys 5NP - podhledy`"_x000d_
 "`5NP_5.23`"_x000d_
 (4.800*9.00)*3 = 129,600 [O]_x000d_
 "`5NP_5.26`"_x000d_
 4.800*5.400 = 25,920 [P]_x000d_
 "`5NP_5.29`"_x000d_
 (4.800*9.00)*4 = 172,800 [Q]_x000d_
 Mezisoučet: O+P+Q = 328,320 [R]_x000d_
 "`------------------------------------------------`"_x000d_
 Celkem: A+B+C+D+F+G+H+I+K+L+M+O+P+Q = 1363,613 [S]_x000d_</t>
  </si>
  <si>
    <t>998763304</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</si>
  <si>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</si>
  <si>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24 do 36 m</t>
  </si>
  <si>
    <t>R55324001</t>
  </si>
  <si>
    <t>stropní podhled TAHOKOV, rastr 600/600 mm, viditelné hrany vč. povrchové úpravy dle PD- komplet</t>
  </si>
  <si>
    <t xml:space="preserve"> "`pol_763431001`"_x000d_
 345.38 = 345,380 [A]_x000d_
 Celkem: A = 345,380 [B]_x000d_
 B * 1.15Koeficient množství = 397,187 [C]_x000d_</t>
  </si>
  <si>
    <t xml:space="preserve">Vcenách jsou započteny náklady na dodávku vč. ztratného  a nátěrů dle popisu položky a dle PD.
Množství jednotek se určí v metrech čtverečných konstrukce, nebo práce dle projektu.
Měrná jednotka: m2</t>
  </si>
  <si>
    <t>R76311320</t>
  </si>
  <si>
    <t>Příčka ze sádrokartonových desek s nosnou konstrukcí z jednoduchých ocelových profilů UW, CW jednoduše opláštěná deskou protipožární DF tl. 12,5 mm s izolací, E</t>
  </si>
  <si>
    <t>Příčka ze sádrokartonových desek s nosnou konstrukcí z jednoduchých ocelových profilů UW, CW jednoduše opláštěná deskou protipožární DF tl. 12,5 mm s izolací, EI 45, příčka tl. 150 mm, profil 100, Rw do 51 dB</t>
  </si>
  <si>
    <t xml:space="preserve"> "`dle grafických a textových příloh PD`"_x000d_
 "`Půdorysy, Řezy`"_x000d_
 "`------------------------------------------------`"_x000d_
 "`2NP_2.01; od +3,500m na +6,800m`"_x000d_
 "`2.24`"_x000d_
 (6.350+1.200+0.400)*3.300-(0.90+0.80)*1.970 = 22,886 [A]_x000d_
 Celkem: A = 22,886 [B]_x000d_</t>
  </si>
  <si>
    <t>R76312146</t>
  </si>
  <si>
    <t>Stěna předsazená ze sádrokartonových desek s nosnou konstrukcí z ocelových profilů CW, UW dvojitě opláštěná deskami standardními A tl. 2 x 12,5 mm s tep. izolac</t>
  </si>
  <si>
    <t>Stěna předsazená ze sádrokartonových desek s nosnou konstrukcí z ocelových profilů CW, UW dvojitě opláštěná deskami standardními A tl. 2 x 12,5 mm s tep. izolací tl.100mm, stěna tl. 150 mm, profil 100; D+M komplet</t>
  </si>
  <si>
    <t xml:space="preserve"> "`dle grafických a textových příloh PD`"_x000d_
 "`Půdorysy, Řezy`"_x000d_
 "`------------------------------------------------`"_x000d_
 "`1NP_1.44; od -0,200m na+3,200m`"_x000d_
 10.175*3.400-1.450*2.750 = 30,608 [A]_x000d_
 "`2NP_2.24; od +3,500m na +6,800m`"_x000d_
 10.175*3.300-1.450*2.750 = 29,590 [B]_x000d_
 "`3NP_3.35; od +7,100m na +10,800m`"_x000d_
 10.175*3.700-1.450*3.150 = 33,080 [C]_x000d_
 "`4NP_4.38; od +11,100m na +14,800m`"_x000d_
 10.175*3.700-1.450*3.150 = 33,080 [D]_x000d_
 "`5NP_5.38; od +15,100m na +19,800m`"_x000d_
 10.175*4.700-1.450*3.150 = 43,255 [E]_x000d_
 Celkem: A+B+C+D+E = 169,613 [F]_x000d_</t>
  </si>
  <si>
    <t>R76399001</t>
  </si>
  <si>
    <t>Provedení veškerých detailů konstrukcí suché výstavby vč. lišt,dilatací, spárování, napojení, prostupů, revizních otvorů, řezání apod.; D+M komlet</t>
  </si>
  <si>
    <t>764212661</t>
  </si>
  <si>
    <t>Oplechování střešních prvků z pozinkovaného plechu s povrchovou úpravou okapu střechy rovné okapovým plechem rš 150 mm</t>
  </si>
  <si>
    <t xml:space="preserve"> "`K/03`  "_x000d_
 7.300 = 7,300 [A]_x000d_
 "`K/03_3NP_4NP_5NP`"_x000d_
 4.80*3 = 14,400 [B]_x000d_
 Celkem: A+B = 21,700 [C]_x000d_</t>
  </si>
  <si>
    <t>764212663</t>
  </si>
  <si>
    <t>Oplechování střešních prvků z pozinkovaného plechu s povrchovou úpravou okapu střechy rovné okapovým plechem rš 250 mm</t>
  </si>
  <si>
    <t xml:space="preserve"> "Dle projektové dokumentace a technické zprávy"_x000d_
 7.3 = 7,300 [A]_x000d_
 Celkem: A = 7,300 [B]_x000d_</t>
  </si>
  <si>
    <t>764212664</t>
  </si>
  <si>
    <t>Oplechování střešních prvků z pozinkovaného plechu s povrchovou úpravou okapu střechy rovné okapovým plechem rš 330 mm</t>
  </si>
  <si>
    <t xml:space="preserve"> "`součást systémového řešení fasády`"_x000d_
 "`bude provedeno v návaznosti na stavebně technické řešení závěsné konstrukce fasády a architektonického řešení`"_x000d_
 "Dle projektové dokumentace a technické zprávy"_x000d_
 "terasa A15"_x000d_
 3*4.74 = 14,220 [A]_x000d_
 Celkem: A = 14,220 [B]_x000d_</t>
  </si>
  <si>
    <t>764214607</t>
  </si>
  <si>
    <t>Oplechování horních ploch zdí a nadezdívek (atik) z pozinkovaného plechu s povrchovou úpravou mechanicky kotvené rš 670 mm</t>
  </si>
  <si>
    <t xml:space="preserve"> "`součást systémového řešení fasády`"_x000d_
 "`bude provedeno v návaznosti na stavebně technické řešení závěsné konstrukce fasády a architektonického řešení`"_x000d_
 121.995 = 121,995 [A]_x000d_
 53.37 = 53,370 [B]_x000d_
 Celkem: A+B = 175,365 [C]_x000d_</t>
  </si>
  <si>
    <t>764214608</t>
  </si>
  <si>
    <t>Oplechování horních ploch zdí a nadezdívek (atik) z pozinkovaného plechu s povrchovou úpravou mechanicky kotvené rš 750 mm</t>
  </si>
  <si>
    <t xml:space="preserve"> "`součást systémového řešení fasády`"_x000d_
 "`bude provedeno v návaznosti na stavebně technické řešení závěsné konstrukce fasády a architektonického řešení`"_x000d_
 37.47 = 37,470 [A]_x000d_</t>
  </si>
  <si>
    <t>764214609</t>
  </si>
  <si>
    <t>Oplechování horních ploch zdí a nadezdívek (atik) z pozinkovaného plechu s povrchovou úpravou mechanicky kotvené rš 800 mm</t>
  </si>
  <si>
    <t xml:space="preserve"> "`součást systémového řešení fasády`"_x000d_
 "`bude provedeno v návaznosti na stavebně technické řešení závěsné konstrukce fasády a architektonického řešení`"_x000d_
 13.82 = 13,820 [A]_x000d_
 Celkem: A = 13,820 [B]_x000d_</t>
  </si>
  <si>
    <t>764214611</t>
  </si>
  <si>
    <t>Oplechování horních ploch zdí a nadezdívek (atik) z pozinkovaného plechu s povrchovou úpravou mechanicky kotvené přes rš 800 mm</t>
  </si>
  <si>
    <t xml:space="preserve"> "`součást systémového řešení fasády`"_x000d_
 "`bude provedeno v návaznosti na stavebně technické řešení závěsné konstrukce fasády a architektonického řešení`"_x000d_
 21.195*(0.9) = 19,076 [A]_x000d_
 "`dle výpisu PSV`"_x000d_
 "`K/08`"_x000d_
 (8.90+6.60)*1.00 = 15,500 [B]_x000d_
 Celkem: A+B = 34,576 [C]_x000d_</t>
  </si>
  <si>
    <t>764215646</t>
  </si>
  <si>
    <t>Oplechování horních ploch zdí a nadezdívek (atik) z pozinkovaného plechu s povrchovou úpravou Příplatek k cenám za zvýšenou pracnost při provedení rohu nebo kou</t>
  </si>
  <si>
    <t>Oplechování horních ploch zdí a nadezdívek (atik) z pozinkovaného plechu s povrchovou úpravou Příplatek k cenám za zvýšenou pracnost při provedení rohu nebo koutu přes rš 400 mm</t>
  </si>
  <si>
    <t xml:space="preserve"> "`součást systémového řešení fasády`"_x000d_
 "`bude provedeno v návaznosti na stavebně technické řešení závěsné konstrukce fasády a architektonického řešení`"_x000d_
 "`AB1`"_x000d_
 4+2+2*(7+2) = 24,000 [A]_x000d_
 "`AB2`"_x000d_
 2 = 2,000 [B]_x000d_
 "`AB3`"_x000d_
 6 = 6,000 [C]_x000d_
 "`AB4` - ukončení na stěně"_x000d_
 20 = 20,000 [D]_x000d_
 "`ATT` - ukončení na stěně"_x000d_
 9 = 9,000 [E]_x000d_
 Celkem: A+B+C+D+E = 61,000 [F]_x000d_</t>
  </si>
  <si>
    <t>764218605</t>
  </si>
  <si>
    <t>Oplechování říms a ozdobných prvků z pozinkovaného plechu s povrchovou úpravou rovných, bez rohů mechanicky kotvené rš 400 mm</t>
  </si>
  <si>
    <t xml:space="preserve"> "`oplechování římsy - prahu dveří`"_x000d_
 "`ozn. K/13`"_x000d_
 1.10*1 = 1,100 [A]_x000d_
 1.95*1 = 1,950 [B]_x000d_
 2.00*1 = 2,000 [C]_x000d_
 Celkem: A+B+C = 5,050 [D]_x000d_</t>
  </si>
  <si>
    <t>764226405</t>
  </si>
  <si>
    <t>Oplechování parapetů z hliníkového plechu rovných mechanicky kotvené, bez rohů rš 400 mm</t>
  </si>
  <si>
    <t xml:space="preserve"> "`součást systémového řešení fasády`"_x000d_
 "`bude provedeno v návaznosti na stavebně technické řešení závěsné konstrukce fasády a architektonického řešení``"_x000d_
 "Dle projektové dokumentace a technické zprávy"_x000d_
 "viz. přílohy 2.001 až 2.016"_x000d_
 "krček RAL 7043"_x000d_
 "okna"_x000d_
 ((1.05)*5+(1.75+2)*(6+6+4)) = 65,250 [A]_x000d_
 "6 NP"_x000d_
 "okna"_x000d_
 ((1.5)*(11+16)+(2)+(5.5)) = 48,000 [B]_x000d_
 "prvky fasády mezi okny a hlavní fasáda"_x000d_
 (5.5)*3*3+(4.74*3) = 63,720 [C]_x000d_
 (17.5)*3+9.45*4+5.5*4 = 112,300 [D]_x000d_
 (4)*2*3 = 24,000 [E]_x000d_
 Celkem: A+B+C+D+E = 313,270 [F]_x000d_</t>
  </si>
  <si>
    <t>764314612</t>
  </si>
  <si>
    <t>Lemování prostupů střech s krytinou skládanou nebo plechovou bez lišty z Pz s povrchovou úpravou</t>
  </si>
  <si>
    <t xml:space="preserve"> "`oplechování obezdívky komínového tělesa 950/950mm`"_x000d_
 "`ozn. K/05`"_x000d_
 0.95*4*0.33 = 1,254 [A]_x000d_</t>
  </si>
  <si>
    <t>764511601</t>
  </si>
  <si>
    <t>Žlab podokapní z pozinkovaného plechu s povrchovou úpravou včetně háků a čel půlkruhový do rš 280 mm</t>
  </si>
  <si>
    <t xml:space="preserve"> K/02  7.30 = 7,300 [A]_x000d_</t>
  </si>
  <si>
    <t>764511642</t>
  </si>
  <si>
    <t>Žlab podokapní z pozinkovaného plechu s povrchovou úpravou včetně háků a čel kotlík oválný (trychtýřový), rš žlabu/průměr svodu 330/100 mm</t>
  </si>
  <si>
    <t xml:space="preserve"> "Dle projektové dokumentace a technické zprávy"_x000d_
 "střecha B2"_x000d_
 1 = 1,000 [A]_x000d_
 Celkem: A = 1,000 [B]_x000d_</t>
  </si>
  <si>
    <t>764518622</t>
  </si>
  <si>
    <t>Svod z pozinkovaného plechu s upraveným povrchem včetně objímek, kolen a odskoků kruhový, průměru 100 mm</t>
  </si>
  <si>
    <t xml:space="preserve"> K/01  2.90 = 2,900 [A]_x000d_</t>
  </si>
  <si>
    <t>998764104</t>
  </si>
  <si>
    <t>Přesun hmot pro konstrukce klempířské stanovený z hmotnosti přesunovaného materiálu vodorovná dopravní vzdálenost do 50 m v objektech výšky přes 24 do 36 m</t>
  </si>
  <si>
    <t>Podrobnější popis dle grafických a textových příloh PD.
Položka zahrnuje kompletní osazení, montáž a dodávku</t>
  </si>
  <si>
    <t>R76401162</t>
  </si>
  <si>
    <t>Kotevní lišta živičné izolace z Pz s povrchovou úpravou včetně tmelení rš 50 mm, ozn. K/09</t>
  </si>
  <si>
    <t xml:space="preserve"> "`K/09`"_x000d_
 1.25+1.40+1.70+1.70+3.00+3.20+3.65+2.20+5.00+6.55+4.55+5.25+5.40+7.30+7.60+17.75+9.80+33.70+192.00 = 313,000 [A]_x000d_</t>
  </si>
  <si>
    <t>R76411160</t>
  </si>
  <si>
    <t>Oplechování krycí hlavy komína z plechu s povrchovou úpravou r.š.500mm, 950x950mm, ozn. K/06</t>
  </si>
  <si>
    <t xml:space="preserve"> "`K/06`"_x000d_
 "`včetně příponek a separace podkladu`"_x000d_
 1 = 1,000 [A]_x000d_</t>
  </si>
  <si>
    <t>R76411161</t>
  </si>
  <si>
    <t>Oplechování koruny pilíře ve spádu z Pz plechu s povrchovou úpravou r.š. 1100mm, š. 900mm, dl. 1875mm, ozn. K/07</t>
  </si>
  <si>
    <t xml:space="preserve"> "`K/07`"_x000d_
 "`včetně příponek a separace podkladu`"_x000d_
 9 = 9,000 [A]_x000d_</t>
  </si>
  <si>
    <t>R76431160</t>
  </si>
  <si>
    <t>Lemování zdi bet. stříšky r.š. 200mm + krycí lišta r.š. 80mm z Pz s povrchovou úpravou, ozn. K/11</t>
  </si>
  <si>
    <t xml:space="preserve"> "`K/11`"_x000d_
 7.00 = 7,000 [A]_x000d_</t>
  </si>
  <si>
    <t>Lemování rovných zdí střech s krytinou povlakovou z Pz s povrchovou úpravou rš 330 mm</t>
  </si>
  <si>
    <t xml:space="preserve"> 90.395 = 90,395 [A]_x000d_
 35.22 = 35,220 [B]_x000d_
 12.54 = 12,540 [C]_x000d_
 Celkem: A+B+C = 138,155 [D]_x000d_</t>
  </si>
  <si>
    <t>R76431161</t>
  </si>
  <si>
    <t>Oplechování odvětrávacích hlavic ZTI potrubí r.š. 500mm z Pz s povrchovou úpravou, ozn. K/12</t>
  </si>
  <si>
    <t xml:space="preserve"> "`K/12`"_x000d_
 10 = 10,000 [A]_x000d_</t>
  </si>
  <si>
    <t>R76431465</t>
  </si>
  <si>
    <t>Oplechování potrubí DN 150 pro odvětrání výtahové šachty z Pz plechu s povrchovou úpravou r.š.500mm, ozn. K/04</t>
  </si>
  <si>
    <t xml:space="preserve"> "`oplechování potrubí DN 150 pro odvětrání výtahové šachty`"_x000d_
 K/04  3 = 3,000 [A]_x000d_</t>
  </si>
  <si>
    <t>R76499091</t>
  </si>
  <si>
    <t>Provedení veškerých detailů konstrukcí klempířských vč. jištění detailů, spec. spojů, tmelení, prostupů, opracování apod.; D+M komplet</t>
  </si>
  <si>
    <t>766</t>
  </si>
  <si>
    <t>Konstrukce truhlářské</t>
  </si>
  <si>
    <t>R76666010</t>
  </si>
  <si>
    <t>Dveře plné bezfalcové, 900x1970mm, včetně ocelové zárubně pro zděnou příčku, s dřevěným prahem, ozn. T/01, D+M komplet</t>
  </si>
  <si>
    <t xml:space="preserve"> "`kování:  interiérové, klika-klika`"_x000d_
 "`zámek:  zadlabovací,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P  1 = 1,000 [A]_x000d_</t>
  </si>
  <si>
    <t>Podrobnější popis dle grafických a textových příloh PD.
Položka zahrnuje kompletní osazení, montáž a dodávku vč. dopravy na místo stavby</t>
  </si>
  <si>
    <t>R7666601A</t>
  </si>
  <si>
    <t>Dveře plné bezfalcové, 900x1970mm, včetně ocelové zárubně pro zděnou příčku, s dřevěným prahem, ozn. T/01A, D+M komplet</t>
  </si>
  <si>
    <t xml:space="preserve"> "`kování: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"`-----`"_x000d_
 "`2.NP`"_x000d_
 P  3 = 3,000 [A]_x000d_
 "`3.NP`"_x000d_
 L  2 = 2,000 [B]_x000d_
 P 2 = 2,000 [C]_x000d_
 "`4.NP`"_x000d_
 P  2 = 2,000 [D]_x000d_
 "`5.NP`"_x000d_
 P  2 = 2,000 [E]_x000d_
 "`6.NP`"_x000d_
 P  2 = 2,000 [F]_x000d_
 Celkem: A+B+C+D+E+F = 13,000 [G]_x000d_</t>
  </si>
  <si>
    <t>Podrobnější popis dle grafických a textových příloh PD.
Položka zahrnuje kompletní osazení, montáž a dodávku a dopravu na místo stavby</t>
  </si>
  <si>
    <t>R7666601B</t>
  </si>
  <si>
    <t>Dveře plné bezfalcové, 900x1970mm, včetně ocelové zárubně pro zděnou příčku, bez prahu, ozn. T/01B, D+M komplet</t>
  </si>
  <si>
    <t xml:space="preserve"> "`kování:  interiérové, WC klika`"_x000d_
 "`zámek:  zadlabací, cylindrický vložkový`"_x000d_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"`3.NP`"_x000d_
 P 1 = 1,000 [A]_x000d_
 "`4.NP`"_x000d_
 P  1 = 1,000 [B]_x000d_
 "`5.NP`"_x000d_
 P  1 = 1,000 [C]_x000d_
 "`6.NP`"_x000d_
 P  1 = 1,000 [D]_x000d_
 Celkem: A+B+C+D = 4,000 [E]_x000d_</t>
  </si>
  <si>
    <t>R7666601D</t>
  </si>
  <si>
    <t>Dveře ocelové, plné hladké bezfalcové, 900x1970mm, včetně ocelové zárubně pro zděnou příčku, s prahem, ozn. T/01D, D+M komplet</t>
  </si>
  <si>
    <t xml:space="preserve"> "`kování:  interiérové, klika - klika`"_x000d_
 "`zámek:  zadlabací, cylindrický vložkový - systém centrálního klíče`"_x000d_
 "`odstín:  světlý šedý - RAL 7035 (dveře + zárubeň)`"_x000d_
 "`doplňky:  součástí dodávky je i popisová tabulka čísla místnosti`"_x000d_
 "`pozn.:  materiály a odstíny dle stávající budova CDP`"_x000d_
 "`požární odolnost:  EW 30/DP1`"_x000d_
 "`-----`"_x000d_
 "`1.NP`"_x000d_
 L 1 = 1,000 [A]_x000d_
 "`3.NP`"_x000d_
 P 1 = 1,000 [B]_x000d_
 "`4.NP`"_x000d_
 P 1 = 1,000 [C]_x000d_
 "`5.NP`"_x000d_
 P  1 = 1,000 [D]_x000d_
 Celkem: A+B+C+D = 4,000 [E]_x000d_</t>
  </si>
  <si>
    <t>R7666601F</t>
  </si>
  <si>
    <t>Dveře ocelové, plné hladké bezfalcové, 900x1970mm, včetně ocelové zárubně pro zděnou příčku, s prahem, ozn. T/01F, D+M komplet</t>
  </si>
  <si>
    <t xml:space="preserve"> "`kování:  interiérové, klika - klika`"_x000d_
 "`zámek:  zadlabací,cylindrický vložkový - systém centrálního klíče`"_x000d_
 "`odstín:  světlý šedý - RAL 7035 (dveře + zárubeň)`"_x000d_
 "`doplňky:  součástí dodávky je i popisová tabulka čísla místnosti`"_x000d_
 "`pozn.:  materiály a odstíny dle stávající budova CDP`"_x000d_
 "`kouřotěsné, včetně všech těsnících prvků`"_x000d_
 "`požární odolnost:  EW 30/DP1-S`"_x000d_
 "`-----`"_x000d_
 "`2.NP`"_x000d_
 L 1 = 1,000 [A]_x000d_</t>
  </si>
  <si>
    <t>R7666601G</t>
  </si>
  <si>
    <t>Dveře plné bezfalcové, 900x1970mm, včetně ocelové zárubně pro zděnou příčku, s dřevěným prahem, ozn. T/01G, D+M komplet</t>
  </si>
  <si>
    <t xml:space="preserve"> "`kování: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"`požární odolnost:  EW 30/DP3`"_x000d_
 "`-----`"_x000d_
 "`2.NP`"_x000d_
 L  1 = 1,000 [A]_x000d_
 P  1 = 1,000 [B]_x000d_
 "`3.NP`"_x000d_
 L  1 = 1,000 [C]_x000d_
 P  1 = 1,000 [D]_x000d_
 "`4.NP`"_x000d_
 L  1 = 1,000 [E]_x000d_
 P  1 = 1,000 [F]_x000d_
 "`5.NP`"_x000d_
 L  1 = 1,000 [G]_x000d_
 P  1 = 1,000 [H]_x000d_
 "`6.NP`"_x000d_
 L  1 = 1,000 [I]_x000d_
 P  1 = 1,000 [J]_x000d_
 Celkem: A+B+C+D+E+F+G+H+I+J = 10,000 [K]_x000d_</t>
  </si>
  <si>
    <t>R7666601H</t>
  </si>
  <si>
    <t>Dveře ocelové, plné hladké bezfalcové, 900x1970mm, včetně ocelové zárubně pro zděnou příčku, s prahem, ozn. T/01H, D+M komplet</t>
  </si>
  <si>
    <t xml:space="preserve"> "`kování: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dveří`"_x000d_
 "`EACS čtečka bezkontaktních karet, zámky s kontakty indikujícími otevření dveří - dle proj. SLP`"_x000d_
 "`pozn.: materiály a odstíny dle stávající budova CDP`"_x000d_
 "`kouřotěsné, včetně všech těsnících prvků`"_x000d_
 "`požární odolnost:  EW 45/DP1-S-C`"_x000d_
 "`-----`"_x000d_
 "`2.NP`"_x000d_
 L  1 = 1,000 [A]_x000d_
 P  1 = 1,000 [B]_x000d_
 Celkem: A+B = 2,000 [C]_x000d_</t>
  </si>
  <si>
    <t>R7666601I</t>
  </si>
  <si>
    <t>Dveře plné bezfalcové, 900x1970mm, včetně ocelové zárubně pro zděnou příčku, bez prahu, ozn. T/01I,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</si>
  <si>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otevření dveří - dle proj. SLP`"_x000d_
 "`pozn.:  kresba dřeva vertikálně, materiály a odstíny dle stávající budova CDP`"_x000d_
 "`požární odolnost:  EW 30/DP3-C`"_x000d_
 "`-----`"_x000d_
 "`1.NP`"_x000d_
 L  1 = 1,000 [A]_x000d_
 "`2.NP`"_x000d_
 P  3 = 3,000 [B]_x000d_
 "`3.NP`"_x000d_
 P  2 = 2,000 [C]_x000d_
 "`4.NP`"_x000d_
 P  1 = 1,000 [D]_x000d_
 "`5.NP`"_x000d_
 P  1 = 1,000 [E]_x000d_
 "`6.NP`"_x000d_
 P  1 = 1,000 [F]_x000d_
 Celkem: A+B+C+D+E+F = 9,000 [G]_x000d_</t>
  </si>
  <si>
    <t>R7666601J</t>
  </si>
  <si>
    <t>Dveře plné bezfalcové, 900x1970mm, včetně ocelové zárubně pro zděnou příčku, s prahem, ozn. T/01J,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</si>
  <si>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"`kouřotěsné, včetně všech těsnících prvků`"_x000d_
 "`požární odolnost:  EIS 30/DP3-S-C`"_x000d_
 "`-----`"_x000d_
 "`2.NP`"_x000d_
 P  1 = 1,000 [A]_x000d_</t>
  </si>
  <si>
    <t>R7666601K</t>
  </si>
  <si>
    <t>Dveře ocelové, plné hladké bezfalcové, 900x1970mm, včetně ocelové zárubně pro zděnou příčku, s prahem, ozn. T/01K,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</si>
  <si>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dveříi`"_x000d_
 "`EACS čtečka bezkontaktních karet, zámky s kontakty indikujícími otevření dveří - dle proj. SLP`"_x000d_
 "`pozn.:  materiály a odstíny dle stávající budova CDP`"_x000d_
 "`kouřotěsné, včetně všech těsnících prvků`"_x000d_
 "`požární odolnost:  EIS 30/DP1-S-C`"_x000d_
 "`-----`"_x000d_
 "`6.NP`"_x000d_
 L  1 = 1,000 [A]_x000d_
 "`stř.`"_x000d_
 L  1 = 1,000 [B]_x000d_
 Celkem: A+B = 2,000 [C]_x000d_</t>
  </si>
  <si>
    <t>R7666601L</t>
  </si>
  <si>
    <t>Dveře plné bezfalcové, 900x1970mm, včetně ocelové zárubně pro zděnou příčku, s dřevěným prahem, ozn. T/01L, D+M komplet</t>
  </si>
  <si>
    <t xml:space="preserve"> "`kování:  bezpečnostní, panikové (hrazda), klika - koule (do chodby)`"_x000d_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 "_x000d_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L  3 = 3,000 [A]_x000d_
 P  1 = 1,000 [B]_x000d_
 "`4.NP`"_x000d_
 L  3 = 3,000 [C]_x000d_
 P  1 = 1,000 [D]_x000d_
 "`5.NP`"_x000d_
 L  3 = 3,000 [E]_x000d_
 P  1 = 1,000 [F]_x000d_
 "`6.NP`"_x000d_
 P  2 = 2,000 [G]_x000d_
 Celkem: A+B+C+D+E+F+G = 14,000 [H]_x000d_</t>
  </si>
  <si>
    <t>R7666601M</t>
  </si>
  <si>
    <t>Dveře plné bezfalcové, 900x1970mm, včetně ocelové zárubně pro zděnou příčku, s dřevěným prahem, ozn. T/01M, D+M komplet</t>
  </si>
  <si>
    <t xml:space="preserve"> "`kování:  bezpečnostní, v RC 3 dle ČSN EN 1627, klika s antipanikovou fcí - jednostr. blokovaná klika (koule do chodby), lesklý chrom`"_x000d_
 "`zámek:  zadlabací s cylindrickou vložkou v RC 3 dle ČSN EN 1627-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"`signalizace otevřených dveří`"_x000d_
 "`-----`"_x000d_
 "`3.NP`"_x000d_
 L  1 = 1,000 [A]_x000d_
 P  1 = 1,000 [B]_x000d_
 "`4.NP`"_x000d_
 L  1 = 1,000 [C]_x000d_
 P  1 = 1,000 [D]_x000d_
 "`5.NP`"_x000d_
 L  1 = 1,000 [E]_x000d_
 P  1 = 1,000 [F]_x000d_
 Celkem: A+B+C+D+E+F = 6,000 [G]_x000d_</t>
  </si>
  <si>
    <t>R76666020</t>
  </si>
  <si>
    <t>Dveře plné bezfalcové, 800x1970mm, včetně ocelové zárubně pro zděnou příčku, s dřevěným prahem, ozn. T/02, D+M komplet</t>
  </si>
  <si>
    <t xml:space="preserve"> "`kování:  interiérové, klika - klika`"_x000d_
 "`zámek:  zadlabací, cylindrický vložkový - systém centrálního klíče`"_x000d_
 "`odstín:  CPL laminát, dubová dýha jemně mořená (dveře) + světlý šedý - RAL 7035 (zárubeň)` "_x000d_
 "`doplňky:  součástí dodávky je i popisová tabulka čísla místnosti`"_x000d_
 "`pozn.:  kresba dřeva vertikálně, materiály a odstíny dle stávající budova CDP`"_x000d_
 "`-----`"_x000d_
 "`1.NP`"_x000d_
 L 1 = 1,000 [A]_x000d_</t>
  </si>
  <si>
    <t>R7666602A</t>
  </si>
  <si>
    <t>Dveře plné hladké, 800x1970mm, včetně ocelové zárubně pro zděnou příčku, s dřevěným prahem, ozn. T/02A,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</si>
  <si>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 dveří, dle proj. SLP`"_x000d_
 "`pozn.:  kresba dřeva vertikálně, materiály a odstíny dle stávající budova CDP`"_x000d_
 "`-----`"_x000d_
 "`1.NP`"_x000d_
 L  1 = 1,000 [A]_x000d_
 P 4 = 4,000 [B]_x000d_
 "`3.NP`"_x000d_
 L  1 = 1,000 [C]_x000d_
 "`4.NP`"_x000d_
 L  1 = 1,000 [D]_x000d_
 "`5.NP`"_x000d_
 L  1 = 1,000 [E]_x000d_
 "`6.NP`"_x000d_
 L  1 = 1,000 [F]_x000d_
 Celkem: A+B+C+D+E+F = 9,000 [G]_x000d_</t>
  </si>
  <si>
    <t>R7666602B</t>
  </si>
  <si>
    <t>Dveře plné bezfalcové, 800x1970mm, včetně ocelové zárubně pro zděnou příčku, s dřevěným prahem, ozn. T/02B, D+M komplet</t>
  </si>
  <si>
    <t xml:space="preserve"> "`kování: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"`požární odolnost:  30/DP3-C`"_x000d_
 "`-----`"_x000d_
 "`1.NP`"_x000d_
 L  1 = 1,000 [A]_x000d_</t>
  </si>
  <si>
    <t>R7666602C</t>
  </si>
  <si>
    <t>Dveře plné bezfalcové, 800x1970mm, včetně ocelové zárubně pro zděnou příčku, s dřevěným prahem, ozn. T/02C,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</si>
  <si>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[A]_x000d_</t>
  </si>
  <si>
    <t>R7666602D</t>
  </si>
  <si>
    <t>Dveře plné bezfalcové, 800x1970mm, včetně ocelové zárubně pro zděnou příčku, s dřevěným prahem, ozn. T/02D,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</si>
  <si>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[A]_x000d_
 P  2 = 2,000 [B]_x000d_
 "`4.NP`"_x000d_
 L  1 = 1,000 [C]_x000d_
 "`5.NP`"_x000d_
 L  1 = 1,000 [D]_x000d_
 Celkem: A+B+C+D = 5,000 [E]_x000d_</t>
  </si>
  <si>
    <t>R7666602E</t>
  </si>
  <si>
    <t>Dveře plné bezfalcové, 800x1970mm, včetně ocelové zárubně pro zděnou příčku, s dřevěným prahem, ozn. T/02E,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</si>
  <si>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"`kouřotěsné, včetně všech těsnících prvků`"_x000d_
 "`požární odolnost:  EI 30/DP3-S-C`"_x000d_
 "`-----`"_x000d_
 "`2.NP`"_x000d_
 L  1 = 1,000 [A]_x000d_</t>
  </si>
  <si>
    <t>R7666602F</t>
  </si>
  <si>
    <t>Dveře ocelové, plné hladké bezfalcové, 800x1970mm, včetně ocelové zárubně pro zděnou příčku, s prahem, ozn. T/02F, D+M komplet</t>
  </si>
  <si>
    <t xml:space="preserve"> "`kování:  interiérové, klika - klika, lesklý chrom`"_x000d_
 "`zámek:  zadlabací, cylindrický vložkový - systém centrálního klíče`"_x000d_
 "`odstín:  světlý šedý - RAL 7035 (dveře+zárubeň)`"_x000d_
 "`doplňky:  součástí dodávky je i popisová tabulka čísla místnosti`"_x000d_
 "`pozn.:  materiály a odstíny dle stávající budova CDP`"_x000d_
 "`požární odolnost:  EI 15/DP1`"_x000d_
 "`-----`"_x000d_
 "`1.NP`"_x000d_
 P  1 = 1,000 [A]_x000d_</t>
  </si>
  <si>
    <t>Podrobnější popis dle grafických a textových příloh PD.
Položka zahrnuje kompletní osazení, montáž a dodávku
vč. dopravy na místo stavby</t>
  </si>
  <si>
    <t>R7666602G</t>
  </si>
  <si>
    <t>Dveře ocelové, plné hladké bezfalcové, 800x1970mm, včetně ocelové zárubně pro zděnou příčku, prahem, ozn. T/02G, D+M komplet</t>
  </si>
  <si>
    <t xml:space="preserve"> "`kování: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EW 30/DP1`"_x000d_
 "`-----`"_x000d_
 "`1.NP`"_x000d_
 L  1 = 1,000 [A]_x000d_
 "`2.NP`"_x000d_
 L  1 = 1,000 [B]_x000d_
 "`3.NP`"_x000d_
 L  1 = 1,000 [C]_x000d_
 "`4.NP`"_x000d_
 L  1 = 1,000 [D]_x000d_
 "`5.NP`"_x000d_
 L  1 = 1,000 [E]_x000d_
 "`6.NP`"_x000d_
 L  1 = 1,000 [F]_x000d_
 Celkem: A+B+C+D+E+F = 6,000 [G]_x000d_</t>
  </si>
  <si>
    <t>R7666602H</t>
  </si>
  <si>
    <t>Dveře ocelové, plné hladké bezfalcové, 800x1970mm, včetně ocelové zárubně pro zděnou příčku, s prahem, ozn. T/02H, D+M komplet</t>
  </si>
  <si>
    <t xml:space="preserve"> "`kování: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EI 30/DP1`"_x000d_
 "`-----`"_x000d_
 "`2.NP`"_x000d_
 P  1 = 1,000 [A]_x000d_
 "`3.NP`"_x000d_
 P  1 = 1,000 [B]_x000d_
 "`4.NP`"_x000d_
 P  1 = 1,000 [C]_x000d_
 "`5.NP`"_x000d_
 P  1 = 1,000 [D]_x000d_
 "`6.NP`"_x000d_
 P  1 = 1,000 [E]_x000d_
 Celkem: A+B+C+D+E = 5,000 [F]_x000d_</t>
  </si>
  <si>
    <t>R76666030</t>
  </si>
  <si>
    <t>Dveře plné bezfalcové, 700x1970mm, včetně ocelové zárubně pro zděnou příčku, s dřevěným prahem, ozn. T/03, D+M komplet</t>
  </si>
  <si>
    <t xml:space="preserve"> "`kování: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3 = 3,000 [A]_x000d_
 P  2 = 2,000 [B]_x000d_
 "`2.NP`"_x000d_
 P  1 = 1,000 [C]_x000d_
 Celkem: A+B+C = 6,000 [D]_x000d_</t>
  </si>
  <si>
    <t>R7666603A</t>
  </si>
  <si>
    <t>Dveře plné bezfalcové, 700x1970mm, včetně ocelové zárubně pro zděnou příčku, bez prahu, ozn. T/03A, D+M komplet</t>
  </si>
  <si>
    <t xml:space="preserve"> "`kování:  interiérové, WC klika, lesklý chrom`"_x000d_
 "`zámek:  s indikátorem volno/obsazeno`"_x000d_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2 = 2,000 [A]_x000d_
 P  1 = 1,000 [B]_x000d_
 Celkem: A+B = 3,000 [C]_x000d_</t>
  </si>
  <si>
    <t>R7666604A</t>
  </si>
  <si>
    <t>Dveře plné bezfalcové, 700x1970mm, včetně ocelové zárubně pro zděnou příčku, bez prahu, s ventilační mřížkou, ozn. T/04A, D+M komplet</t>
  </si>
  <si>
    <t xml:space="preserve"> "`kování: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500x160mm`"_x000d_
 "`v 1.NP a 2.NP budou všechny dveře ústící do centrální chodby opatřeny dveřním prahem (3ks)`"_x000d_
 "`-----`"_x000d_
 "`1.NP`"_x000d_
 L  1 = 1,000 [A]_x000d_
 P  3 = 3,000 [B]_x000d_
 "`2.NP`"_x000d_
 P  1 = 1,000 [C]_x000d_
 "`3.NP`"_x000d_
 L  2 = 2,000 [D]_x000d_
 "`4.NP`"_x000d_
 L  2 = 2,000 [E]_x000d_
 "`5.NP`"_x000d_
 L  2 = 2,000 [F]_x000d_
 "`6.NP`"_x000d_
 L  2 = 2,000 [G]_x000d_
 Celkem: A+B+C+D+E+F+G = 13,000 [H]_x000d_</t>
  </si>
  <si>
    <t>R7666604B</t>
  </si>
  <si>
    <t>Dveře plné bezfalcové, 700x1970mm, včetně ocelové zárubně pro zděnou příčku, s dřevěným prahem, s ventilační mřížkou, ozn. T/04B, D+M komplet</t>
  </si>
  <si>
    <t xml:space="preserve"> "`kování: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500x300mm`"_x000d_
 "`-----`"_x000d_
 "`3.NP`"_x000d_
 L  1 = 1,000 [A]_x000d_
 P  1 = 1,000 [B]_x000d_
 "`4.NP`"_x000d_
 L  1 = 1,000 [C]_x000d_
 P  1 = 1,000 [D]_x000d_
 "`5.NP`"_x000d_
 L  1 = 1,000 [E]_x000d_
 P  1 = 1,000 [F]_x000d_
 "`6.NP`"_x000d_
 L  1 = 1,000 [G]_x000d_
 P  1 = 1,000 [H]_x000d_
 Celkem: A+B+C+D+E+F+G+H = 8,000 [I]_x000d_</t>
  </si>
  <si>
    <t>R76666050</t>
  </si>
  <si>
    <t>Dveře plné bezfalcové, 900x2100mm, včetně ocelové zárubně pro zděnou příčku, bez prahu, ozn. T/05,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</si>
  <si>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"`-----`"_x000d_
 "`2.NP`"_x000d_
 L  1 = 1,000 [A]_x000d_
 "`3.NP`"_x000d_
 L  1 = 1,000 [B]_x000d_
 "`4.NP`"_x000d_
 L  1 = 1,000 [C]_x000d_
 "`5.NP`"_x000d_
 L  1 = 1,000 [D]_x000d_
 "`6.NP`"_x000d_
 L  1 = 1,000 [E]_x000d_
 Celkem: A+B+C+D+E = 5,000 [F]_x000d_</t>
  </si>
  <si>
    <t>R7666605A</t>
  </si>
  <si>
    <t>Dveře plné bezfalcové, 900x2100mm, včetně ocelové zárubně pro zděnou příčku, bez prahu, ozn. T/05A,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</si>
  <si>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"`požární odolnost:  EW 30/DP3-C`"_x000d_
 "`-----`"_x000d_
 "`1.NP`"_x000d_
 L  1 = 1,000 [A]_x000d_</t>
  </si>
  <si>
    <t>R76666060</t>
  </si>
  <si>
    <t>Dveře plné bezfalcové, 800x(1970+730)mm, včetně ocelové zárubně pro zděnou příčku, s dřevěným prahem, ozn. T/06, D+M komplet</t>
  </si>
  <si>
    <t xml:space="preserve"> "`zasklení:  nadsvětlík -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"`-----`"_x000d_
 "`4.NP`"_x000d_
 L  3 = 3,000 [A]_x000d_
 "`5.NP`"_x000d_
 L  3 = 3,000 [B]_x000d_
 "`6.NP`"_x000d_
 L  3 = 3,000 [C]_x000d_
 Celkem: A+B+C = 9,000 [D]_x000d_</t>
  </si>
  <si>
    <t>R76666070</t>
  </si>
  <si>
    <t>Dveře dvoukřídlové plné bezfalcové, 1800x1970mm, včetně ocelové zárubně pro zděnou příčku, bez prahu, ozn. T/07,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</si>
  <si>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"`požární odolnost EW 30/DP3-C"_x000d_
 "`-----`"_x000d_
 "`1.NP`"_x000d_
 P  1 = 1,000 [A]_x000d_
 "`6.NP`"_x000d_
 P  1 = 1,000 [B]_x000d_
 Celkem: A+B = 2,000 [C]_x000d_</t>
  </si>
  <si>
    <t>R7666607B</t>
  </si>
  <si>
    <t>Dveře ocelové, dvoukřídlové plné hladké bezfalcové, 1800x1970mm, včetně ocelové zárubně pro zděnou příčku, bez prahu, ozn. T/07B,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</si>
  <si>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křídla`"_x000d_
 "`EACS čtečka bezkontaktních karet, zámky s kontakty indikujícími otevř. dveří, dle proj. SLP`"_x000d_
 "`pozn.:  materiály a odstíny dle stávající budova CDP`"_x000d_
 "`požární odolnost:  EW 45/DP1-C`"_x000d_
 "`-----`"_x000d_
 "`1.NP`"_x000d_
 L  1 = 1,000 [A]_x000d_</t>
  </si>
  <si>
    <t>R7666607C</t>
  </si>
  <si>
    <t>Dveře dvoukřídlové plné bezfalcové, 1800x1970mm, včetně ocelové zárubně pro zděnou příčku, s dřevěným prahem, ozn. T/07C,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</si>
  <si>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dle proj. SLP`"_x000d_
 "`pozn.:  kresba dřeva vertikálně, materiály a odstíny dle stávající budova CDP`"_x000d_
 "`kouřotěsné, včetně všech těsnících prvků`"_x000d_
 "`požární odolnost:  EW 30/DP3-S-C`"_x000d_
 "`-----`"_x000d_
 "`2.NP`"_x000d_
 P  2 = 2,000 [A]_x000d_</t>
  </si>
  <si>
    <t>R7666607D</t>
  </si>
  <si>
    <t>Dveře ocelové, dvoukřídlové plné hladké bezfalcové, 1800x1970mm, včetně ocelové zárubně pro zděnou příčku, bez prahu, ozn. T/07D,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</si>
  <si>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EW 45/DP1-S-C`"_x000d_
 "`-----`"_x000d_
 "`2.NP`"_x000d_
 P  1 = 1,000 [A]_x000d_</t>
  </si>
  <si>
    <t>R7666607E</t>
  </si>
  <si>
    <t>Dveře ocelové, dvoukřídlové plné hladké bezfalcové, 1800x1970mm, včetně ocelové zárubně pro zděnou příčku, bez prahu, ozn. T/07E, D+M komplet</t>
  </si>
  <si>
    <t xml:space="preserve">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EI 30/DP1-S-C`"_x000d_
 "`-----`"_x000d_
 "`6.NP`"_x000d_
 P  1 = 1,000 [A]_x000d_</t>
  </si>
  <si>
    <t>R76666080</t>
  </si>
  <si>
    <t>Dveře 3/3 prosklené bezfalcové, 2000x1970 (150)mm, včetně ocelové zárubně pro zděnou příčku, bez prahu, ozn. T/08, D+M komplet</t>
  </si>
  <si>
    <t xml:space="preserve"> "`zasklení: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"`-----`"_x000d_
 "`3.NP`"_x000d_
 L  1 = 1,000 [A]_x000d_
 "`4.NP`"_x000d_
 L  1 = 1,000 [B]_x000d_
 "`5.NP`"_x000d_
 L  1 = 1,000 [C]_x000d_
 Celkem: A+B+C = 3,000 [D]_x000d_</t>
  </si>
  <si>
    <t>R7666608A</t>
  </si>
  <si>
    <t>Dveře 3/3 prosklené bezfalcové, 2000x1970mm, včetně ocelové zárubně pro zděnou příčku, bez prahu, ozn. T/08A, D+M komplet</t>
  </si>
  <si>
    <t xml:space="preserve"> "`zasklení:  protipožární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P  1 = 1,000 [A]_x000d_</t>
  </si>
  <si>
    <t>R76666090</t>
  </si>
  <si>
    <t>Dveře posuvné celoskleněné jednokřídlé, 1000x2000mm, s pojezdem po stěně, ozn. T/09, D+M komplet</t>
  </si>
  <si>
    <t xml:space="preserve"> "`zasklení:  sklo průsvitné mléčné (bezpečnostní P1A nebo folie)`"_x000d_
 "`kování:  interiérové, madlo - madlo`"_x000d_
 "`doplňky:  součástí dodávky je i popisová tabulka účelu místnosti, kotv. do stěny vedle dveří`"_x000d_
 "`pozn.:  včetně hliníkového posuvného systému s tlumícím dorazem`"_x000d_
 "`-----`"_x000d_
 "`1.NP`"_x000d_
 L  2 = 2,000 [A]_x000d_
 P  1 = 1,000 [B]_x000d_
 Celkem: A+B = 3,000 [C]_x000d_</t>
  </si>
  <si>
    <t>R76666100</t>
  </si>
  <si>
    <t>Dveře 3/3 prosklené bezfalcové,1565x1970 (150)mm, včetně ocelové zárubně pro zděnou příčku, bez prahu, ozn. T/10, D+M komplet</t>
  </si>
  <si>
    <t xml:space="preserve"> "`zasklení: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 PIN, zámky s kontakty indikujícími otevř. dveří, signalizace otevřených dveří opticko-akustická, dle proj. SLP`"_x000d_
 "`pozn.:  kresba dřeva vertikálně, materiály a odstíny dtto stávající budova CDP`"_x000d_
 "`požární odolnost EW 30/DP3-C`"_x000d_
 "`-----`"_x000d_
 "`4.NP`"_x000d_
 P  1 = 1,000 [A]_x000d_
 "`5.NP`"_x000d_
 P  1 = 1,000 [B]_x000d_
 Celkem: A+B = 2,000 [C]_x000d_</t>
  </si>
  <si>
    <t>R76666110</t>
  </si>
  <si>
    <t>Sanitární příčky s dveřmi interiérové celoskleněné (optická zástěna), bodově kotvená do stěny pomocí typového nosného systému z Al profilů, ozn. T/11, D+M kompl</t>
  </si>
  <si>
    <t>Sanitární příčky s dveřmi interiérové celoskleněné (optická zástěna), bodově kotvená do stěny pomocí typového nosného systému z Al profilů, ozn. T/11, D+M komplet</t>
  </si>
  <si>
    <t xml:space="preserve"> "`zasklení:  sklo průsvitné mléčné (bezpečnostní P1A nebo folie)`"_x000d_
 "`kování:  interiérové, koule - koule + kovové kotevní elementy, lesklý chrom (odstín šedostříbrný)`"_x000d_
 "`zámek:  pro sanitární příčky - páčka`"_x000d_
 "`doplňky:  háček na šaty`"_x000d_
 "`-----`"_x000d_
 "`1.NP`"_x000d_
 L  1 = 1,000 [A]_x000d_
 P  1 = 1,000 [B]_x000d_
 Celkem: A+B = 2,000 [C]_x000d_</t>
  </si>
  <si>
    <t>R76666120</t>
  </si>
  <si>
    <t>Sanitární příčky s dveřmi interiérové celoskleněné (optická zástěna), (4125+3x1000)x2000mm, bodově kotvená do stěny pomocí typového nosného systému z Al profilů</t>
  </si>
  <si>
    <t>Sanitární příčky s dveřmi interiérové celoskleněné (optická zástěna), (4125+3x1000)x2000mm, bodově kotvená do stěny pomocí typového nosného systému z Al profilů, ozn. T/12, D+M komplet</t>
  </si>
  <si>
    <t xml:space="preserve"> "`zasklení:  sklo průsvitné mléčné (bezpečnostní P1A nebo folie)`"_x000d_
 "`kování:  interiérové, koule-koule + kovové kotevní elementy, lesklý chrom (odstín šedostříbrný)`"_x000d_
 "`zámek:  pro sanitární příčky - páčka`"_x000d_
 "`doplňky:  háček na šaty`"_x000d_
 "`-----`"_x000d_
 "`1.NP`"_x000d_
 L  1 = 1,000 [A]_x000d_</t>
  </si>
  <si>
    <t>R76666130</t>
  </si>
  <si>
    <t>Sanitární příčky s dveřmi interiérové celoskleněné (optická zástěna), 1250x2000mm, bodově kotvená do stěny pomocí typového nosného systému z Al profilů, ozn. T/</t>
  </si>
  <si>
    <t>Sanitární příčky s dveřmi interiérové celoskleněné (optická zástěna), 1250x2000mm, bodově kotvená do stěny pomocí typového nosného systému z Al profilů, ozn. T/13, D+M komplet</t>
  </si>
  <si>
    <t xml:space="preserve"> "`kování:  interiérové, WC klika + kovové kotevní elementy, lesklý chrom (odstín šedostříbrný)`"_x000d_
 "`zámek:  s indikátorem volno/obsazeno`"_x000d_
 "`odstín:  HPL laminát RAL 9016"_x000d_
 "`doplňky:  háček na šaty`"_x000d_
 "`-----`"_x000d_
 "`1.NP`"_x000d_
 L  1 = 1,000 [A]_x000d_</t>
  </si>
  <si>
    <t>R76666140</t>
  </si>
  <si>
    <t>Sanitární příčky s dveřmi interiérové z HPL laminátu (optická zástěna), 1250x2000mm, bodově kotvená do stěny pomocí typového nosného systému z Al profilů, ozn.</t>
  </si>
  <si>
    <t>Sanitární příčky s dveřmi interiérové z HPL laminátu (optická zástěna), 1250x2000mm, bodově kotvená do stěny pomocí typového nosného systému z Al profilů, ozn. T/14, D+M komplet</t>
  </si>
  <si>
    <t>R76666150</t>
  </si>
  <si>
    <t>Sanitární příčky s dveřmi interiérové z HPL laminátu (optická zástěna), 2650x2000mm, bodově kotvená do stěny pomocí typového nosného systému z Al profilů, ozn.</t>
  </si>
  <si>
    <t>Sanitární příčky s dveřmi interiérové z HPL laminátu (optická zástěna), 2650x2000mm, bodově kotvená do stěny pomocí typového nosného systému z Al profilů, ozn. T/15, D+M komplet</t>
  </si>
  <si>
    <t>R76666160</t>
  </si>
  <si>
    <t>Sanitární příčky s dveřmi interiérové z HPL laminátu (optická zástěna), (2650+2x1700)x2000mm, bodově kotvená do stěny pomocí typového nosného systému z Al profi</t>
  </si>
  <si>
    <t>Sanitární příčky s dveřmi interiérové z HPL laminátu (optická zástěna), (2650+2x1700)x2000mm, bodově kotvená do stěny pomocí typového nosného systému z Al profilů, ozn. T/16, D+M komplet</t>
  </si>
  <si>
    <t xml:space="preserve"> "`kování:  interiérové, WC klika + kovové kotevní elementy, lesklý chrom (odstín šedostříbrný)`"_x000d_
 "`zámek:  s indikátorem volno/obsazeno`"_x000d_
 "`odstín:  HPL laminát RAL 9016"_x000d_
 "`doplňky:  háček na šaty`"_x000d_
 "`-----`"_x000d_
 "`1.NP`"_x000d_
 P  1 = 1,000 [A]_x000d_</t>
  </si>
  <si>
    <t>R76666170</t>
  </si>
  <si>
    <t>Sanitární příčky s dveřmi interiérové z HPL laminátu (optická zástěna), 2000x2000mm, bodově kotvená do stěny pomocí typového nosného systému z Al profilů, ozn.</t>
  </si>
  <si>
    <t>Sanitární příčky s dveřmi interiérové z HPL laminátu (optická zástěna), 2000x2000mm, bodově kotvená do stěny pomocí typového nosného systému z Al profilů, ozn. T/17, D+M komplet</t>
  </si>
  <si>
    <t>R76666180</t>
  </si>
  <si>
    <t>Sanitární příčky s dveřmi interiérové z HPL laminátu (optická zástěna), (2650+1700x2)x2000mm, bodově kotvená do stěny pomocí typového nosného systému z Al profi</t>
  </si>
  <si>
    <t>Sanitární příčky s dveřmi interiérové z HPL laminátu (optická zástěna), (2650+1700x2)x2000mm, bodově kotvená do stěny pomocí typového nosného systému z Al profilů, ozn. T/18, D+M komplet</t>
  </si>
  <si>
    <t xml:space="preserve"> "`kování:  interiérové, WC klika + kovové kotevní elementy, lesklý chrom (odstín šedostříbrný)`"_x000d_
 "`zámek:  s indikátorem volno/obsazeno`"_x000d_
 "`odstín:  HPL laminát RAL 9016"_x000d_
 "`doplňky:  háček na šaty`"_x000d_
 "`-----`"_x000d_
 "`2.NP`"_x000d_
 L  1 = 1,000 [A]_x000d_
 "`3.NP`"_x000d_
 L  1 = 1,000 [B]_x000d_
 "`4.NP`"_x000d_
 L  1 = 1,000 [C]_x000d_
 "`5.NP`"_x000d_
 L  1 = 1,000 [D]_x000d_
 Celkem: A+B+C+D = 4,000 [E]_x000d_</t>
  </si>
  <si>
    <t>R76666190</t>
  </si>
  <si>
    <t>Sanitární příčky s dveřmi interiérové z HPL laminátu (optická zástěna), (2650+1700x2)x2000mm, bodově kotvená do stěny pomocí typového nosného systému z Al profilů, ozn. T/19, D+M komplet</t>
  </si>
  <si>
    <t xml:space="preserve"> "`kování:  interiérové, WC klika + kovové kotevní elementy, lesklý chrom (odstín šedostříbrný)`"_x000d_
 "`zámek:  s indikátorem volno/obsazeno`"_x000d_
 "`odstín:  HPL laminát RAL 9016`"_x000d_
 "`doplňky:  háček na šaty`"_x000d_
 "`-----`"_x000d_
 "`2.NP`"_x000d_
 P  1 = 1,000 [A]_x000d_
 "`3.NP`"_x000d_
 P  1 = 1,000 [B]_x000d_
 "`4.NP`"_x000d_
 P  1 = 1,000 [C]_x000d_
 "`5.NP`"_x000d_
 P  1 = 1,000 [D]_x000d_
 Celkem: A+B+C+D = 4,000 [E]_x000d_</t>
  </si>
  <si>
    <t>R99876604</t>
  </si>
  <si>
    <t>Přesun hmot pro truhlářské konstrukce vodorovná dopravní vzdálenost do 50 m v objektech výšky přes 24 do 36 m</t>
  </si>
  <si>
    <t>Přesun hmot pro truhlářské konstrukce stanoven orientačně. 
Množství měrných jednotek se určuje v kusech.
Měrná jednotka: kus</t>
  </si>
  <si>
    <t>60795203</t>
  </si>
  <si>
    <t>deska kalciumsulfátová pro zdvojené podlahy horní strana PVC tl 36mm 600x600mm</t>
  </si>
  <si>
    <t xml:space="preserve"> "`zdvojená podlada`"_x000d_
 "`pol_767541411; Mezisoučet`"_x000d_
 "`A14`"_x000d_
 107.385 = 107,385 [A]_x000d_
 "`6.NP`"_x000d_
 13.271 = 13,271 [B]_x000d_
 "`1.NP - m.č. 1.20, 1.36 - zakrytí kabelových šachet`"_x000d_
 21.499 = 21,499 [C]_x000d_
 Celkem: A+B+C = 142,155 [D]_x000d_
 D * 1.05Koeficient množství = 149,263 [E]_x000d_</t>
  </si>
  <si>
    <t>767541113</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</si>
  <si>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</si>
  <si>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100 do 150 mm</t>
  </si>
  <si>
    <t xml:space="preserve"> "`ozn. 12`"_x000d_
 "`3.NP`"_x000d_
 3.22  17.70-(1.30*0.65+1.10*0.085) = 16,762 [A]_x000d_
 3.23  18.00*5.644 = 101,592 [B]_x000d_
 3.28  27.60-(1.30*0.65+1.10*0.085) = 26,662 [C]_x000d_
 3.29  24.00*5.644 = 135,456 [D]_x000d_
 "`4.NP`"_x000d_
 4.22  17.70-(1.30*0.65+1.10*0.085) = 16,762 [E]_x000d_
 4.23  18.00*5.644 = 101,592 [F]_x000d_
 4.28  27.60-1.30*0.65 = 26,755 [G]_x000d_
 4.29  24.00*5.644 = 135,456 [H]_x000d_
 "`5.NP`"_x000d_
 5.22  17.70-(1.30*0.65+1.10*0.085) = 16,762 [I]_x000d_
 5.23  18.00*5.644 = 101,592 [J]_x000d_
 5.28  27.60-(1.30*0.65+1.10*0.085) = 26,662 [K]_x000d_
 5.29  24.00*5.644 = 135,456 [L]_x000d_
 Mezisoučet: A+B+C+D+E+F+G+H+I+J+K+L = 841,507 [M]_x000d_
 "`ozn. A14`"_x000d_
 "`3.NP`"_x000d_
 3.26  35.30 = 35,300 [N]_x000d_
 "`4.NP`"_x000d_
 4.26  35.30 = 35,300 [O]_x000d_
 "`5.NP`"_x000d_
 5.26  35.30 = 35,300 [P]_x000d_
 Mezisoučet: N+O+P = 105,900 [Q]_x000d_
 Celkem: A+B+C+D+E+F+G+H+I+J+K+L+N+O+P = 947,407 [R]_x000d_</t>
  </si>
  <si>
    <t>767541114</t>
  </si>
  <si>
    <t>Nosná konstrukce pro zdvojené podlahy (včetně dodávky materiálu) pro prostory s lehkým provozem z kovových rektifikačních stojek modulu 600 x 600 mm výšky přes 150 do 200 mm</t>
  </si>
  <si>
    <t xml:space="preserve"> "`ozn. A8`"_x000d_
 "`6.NP`"_x000d_
 6.25  11.40 = 11,400 [A]_x000d_
 Celkem: A = 11,400 [B]_x000d_</t>
  </si>
  <si>
    <t>767541118</t>
  </si>
  <si>
    <t>Nosná konstrukce pro zdvojené podlahy (včetně dodávky materiálu) pro prostory s lehkým provozem z kovových rektifikačních stojek modulu 600 x 600 mm výšky přes 400 do 500 mm</t>
  </si>
  <si>
    <t xml:space="preserve"> "`ozn. A12`"_x000d_
 "`3.NP`"_x000d_
 3.23  18.00*4.856 = 87,408 [A]_x000d_
 3.29  24.00*4.856 = 116,544 [B]_x000d_
 Mezisoučet: A+B = 203,952 [C]_x000d_
 "`4.NP`"_x000d_
 4.23  18.00*4.856 = 87,408 [D]_x000d_
 4.29  24.00*4.856 = 116,544 [E]_x000d_
 Mezisoučet: D+E = 203,952 [F]_x000d_
 "`5.NP`"_x000d_
 5.23  18.00*4.856 = 87,408 [G]_x000d_
 5.29  24.00*4.856 = 116,544 [H]_x000d_
 Mezisoučet: G+H = 203,952 [I]_x000d_
 Celkem: A+B+D+E+G+H = 611,856 [J]_x000d_</t>
  </si>
  <si>
    <t>767541128</t>
  </si>
  <si>
    <t>Nosná konstrukce pro zdvojené podlahy (včetně dodávky materiálu) pro prostory s lehkým provozem z kovových rektifikačních stojek modulu 600 x 600 mm výšky přes 1 300 do 1 400 mm</t>
  </si>
  <si>
    <t xml:space="preserve"> "`1.NP - m.č. 1.20, 1.36 - zakrytí kabelových šachet`"_x000d_
 1.20  3.64*2.40-0.40*0.40 = 8,576 [A]_x000d_
 1.36  3.13*4.18-0.40*0.40 = 12,923 [B]_x000d_
 Celkem: A+B = 21,499 [C]_x000d_</t>
  </si>
  <si>
    <t>767541411</t>
  </si>
  <si>
    <t>Montáž podlahových desek pro zdvojené podlahy rozměru 600 x 600 mm</t>
  </si>
  <si>
    <t xml:space="preserve"> "`ozn. 12`"_x000d_
 "`3.NP`"_x000d_
 3.22  17.70-(1.30*0.65+1.10*0.085) = 16,762 [A]_x000d_
 3.23  18.00*5.644+18.00*4.856+18.00*0.30+1.40*0.30*2 = 195,240 [B]_x000d_
 3.28  27.60-1.30*0.65 = 26,755 [C]_x000d_
 3.29  24.00*5.644+24.00*4.856+24.00*0.30+1.40*0.30*2 = 260,040 [D]_x000d_
 "`4.NP`"_x000d_
 4.22  17.70-(1.30*0.65+1.10*0.085) = 16,762 [E]_x000d_
 4.23  18.00*5.644+18.00*4.856+18.00*0.30+1.40*0.30*2 = 195,240 [F]_x000d_
 4.28  27.60-(1.30*0.65+1.10*0.085) = 26,662 [G]_x000d_
 4.29  24.00*5.644+24.00*4.856+24.00*0.30+1.40*0.30*2 = 260,040 [H]_x000d_
 "`5.NP`"_x000d_
 5.22  17.70-(1.30*0.65+1.10*0.085) = 16,762 [I]_x000d_
 5.23  18.00*5.644+18.00*4.856+18.00*0.30+1.40*0.30*2 = 195,240 [J]_x000d_
 5.28  27.60-(1.30*0.65+1.10*0.085) = 26,662 [K]_x000d_
 5.29  24.00*5.644+24.00*4.856+24.00*0.30+1.40*0.30*2 = 260,040 [L]_x000d_
 Mezisoučet: A+B+C+D+E+F+G+H+I+J+K+L = 1496,203 [M]_x000d_
 "`ozn. 14`"_x000d_
 "`3.NP`"_x000d_
 3.26  35.30+(1.50+0.90*2)*0.15 = 35,795 [N]_x000d_
 "`4.NP`"_x000d_
 4.26  35.30+(1.50+0.90*2)*0.15 = 35,795 [O]_x000d_
 "`5.NP`"_x000d_
 5.26  35.30+(1.50+0.90*2)*0.15 = 35,795 [P]_x000d_
 Mezisoučet: N+O+P = 107,385 [Q]_x000d_
 "`6.NP`"_x000d_
 6.25  11.40+(6.95+2.405)*0.20 = 13,271 [R]_x000d_
 Mezisoučet: R = 13,271 [S]_x000d_
 "`1.NP - m.č. 1.20, 1.36 - zakrytí kabelových šachet`"_x000d_
 1.20  3.64*2.40-0.40*0.40 = 8,576 [T]_x000d_
 1.36  3.13*4.18-0.40*0.40 = 12,923 [U]_x000d_
 Mezisoučet: T+U = 21,499 [V]_x000d_
 Celkem: A+B+C+D+E+F+G+H+I+J+K+L+N+O+P+R+T+U = 1638,358 [W]_x000d_</t>
  </si>
  <si>
    <t>767541711</t>
  </si>
  <si>
    <t>Montáž podlahových desek pro zdvojené podlahy přiřezání dřevotřískových nebo kalciumsulfátových desek</t>
  </si>
  <si>
    <t xml:space="preserve"> cca  320.00 = 320,000 [A]_x000d_</t>
  </si>
  <si>
    <t>R6079500</t>
  </si>
  <si>
    <t>deska kalciumsulfátová pro zdvojené podlahy horní strana kaučuková podlahovina tl 36mm 600x600mm</t>
  </si>
  <si>
    <t xml:space="preserve"> "`pol_767541113; Mezisoučet`"_x000d_
 "`ozn. A12`"_x000d_
 1496.205 = 1496,205 [A]_x000d_
 Celkem: A = 1496,205 [B]_x000d_
 B * 1.05Koeficient množství = 1571,015 [C]_x000d_</t>
  </si>
  <si>
    <t>R7670991</t>
  </si>
  <si>
    <t>Záchytný systém - dodávka a montáž</t>
  </si>
  <si>
    <t>Položka zahrnuje:
- dodání a montáž jistících bodů (celkem 9 ks)
- revize a předání do užívání
- set pro údržbu střechy
- skříňku pro uložení setu pro údržbu střechy
- zaškolení
- dopravu</t>
  </si>
  <si>
    <t>R7670992</t>
  </si>
  <si>
    <t>Sestava ocelových plošin pro technologie - dodávka a montáž</t>
  </si>
  <si>
    <t xml:space="preserve"> "Dle projektové dokumentace a technické zprávy"_x000d_
 "příl. 2.010"_x000d_
 "sestava ocelových plošin pro uložení technologie na střešní plášť"_x000d_
 1 = 1,000 [A]_x000d_
 Celkem: A = 1,000 [B]_x000d_</t>
  </si>
  <si>
    <t>Položka zahrnuje:
- dodávku a montáž sestav plošin včetně rámů, okopových plechů, schodišťových stupňů a dalších prvků dle návrhu
- spojovací a podružný materiál
- předřezání prvků ('cutting')
- detailní technický návrh (inženýrská činnost)
- dopravu na stavbu
- dopravu v rámci stavby včetně nákladů na jeřáb a jeho obsluhu
- dopravu a likvidaci vzniklého odpadu (obalové materiály, odřezky atd.)
- opracování hydroizolačních detailů
- případné podkladní vrstvy a konstrukce</t>
  </si>
  <si>
    <t>R76711010</t>
  </si>
  <si>
    <t>Prosklená (3/3) ocelová interiérová stěna s dvoukřídlými otevíravými dveřmi + fix, bez prahu, 5500x2500mm, ozn. Z/01, D+M celkem</t>
  </si>
  <si>
    <t xml:space="preserve"> "`zasklení:  sklo čiré, (bezpečnostní P2A podle ČSN EN 356)`"_x000d_
 "`kování:  bezpečnostní, v RC 3 dle ČSN EN 1627, klika s antipanikovou fcí - jednostranně blokovaná klika (koule do chodby, proti směru úniku)`"_x000d_
 "`zámek: zadlabovací s cylindrickou vložkou v RC 3 dle ČSN EN 1627 - EACS elektromechanický reverzní zámek dveří bezp. třídy RC3 podle ČSN EN 1627`"_x000d_
 "`odstín: šedostříbrný (cca RAL 9007)`"_x000d_
 "`doplňky: včetně varovných pásů pro slabozraké (foliový polep)`"_x000d_
 "`samozavírač, stavěč dveří, kouřotěsné prvky`"_x000d_
 "`nouzové otevírání dveří (1.NP)`"_x000d_
 "`požární odolnost:  EI 30/DP1-S-C (dveře)`"_x000d_
 "`-----`"_x000d_
 "`1.NP - EI 30/DP1 (stěna)`"_x000d_
 P  1 = 1,000 [A]_x000d_</t>
  </si>
  <si>
    <t>R76711020</t>
  </si>
  <si>
    <t>Prosklená (3/3) ocelová interiérová stěna s dvoukřídlými otevíravými dveřmi + fix, bez prahu, 5500x2500mm, ozn. Z/02, D+M celkem</t>
  </si>
  <si>
    <t xml:space="preserve"> "`zasklení:  sklo čiré, (bezpečnostní P2A podle ČSN EN 1627)`"_x000d_
 "`kování:  panikové (hrazda), klika-klika, v RC 3 dle ČSN EN 1627`"_x000d_
 "`zámek: zadlabovací, cylindrický vložkový, v RC 3 dle ČSN EN 1627, systém centrálního klíče`"_x000d_
 "`odstín: šedostříbrný (cca RAL 9007)`"_x000d_
 "`doplňky: včetně varovných pásů pro slabozraké (foliový polep)`"_x000d_
 "`samozavírač, stavěč dveří, kouřotěsné prvky`"_x000d_
 "`požární odolnost:  EI 30/DP1-S-C (dveře), EI 30/DP3-S-C (dveře 6.NP)`"_x000d_
 "`-----`"_x000d_
 "`3.NP - EI 45/DP1 (stěna)`"_x000d_
 L  1 = 1,000 [A]_x000d_
 "`4.NP - EI 60/DP1 (stěna)`"_x000d_
 L  1 = 1,000 [B]_x000d_
 "`5.NP - EI 60/DP1 (stěna)`"_x000d_
 L  1 = 1,000 [C]_x000d_
 "`5.NP - EI 30/DP1 (stěna)`"_x000d_
 L  1 = 1,000 [D]_x000d_
 Celkem: A+B+C+D = 4,000 [E]_x000d_</t>
  </si>
  <si>
    <t>R76711030</t>
  </si>
  <si>
    <t>Prosklená (3/3) ocelová interiérová stěna s dvoukřídlými otevíravými dveřmi + fix, bez prahu, 5500x2500mm, ozn. Z/03, D+M celkem</t>
  </si>
  <si>
    <t xml:space="preserve"> "`zasklení:  sklo čiré, (bezpečnostní P1A nebo folie)`"_x000d_
 "`kování:  panikové (hrazda), klika-klika`"_x000d_
 "`zámek: cylindrický vložkový, systém centrálního klíče`"_x000d_
 "`odstín: šedostříbrný (cca RAL 9007)`"_x000d_
 "`doplňky: včetně varovných pásů pro slabozraké (foliový polep)`"_x000d_
 "`samozavírač, stavěč dveří, kouřotěsné prvky`"_x000d_
 "`nouzové otevírání dveří (v 1.NP)`"_x000d_
 "`požární odolnost:  EI 30/DP1-S-C (dveře), EI 60/DP1 (stěna)`"_x000d_
 "`-----`"_x000d_
 "`2.NP`"_x000d_
 L  1 = 1,000 [A]_x000d_</t>
  </si>
  <si>
    <t>R76711040</t>
  </si>
  <si>
    <t>Dveře dvoukřídlé ocelové otevíravé (P), prosklené 3/3, bez prahu 2000x2700mm, ozn. Z/04, D+M celkem</t>
  </si>
  <si>
    <t xml:space="preserve"> "`zasklení:  sklo čiré, (bezpečnostní folie P2A dle ČSN EN 1627)`"_x000d_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"`1.NP`"_x000d_
 1 = 1,000 [A]_x000d_
 "`3.NP`"_x000d_
 1 = 1,000 [B]_x000d_
 "`4.NP`"_x000d_
 1 = 1,000 [C]_x000d_
 "`5.NP`"_x000d_
 1 = 1,000 [D]_x000d_
 "`6.NP`"_x000d_
 1 = 1,000 [E]_x000d_
 Celkem: A+B+C+D+E = 5,000 [F]_x000d_</t>
  </si>
  <si>
    <t>R76711050</t>
  </si>
  <si>
    <t>Dveře jednokřídlé ocelové otevíravé (P), prosklené 3/3, bez prahu 1200x2700mm, ozn. Z/05, D+M celkem</t>
  </si>
  <si>
    <t xml:space="preserve"> "`zasklení:  sklo čiré, (bezpečnostní folie  P2A dle ČSN EN 356)`"_x000d_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"`2.NP`"_x000d_
 1 = 1,000 [A]_x000d_</t>
  </si>
  <si>
    <t>R76711060</t>
  </si>
  <si>
    <t>Automatické posuvné ocelové dveře teleskopické dvoukřídlé + fix, 4740x2500mm, ozn. Z/06, D+M celkem</t>
  </si>
  <si>
    <t xml:space="preserve"> "`zasklení:  sklo čiré, (bezpečnostní P3A dle ČSN EN 356)`"_x000d_
 "`odstín: šedostříbrný (cca RAL 9007)`"_x000d_
 "`doplňky: včetně varovných pásů pro slabozraké (foliový polep)`"_x000d_
 "`pohon dveří, vč. krycího plechu`"_x000d_
 "`-----`"_x000d_
 "`1.NP`"_x000d_
 1 = 1,000 [A]_x000d_</t>
  </si>
  <si>
    <t>R76711070</t>
  </si>
  <si>
    <t>Sestava motorového trojramenného rotačního turniketu s trubkovými křídly a ocelového trubkového zábradlí v.1000mm, s motorovou brankou š.900mm, v.940mm, s trubk</t>
  </si>
  <si>
    <t>Sestava motorového trojramenného rotačního turniketu s trubkovými křídly a ocelového trubkového zábradlí v.1000mm, s motorovou brankou š.900mm, v.940mm, s trubkovým křídlem otevíravým, š. 5500mm, ozn. Z/07, D+M celkem</t>
  </si>
  <si>
    <t xml:space="preserve"> "`materiál:  nerezová ocel`"_x000d_
 "`odstín:  alt. krycí antikorozní nátěr, barva šedostříbrná (cca RAL 9007)`"_x000d_
 "`doplňky: čtečka bezkontaktních čipů na sloupku, dálkový ovladač ručního ovládání`"_x000d_
 "`bezpečnostní radar, radar pro volný odchod`"_x000d_
 "`záložní zdroj`"_x000d_
 "`nouzové odblokování při výpadku napájení`"_x000d_
 "`-----`"_x000d_
 "`1.NP`"_x000d_
 1 = 1,000 [A]_x000d_</t>
  </si>
  <si>
    <t>R76711080</t>
  </si>
  <si>
    <t>Prosklená interiérová stěna s výklopnými okénky + fix, 5500x2000mm, ozn. Z/08, D+M celkem</t>
  </si>
  <si>
    <t xml:space="preserve"> "`zasklení:  sklo čiré, (bezpečnostní folie P2A dle ČSN EN 356)`"_x000d_
 "`odstín: šedostříbrný (cca RAL 9007)`"_x000d_
 "`recepční pult součástí projektu interiéru``"_x000d_
 "`-----`"_x000d_
 "`1.NP`"_x000d_
 1 = 1,000 [A]_x000d_</t>
  </si>
  <si>
    <t>R76711090</t>
  </si>
  <si>
    <t>Prosklená (3/3) ocelová interiérová stěna s dvoukřídlými otevíravými dveřmi + fix, bez prahu, 5500x2100mm, ozn. Z/09, D+M celkem</t>
  </si>
  <si>
    <t xml:space="preserve"> "`zasklení:  sklo čiré, (bezpečnostní folie P2A dle ČSN EN 356)`"_x000d_
 "`kování:  bezpečnostní, v RC 3 dle ČSN EN 1627, klika s antipanikovou fcí - jednostranně blokovaná klika (koule - do chodby)`"_x000d_
 "`zámek: zadlabovací s cylindrickou vložkou, v RC 3 dle ČSN EN 1627 - EACS elektromechanický reverzní zámek dveří bezp. třídy RC 3 podle ČSN EN 1627`"_x000d_
 "`odstín: šedostříbrný (cca RAL 9007)`"_x000d_
 "`včetně varovných pásů pro slabozraké (foliový polep)`"_x000d_
 "`samozavírač, stavěč dveří (1.NP), nouzové otevírání dveří (1.NP)`"_x000d_
 "`požární odolnost: EW 30/DP1-C (dveře), EI 45/DP1 (stěna)`"_x000d_
 "`-----`"_x000d_
 "`1.NP`"_x000d_
 1 = 1,000 [A]_x000d_</t>
  </si>
  <si>
    <t>R76711100</t>
  </si>
  <si>
    <t>Ocelový otevíravý poklop v podlaze 1.NP, 800x800mm, ozn. Z/10, D+M celkem</t>
  </si>
  <si>
    <t xml:space="preserve"> "`materiál:  ocelový plech (alt. plastový), žárově zinkováno`"_x000d_
 "`odstín: alt. krycí antikorozní nátěr, šedostříbrný (cca RAL 9007)`"_x000d_
 "`včetně typového osazovacího rámu`"_x000d_
 "`ocelový plát s protiskluzovým povrchem`"_x000d_
 "`osazeno do souvrství podlahy v 1.NP dle mont. pokynů výrobce`"_x000d_
 "`-----`"_x000d_
 "`1.NP`"_x000d_
 1 = 1,000 [A]_x000d_</t>
  </si>
  <si>
    <t>R76711110</t>
  </si>
  <si>
    <t>Ocelový otevíravý poklop šachty v 6.NP, 900x900mm, ozn. Z/11, D+M celkem</t>
  </si>
  <si>
    <t xml:space="preserve"> "`materiál:  ocelový plech (alt. plastový), žárově zinkováno`"_x000d_
 "`odstín: alt. krycí antikorozní nátěr, šedostříbrný (cca RAL 9007)`"_x000d_
 "`včetně typového osazovacího rámu`"_x000d_
 "`ocelový plát s protiskluzovým povrchem`"_x000d_
 "`osazeno ve výšce 1,0m nad úrovní podlahy 6.NP, jako ukončení šachty, dle mont. pokynů výrobce`"_x000d_
 "`s pož. odolností dle PBŘ`"_x000d_
 "`-----`"_x000d_
 "`6.NP`"_x000d_
 1 = 1,000 [A]_x000d_</t>
  </si>
  <si>
    <t>R76711120</t>
  </si>
  <si>
    <t>Ocelová protidešťová a větrací žaluzie, kotvená do fasády vruty a hmoždinkami, 200x200mm, ozn. Z/12, D+M celkem</t>
  </si>
  <si>
    <t xml:space="preserve"> "`materiál:  ocelový plech (alt. plastový), žárově zinkováno`"_x000d_
 "`odstín: alt. krycí antikorozní nátěr, šedostříbrný (cca RAL 9007)`"_x000d_
 "`-----`"_x000d_
 "`stř.`"_x000d_
 2 = 2,000 [A]_x000d_</t>
  </si>
  <si>
    <t>R76711130</t>
  </si>
  <si>
    <t>Ocelová revizní dvířka kotvená z boku do obezdívky komínového tělesa vruty a hmoždinkami, 400x300mm, ozn. Z/13, D+M celkem</t>
  </si>
  <si>
    <t xml:space="preserve"> "`materiál:  nerezová ocel`"_x000d_
 "`odstín: alt. krycí antikorozní nátěr, šedostříbrný (cca RAL 9007)`"_x000d_
 "`doplňky:  včetně typového osazovacího rámu`"_x000d_
 "`zavírání pomocí plastového čtyřhran. klíče nebo tlačného zámku`"_x000d_
 "`-----`"_x000d_
 "`stř.`"_x000d_
 1 = 1,000 [A]_x000d_</t>
  </si>
  <si>
    <t>R76711140</t>
  </si>
  <si>
    <t>Ocelový žebřík svislý - výlez na střechu, kotvený vruty a hmoždinkami, 400x4345mm, ozn. Z/14, D+M celkem</t>
  </si>
  <si>
    <t xml:space="preserve"> "`materiál:  ocelové profily, žárově zinkováno`"_x000d_
 "`odstín: alt. krycí antikorozní nátěr, šedostříbrný (cca RAL 9007)`"_x000d_
 "`doplňky: včetně kotvícího materiálu`"_x000d_
 "`přesah nad úroveň střechy min. 1100mm`"_x000d_
 "`protiskluzná úprava příček`"_x000d_
 "`-----`"_x000d_
 "`stř.`"_x000d_
 1 = 1,000 [A]_x000d_</t>
  </si>
  <si>
    <t>R76711150</t>
  </si>
  <si>
    <t>Ocelový žebřík svislý - výlez na střechu, kotvený vruty a hmoždinkami, 400x5815mm, ozn. Z/15, D+M celkem</t>
  </si>
  <si>
    <t xml:space="preserve"> "`materiál:  ocelové profily, žárově zinkováno`"_x000d_
 "`odstín: alt. krycí antikorozní nátěr, šedostříbrný (cca RAL 9007)`"_x000d_
 "`doplňky: včetně kotvícího materiálu`"_x000d_
 "`přesah nad úroveň střechy min. 1100mm`"_x000d_
 "`protiskluzná úprava příček`"_x000d_
 "`včetně ochranného koše v.=3470mm`"_x000d_
 "`-----`"_x000d_
 "`stř.`"_x000d_
 1 = 1,000 [A]_x000d_</t>
  </si>
  <si>
    <t>R76711160</t>
  </si>
  <si>
    <t>Vnější čistící zóna (škrabák), typový zámečnický výrobek, vč. lemovacího rámečku z ocelového profilu L30/30/3mm, 4800x1600mm, ozn. Z/16, D+M celkem</t>
  </si>
  <si>
    <t xml:space="preserve"> "`materiál:  ocelové profily, žárově zinkováno`"_x000d_
 "`odstín: alt. krycí antikorozní nátěr, šedostříbrný (cca RAL 9007)`"_x000d_
 "`osazeno do prohlubně ve zpevněné ploše před hlavním vstupem`"_x000d_
 "`rozměr ok 30/10mm`"_x000d_
 "`rozměr nosného pásku 30/2mm`"_x000d_
 "`1.NP`"_x000d_
 1 = 1,000 [A]_x000d_</t>
  </si>
  <si>
    <t>R76711170</t>
  </si>
  <si>
    <t>Vnější čistící zóna (škrabák), typový zámečnický výrobek, vč. lemovacího rámečku z ocelového profilu L30/30/3mm, 1800x800mm, ozn. Z/17, D+M celkem</t>
  </si>
  <si>
    <t xml:space="preserve"> "`materiál:  ocelové profily, žárově zinkováno`"_x000d_
 "`odstín: alt. krycí antikorozní nátěr, šedostříbrný (cca RAL 9007)`"_x000d_
 "`osazeno do prohlubně ve zpevněné ploše před hlavním vstupem`"_x000d_
 "`rozměr ok 30/10mm`"_x000d_
 "`rozměr nosného pásku 30/2mm`"_x000d_
 "`1.NP`"_x000d_
 2 = 2,000 [A]_x000d_</t>
  </si>
  <si>
    <t>R76711180</t>
  </si>
  <si>
    <t>Vnitřní kobercová čistící zóna, typový zámečnický výrobek, 4740x2550mm, ozn. Z/18, D+M celkem</t>
  </si>
  <si>
    <t xml:space="preserve"> "`odstín: barva šedá`"_x000d_
 "`bez osazovacího rámečku, obrys čistící zóny je vymezen stav. konstrukcemi a dveřmi`"_x000d_
 "`1.NP`"_x000d_
 1 = 1,000 [A]_x000d_</t>
  </si>
  <si>
    <t>Podrobnější popis dle grafických a textových příloh PD.
Položka zahrnuje kompletní osazení, montáž a dodávkuvč. dopravy na místo stavby</t>
  </si>
  <si>
    <t>R76711190</t>
  </si>
  <si>
    <t>Ocelový úhelník L 50/50/8mm, ozn. Z/19, D+M celkem</t>
  </si>
  <si>
    <t xml:space="preserve"> "`překlady otvorů pro jednotlivé profese`"_x000d_
 "`1.NP - 6.NP`"_x000d_
 40*6 = 240,000 [A]_x000d_</t>
  </si>
  <si>
    <t>R76711200</t>
  </si>
  <si>
    <t>Ocelový úhelník L 50/50/8mm, ozn. Z/20, D+M celkem</t>
  </si>
  <si>
    <t xml:space="preserve"> "`kotvení překladů k ŽB sloupům pomocí nastřelovacích trnů`"_x000d_
 "`1.NP - 6.NP`"_x000d_
 20*6 = 120,000 [A]_x000d_</t>
  </si>
  <si>
    <t>R76762010</t>
  </si>
  <si>
    <t>Okno hliníkové trojdílné sklápěcí + fix, 17500x1000mm, včetně vnitřního parapetu, ozn. H/01, D+M celkem</t>
  </si>
  <si>
    <t xml:space="preserve"> "`zasklení:  izolační trojsklo čiré, bezpečnostní P3A, Uw=0,9 W/m2K`"_x000d_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[A]_x000d_</t>
  </si>
  <si>
    <t>R76762020</t>
  </si>
  <si>
    <t>Okno hliníkové šestidílné sklápěcí + fix, 17500x1200mm, včetně vnitřního parapetu, ozn. H/02, D+M celkem</t>
  </si>
  <si>
    <t xml:space="preserve"> "`zasklení:  izolační trojsklo čiré, bezpečnostní P3A, Uw=0,9 W/m2K`"_x000d_
 "`požární pás š. min. 900mm, požární odolnost EI 30/DP1`"_x000d_
 "`požární pás š. min. 900mm, požární odolnost EI 90/DP1`"_x000d_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[A]_x000d_</t>
  </si>
  <si>
    <t>R76762030</t>
  </si>
  <si>
    <t>Okno hliníkové trojdílné sklápěcí + fix, 12000x1000+5500x2950 mm, včetně vnitřního parapetu, ozn. H/03, D+M celkem</t>
  </si>
  <si>
    <t>R76762040</t>
  </si>
  <si>
    <t>Okno hliníkové trojdílné sklápěcí + fix, 9450x1200 mm, včetně vnitřního parapetu, ozn. H/04, D+M celkem</t>
  </si>
  <si>
    <t>R76762050</t>
  </si>
  <si>
    <t>Prosklená hliníková stěna 5500x2950mm, s 1kř. vchodovými otevíravými dveřmi prosklenými (3/3) + vyklápěcí okno + fix, ozn. H/05, D+M celkem</t>
  </si>
  <si>
    <t xml:space="preserve"> "`zasklení:  izolační trojsklo čiré, bezpečnostní P3A, Uw=0,9 W/m2K`"_x000d_
 "`kování:  euro, odstín šedostříbrný, bezpečnostní klika - koule (do exteriéru)`"_x000d_
 "`zámek: cylindrický vložkový - elektrický zámek dveří`"_x000d_
 "`odstín: šedostříbrný (cca RAL 9007)`"_x000d_
 "`doplňky:  samozavírač, stavěč dveří, práh dveří (nerez. lišta), protiprůvanová těsnící lišta, ovládací tyč ke sklápění okna`"_x000d_
 "`venkovní hliníkové žaluzie, horizontální, profil `Z`, šířka lamely 90mm, dálkové ovládání elektromotorem, vč. pouzdra, odstín šedostříbrný`"_x000d_
 "`vč. vodících lišt pro žaluzie`"_x000d_
 "`včetně varovných pásů pro slabozraké (fóliový polep)`"_x000d_
 "`-----`"_x000d_
 "`1.NP`"_x000d_
 1 = 1,000 [A]_x000d_</t>
  </si>
  <si>
    <t>R76762060</t>
  </si>
  <si>
    <t>Okno hliníkové sklápěcí + fix 5500x3000mm, ozn. H/06, D+M celkem</t>
  </si>
  <si>
    <t xml:space="preserve"> "`zasklení: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"`2.NP`"_x000d_
 1 = 1,000 [A]_x000d_</t>
  </si>
  <si>
    <t>R76762070</t>
  </si>
  <si>
    <t>Okno hliníkové sklápěcí + fix 5500x2950mm, ozn. H/07, D+M celkem</t>
  </si>
  <si>
    <t xml:space="preserve"> "`zasklení: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"`1.NP`"_x000d_
 1 = 1,000 [A]_x000d_</t>
  </si>
  <si>
    <t>R76762080</t>
  </si>
  <si>
    <t>Okno hliníkové sklápěcí + fix 5500x3600mm, ozn. H/08, D+M celkem</t>
  </si>
  <si>
    <t xml:space="preserve"> "`zasklení:  izolační trojsklo čiré,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[D]_x000d_</t>
  </si>
  <si>
    <t>R76762090</t>
  </si>
  <si>
    <t>Okno hliníkové sklápěcí + fix, včetně vnitřního parapetu, 4000x2700mm, ozn. H/09, D+M celkem</t>
  </si>
  <si>
    <t xml:space="preserve"> "`zasklení: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1+1 = 2,000 [A]_x000d_
 "`4.NP`"_x000d_
 1+1 = 2,000 [B]_x000d_
 "`5.NP`"_x000d_
 1+1 = 2,000 [C]_x000d_
 Celkem: A+B+C = 6,000 [D]_x000d_</t>
  </si>
  <si>
    <t>R76762100</t>
  </si>
  <si>
    <t>Okno hliníkové sklápěcí + fix, včetně vnitřního parapetu, 5500x2700mm, ozn. H/10, D+M celkem</t>
  </si>
  <si>
    <t xml:space="preserve"> "`zasklení: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3 = 3,000 [A]_x000d_
 "`4.NP`"_x000d_
 3 = 3,000 [B]_x000d_
 "`5.NP`"_x000d_
 3 = 3,000 [C]_x000d_
 Celkem: A+B+C = 9,000 [D]_x000d_</t>
  </si>
  <si>
    <t>R76762110</t>
  </si>
  <si>
    <t>Okno hliníkové otevíravé a sklápěcí + fix, včetně vnitřního parapetu, 9450x1600mm, ozn. H/11, D+M celkem</t>
  </si>
  <si>
    <t xml:space="preserve"> "`zasklení: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[D]_x000d_</t>
  </si>
  <si>
    <t>R76762120</t>
  </si>
  <si>
    <t>Okno hliníkové trojdílné, otevíravé a sklápěcí + fix, včetně vnitřního parapetu, 5500x2500mm, ozn. H/12, D+M celkem</t>
  </si>
  <si>
    <t xml:space="preserve"> "`zasklení: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 = 1,000 [A]_x000d_</t>
  </si>
  <si>
    <t>R76762130</t>
  </si>
  <si>
    <t>Okno hliníkové trojdílné, otevíravé a sklápěcí + fix, včetně vnitřního parapetu, 1500x2500mm, ozn. H/13, D+M celkem</t>
  </si>
  <si>
    <t xml:space="preserve"> "`zasklení:  izolační trojsklo čiré, bezpečnostní P3A (ČSN EN 356),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12 = 12,000 [A]_x000d_</t>
  </si>
  <si>
    <t>R76762130a</t>
  </si>
  <si>
    <t xml:space="preserve"> "`zasklení: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11 = 11,000 [A]_x000d_</t>
  </si>
  <si>
    <t>R76762140</t>
  </si>
  <si>
    <t>Okno hliníkové šestidílné, otevíravé a sklápěcí + fix, včetně vnitřního parapetu, 17500x2700mm, ozn. H/14, D+M celkem</t>
  </si>
  <si>
    <t xml:space="preserve"> "`zasklení: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[D]_x000d_</t>
  </si>
  <si>
    <t>R76762150</t>
  </si>
  <si>
    <t>Balkonové dveře Al, otevíravé a sklápěcí + fix, včetně zábradlí, 1750x2700mm, ozn. H/15, D+M celkem</t>
  </si>
  <si>
    <t xml:space="preserve"> "`zasklení: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"`ve 2.NP použito bezpečnostní sklo P3A (3ks)`"_x000d_
 "`-----`"_x000d_
 "`2.NP`"_x000d_
 3 = 3,000 [A]_x000d_
 "`3.NP`"_x000d_
 3 = 3,000 [B]_x000d_
 "`4.NP`"_x000d_
 3 = 3,000 [C]_x000d_
 "`5.NP`"_x000d_
 3 = 3,000 [D]_x000d_
 "`6.NP`"_x000d_
 2 = 2,000 [E]_x000d_
 Celkem: A+B+C+D+E = 14,000 [F]_x000d_</t>
  </si>
  <si>
    <t>R76762160</t>
  </si>
  <si>
    <t>Balkonové dveře Al, otevíravé a sklápěcí + fix, včetně zábradlí, 1050x3300mm, ozn. H/16, D+M celkem</t>
  </si>
  <si>
    <t xml:space="preserve"> "`zasklení: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"`-----`"_x000d_
 "`2.NP`"_x000d_
 1 = 1,000 [A]_x000d_
 "`3.NP`"_x000d_
 1 = 1,000 [B]_x000d_
 "`4.NP`"_x000d_
 1 = 1,000 [C]_x000d_
 "`5.NP`"_x000d_
 1 = 1,000 [D]_x000d_
 "`6.NP`"_x000d_
 1 = 1,000 [E]_x000d_
 Celkem: A+B+C+D+E = 5,000 [F]_x000d_</t>
  </si>
  <si>
    <t>R76762170</t>
  </si>
  <si>
    <t>Balkonové dveře Al, sklápěcí + fix, 1750x2700mm, ozn. H/17, D+M celkem</t>
  </si>
  <si>
    <t xml:space="preserve"> "`zasklení: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"`-----`"_x000d_
 "`1.NP`"_x000d_
 2 = 2,000 [A]_x000d_</t>
  </si>
  <si>
    <t>R76762180</t>
  </si>
  <si>
    <t>Dveře hliníkové dvoukřídlé vchodové otevíravé (L), prosklené 3/3, 1750x2700mm, ozn. H/18, D+M celkem</t>
  </si>
  <si>
    <t xml:space="preserve"> "`dveře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[A]_x000d_</t>
  </si>
  <si>
    <t>R76762190</t>
  </si>
  <si>
    <t>Dveře hliníkové jednokřídlové vchodové otevíravé (L), prosklené 3/3 + fix, 1100x3300mm, ozn. H/19, D+M celkem</t>
  </si>
  <si>
    <t xml:space="preserve"> "`dveře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[A]_x000d_</t>
  </si>
  <si>
    <t>R76762200</t>
  </si>
  <si>
    <t>Dveře hliníkové dvoukřídlé vchodové otevíravé, prosklené 3/3, 2000x2100mm, ozn. H/20, D+M celkem</t>
  </si>
  <si>
    <t xml:space="preserve"> "`dveře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"`požární odolnost, otevíravost v jednotlivých patrech dle PBŘ`"_x000d_
 "`včetně varovných pásů pro slabozraké (fóliový polep)`"_x000d_
 "`-----`"_x000d_
 "`1.NP PO: EIS 30/DP3-C`"_x000d_
 1 = 1,000 [A]_x000d_
 "`2.NP PO: EIS 45/DP3-C`"_x000d_
 1 = 1,000 [B]_x000d_
 "`3.NP PO: EIS 30/DP3-C`"_x000d_
 1 = 1,000 [C]_x000d_
 "`4.NP PO: EIS 30/DP3-C`"_x000d_
 1 = 1,000 [D]_x000d_
 "`5.NP PO: EIS 30/DP3-C`"_x000d_
 1 = 1,000 [E]_x000d_
 "`6.NP PO: EIS 30/DP3-C`"_x000d_
 1 = 1,000 [F]_x000d_
 Celkem: A+B+C+D+E+F = 6,000 [G]_x000d_</t>
  </si>
  <si>
    <t>R76762210</t>
  </si>
  <si>
    <t>Dveře hliníkové dvoukřídlé vchodové otevíravé (L), prosklené 3/3, 2000x2700mm, ozn. H/21, D+M celkem</t>
  </si>
  <si>
    <t xml:space="preserve"> "`zasklení:  izolační trojsklo čiré, Uw=0,9 W/m2K`"_x000d_
 "`kování:  bezpečnostní v RC 3 dle ČSN EN 1627, euro, odstín šedostříbrný, panikové (hrazda), klika - klika`"_x000d_
 "`zámek:  zadlabací  s cylindrickou vložkou v RC 3 dle ČSN EN 1627- mechanický zámek (systém centrálního klíče)`"_x000d_
 "`odstín: šedostříbrný (cca RAL 9007)`"_x000d_
 "`doplňky: samozavírač, stavěč dveří, nerezový práh dveří, protiprůvanová těsnící lišta`"_x000d_
 "`požární odolnost:  EI 30/DP1-C`"_x000d_
 "`včetně varovných pásů pro slabozraké (fóliový polep)`"_x000d_
 "`-----`"_x000d_
 "`střecha`"_x000d_
 1 = 1,000 [A]_x000d_</t>
  </si>
  <si>
    <t>R76762220</t>
  </si>
  <si>
    <t>Dveře hliníkové dvoukřídlé vchodové otevíravé plné, 1800x1970mm, ozn. H/22, D+M celkem</t>
  </si>
  <si>
    <t xml:space="preserve"> "`kování:  bezpečnostní v RC 3 dle ČSN EN 1627, euro, odstín šedostříbrný, klika - koule (do exteriéru)`"_x000d_
 "`zámek:  zadlabací s cylindrickou vložkou v RC 3 dle ČSN EN 1627 - mechanický zámek (systém centrálního klíče)`"_x000d_
 "`odstín: šedostříbrný (cca RAL 9007)`"_x000d_
 "`doplňky: nerezový práh dveří, protiprůvanová těsnící lišta`"_x000d_
 "`požární odolnost:  EI 30/DP1-C`"_x000d_
 "`-----`"_x000d_
 "`střecha`"_x000d_
 1 = 1,000 [A]_x000d_</t>
  </si>
  <si>
    <t>R76762230</t>
  </si>
  <si>
    <t>Dveře hliníkové jednokřídlé vchodové otevíravé (L) plné, 900x1970mm, ozn. H/23, D+M celkem</t>
  </si>
  <si>
    <t xml:space="preserve"> "`kování:  bezpečnostní RC 3 dle ČSN EN 1627, euro, odstín šedostříbrný, klika - koule (do exteriéru)`"_x000d_
 "`zámek:  zadlabací s cylindrickou vložkou v RC 3 dle ČSN EN 1627 - mechanický záímek (systém centrálního klíče)`"_x000d_
 "`odstín: šedostříbrný (cca RAL 9007)`"_x000d_
 "`doplňky: nerezový práh dveří, protiprůvanová těsnící lišta`"_x000d_
 "`požární odolnost:  EI 30/DP1`"_x000d_
 "`-----`"_x000d_
 "`střecha`"_x000d_
 1 = 1,000 [A]_x000d_</t>
  </si>
  <si>
    <t>R76762240</t>
  </si>
  <si>
    <t>Soustava prosklených dveří dvoukřídlých vchodových, automat. otevíravých (hlavní křídlo) a automat. dveří otočných (karusel) v prosklené stěně +fix, 4740x2800mm</t>
  </si>
  <si>
    <t>Soustava prosklených dveří dvoukřídlých vchodových, automat. otevíravých (hlavní křídlo) a automat. dveří otočných (karusel) v prosklené stěně +fix, 4740x2800mm, ozn. H/24, D+M celkem</t>
  </si>
  <si>
    <t xml:space="preserve"> "`izolační trojsklo čiré, bezpečnostní P3A, Uw=0,9W/m2K`"_x000d_
 "`kování:  euro, odstín šedostříbrný, bezpečnostní, panikové (hrazda), klika - madlo (do exteriéru)`"_x000d_
 "`zámek:  cylindrický vložkový - elektrický zámek dveří`"_x000d_
 "`odstín: šedostříbrný (cca RAL 9007)`"_x000d_
 "`doplňky: práh dveří (nerezová lišta), protiprůvanová těsnící lišta, nerezový rám do podlahy karuselu pro umístění čistící gumové rohože pr. 2000mm`"_x000d_
 "`1/2 střechy karuselu odolná proti vodě`"_x000d_
 "`včetně varovných pásů pro slabozraké (fóliový polep)`"_x000d_
 "`-----`"_x000d_
 "`1.NP`"_x000d_
 1 = 1,000 [A]_x000d_</t>
  </si>
  <si>
    <t>R76762250</t>
  </si>
  <si>
    <t>Prosklená hliníková stěna s jednokřídlými vchodovými otevíravími dveřmi (P), prosklenými (3/3) + Fix, 4740x3755mm, ozn. H/25, D+M celkem</t>
  </si>
  <si>
    <t xml:space="preserve"> "`zasklení:  izolační trojsklo čiré, bezpečnostní P3A (ČSN EN 356), Uw=0,9 W/m2K`"_x000d_
 "`kování:  bezpečnostní v RC 3 dle ČSN EN 1627, odstín šedostříbrný, klika - klika, při poruše možnost ovl. mechanicky`"_x000d_
 "`zámek:  cylindrická vložka v RC 3 dle ČSN EN 1627 - mechanický zámek v RC 3 dle ČSN EN 1627`"_x000d_
 "`odstín: šedostříbrný (cca RAL 9007)`"_x000d_
 "`doplňky` samozavírač, stavěč dveří, nerezový práh dveří, protiprůvanová těsnící lišta`"_x000d_
 "`-----`"_x000d_
 "`3.NP`"_x000d_
 1 = 1,000 [A]_x000d_
 "`4.NP`"_x000d_
 1 = 1,000 [B]_x000d_
 "`5.NP`"_x000d_
 1 = 1,000 [C]_x000d_
 Celkem: A+B+C = 3,000 [D]_x000d_</t>
  </si>
  <si>
    <t>R76762260</t>
  </si>
  <si>
    <t>Dveře dvoukřídlé vchodové otevíravé, plné, 2000x2300mm, ozn. H/26, D+M celkem</t>
  </si>
  <si>
    <t xml:space="preserve"> "`kování:  euro, odstín šedostříbrný, panikové (hrazda), klika - klika`"_x000d_
 "`zámek:  cylindrický vložkový - systém centrálního klíče`"_x000d_
 "`odstín: šedostříbrný (cca RAL 9007)`"_x000d_
 "`doplňky: samozavírač, stavěč dveří, práh dveří (nerezová lišta), protiprůvanová těsnící lišta`"_x000d_
 "`kouřotěsné, včetně všech těsnících prvků`"_x000d_
 "`požární odolnost: EI 30/DP1-S-C`"_x000d_
 "`-----`"_x000d_
 "`6.NP`"_x000d_
 1 = 1,000 [A]_x000d_</t>
  </si>
  <si>
    <t>R76762270</t>
  </si>
  <si>
    <t>Celoskleněné exteriérové zábradlí na lodžii, dl. 4740mm, v. 1100+125mm, ozn. H/27, D+M celkem</t>
  </si>
  <si>
    <t xml:space="preserve"> "`zasklení: lepené sklo kalené čiré, bezpečnostní P3A (dle ČSN EN 356)`"_x000d_
 "`materiál:  ocelový nosný U profil kotvený přes úhelníky do ŽB překladu`"_x000d_
 "`odstín: šedostříbrný (cca RAL 9007)`"_x000d_
 "`doplňky: včetně krycího profilu nebo madla pro ochranu horní hrany skla`"_x000d_
 "`včetně hliníkové krycí lišty kotvení`"_x000d_
 "`kotvení min. 60mm od hrany lodžie`"_x000d_
 "`-----`"_x000d_
 "`3.NP`"_x000d_
 1 = 1,000 [A]_x000d_
 "`2.NP`"_x000d_
 1 = 1,000 [B]_x000d_
 "`3.NP`"_x000d_
 1 = 1,000 [C]_x000d_
 Celkem: A+B+C = 3,000 [D]_x000d_</t>
  </si>
  <si>
    <t>R76762280</t>
  </si>
  <si>
    <t>Dilatační lišta Al podlahová pro zabudování mezi budovami CDP a spojovacím krčkem, H/28, D+M celkem</t>
  </si>
  <si>
    <t xml:space="preserve"> "`doplňky:  s pružnou lištou`"_x000d_
 "`-----`"_x000d_
 "`1.NP`"_x000d_
 5.635+1.45 = 7,085 [A]_x000d_
 "`2.NP`"_x000d_
 3.265+2.22+1.45 = 6,935 [B]_x000d_
 "`3.NP`"_x000d_
 5.635+1.45 = 7,085 [C]_x000d_
 "`4.NP`"_x000d_
 5.635+1.45 = 7,085 [D]_x000d_
 "`5.NP`"_x000d_
 5.635+1.45 = 7,085 [E]_x000d_
 "`6.NP`"_x000d_
 5.635+3.265+2.22+2.00 = 13,120 [F]_x000d_
 "`stř.`"_x000d_
 5.635 = 5,635 [G]_x000d_
 Celkem: A+B+C+D+E+F+G = 54,030 [H]_x000d_</t>
  </si>
  <si>
    <t>R76762290</t>
  </si>
  <si>
    <t>Dilatační lišta Al stěnová a stropní pro zabudování mezi budovami CDP a spojovacím krčkem, H/29, D+M celkem</t>
  </si>
  <si>
    <t xml:space="preserve"> "`doplňky:  s pružnou lištou`"_x000d_
 "`požární odolnost:  EI 45`"_x000d_
 "`-----`"_x000d_
 "`1.NP`"_x000d_
 5.70+7.50 = 13,200 [A]_x000d_
 "`2.NP`"_x000d_
 5.70+6.70 = 12,400 [B]_x000d_
 "`3.NP`"_x000d_
 5.70+7.50 = 13,200 [C]_x000d_
 "`4.NP`"_x000d_
 5.70+7.50 = 13,200 [D]_x000d_
 "`5.NP`"_x000d_
 5.70+7.50 = 13,200 [E]_x000d_
 "`6.NP`"_x000d_
 5.80+7.40+7.50 = 20,700 [F]_x000d_
 "`stř.`"_x000d_
 7.50 = 7,500 [G]_x000d_
 Celkem: A+B+C+D+E+F+G = 93,400 [H]_x000d_</t>
  </si>
  <si>
    <t>R76799001</t>
  </si>
  <si>
    <t>Ocelová nosná konstrukce pro umístění řídícího stolu, ozn. Z/21A</t>
  </si>
  <si>
    <t xml:space="preserve"> "`svařenec z ocelových profilů jekl 50/50/3mm`"_x000d_
 "`žárově zinkováno`"_x000d_
 "`velikost rámu se přizpůsobí velikosti zvoleného řídícího stolu`"_x000d_
 "`A = 2200x970x430mm`"_x000d_
 3.NP  14 = 14,000 [A]_x000d_
 4.NP  19 = 19,000 [B]_x000d_
 5.NP  15 = 15,000 [C]_x000d_
 Celkem: A+B+C = 48,000 [D]_x000d_</t>
  </si>
  <si>
    <t>R76799002</t>
  </si>
  <si>
    <t>Ocelová nosná konstrukce pro umístění řídícího stolu, ozn. Z/21B</t>
  </si>
  <si>
    <t xml:space="preserve"> "`svařenec z ocelových profilů jekl 50/50/3mm`"_x000d_
 "`žárově zinkováno`"_x000d_
 "`velikost rámu se přizpůsobí velikosti zvoleného řídícího stolu`"_x000d_
 "`A = 2200x970x130mm`"_x000d_
 3.NP  20 = 20,000 [A]_x000d_
 4.NP  18 = 18,000 [B]_x000d_
 5.NP  22 = 22,000 [C]_x000d_
 Celkem: A+B+C = 60,000 [D]_x000d_</t>
  </si>
  <si>
    <t>R76799003a</t>
  </si>
  <si>
    <t>Zábradlí u zvýšené podlahy v řídících sálech - madlo "A" dl. 4000mm, ozn. Z/22</t>
  </si>
  <si>
    <t xml:space="preserve"> "`odstín: šedostříbrný (cca RAL 9007)`"_x000d_
 "`materiál: ocelový profil z pásoviny 70/10mm, kotvený do ostění oken`"_x000d_
 "`pozn.:  výška madla od druhé úrovně zvýšené podlahy 1000mm`"_x000d_
 "`madlo A`"_x000d_
 "`Stav. konstrukční řešení _2.409`"_x000d_
 "`hmotnost 62,670kg/kus; celkem 6kusů = 372,06kg`"_x000d_
 3.NP  2 = 2,000 [A]_x000d_
 4.NP  2 = 2,000 [B]_x000d_
 5.NP  2 = 2,000 [C]_x000d_
 Celkem: A+B+C = 6,000 [D]_x000d_</t>
  </si>
  <si>
    <t>R76799003b</t>
  </si>
  <si>
    <t>Zábradlí u zvýšené podlahy v řídících sálech - madlo "B" dl. 5500mm, ozn. Z/22</t>
  </si>
  <si>
    <t xml:space="preserve"> "`odstín: šedostříbrný (cca RAL 9007)`"_x000d_
 "`materiál: ocelový profil z pásoviny 70/10mm, kotvený do ostění oken`"_x000d_
 "`pozn.:  výška madla od druhé úrovně zvýšené podlahy 1000mm`"_x000d_
 "`madlo B`"_x000d_
 "`Stav. konstrukční řešení _2.409`"_x000d_
 "`hmotnost 79,10kg/kus; celkem 9kusů = 711,91kg`"_x000d_
 3.NP  3 = 3,000 [A]_x000d_
 4.NP  3 = 3,000 [B]_x000d_
 5.NP  3 = 3,000 [C]_x000d_
 Celkem: A+B+C = 9,000 [D]_x000d_</t>
  </si>
  <si>
    <t>R76799518</t>
  </si>
  <si>
    <t>Ocelový nosný rám na konstrukci SDK příčky, zatížení na nosný rám uvažováno 70kg/m2, vč. veškerého kotvení a systémového nátěru; D+M komplet</t>
  </si>
  <si>
    <t xml:space="preserve"> "`dle grafických a textových příloh PD`"_x000d_
 "`Půdorysy, Řezy`"_x000d_
 "`------------------------------------------------`"_x000d_
 "`3NP_3.23`"_x000d_
 15.300*4.335 = 66,326 [A]_x000d_
 "`3NP_3.29`"_x000d_
 21.300*4.335 = 92,336 [B]_x000d_
 "`4NP_4.23`"_x000d_
 15.300*4.335 = 66,326 [C]_x000d_
 "`4NP_4.29`"_x000d_
 21.100*4.335 = 91,469 [D]_x000d_
 "`5NP_5.23`"_x000d_
 15.300*4.335 = 66,326 [E]_x000d_
 "`5NP_5.29`"_x000d_
 21.100*4.335 = 91,469 [F]_x000d_
 Celkem: A+B+C+D+E+F = 474,249 [G]_x000d_</t>
  </si>
  <si>
    <t>R99876704</t>
  </si>
  <si>
    <t>Přesun hmot pro záímečnické konstrukce vodorovná dopravní vzdálenost do 50 m v objektech výšky přes 24 do 36 m</t>
  </si>
  <si>
    <t>Přesun hmot pro zámečnické konstrukce stanoven orientačně. 
Množství měrných jednotek se určuje v kusech.
Měrná jednotka: kus</t>
  </si>
  <si>
    <t>771</t>
  </si>
  <si>
    <t>Podlahy z dlaždic</t>
  </si>
  <si>
    <t>59761118</t>
  </si>
  <si>
    <t>dlažba keramická slinutá mrazuvzdorná do interiéru i exteriéru R10/B povrch reliéfní/matný tl do 10mm přes 2 do 4ks/m2</t>
  </si>
  <si>
    <t xml:space="preserve"> "`pol_771574436`"_x000d_
 108.5 = 108,500 [A]_x000d_
 147 = 147,000 [B]_x000d_
 Celkem: A+B = 255,500 [C]_x000d_
 C * 1.1Koeficient množství = 281,050 [D]_x000d_</t>
  </si>
  <si>
    <t>59761187</t>
  </si>
  <si>
    <t>sokl keramický mrazuvzdorný povrch hladký/lapovaný tl do 10mm výšky přes 90 do 120mm</t>
  </si>
  <si>
    <t xml:space="preserve"> "`dle grafických a texžtových příloh PD`"_x000d_
 "`Půdorysy, Řezy, Skladby podlah`"_x000d_
 "`------------------------------------------------`"_x000d_
 "`pol_771474113`"_x000d_
 "`dle grafických a texžtových příloh PD`"_x000d_
 "`Půdorysy, Řezy, Skladby podlah`"_x000d_
 "`------------------------------------------------`"_x000d_
 "`1.NP_A6`"_x000d_
 "`1.02`"_x000d_
 2.600*2 = 5,200 [A]_x000d_
 "`1.NP_A1`"_x000d_
 "`1.19`"_x000d_
 (4.700+5.800+0.085+0.450)*2-1.800 = 20,270 [B]_x000d_
 Celkem: A+B = 25,470 [C]_x000d_
 C * 1.1Koeficient množství = 28,017 [D]_x000d_</t>
  </si>
  <si>
    <t>771111011</t>
  </si>
  <si>
    <t>Příprava podkladu před provedením dlažby vysátí podlah</t>
  </si>
  <si>
    <t xml:space="preserve"> "`pol_771574436`"_x000d_
 108.5 = 108,500 [A]_x000d_
 147 = 147,000 [B]_x000d_
 Celkem: A+B = 255,500 [C]_x000d_</t>
  </si>
  <si>
    <t>771121011</t>
  </si>
  <si>
    <t>Příprava podkladu před provedením dlažby nátěr penetrační na podlahu</t>
  </si>
  <si>
    <t>771474113</t>
  </si>
  <si>
    <t>Montáž soklů z dlaždic keramických lepených cementovým flexibilním lepidlem rovných, výšky přes 90 do 120 mm</t>
  </si>
  <si>
    <t xml:space="preserve"> "`dle grafických a texžtových příloh PD`"_x000d_
 "`Půdorysy, Řezy, Skladby podlah`"_x000d_
 "`------------------------------------------------`"_x000d_
 "`Keramický sokl`"_x000d_
 "`1.NP_A6`"_x000d_
 "`1.02`"_x000d_
 2.600*2 = 5,200 [A]_x000d_
 "`1.NP_A1`"_x000d_
 "`1.19`"_x000d_
 (4.700+5.800+0.085+0.450)*2-1.800 = 20,270 [B]_x000d_
 Mezisoučet: A+B = 25,470 [C]_x000d_
 "`------------------------------------------------`"_x000d_
 "`Teraco sokl - porovnávací položka`"_x000d_
 "`1.NP_A5`"_x000d_
 "`1.03`"_x000d_
 9.450*2+0.380*2-5.500 = 14,160 [D]_x000d_
 "`1.04a`"_x000d_
 (24.450+0.210+0.700)*2-(1.20+0.90*2+1.80*2+0.80*5) = 40,120 [E]_x000d_
 "`1.04b`"_x000d_
 (18.340*2)-(1.20+0.80*4+0.70*2+0.90+5.50) = 24,480 [F]_x000d_
 "`1.05`"_x000d_
 5.200*2+1.500*2 = 13,400 [G]_x000d_
 "`1NP_A18`"_x000d_
 "`1.44`"_x000d_
 (8.070+5.635+2.615+1.020+0.180+0.120+0.250*3+0.280)*2-(2.700+1.750*3+2.00+1.450) = 25,940 [H]_x000d_
 "`1NP_A5`"_x000d_
 "`1.46`"_x000d_
 (2.70+0.20*2+4.260*2+0.20*2)-1.050 = 10,970 [I]_x000d_
 Mezisoučet: D+E+F+G+H+I = 129,070 [J]_x000d_
 "`------------------------------------------------`"_x000d_
 "`2.NP_A11`"_x000d_
 "`2.01`  "_x000d_
 2.240+1.960+1.50*2 = 7,200 [K]_x000d_
 "`2.02`"_x000d_
 (35.830+0.300)*2-(5.50+1.20*2+0.90*11+1.80*2+0.70) = 50,160 [L]_x000d_
 "`2.24`"_x000d_
 (8.070+5.635+2.615+1.020+0.180+0.120+0.250*3+0.280)*2-(2.700+1.750*3+2.00+1.450) = 25,940 [M]_x000d_
 "`2.NP_A17`"_x000d_
 "`2.26`"_x000d_
 (2.70+0.20*2+4.260*2+6.210+0.20*2)-1.050 = 17,180 [N]_x000d_
 Mezisoučet: K+L+M+N = 100,480 [O]_x000d_
 "`------------------------------------------------`"_x000d_
 "`3.NP_11`"_x000d_
 "`3.01`"_x000d_
 2.240+1.960+1.50+1.50*3 = 10,200 [P]_x000d_
 "`3.02`"_x000d_
 (48.283+0.300+0.600+0.300)*2-(1.20*2+5.50+0.90*16+0.70*2+0.80) = 74,466 [Q]_x000d_
 "`3.35`"_x000d_
 (8.070+5.635+2.615+1.020+0.180+0.120+0.250*3+0.280)*2-(2.700+1.750*3+2.00+1.450) = 25,940 [R]_x000d_
 "`3NP_A17`"_x000d_
 "`3.37`"_x000d_
 (2.70+0.20*2+4.260*2+6.210)-1.050 = 16,780 [S]_x000d_
 Mezisoučet: P+Q+R+S = 127,386 [T]_x000d_
 "`------------------------------------------------`"_x000d_
 "`4.NP_A11`"_x000d_
 "`4.01`"_x000d_
 2.240+1.960+1.50+1.50*3 = 10,200 [U]_x000d_
 "`4.02`"_x000d_
 (48.283+0.300*2+4.235+0.600)*2-(1.20*2+5.50+0.900*12+0.70*2+0.80*4) = 84,136 [V]_x000d_
 "`4.38`"_x000d_
 (8.07+5.635+2.615+1.02+0.18+0.12+0.25*3+0.28)*2-(2.70+1.75*3+2.00+1.45+0.90*2) = 24,140 [W]_x000d_
 "`4NP_A17`"_x000d_
 (2.70+0.20*2+4.260*2+6.210)-1.050 = 16,780 [X]_x000d_
 Mezisoučet: U+V+W+X = 135,256 [Y]_x000d_
 "`------------------------------------------------`"_x000d_
 "`5.NP_A11`"_x000d_
 "`5.01`"_x000d_
 2.240+1.960+1.50+1.50*3 = 10,200 [Z]_x000d_
 "`5.02`"_x000d_
 (48.283+0.300*2+4.235+0.600)*2-(1.20*2+5.50+0.90*12+0.70*2+0.80*4) = 84,136 [AA]_x000d_
 "`5.38`"_x000d_
 (8.07+5.635+2.615+0.18+0.12+0.25*3+0.28)*2+1.02-(2.70+1.75*3+2.00+1.45+2.10*2) = 20,720 [AB]_x000d_
 "`5NP_A17`"_x000d_
 "`5.40`"_x000d_
 (2.700+1.400*2+0.200*2)-1.05 = 4,850 [AC]_x000d_
 Mezisoučet: Z+AA+AB+AC = 119,906 [AD]_x000d_
 "`------------------------------------------------`"_x000d_
 "`6.NP_A11`"_x000d_
 "`6.01`"_x000d_
 2.240+1.960 = 4,200 [AE]_x000d_
 "`6.02`"_x000d_
 (48.283+0.600)*2-(1.20*2+5.50+0.90*9+0.80*4+0.70*2+1.80) = 75,366 [AF]_x000d_
 "`6.34`"_x000d_
 (8.07+5.635+1.02+0.18+0.12+0.25*2)*2-(2.70+1.75*2+2.00*2+1.80+0.90+1.15) = 17,000 [AG]_x000d_
 "`6NP_A17`"_x000d_
 "`6.36`"_x000d_
 (2.70+1.40*2+0.20*2+0.260)-1.05 = 5,110 [AH]_x000d_
 Mezisoučet: AE+AF+AG+AH = 101,676 [AI]_x000d_
 "`------------------------------------------------`"_x000d_
 "`7.NP_A11`"_x000d_
 "`7.05`"_x000d_
 (8.07+5.635+1.02+0.25+0.20)*2-(2.70+2.00+0.90+1.15) = 23,600 [AJ]_x000d_
 "`7NP_A17`"_x000d_
 "`7.08`"_x000d_
 2.70+1.40*2+0.20*2+0.260 = 6,160 [AK]_x000d_
 Mezisoučet: AJ+AK = 29,760 [AL]_x000d_
 "`------------------------------------------------`"_x000d_
 Celkem: A+B+D+E+F+G+H+I+K+L+M+N+P+Q+R+S+U+V+W+X+Z+AA+AB+AC+AE+AF+AG+AH+AJ+AK = 769,004 [AM]_x000d_</t>
  </si>
  <si>
    <t>771474133</t>
  </si>
  <si>
    <t>Montáž soklů z dlaždic keramických lepených cementovým flexibilním lepidlem schodišťových stupňovitých, výšky přes 90 do 120 mm</t>
  </si>
  <si>
    <t xml:space="preserve"> "`dle grafických a texžtových příloh PD`"_x000d_
 "`Půdorysy, Řezy, Skladby podlah`"_x000d_
 "`------------------------------------------------`"_x000d_
 "`1.NP až 6NP (+-0,000m na +21,000m)_A11`"_x000d_
 0.278*123 = 34,194 [A]_x000d_
 "`1NP až 7NP (+-0,000m na + 26,000m)_A17`"_x000d_
 0.260*151 = 39,260 [B]_x000d_
 0.260*(151-10-5-5) = 34,060 [C]_x000d_
 Celkem: A+B+C = 107,514 [D]_x000d_</t>
  </si>
  <si>
    <t>porovnávací položka - teraco sokl</t>
  </si>
  <si>
    <t>771474233</t>
  </si>
  <si>
    <t>Montáž soklů z dlaždic keramických lepených cementovým flexibilním rychletuhnoucím lepidlem schodišťových stupňovitých, výšky přes 90 do 120 mm</t>
  </si>
  <si>
    <t xml:space="preserve"> "`dle grafických a texžtových příloh PD`"_x000d_
 "`Půdorysy, Řezy, Skladby podlah`"_x000d_
 "`------------------------------------------------`"_x000d_
 "`1.NP až 6NP (+-0,000m na +21,000m)_A11`"_x000d_
 (0.278+0.1714)*123 = 55,276 [A]_x000d_
 "`1NP až 7NP (+-0,000m na + 26,000m)_A17`"_x000d_
 "0,260*"_x000d_
 "0,260*(151-10-5"_x000d_
 0.260*(151-10+5+5) = 39,260 [B]_x000d_
 Celkem: A+B = 94,536 [C]_x000d_</t>
  </si>
  <si>
    <t>771574433</t>
  </si>
  <si>
    <t>Montáž podlah z dlaždic keramických lepených cementovým flexibilním lepidlem reliéfních nebo z dekorů, tloušťky do 10 mm přes 2 do 4 ks/m2</t>
  </si>
  <si>
    <t xml:space="preserve"> "`dle grafických a texžtových příloh PD`"_x000d_
 "`Půdorysy, Řezy, Skladby podlah`"_x000d_
 "`------------------------------------------------`"_x000d_
 "`1.NP_A1`"_x000d_
 "`1.08+09+11+12+13+14+18+19`"_x000d_
 1.70+1.40+21.10+1.90+1.30+1.20+3.50+27.00 = 59,100 [A]_x000d_
 "`1.26+27+28+29+30+31+32+33+34`"_x000d_
 4.00+4.20+2.60+4.00+4.50+1.30+1.50*2+2.80 = 26,400 [B]_x000d_
 "`1.38+39+40+41+42`"_x000d_
 17.30+1.50+1.30*2+1.60 = 23,000 [C]_x000d_
 Mezisoučet: A+B+C = 108,500 [D]_x000d_
 "`------------------------------------------------`"_x000d_
 "`2.NP_A9`"_x000d_
 "`2.08+09+10`"_x000d_
 3.80+3.70+1.90 = 9,400 [E]_x000d_
 "`3.NP_A9`"_x000d_
 "`3.08+09+10+11+12+13+14+15+16+17+18+19`"_x000d_
 3.20+3.90+5.40+1.50*3+2.80+6.40+1.50*3+4.20 = 34,900 [F]_x000d_
 "`4.NP_A9`"_x000d_
 "`4.08+09+10+11+12+13+14+15+16+17+18+19`"_x000d_
 3.20+3.90+5.40+1.50*3+2.80+6.60+1.50*3+4.20 = 35,100 [G]_x000d_
 "`5.NP_A9`"_x000d_
 "`5.08+09+10+11+12+13+14+15+16+17+18+19`"_x000d_
 3.20+3.90+5.40+1.50*3+2.80+6.40+1.50*3+4.20 = 34,900 [H]_x000d_
 "`6.NP_A9`"_x000d_
 "`6.08+09+10+11+12+13+14+15+16+17+18+19`"_x000d_
 3.20+3.90+5.40+1.50*3+2.80+4.20+1.50*3+4.20 = 32,700 [I]_x000d_
 Mezisoučet: E+F+G+H+I = 147,000 [J]_x000d_
 "`------------------------------------------------`"_x000d_
 Celkem: A+B+C+E+F+G+H+I = 255,500 [K]_x000d_</t>
  </si>
  <si>
    <t>771577211</t>
  </si>
  <si>
    <t>Montáž podlah z dlaždic keramických lepených cementovým flexibilním lepidlem Příplatek k cenám za plochu do 5 m2 jednotlivě</t>
  </si>
  <si>
    <t xml:space="preserve"> "`dle grafických a texžtových příloh PD`"_x000d_
 "`Půdorysy, Řezy, Skladby podlah`"_x000d_
 "`------------------------------------------------`"_x000d_
 "`1.NP_A1`"_x000d_
 "`1.08+09+12+13+14+18`"_x000d_
 1.70+1.40+1.90+1.30+1.20+3.50 = 11,000 [A]_x000d_
 "`1.26+27+28+29+30+31+32+33+34`"_x000d_
 4.00+4.20+2.60+4.00+4.50+1.30+1.50*2+2.80 = 26,400 [B]_x000d_
 "`1.39+40+41+42`"_x000d_
 1.50+1.30*2+1.60 = 5,700 [C]_x000d_
 Mezisoučet: A+B+C = 43,100 [D]_x000d_
 "`------------------------------------------------`"_x000d_
 "`2.NP_A9`"_x000d_
 "`2.08+09+10`"_x000d_
 3.80+3.70+1.90 = 9,400 [E]_x000d_
 "`3.NP_A9`"_x000d_
 "`3.08+09+11+12+13+14+16+17+18+19`"_x000d_
 3.20+3.90+1.50*3+2.80+1.50*3+4.20 = 23,100 [F]_x000d_
 "`4.NP_A9`"_x000d_
 "`4.08+09+11+12+13+14+16+17+18+19`"_x000d_
 3.20+3.90+1.50*3+2.80+1.50*3+4.20 = 23,100 [G]_x000d_
 "`5.NP_A9`"_x000d_
 "`5.08+09+11+12+13+14+16+17+18+19`"_x000d_
 3.20+3.90+1.50*3+2.80+1.50*3+4.20 = 23,100 [H]_x000d_
 "`6.NP_A9`"_x000d_
 "`6.08+09+11+12+13+14+15+16+17+18+19`"_x000d_
 3.20+3.90+1.50*3+2.80+4.20+1.50*3+4.20 = 27,300 [I]_x000d_
 Mezisoučet: E+F+G+H+I = 106,000 [J]_x000d_
 "`------------------------------------------------`"_x000d_
 Celkem: A+B+C+E+F+G+H+I = 149,100 [K]_x000d_</t>
  </si>
  <si>
    <t>771591112</t>
  </si>
  <si>
    <t>Izolace podlahy pod dlažbu nátěrem nebo stěrkou ve dvou vrstvách</t>
  </si>
  <si>
    <t xml:space="preserve"> "`dle grafických a texžtových příloh PD`"_x000d_
 "`Půdorysy, Řezy`"_x000d_
 "`vč. systémových prvků (HI pásky, kouty rohy apod.)"_x000d_
 "`------------------------------------------------`"_x000d_
 "`1NP_1.09; 1.08; 1.11; 1.12+13+14`"_x000d_
 1.70+1.40+1.70+21.10+(1.90+1.30+1.20) = 30,300 [A]_x000d_
 "`1NP_1.26; 1.27+28; 1.29; 1.30+31+32+33; 1.34`"_x000d_
 4.00+4.20+(2.60+4.00)+4.00+(4.50+1.30+1.50*2)+2.80 = 30,400 [B]_x000d_
 "`1NP_1.38; 1.39; 1.40; 1.41; 1.42`"_x000d_
 17.30+1.50+1.30+1.30+1.60 = 23,000 [C]_x000d_
 Mezisoučet: A+B+C = 83,700 [D]_x000d_
 "`2NP_2.08; 2.09; 2.10`"_x000d_
 3.80+3.70+1.90 = 9,400 [E]_x000d_
 Mezisoučet: E = 9,400 [F]_x000d_
 "`3.08; 3.09; 3.10+11+12+13`"_x000d_
 3.20+3.90+(5.40+1.50*3) = 17,000 [G]_x000d_
 "`3.14; 3.15+16+17+18; 3.19`"_x000d_
 2.80+(6.40+1.50*3)+4.20 = 17,900 [H]_x000d_
 Mezisoučet: G+H = 34,900 [I]_x000d_
 "`4.08; 4.09; 4.10+11+12+13`"_x000d_
 3.20+3.90+(5.40+1.50*3) = 17,000 [J]_x000d_
 "`4.14; 4.15+16+17+18; 4.19`"_x000d_
 2.80+(6.60+1.50*3)+4.20 = 18,100 [K]_x000d_
 Mezisoučet: J+K = 35,100 [L]_x000d_
 "`5.08; 5.09; 5.10+11+12+13`"_x000d_
 3.20+3.90+(5.40+1.50*3) = 17,000 [M]_x000d_
 "`5.14; 5.15+16+17+18; 5.19`"_x000d_
 2.80+(6.40+1.50*3)+4.20 = 17,900 [N]_x000d_
 Mezisoučet: M+N = 34,900 [O]_x000d_
 "`6.08; 6.09; 6.10+11+12+13`"_x000d_
 3.20+3.90+(5.40+1.50*3) = 17,000 [P]_x000d_
 "`6.14; 6.15+16+17+18; 6.19`"_x000d_
 2.80+(4.20+1.50*3)+4.20 = 15,700 [Q]_x000d_
 Mezisoučet: P+Q = 32,700 [R]_x000d_
 Celkem: A+B+C+E+G+H+J+K+M+N+P+Q = 230,700 [S]_x000d_</t>
  </si>
  <si>
    <t>998771104</t>
  </si>
  <si>
    <t>Přesun hmot pro podlahy z dlaždic stanovený z hmotnosti přesunovaného materiálu vodorovná dopravní vzdálenost do 50 m v objektech výšky přes 24 do 36 m</t>
  </si>
  <si>
    <t>R59247470</t>
  </si>
  <si>
    <t>soklík teracový broušený v. 100mm, tl. 10mm</t>
  </si>
  <si>
    <t xml:space="preserve"> "`dle grafických a texžtových příloh PD`"_x000d_
 "`Půdorysy, Řezy, Skladby podlah`"_x000d_
 "`------------------------------------------------`"_x000d_
 "`pol_771474113`"_x000d_
 769.004 = 769,004 [A]_x000d_
 "`------------------------------------------------`"_x000d_
 "`Hlavní schodiště - sokl`"_x000d_
 "`1.NP až 6NP (+-0,000m na +21,000m)_A5_A11`"_x000d_
 0.278*(123-9*2-8*3) = 22,518 [B]_x000d_
 0.171*(123-9*2-8*3) = 13,851 [C]_x000d_
 "`------------------------------------------------`"_x000d_
 "`Požární schodiště - sokl`"_x000d_
 "`1NP až 7NP (+-0,000m na + 26,000m)_A5_A17`"_x000d_
 (0.260*151)*2 = 78,520 [D]_x000d_
 -0.260*(10+5+5) = -5,200 [E]_x000d_
 26.00*2 = 52,000 [F]_x000d_
 -(10*0.1706+5*0.1704+5*0.1724) = -3,420 [G]_x000d_
 "`------------------------------------------------`"_x000d_
 "`odpočet keram.soklík`"_x000d_
 "`pol_59761187`"_x000d_
 -28.017/1.10 = -25,470 [H]_x000d_
 "`------------------------------------------------`"_x000d_
 Celkem: A+B+C+D+E+F+G+H = 901,803 [I]_x000d_
 I * 1.1Koeficient množství = 991,983 [J]_x000d_</t>
  </si>
  <si>
    <t>R77199001</t>
  </si>
  <si>
    <t>Provedení veškerých detailů podlah z dlaždic vč. lišt, dilatací, spárování, prostupů, řezání apod.; D+M komlet</t>
  </si>
  <si>
    <t xml:space="preserve"> _x000d_
 1 = 1,000 [B]_x000d_
 Celkem: A+B = 0,000 [C]_x000d_</t>
  </si>
  <si>
    <t>773</t>
  </si>
  <si>
    <t>Podlahy z litého teraca</t>
  </si>
  <si>
    <t>773211211</t>
  </si>
  <si>
    <t>Obklady schodišť přírodním litým teracem stupňů tloušťky do 20 mm bez zábradlí rovných</t>
  </si>
  <si>
    <t xml:space="preserve"> "`Hlavní schodiště, od +-0,00m na +21,100m`"_x000d_
 "`1.05, 2.01, 3.01, 4.01, 5.01, 6.01`"_x000d_
 "`ozn. A5 , A11; 123kusů schodů`"_x000d_
 (1.50*0.278)*123 = 51,291 [A]_x000d_
 "`-----------------------------------------------------`"_x000d_
 "`Požární schodiště od +-0,00m na +26,000m`"_x000d_
 "`ozn. A5 , A17; 151 kusů schodů`"_x000d_
 (1.20*0.260)*(10+10+12+12+17+13) = 23,088 [B]_x000d_
 (1.30*0.260)*(11+11+11+11+17+16-16) = 20,618 [C]_x000d_
 (1.20*0.260)*16 = 4,992 [D]_x000d_
 "`-----------------------------------------------------`"_x000d_
 "`od +11,200m na +11,800m`"_x000d_
 "`4NP_4.38; ozn. A11; 4 kusy schodů`"_x000d_
 (2.00*0.30)*4 = 2,400 [E]_x000d_
 "`-----------------------------------------------------`"_x000d_
 "`od +15,200m na +16,400m`"_x000d_
 "`5NP_5.38; ozn. A11; 8 kusů schodů`"_x000d_
 (2.00*0.30)*8 = 4,800 [F]_x000d_
 "`-----------------------------------------------------`"_x000d_
 Celkem: A+B+C+D+E+F = 107,189 [G]_x000d_</t>
  </si>
  <si>
    <t>773213100</t>
  </si>
  <si>
    <t>Obklady schodišť přírodním litým teracem čel stupňů tloušťky do 20 mm</t>
  </si>
  <si>
    <t xml:space="preserve"> "`Hlavní schodiště, od +-0,00m na +21,000m`"_x000d_
 "`1.05, 2.01, 3.01, 4.01, 5.01, 6.01`"_x000d_
 "`ozn. A5 , A11; 123kusů schodů`"_x000d_
 1.50*21.00 = 31,500 [A]_x000d_
 Mezisoučet: A = 31,500 [B]_x000d_
 "`-----------------------------------------------------`"_x000d_
 "`Požární schodiště od +-0,00m na +26,000m`"_x000d_
 "`ozn. A5 , A17; 151 kusů schodů`"_x000d_
 "`pr. výška schodů = 26,000/151 = 0,172185m/kus`"_x000d_
 (1.20*0.172185)*(10+10+12+12+17+13) = 15,290 [C]_x000d_
 (1.30*0.172185)*(11+11+11+11+17+16-16) = 13,654 [D]_x000d_
 (1.20*0.172185)*16 = 3,306 [E]_x000d_
 Mezisoučet: C+D+E = 32,250 [F]_x000d_
 "`-----------------------------------------------------`"_x000d_
 "`od +11,200m na +11,800m`"_x000d_
 "`4NP_4.38; ozn. A11; 4 kusy schodů`"_x000d_
 (2.00*0.150)*4 = 1,200 [G]_x000d_
 "`-----------------------------------------------------`"_x000d_
 "`od +15,200m na +16,400m`"_x000d_
 "`5NP_5.38; ozn. A11; 8 kusů schodů`"_x000d_
 (2.00*0.150)*8 = 2,400 [H]_x000d_
 "`-----------------------------------------------------`"_x000d_
 Celkem: A+C+D+E+G+H = 67,350 [I]_x000d_</t>
  </si>
  <si>
    <t>773291113</t>
  </si>
  <si>
    <t>Příprava podkladu před provedením teracových podlah schodiště vysátí</t>
  </si>
  <si>
    <t xml:space="preserve"> "`pol_773211211`"_x000d_
 107.189 = 107,189 [A]_x000d_
 "`pol_773213100`"_x000d_
 67.350 = 67,350 [B]_x000d_
 Celkem: A+B = 174,539 [C]_x000d_</t>
  </si>
  <si>
    <t>773291173</t>
  </si>
  <si>
    <t>Příprava podkladu před provedením teracových podlah schodiště penetrační nátěr</t>
  </si>
  <si>
    <t>viz. pol_773291113</t>
  </si>
  <si>
    <t>773511260</t>
  </si>
  <si>
    <t>Podlaha z přírodního litého teraca prostá tloušťky do 20 mm</t>
  </si>
  <si>
    <t xml:space="preserve"> "`1.NP`"_x000d_
 "`ozn. A5`"_x000d_
 1.03     5.50*8.95 = 49,225 [A]_x000d_
 1.04a  2.00*24.50+5.50*2.50 = 62,750 [B]_x000d_
 1.04b  2.00*(18.250+0.133) = 36,766 [C]_x000d_
 1.05  28.30+(1.50*1.50*2) = 32,800 [D]_x000d_
 1.46  11.40+(2.70*1.40) = 15,180 [E]_x000d_
 Mezisoučet: A+B+C+D+E = 196,721 [F]_x000d_
 "`--------------------------------------------------------`"_x000d_
 "`1.NP`"_x000d_
 "`ozn. A18`"_x000d_
 1.44  38.40 = 38,400 [G]_x000d_
 Mezisoučet: G = 38,400 [H]_x000d_
 "`--------------------------------------------------------`"_x000d_
 "`2.NP`"_x000d_
 "`ozn. A11`"_x000d_
 2.01  5.50*2.01+1.50*0.278+(1.50*1.50)*2 = 15,972 [I]_x000d_
 2.02  73.50 = 73,500 [J]_x000d_
 2.24  25.10 = 25,100 [K]_x000d_
 "`3.NP`"_x000d_
 "`ozn. A11`"_x000d_
 3.01  5.50*2.01+1.50*0.278+(1.50*1.50)*3 = 18,222 [L]_x000d_
 3.02  98.20 = 98,200 [M]_x000d_
 3.35  37.40 = 37,400 [N]_x000d_
 "`4.NP`"_x000d_
 "`ozn. A11`"_x000d_
 4.01 5.50*2.01+1.50*0.278+(1.50*1.50)*3 = 18,222 [O]_x000d_
 4.02  105.00 = 105,000 [P]_x000d_
 4.38  37.70-(0.30*3)*2.00 = 35,900 [Q]_x000d_
 "`5.NP`"_x000d_
 "`ozn. A11`"_x000d_
 5.01 5.50*2.01+1.50*0.278+(1.50*1.50)*3 = 18,222 [R]_x000d_
 5.02  105.00 = 105,000 [S]_x000d_
 5.38  34.00-(0.30*7)*2.00 = 29,800 [T]_x000d_
 "`6.NP`"_x000d_
 "`ozn. A11`"_x000d_
 6.01  2.010*5.50+1.50*0.278 = 11,472 [U]_x000d_
 6.02  97.50 = 97,500 [V]_x000d_
 6.34  28.60 = 28,600 [W]_x000d_
 "`7.NP`"_x000d_
 "`ozn. A11`"_x000d_
 7.05  25.70 = 25,700 [X]_x000d_
 Mezisoučet: I+J+K+L+M+N+O+P+Q+R+S+T+U+V+W+X = 743,810 [Y]_x000d_
 "`--------------------------------------------------------`"_x000d_
 "`2.NP`"_x000d_
 "`ozn. A17`"_x000d_
 2.26  11.20-(1.20*9+1.30*10)*0.26 = 5,012 [Z]_x000d_
 "`3.NP`"_x000d_
 "`ozn. A17`"_x000d_
 3.37  12.40-(1.20*11+1.30*10)*0.26 = 5,588 [AA]_x000d_
 "`4.NP`"_x000d_
 "`ozn. A17`"_x000d_
 4.40  12.30-(1.20*11+1.30*10)*0.26 = 5,488 [AB]_x000d_
 "`5.NP`"_x000d_
 "`ozn. A17`"_x000d_
 5.40  16.00-(1.20*16+1.30*16)*0.26 = 5,600 [AC]_x000d_
 "`6.NP`"_x000d_
 "`ozn. A17`"_x000d_
 6.36  12.60-(1.20*12+1.30*15)*0.26 = 3,786 [AD]_x000d_
 "`7.NP`"_x000d_
 "`ozn. A17`"_x000d_
 7.08  (1.30*1.40+1.20*0.25)+1.20*0.26 = 2,432 [AE]_x000d_
 Mezisoučet: Z+AA+AB+AC+AD+AE = 27,906 [AF]_x000d_
 "`--------------------------------------------------------`"_x000d_
 Celkem: A+B+C+D+E+G+I+J+K+L+M+N+O+P+Q+R+S+T+U+V+W+X+Z+AA+AB+AC+AD+AE = 1006,837 [AG]_x000d_</t>
  </si>
  <si>
    <t>773591111</t>
  </si>
  <si>
    <t>Příprava podkladu před provedením teracových podlah podlah vysátí</t>
  </si>
  <si>
    <t>viz. pol_773511260</t>
  </si>
  <si>
    <t>773591171</t>
  </si>
  <si>
    <t>Příprava podkladu před provedením teracových podlah podlah penetrační nátěr</t>
  </si>
  <si>
    <t>998773104</t>
  </si>
  <si>
    <t>Přesun hmot pro podlahy teracové lité stanovený z hmotnosti přesunovaného materiálu vodorovná dopravní vzdálenost do 50 m v objektech výšky přes 24 do 36 m</t>
  </si>
  <si>
    <t>R77315102</t>
  </si>
  <si>
    <t>Vyrovnávací stěrka podlah pevnosti 30 MPa tl přes 3 do 5 mm</t>
  </si>
  <si>
    <t xml:space="preserve"> "`pol_773291113`"_x000d_
 174.539 = 174,539 [A]_x000d_
 "`pol_773511260`"_x000d_
 1006.837 = 1006,837 [B]_x000d_
 Celkem: A+B = 1181,376 [C]_x000d_</t>
  </si>
  <si>
    <t>R77399001</t>
  </si>
  <si>
    <t>Provedení veškerých detailů podlah z teraca vč. lišt, dilatací, spárování, prostupů, řezání, dobroušení apod.; D+M komlet</t>
  </si>
  <si>
    <t xml:space="preserve"> "`dle grafických a texžtových příloh PD`"_x000d_
 "`Půdorysy, Řezy`"_x000d_
 "`------------------------------------------------`"_x000d_
 1 = 1,000 [A]_x000d_
 Celkem: A = 1,000 [B]_x000d_</t>
  </si>
  <si>
    <t>776</t>
  </si>
  <si>
    <t>Podlahy povlakové</t>
  </si>
  <si>
    <t>27251011</t>
  </si>
  <si>
    <t>podlahovina pryžová průmyslová tl 3mm š 1250mm šedá</t>
  </si>
  <si>
    <t>28411010</t>
  </si>
  <si>
    <t>lišta soklová PVC 20x100mm</t>
  </si>
  <si>
    <t xml:space="preserve"> 1775.456*1.02 = 1810,965 [A]_x000d_</t>
  </si>
  <si>
    <t>28411127</t>
  </si>
  <si>
    <t>PVC vinyl elektrostatický tl 2mm, hm 2980g/m2, hořlavost Bfl-s1, smykové tření µ 0,6, třída zátěže 34/43, odpor krytiny ?10^6 napětí těla &lt;35V, pro průmysl a či</t>
  </si>
  <si>
    <t>PVC vinyl elektrostatický tl 2mm, hm 2980g/m2, hořlavost Bfl-s1, smykové tření µ 0,6, třída zátěže 34/43, odpor krytiny ?10^6 napětí těla &lt;35V, pro průmysl a čisté prostory</t>
  </si>
  <si>
    <t xml:space="preserve"> 869.801*1.1 = 956,781 [A]_x000d_</t>
  </si>
  <si>
    <t>28411151</t>
  </si>
  <si>
    <t>PVC vinyl heterogenní zátěžová tl 2,00mm nášlapná vrstva 0,70mm, hořlavost Bfl-s1, třída zátěže 34/43, útlum 4dB, bodová zátěž ? 0,10mm, protiskluznost R10</t>
  </si>
  <si>
    <t>69751062</t>
  </si>
  <si>
    <t>koberec zátěžový vpichovaný role š 2m, vlákno 100% PA, hm 750g/m2, R ? 100M?, zátěž 33, útlum 23dB, hořlavost Bfl S1</t>
  </si>
  <si>
    <t>69751200</t>
  </si>
  <si>
    <t>lišta kobercová 50x7mm</t>
  </si>
  <si>
    <t xml:space="preserve"> 121.40*1.02 = 123,828 [A]_x000d_</t>
  </si>
  <si>
    <t>776111311</t>
  </si>
  <si>
    <t>Příprava podkladu vysátí podlah</t>
  </si>
  <si>
    <t xml:space="preserve"> 162.40+1000.90+32.262+869.801 = 2065,363 [A]_x000d_</t>
  </si>
  <si>
    <t>776121112</t>
  </si>
  <si>
    <t>Příprava podkladu penetrace vodou ředitelná podlah</t>
  </si>
  <si>
    <t xml:space="preserve"> viz pol. 776111311  2065.363 = 2065,363 [A]_x000d_</t>
  </si>
  <si>
    <t>776141122</t>
  </si>
  <si>
    <t>Příprava podkladu vyrovnání samonivelační stěrkou podlah min.pevnosti 30 MPa, tloušťky přes 3 do 5 mm</t>
  </si>
  <si>
    <t>776211111</t>
  </si>
  <si>
    <t>Montáž textilních podlahovin lepením pásů standardních</t>
  </si>
  <si>
    <t xml:space="preserve"> "`5.NP`"_x000d_
 "`A22`"_x000d_
 5.31 27.50 = 27,500 [A]_x000d_
 5.33  27.30 = 27,300 [B]_x000d_
 5.35  27.10 = 27,100 [C]_x000d_
 Mezisoučet: A+B+C = 81,900 [D]_x000d_
 "`6.NP`"_x000d_
 "`A22`"_x000d_
 6.28  26.40 = 26,400 [E]_x000d_
 6.29  27.50 = 27,500 [F]_x000d_
 6.31  27.30 = 27,300 [G]_x000d_
 Mezisoučet: E+F+G = 81,200 [H]_x000d_
 Celkem: A+B+C+E+F+G = 163,100 [I]_x000d_</t>
  </si>
  <si>
    <t>776221111</t>
  </si>
  <si>
    <t>Montáž podlahovin z PVC lepením standardním lepidlem z pásů</t>
  </si>
  <si>
    <t xml:space="preserve"> "`1.NP`"_x000d_
 "`ozn. A2`"_x000d_
 1.06  13.50 = 13,500 [A]_x000d_
 1.07  16.70 = 16,700 [B]_x000d_
 1.10  210.10 = 210,100 [C]_x000d_
 1.16  41.50 = 41,500 [D]_x000d_
 1.17  10.00 = 10,000 [E]_x000d_
 1.25  18.10 = 18,100 [F]_x000d_
 1.35  8.80 = 8,800 [G]_x000d_
 1.37  117.80 = 117,800 [H]_x000d_
 1.43  73.50 = 73,500 [I]_x000d_
 Mezisoučet: A+B+C+D+E+F+G+H+I = 510,000 [J]_x000d_
 "`2.NP`"_x000d_
 "`ozn. A8`"_x000d_
 2.07  18.30 = 18,300 [K]_x000d_
 2.21  17.30 = 17,300 [L]_x000d_
 "`3.NP`"_x000d_
 "`ozn. A8`"_x000d_
 3.07  7.70 = 7,700 [M]_x000d_
 3.31  55.00 = 55,000 [N]_x000d_
 3.32  13.80 = 13,800 [O]_x000d_
 3.33  12.50 = 12,500 [P]_x000d_
 "`4.NP`"_x000d_
 "`ozn. A8`"_x000d_
 4.07  7.70 = 7,700 [Q]_x000d_
 4.20  10.90 = 10,900 [R]_x000d_
 4.31  27.70 = 27,700 [S]_x000d_
 4.33  27.30 = 27,300 [T]_x000d_
 4.35  27.10 = 27,100 [U]_x000d_
 "`5.NP`"_x000d_
 "`ozn. A8`"_x000d_
 5.07  7.70 = 7,700 [V]_x000d_
 5.20  10.90 = 10,900 [W]_x000d_
 "`6.NP`"_x000d_
 "`ozn. A8`"_x000d_
 6.07  7.70 = 7,700 [X]_x000d_
 6.20  10.90 = 10,900 [Y]_x000d_
 6.25  217.10 = 217,100 [Z]_x000d_
 6.37  6.00 = 6,000 [AA]_x000d_
 "`odpočet zdvoj. podlaha`"_x000d_
 6.25 -11.400 = -11,400 [AB]_x000d_
 "`7.NP`"_x000d_
 "`ozn. A8`"_x000d_
 7.07  5.30 = 5,300 [AC]_x000d_
 Mezisoučet: K+L+M+N+O+P+Q+R+S+T+U+V+W+X+Y+Z+AA+AB+AC = 479,500 [AD]_x000d_
 Celkem: A+B+C+D+E+F+G+H+I+K+L+M+N+O+P+Q+R+S+T+U+V+W+X+Y+Z+AA+AB+AC = 989,500 [AE]_x000d_</t>
  </si>
  <si>
    <t>776221121</t>
  </si>
  <si>
    <t>Montáž podlahovin z PVC lepením lepidlem pro elektrostaticky vodivé podlahoviny z pásů</t>
  </si>
  <si>
    <t xml:space="preserve"> "`1.NP`"_x000d_
 "`ozn. A3`"_x000d_
 1.20  18.30 = 18,300 [A]_x000d_
 1.36  16.60 = 16,600 [B]_x000d_
 "`odpočet zdvojená podlaha`"_x000d_
 1.20 -(3.64*2.00+3.24*0.40) = -8,576 [C]_x000d_
 1.36 -(3.13*3.78+2.73*0.40) = -12,923 [D]_x000d_
 Mezisoučet: A+B+C+D = 13,401 [E]_x000d_
 "`2.NP`"_x000d_
 "`ozn. A7`"_x000d_
 2.11  10.60 = 10,600 [F]_x000d_
 2.12  7.00 = 7,000 [G]_x000d_
 2.13  13.00 = 13,000 [H]_x000d_
 2.14  13.00 = 13,000 [I]_x000d_
 2.15  278.50 = 278,500 [J]_x000d_
 2.18  60.50 = 60,500 [K]_x000d_
 2.19  69.70 = 69,700 [L]_x000d_
 2.20  238.90 = 238,900 [M]_x000d_
 2.22  18.20 = 18,200 [N]_x000d_
 "`3.NP`"_x000d_
 "`ozn. A7`"_x000d_
 3.20  14.40 = 14,400 [O]_x000d_
 3.21  13.00 = 13,000 [P]_x000d_
 3.34  18.90 = 18,900 [Q]_x000d_
 "`4.NP`"_x000d_
 "`ozn. A7`"_x000d_
 4.21  16.50 = 16,500 [R]_x000d_
 4.37  18.90 = 18,900 [S]_x000d_
 "`5.NP`"_x000d_
 "`ozn. A7`"_x000d_
 5.21  16.50 = 16,500 [T]_x000d_
 5.37  18.90 = 18,900 [U]_x000d_
 "`6.NP`"_x000d_
 "`ozn. A7`"_x000d_
 6.21  16.60 = 16,600 [V]_x000d_
 6.33  13.30 = 13,300 [W]_x000d_
 Mezisoučet: F+G+H+I+J+K+L+M+N+O+P+Q+R+S+T+U+V+W = 856,400 [X]_x000d_
 Celkem: A+B+C+D+F+G+H+I+J+K+L+M+N+O+P+Q+R+S+T+U+V+W = 869,801 [Y]_x000d_</t>
  </si>
  <si>
    <t>776223112</t>
  </si>
  <si>
    <t>Montáž podlahovin z PVC spoj podlah svařováním za studena</t>
  </si>
  <si>
    <t xml:space="preserve"> (1000.90+32.262+891.30)*0.65 = 1250,900 [A]_x000d_</t>
  </si>
  <si>
    <t>776261111</t>
  </si>
  <si>
    <t>Montáž podlahovin z pryže lepením standardním lepidlem z pásů</t>
  </si>
  <si>
    <t xml:space="preserve"> "`A13`"_x000d_
 "`3.NP`"_x000d_
 3.22  1.30*0.65+1.10*0.085 = 0,939 [A]_x000d_
 3.23  (1.40*1.20+1.10*0.385)*2 = 4,207 [B]_x000d_
 3.28  1.30*0.65+1.10*0.085 = 0,939 [C]_x000d_
 3.29  (1.40*1.20+1.10*0.385)*2 = 4,207 [D]_x000d_
 "`4.NP`"_x000d_
 4.22  1.30*0.65+1.10*0.085 = 0,939 [E]_x000d_
 4.23  (1.40*1.20+1.10*0.385)*2 = 4,207 [F]_x000d_
 4.28  1.30*0.65+1.10*0.085 = 0,939 [G]_x000d_
 4.29  (1.40*1.20+1.10*0.385)*2 = 4,207 [H]_x000d_
 "`5.NP`"_x000d_
 5.22  1.30*0.65+1.10*0.085 = 0,939 [I]_x000d_
 5.23  (1.40*1.20+1.10*0.385)*2 = 4,207 [J]_x000d_
 5.28  1.30*0.65+1.10*0.085 = 0,939 [K]_x000d_
 5.29  (1.40*1.20+1.10*0.385)*2 = 4,207 [L]_x000d_
 Celkem: A+B+C+D+E+F+G+H+I+J+K+L = 30,873 [M]_x000d_</t>
  </si>
  <si>
    <t>776421111</t>
  </si>
  <si>
    <t>Montáž lišt obvodových lepených</t>
  </si>
  <si>
    <t xml:space="preserve"> "`5.NP`"_x000d_
 "`A22`"_x000d_
 5.31  (5.85+4.70)*2-0.80 = 20,300 [A]_x000d_
 5.33  (5.80+4.70)*2-0.80 = 20,200 [B]_x000d_
 5.35  (5.80+4.70)*2-0.80 = 20,200 [C]_x000d_
 Mezisoučet: A+B+C = 60,700 [D]_x000d_
 "`6.NP`"_x000d_
 "`A22`"_x000d_
 6.28  (5.85+4.70)*2-0.80 = 20,300 [E]_x000d_
 6.29  (5.80+4.70)*2-0.80 = 20,200 [F]_x000d_
 6.31  (5.80+4.70)*2-0.80 = 20,200 [G]_x000d_
 Mezisoučet: E+F+G = 60,700 [H]_x000d_
 Celkem: A+B+C+E+F+G = 121,400 [I]_x000d_</t>
  </si>
  <si>
    <t xml:space="preserve"> "`1.NP`"_x000d_
 "`ozn. A2`"_x000d_
 1.06  (10.70+0.085*4)-0.80*2 = 9,440 [A]_x000d_
 1.07  (16.75+0.085*2)-(0.80*2+0.60) = 14,720 [B]_x000d_
 1.10  (24.00+6.00)*2+0.30*6+0.40*2+0.20*2-(1.60*2+0.90) = 58,900 [C]_x000d_
 (8.55+5.80+0.50+0.30)*2-(1.60+0.80+0.60+1.08) = 26,220 [D]_x000d_
 (8.00+5.80+0.30*2)*2-(1.60+0.80+0.60+1.08) = 24,720 [E]_x000d_
 1.16  (8.85+4.70+0.20)*2-1.80 = 25,700 [F]_x000d_
 1.17  (2.95+4.70)*2-0.80 = 14,500 [G]_x000d_
 1.25  (3.95+4.70)*2-0.80*2 = 15,700 [H]_x000d_
 1.35  (1.85+4.50+0.40)*2-0.80 = 12,700 [I]_x000d_
 1.37  (12.10+6.00+0.30+0.40)*2-(1.60+0.80) = 35,200 [J]_x000d_
 (7.775+5.80+0.50+0.30)*2-(0.80+0.60+1.60+1.00) = 24,750 [K]_x000d_
 1.43  (12.20+5.80+0.30)*2-(5.50+0.80) = 30,300 [L]_x000d_
 "`ozn. A3`"_x000d_
 1.20  (3.95+4.70)*2-0.90*2 = 15,500 [M]_x000d_
 1.36  (3.65+4.50)*2-0.90 = 15,400 [N]_x000d_
 Mezisoučet: A+B+C+D+E+F+G+H+I+J+K+L+M+N = 323,750 [O]_x000d_
 "`2.NP`"_x000d_
 "`ozn. A7`"_x000d_
 2.11  (3.90+4.70)*2-0.90 = 16,300 [P]_x000d_
 2.12  (2.30+3.00)*2-0.90 = 9,700 [Q]_x000d_
 2.13  (2.75+4.70)*2-0.90 = 14,000 [R]_x000d_
 2.14  (2.75+4.70)*2-0.90 = 14,000 [S]_x000d_
 2.15  (24.10+13.274+0.50*4+0.20*3)*2+0.50*4*3-0.90*2 = 84,148 [T]_x000d_
 2.18  (5.50+10.80)*2-(1.80+0.90) = 29,900 [U]_x000d_
 2.19  (5.80+12.00+0.30)*2-1.80 = 34,400 [V]_x000d_
 2.20  (14.10+19.10+0.30*2+0.40+0.20*2)*2+0.50*4+(0.70+0.50)*2-(2.00+1.80) = 69,800 [W]_x000d_
 2.22  (3.95+4.70)*2-0.90*2 = 15,500 [X]_x000d_
 "`ozn. A8`"_x000d_
 2.07  (3.95+4.70)*2-0.90*2 = 15,500 [Y]_x000d_
 2.21  (3.70+4.70)*2-0.90 = 15,900 [Z]_x000d_
 Mezisoučet: P+Q+R+S+T+U+V+W+X+Y+Z = 319,148 [AA]_x000d_
 "`3.NP`"_x000d_
 "`ozn. A7`"_x000d_
 3.20  (3.05+4.70)*2-0.90 = 14,600 [AB]_x000d_
 3.21  (2.75+4.70)*2-0.90 = 14,000 [AC]_x000d_
 3.34  (4.10+4.70)*2-0.90*2 = 15,800 [AD]_x000d_
 "`ozn. A8`"_x000d_
 3.07  (1.70+4.70)*2-0.90*2 = 11,000 [AE]_x000d_
 3.31  (11.85+4.70+0.20)*2-0.90 = 32,600 [AF]_x000d_
 3.32  (2.91+4.70)*2-0.90 = 14,320 [AG]_x000d_
 3.33  (2.69+4.70)*2-0.90 = 13,880 [AH]_x000d_
 "`ozn. A12+A13`"_x000d_
 3.22  (13.60+1.35+0.50*2)*2-0.90*2 = 30,100 [AI]_x000d_
 3.23 (12.085+18.00+1.585+0.40*2+0.30*2)*2-(0.90*2+0.80) = 63,540 [AJ]_x000d_
 3.28  (20.95+1.35+0.50*2+0.30)*2-0.90 = 46,300 [AK]_x000d_
 3.29  (12.085+24.00+0.40*2+0.30*2+0.20)*2+0.50*4-(0.90*2+0.80) = 74,770 [AL]_x000d_
 "`ozn. A14`"_x000d_
 3.26  (6.58+5.50)*2-(0.80*2+4.74) = 17,820 [AM]_x000d_
 Mezisoučet: AB+AC+AD+AE+AF+AG+AH+AI+AJ+AK+AL+AM = 348,730 [AN]_x000d_
 "`4.NP`"_x000d_
 "`ozn. A7`"_x000d_
 4.21  (3.50+4.70)*2-0.90 = 15,500 [AO]_x000d_
 4.37  (4.10+4.70)*2-0.90*2 = 15,800 [AP]_x000d_
 "`ozn. A8`"_x000d_
 4.07  (1.70+4.70)*2-0.90*2 = 11,000 [AQ]_x000d_
 4.20  (2.30+4.70)*2-0.90 = 13,100 [AR]_x000d_
 4.31  (5.85+4.70)*2-0.80 = 20,300 [AS]_x000d_
 4.33  (5.80+4.70)*2-0.80 = 20,200 [AT]_x000d_
 4.35  (5.80+4.70)*2-0.80 = 20,200 [AU]_x000d_
 "`ozn. A12+A13`"_x000d_
 4.22  (13.60+1.35+0.50*2)*2-0.90*2 = 30,100 [AV]_x000d_
 4.23  (12.085+18.00+1.585+0.40*2+0.30*2)*2-(0.90*2+0.80) = 63,540 [AW]_x000d_
 4.28  (20.95+1.35+0.50*2+0.55+0.30)*2-0.90 = 47,400 [AX]_x000d_
 4.29  (12.085+24.00+0.40*2+0.30*2+0.20)*2+0.50*4-(0.90*2+0.80) = 74,770 [AY]_x000d_
 "`ozn. A14`"_x000d_
 4.26  (5.50+6.58)*2-(0.80*3+4.74) = 17,020 [AZ]_x000d_
 Mezisoučet: AO+AP+AQ+AR+AS+AT+AU+AV+AW+AX+AY+AZ = 348,930 [BA]_x000d_
 "`5.NP`"_x000d_
 "`ozn. A7`"_x000d_
 5.21  (3.50+4.70)*2-0.90 = 15,500 [BB]_x000d_
 5.37  (4.10+4.70)*2-0.90*2 = 15,800 [BC]_x000d_
 "`ozn. A8`"_x000d_
 5.07  (1.70+4.70)*2-0.90*2 = 11,000 [BD]_x000d_
 5.20  (2.30+4.70)*2-0.90 = 13,100 [BE]_x000d_
 "`ozn. A12+A13`"_x000d_
 5.22  (13.60+1.35+0.50*2)*2-0.90*2 = 30,100 [BF]_x000d_
 5.23  (12.085+18.00+1.585+0.40*2+0.30*2)*2-(0.90*2+0.80) = 63,540 [BG]_x000d_
 5.28  (20.95+1.35+0.50*2+0.55+0.30)*2-0.90 = 47,400 [BH]_x000d_
 5.29  (12.085+24.00+0.40*2+0.30*2+0.20)*2+0.50*4-(0.90*2+0.80) = 74,770 [BI]_x000d_
 "`ozn. A14`"_x000d_
 5.26  (5.50+6.58)*2-(0.80*3+4.74) = 17,020 [BJ]_x000d_
 Mezisoučet: BB+BC+BD+BE+BF+BG+BH+BI+BJ = 288,230 [BK]_x000d_
 "`6.NP`"_x000d_
 "`ozn. A7`"_x000d_
 6.21  (3.50+4.70)*2-0.90 = 15,500 [BL]_x000d_
 6.33  (4.10+4.70)*2-0.90*2 = 15,800 [BM]_x000d_
 "`ozn. A8`"_x000d_
 6.07  (1.70+4.70)*2-0.90*2 = 11,000 [BN]_x000d_
 6.20  (2.30+4.70)*2-0.90 = 13,100 [BO]_x000d_
 6.25  (23.80+9.85+1.50+0.50*2+0.30)*2+0.50*4-1.80 = 73,100 [BP]_x000d_
 6.37  (2.17*2.465)*2-0.90 = 9,798 [BQ]_x000d_
 Mezisoučet: BL+BM+BN+BO+BP+BQ = 138,298 [BR]_x000d_
 "`7.NP`"_x000d_
 "`ozn. A8`"_x000d_
 7.07  (2.17+2.465)*2-0.90 = 8,370 [BS]_x000d_
 Mezisoučet: BS = 8,370 [BT]_x000d_
 Celkem: A+B+C+D+E+F+G+H+I+J+K+L+M+N+P+Q+R+S+T+U+V+W+X+Y+Z+AB+AC+AD+AE+AF+AG+AH+AI+AJ+AK+AL+AM+AO+AP+AQ+AR+AS+AT+AU+AV+AW+AX+AY+AZ+BB+BC+BD+BE+BF+BG+BH+BI+BJ+BL+BM+BN+BO+BP+BQ+BS = 1775,456 [BU]_x000d_</t>
  </si>
  <si>
    <t>776421711</t>
  </si>
  <si>
    <t>Montáž lišt vložení pásků z podlahoviny do lišt včetně nařezání</t>
  </si>
  <si>
    <t>998776104</t>
  </si>
  <si>
    <t>Přesun hmot pro podlahy povlakové stanovený z hmotnosti přesunovaného materiálu vodorovná dopravní vzdálenost do 50 m v objektech výšky přes 24 do 36 m</t>
  </si>
  <si>
    <t>R77699001</t>
  </si>
  <si>
    <t>Provedení veškerých detailů podlah povlakových vč. lišt, dilatací, spárování, prostupů, řezání, dolepení apod.; D+M komlet</t>
  </si>
  <si>
    <t>781</t>
  </si>
  <si>
    <t>Dokončovací práce - obklady</t>
  </si>
  <si>
    <t>59761026</t>
  </si>
  <si>
    <t>obklad keramický hladký do 12ks/m2</t>
  </si>
  <si>
    <t>781121011</t>
  </si>
  <si>
    <t>Příprava podkladu před provedením obkladu nátěr penetrační na stěnu</t>
  </si>
  <si>
    <t>781131112</t>
  </si>
  <si>
    <t>Izolace stěny pod obklad izolace nátěrem nebo stěrkou ve dvou vrstvách</t>
  </si>
  <si>
    <t xml:space="preserve"> "`dle grafických a texžtových příloh PD`"_x000d_
 "`Půdorysy, Řezy`"_x000d_
 "`vč. systémových prvků (HI pásky, kouty rohy apod.)"_x000d_
 "`------------------------------------------------`"_x000d_
 "`1NP_1.08`"_x000d_
 (1.85+0.90)*2*(0.20+0.20)-(0.70*0.20)*2 = 1,920 [A]_x000d_
 "`1NP_1.09`"_x000d_
 (1.50+0.90)*2*(0.20+0.20)-0.70*0.20 = 1,780 [B]_x000d_
 "`1NP_1.11`"_x000d_
 (7.55+3.15)*2*(2.00+0.20)-1.00*2.00 = 45,080 [C]_x000d_
 "`1NP_1.12`"_x000d_
 (1.50*2)*(0.20+0.20)-(0.70*2)*0.20 = 0,920 [D]_x000d_
 "`1NP_1.13`"_x000d_
 (1.10+0.95*2)*(0.20+0.20) = 1,200 [E]_x000d_
 "`1NP_1.14`"_x000d_
 (1.10+1.05*2)*(0.20+0.20) = 1,280 [F]_x000d_
 "`1NP_1.26`"_x000d_
 (2.20+1.90)*2*(0.20+0.20)-(0.70*2)*0.20 = 3,000 [G]_x000d_
 "`1NP_1.27`"_x000d_
 (2.65+0.75+1.45)*(1.25+0.250) = 7,275 [H]_x000d_
 "`1NP_1.28`"_x000d_
 (2.65+0.95*2)*(0.20+0.20) = 1,820 [I]_x000d_
 "`1NP_1.29`"_x000d_
 (2.20+1.90)*2*(0.20+0.20)-(0.70*2)*0.20 = 3,000 [J]_x000d_
 "`1NP_1.31+32+33`"_x000d_
 (2.65+1.55*2)*(0.20+0.20) = 2,300 [K]_x000d_
 "`1NP_1.34`"_x000d_
 (1.55+1.90)*2*(0.20+0.20)-(0.70*2)*0.20 = 2,480 [L]_x000d_
 "`1NP_1.38`"_x000d_
 (4.125+4.150)*2*2.200-1.000*2.000 = 34,410 [M]_x000d_
 "`1NP_1.39`"_x000d_
 (1.50+0.90)*2*(0.20+0.20)-(0.70*0.20)*2 = 1,640 [N]_x000d_
 "`1NP_1.40`"_x000d_
 (1.50+0.850)*2*(0.20+0.200)-0.700-0.200 = 0,980 [O]_x000d_
 "`1NP_1.41`"_x000d_
 (1.50+0.850)*2*(0.20+0.200)-0.700-0.200 = 0,980 [P]_x000d_
 "`1NP_1.42`"_x000d_
 (1.075+1.50)*2*(0.20+0.20)-(0.70*2)*0.20 = 1,780 [Q]_x000d_
 Mezisoučet: A+B+C+D+E+F+G+H+I+J+K+L+M+N+O+P+Q = 111,845 [R]_x000d_
 "`2NP_2.08`"_x000d_
 (2.00+1.825)*2*(0.20+0.20)-(0.70*2)*0.20 = 2,780 [S]_x000d_
 "`2NP_2.09`"_x000d_
 (2.000+0.950*2)*(0.200+0.100) = 1,170 [T]_x000d_
 "`2NP_2.10`"_x000d_
 (1.175+1.020)*1.250 = 2,744 [U]_x000d_
 Mezisoučet: S+T+U = 6,694 [V]_x000d_
 "`3.08`"_x000d_
 (1.60+1.75+0.085)*2*(0.20+0.10)-0.80*0.20 = 1,901 [W]_x000d_
 "`3.09`"_x000d_
 (1.848+1.75+0.085)*2*(0.200+0.100)-(0.70*0.20)*2 = 1,930 [X]_x000d_
 "`3.10+11+12+13`"_x000d_
 (3.750+2.650+0.200)*2*(0.200+0.100)-0.700*0.200 = 3,820 [Y]_x000d_
 (1.200+2.650+1.062)*1.250 = 6,140 [Z]_x000d_
 "`3.14`"_x000d_
 (1.450+1.90+0.185)*2*(0.20+0.10)-(0.70*0.20)*2 = 1,841 [AA]_x000d_
 "`3.15+16+17+18`"_x000d_
 (4.100+2.650)*2*(0.200+0.100)-0.700*0.200 = 3,910 [AB]_x000d_
 "`3NP_3.19`"_x000d_
 (2.350+1.900+0.085)*2*(0.200+0.100)-0.900*0.200 = 2,421 [AC]_x000d_
 Mezisoučet: W+X+Y+Z+AA+AB+AC = 21,963 [AD]_x000d_
 "`4.08`"_x000d_
 (1.60+1.75+0.085)*2*(0.20+0.10)-0.80*0.20 = 1,901 [AE]_x000d_
 "`4.09`"_x000d_
 (1.848+1.75+0.085)*2*(0.200+0.100)-(0.70*0.20)*2 = 1,930 [AF]_x000d_
 "`4.10+11+12+13`"_x000d_
 (3.750+2.650+0.200)*2*(0.200+0.100)-0.700*0.200 = 3,820 [AG]_x000d_
 (1.200+2.650+1.062)*1.250 = 6,140 [AH]_x000d_
 "`4.14`"_x000d_
 (1.450+1.90+0.185)*2*(0.20+0.10)-(0.70*0.20)*2 = 1,841 [AI]_x000d_
 "`4.15+16+17+18`"_x000d_
 (4.100+2.650)*2*(0.200+0.100)-0.700*0.200 = 3,910 [AJ]_x000d_
 "`4.19`"_x000d_
 (2.350+1.900+0.085)*2*(0.200+0.100)-0.900*0.200 = 2,421 [AK]_x000d_
 Mezisoučet: AE+AF+AG+AH+AI+AJ+AK = 21,963 [AL]_x000d_
 "`5.08`"_x000d_
 (1.60+1.75+0.085)*2*(0.20+0.10)-0.80*0.20 = 1,901 [AM]_x000d_
 "`5.09`"_x000d_
 (1.848+1.75+0.085)*2*(0.200+0.100)-(0.70*0.20)*2 = 1,930 [AN]_x000d_
 "`5.10+11+12+13`"_x000d_
 (3.750+2.650+0.200)*2*(0.200+0.100)-0.700*0.200 = 3,820 [AO]_x000d_
 (1.200+2.650+1.062)*1.250 = 6,140 [AP]_x000d_
 "`5.14`"_x000d_
 (1.450+1.90+0.185)*2*(0.20+0.10)-(0.70*0.20)*2 = 1,841 [AQ]_x000d_
 "`5.15+16+17+18`"_x000d_
 (4.100+2.650)*2*(0.200+0.100)-0.700*0.200 = 3,910 [AR]_x000d_
 "`5.19`"_x000d_
 (2.350+1.900)*2*(0.200+0.100)-0.900*0.200 = 2,370 [AS]_x000d_
 Mezisoučet: AM+AN+AO+AP+AQ+AR+AS = 21,912 [AT]_x000d_
 "`6.08`"_x000d_
 (1.60+1.75+0.085)*2*(0.20+0.10)-0.80*0.20 = 1,901 [AU]_x000d_
 "`6.09`"_x000d_
 (1.848+1.75+0.085)*2*(0.200+0.100)-(0.70*0.20)*2 = 1,930 [AV]_x000d_
 "`6.10+11+12+13`"_x000d_
 (4.550+2.650+0.200)*2*(0.200+0.100)-0.700*0.200 = 4,300 [AW]_x000d_
 (2.000+2.650+1.720)*1.250 = 7,963 [AX]_x000d_
 "`6.14`"_x000d_
 (1.450+1.90+0.185)*2*(0.20+0.10)-(0.70*0.20)*2 = 1,841 [AY]_x000d_
 "`6.15+16+17+18`"_x000d_
 (3.300+2.650)*2*(0.200+0.100)-0.700*0.200 = 3,430 [AZ]_x000d_
 "`6.19`"_x000d_
 (2.350+1.900)*2*(0.200+0.100)-0.900*0.200 = 2,370 [BA]_x000d_
 Mezisoučet: AU+AV+AW+AX+AY+AZ+BA = 23,734 [BB]_x000d_
 Celkem: A+B+C+D+E+F+G+H+I+J+K+L+M+N+O+P+Q+S+T+U+W+X+Y+Z+AA+AB+AC+AE+AF+AG+AH+AI+AJ+AK+AM+AN+AO+AP+AQ+AR+AS+AU+AV+AW+AX+AY+AZ+BA = 208,110 [BC]_x000d_</t>
  </si>
  <si>
    <t>781474112</t>
  </si>
  <si>
    <t>Montáž obkladů vnitřních stěn z dlaždic keramických lepených flexibilním lepidlem maloformátových hladkých přes 9 do 12 ks/m2</t>
  </si>
  <si>
    <t xml:space="preserve"> "`1.NP`"_x000d_
 "`ozn. A1`"_x000d_
 "`-----`"_x000d_
 1.08  (1.85+0.90)*2*2.00-0.60*2.00*2 = 8,600 [A]_x000d_
 1.09  (1.35+0.90)*2*2.00-0.60*2.00 = 7,800 [B]_x000d_
 1.11  (7.55+3.00+1.00)*2*2.00-1.00*2.00*2 = 42,200 [C]_x000d_
 1.12, 1.13, 1.14  (1.10+3.50)*2*2.00-0.60*2.00*2 = 16,000 [D]_x000d_
 1.18  (1.50+2.20)*2*2.00-1.10*2.00 = 12,600 [E]_x000d_
 1.25  3.90*0.80 = 3,120 [F]_x000d_
 1.26  (0.90+1.90+1.385)*2.00 = 8,370 [G]_x000d_
 1.27, 1.28  (2.40+2.65)*2*2.00-0.70*2.00 = 18,800 [H]_x000d_
 1.29  (1.90+0.685*2)*2.00 = 6,540 [I]_x000d_
 1.30, 1.31, 1.32, 1.33  (3.25+2.65)*2*2.00-0.70*2.00 = 22,200 [J]_x000d_
 1.34  (1.40+1.90+1.985)*2.00 = 10,570 [K]_x000d_
 1.38  (4.15+4.125)*2*2.00-(0.90*2.00+1.00*2.00) = 29,300 [L]_x000d_
 1.39  (0.90+1.50)*2*2.00-0.60*2.00*2 = 7,200 [M]_x000d_
 1.40  (0.85+1.35)*2*2.00-0.60*2.00 = 7,600 [N]_x000d_
 1.41  (0.85+1.50)*2*2.00-0.60*2.00 = 8,200 [O]_x000d_
 1.42  (1.075+1.50)*2*2.00-0.60*2.00*2 = 7,900 [P]_x000d_
 Mezisoučet: A+B+C+D+E+F+G+H+I+J+K+L+M+N+O+P = 217,000 [Q]_x000d_
 "`2.NP`"_x000d_
 "`-----`"_x000d_
 "`ozn. A9`"_x000d_
 2.08  (1.825+0.835+0.87)*2.00 = 7,060 [R]_x000d_
 2.09, 2.10  6.35*2.00 = 12,700 [S]_x000d_
 Mezisoučet: R+S = 19,760 [T]_x000d_
 "`3.NP`"_x000d_
 "`-----`"_x000d_
 "`ozn. A9`"_x000d_
 3.08  (1.60+1.75+0.085)*2*2.00-0.80*2.00 = 12,140 [U]_x000d_
 3.09  (1.90+0.88+0.91)*2.00 = 7,380 [V]_x000d_
 3.10, 3.11, 3.12, 3.13  (3.45+2.65+0.20)*2*2.00-0.70*2.00 = 23,800 [W]_x000d_
 3.14  (1.45+0.55+0.52)*2.00 = 5,040 [X]_x000d_
 3.15, 3.16, 3.17, 3.18  (3.95+2.65)*2*2.00-0.70*2.00 = 25,000 [Y]_x000d_
 3.19  (2.20+1.90+0.085)*2*2.00-0.90*2.00 = 14,940 [Z]_x000d_
 Mezisoučet: U+V+W+X+Y+Z = 88,300 [AA]_x000d_
 "`4.NP`"_x000d_
 "`-----`"_x000d_
 "`ozn. A9`"_x000d_
 4.08  (1.60+1.75+0.085)*2*2.00-0.80*2.00 = 12,140 [AB]_x000d_
 4.09  (1.90+0.88+0.91)*2.00 = 7,380 [AC]_x000d_
 4.10, 4.11, 4.12, 4.13  (3.45+2.65+0.20)*2*2.00-0.70*2.00 = 23,800 [AD]_x000d_
 4.14  (1.45+0.55+0.52)*2.00 = 5,040 [AE]_x000d_
 4.15, 4.16, 4.17, 4.18  (3.95+2.65)*2*2.00-0.70*2.00 = 25,000 [AF]_x000d_
 4.19  (2.20+1.90+0.085)*2*2.00-0.90*2.00 = 14,940 [AG]_x000d_
 Mezisoučet: AB+AC+AD+AE+AF+AG = 88,300 [AH]_x000d_
 "`5.NP`"_x000d_
 "`-----`"_x000d_
 "`ozn. A9`"_x000d_
 5.08  (1.60+1.75+0.085)*2*2.00-0.80*2.00 = 12,140 [AI]_x000d_
 5.09  (1.90+0.88+0.91)*2.00 = 7,380 [AJ]_x000d_
 5.10, 5.11, 5.12, 5.13  (3.45+2.65+0.20)*2*2.00-0.70*2.00 = 23,800 [AK]_x000d_
 5.14  (1.45+0.55+0.52)*2.00 = 5,040 [AL]_x000d_
 5.15, 5.16, 5.17, 5.18  (3.95+2.65)*2*2.00-0.70*2.00 = 25,000 [AM]_x000d_
 5.19  (2.20+1.90+0.085)*2*2.00-0.90*2.00 = 14,940 [AN]_x000d_
 Mezisoučet: AI+AJ+AK+AL+AM+AN = 88,300 [AO]_x000d_
 "`6.NP`"_x000d_
 "`-----`"_x000d_
 "`ozn. A9`"_x000d_
 6.08  (1.60+1.75+0.085)*2*2.00-0.80*2.00 = 12,140 [AP]_x000d_
 6.09  (1.85+0.88+0.91)*2.00 = 7,280 [AQ]_x000d_
 6.10, 6.11, 6.12, 6.13  (4.25+2.65+0.20)*2*2.00-0.70*2.00 = 27,000 [AR]_x000d_
 6.14  (1.45+0.55+0.52)*2.00 = 5,040 [AS]_x000d_
 6.15, 6.16, 6.17, 6.18  (1.15+2.21+2.65)*2*2.00 = 24,040 [AT]_x000d_
 6.19  (2.20+1.90+0.085)*2*2.00-0.90*2.00 = 14,940 [AU]_x000d_
 Mezisoučet: AP+AQ+AR+AS+AT+AU = 90,440 [AV]_x000d_
 Celkem: A+B+C+D+E+F+G+H+I+J+K+L+M+N+O+P+R+S+U+V+W+X+Y+Z+AB+AC+AD+AE+AF+AG+AI+AJ+AK+AL+AM+AN+AP+AQ+AR+AS+AT+AU = 592,100 [AW]_x000d_</t>
  </si>
  <si>
    <t>781477111</t>
  </si>
  <si>
    <t>Montáž obkladů vnitřních stěn z dlaždic keramických Příplatek k cenám za plochu do 10 m2 jednotlivě</t>
  </si>
  <si>
    <t xml:space="preserve"> 1.NP  65.33 = 65,330 [A]_x000d_
 2.NP  7.06 = 7,060 [B]_x000d_
 3.NP  12.42 = 12,420 [C]_x000d_
 4.NP  12.42 = 12,420 [D]_x000d_
 5.NP  12.42 = 12,420 [E]_x000d_
 6.NP  12.32 = 12,320 [F]_x000d_
 Celkem: A+B+C+D+E+F = 121,970 [G]_x000d_</t>
  </si>
  <si>
    <t>998781104</t>
  </si>
  <si>
    <t>Přesun hmot pro obklady keramické stanovený z hmotnosti přesunovaného materiálu vodorovná dopravní vzdálenost do 50 m v objektech výšky přes 24 do 36 m</t>
  </si>
  <si>
    <t>R78199001</t>
  </si>
  <si>
    <t>Provedení veškerých detailů obkladů stěn vč. lišt, dilatací, spárování silikonem, prostupů, řezání apod.; D+M komlet</t>
  </si>
  <si>
    <t>783801403</t>
  </si>
  <si>
    <t>Příprava podkladu omítek před provedením nátěru oprášení</t>
  </si>
  <si>
    <t>783901453</t>
  </si>
  <si>
    <t>Příprava podkladu betonových podlah před provedením nátěru vysátím</t>
  </si>
  <si>
    <t>783933161</t>
  </si>
  <si>
    <t>Penetrační nátěr betonových podlah pórovitých ( např. z cihelné dlažby, betonu apod.) epoxidový</t>
  </si>
  <si>
    <t xml:space="preserve"> "`dle grafických a texžtových příloh PD`"_x000d_
 "`Půdorysy, Řezy, Skladby podlah`"_x000d_
 "`------------------------------------------------`"_x000d_
 "`1NP`"_x000d_
 "`A20`"_x000d_
 6.700 = 6,700 [A]_x000d_
 "`------------------------------------------------`"_x000d_
 "`A21`"_x000d_
 "`1.21`"_x000d_
 3.40 = 3,400 [B]_x000d_
 "`1.22`"_x000d_
 4.10 = 4,100 [C]_x000d_
 "`1.23` "_x000d_
 3.400 = 3,400 [D]_x000d_
 "`1.24`  "_x000d_
 4.10 = 4,100 [E]_x000d_
 "`------------------------------------------------`"_x000d_
 Celkem: A+B+C+D+E = 21,700 [F]_x000d_</t>
  </si>
  <si>
    <t>R78383600</t>
  </si>
  <si>
    <t>Ochranný dvojnásobný epoxidový nátěr omítek včetně penetrace a úpravy povrchu dle technologie; D+M komplet</t>
  </si>
  <si>
    <t xml:space="preserve"> "`1.NP`"_x000d_
 "`dle grafických a texžtových příloh PD`"_x000d_
 "`Půdorysy, Řezy, Skladby podlah`"_x000d_
 "`------------------------------------------------`"_x000d_
 "`A20_1.45`"_x000d_
 (2.82+2.365)*2*1.00 = 10,370 [A]_x000d_
 "`------------------------------------------------`"_x000d_
 "`A21_1.21`"_x000d_
 (1.65+2.15)*2*1.00 = 7,600 [B]_x000d_
 "`A21_1.22`"_x000d_
 (1.65+2.45)*2*1.00 = 8,200 [C]_x000d_
 "`A21_1.23` "_x000d_
 (1.65+2.15)*2*1.00 = 7,600 [D]_x000d_
 "`_A21_1.24`  "_x000d_
 (1.65+2.45)*2*1.00 = 8,200 [E]_x000d_
 "`------------------------------------------------`"_x000d_
 "`A23_1.15`"_x000d_
 (2.00*0.25)+7.840*(0.25+3.514) = 30,010 [F]_x000d_
 "`------------------------------------------------`"_x000d_
 "`Vodoměrná šachta`"_x000d_
 (1.20*1.00)*2-0.80*0.80 = 1,760 [G]_x000d_
 (1.00+1.20)*2*(2.00-0.35) = 7,260 [H]_x000d_
 (0.80+0.80)*2*0.35 = 1,120 [I]_x000d_
 "`------------------------------------------------`"_x000d_
 Celkem: A+B+C+D+E+F+G+H+I = 82,120 [J]_x000d_</t>
  </si>
  <si>
    <t>R78399001</t>
  </si>
  <si>
    <t>Provedení veškerých detailů nátěrů vč. lišt, dilatací, spárování, prostupů, lemování, úpravy podkladů apod.; D+M komlet</t>
  </si>
  <si>
    <t>784</t>
  </si>
  <si>
    <t>Dokončovací práce - malby a tapety</t>
  </si>
  <si>
    <t>784181103</t>
  </si>
  <si>
    <t>Penetrace podkladu jednonásobná základní akrylátová bezbarvá v místnostech výšky přes 3,80 do 5,00 m</t>
  </si>
  <si>
    <t xml:space="preserve"> "`pol_611142001; stropy omítky` "_x000d_
 1834.869 = 1834,869 [A]_x000d_
 "`pol_763131714; podhledy SDK`"_x000d_
 1691.855 = 1691,855 [B]_x000d_
 "`pol_612142001; stěny omítky`  "_x000d_
 12459.505 = 12459,505 [C]_x000d_
 "`pol_613321141; sloupy`  "_x000d_
 77.854 = 77,854 [D]_x000d_
 "`pol_763111717; příčky SDK`"_x000d_
 723.148*2 = 1446,296 [E]_x000d_
 "`pol_763121714; předstěny SDK`"_x000d_
 406.758 = 406,758 [F]_x000d_
 "`pol_763121465; předstěny SDK`"_x000d_
 237.145 = 237,145 [G]_x000d_
 Celkem: A+B+C+D+E+F+G = 18154,282 [H]_x000d_</t>
  </si>
  <si>
    <t>784181105</t>
  </si>
  <si>
    <t>Penetrace podkladu jednonásobná základní akrylátová bezbarvá v místnostech výšky přes 5,00 m</t>
  </si>
  <si>
    <t xml:space="preserve"> "`pol_617321141; omítky šachet"_x000d_
 1886.886 = 1886,886 [A]_x000d_
 Celkem: A = 1886,886 [B]_x000d_</t>
  </si>
  <si>
    <t>784211113</t>
  </si>
  <si>
    <t>Malby z malířských směsí oděruvzdorných za mokra dvojnásobné, bílé za mokra oděruvzdorné velmi dobře v místnostech výšky přes 3,80 do 5,00 m</t>
  </si>
  <si>
    <t>784211115</t>
  </si>
  <si>
    <t>Malby z malířských směsí oděruvzdorných za mokra dvojnásobné, bílé za mokra oděruvzdorné velmi dobře v místnostech výšky přes 5,00 m</t>
  </si>
  <si>
    <t>R78499001</t>
  </si>
  <si>
    <t>Provedení veškerých detailů maleb vč. lišt, dilatací, spárování, prostupů, lemování, úpravy podkladů apod.; D+M komlet</t>
  </si>
  <si>
    <t>R87116101</t>
  </si>
  <si>
    <t>Chráničky PVC - kompletní dodávka a montáž</t>
  </si>
  <si>
    <t xml:space="preserve"> "`viz projektová dokumentace, TZ a výkaz projektanta`"_x000d_
 "`Půdorysy a řezy, 1NP-6NP`"_x000d_
 1 = 1,000 [A]_x000d_
 Celkem: A = 1,000 [B]_x000d_</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</si>
  <si>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kpl konstrukcí, nebo práce dle projektu.
Měrná jednotka: kpl</t>
  </si>
  <si>
    <t>44932114</t>
  </si>
  <si>
    <t>přístroj hasicí ruční práškový PG 6 LE</t>
  </si>
  <si>
    <t xml:space="preserve"> "`dle pol. 953943211`"_x000d_
 24 = 24,000 [A]_x000d_</t>
  </si>
  <si>
    <t>953312123</t>
  </si>
  <si>
    <t>Vložky svislé do dilatačních spár z polystyrenových desek extrudovaných včetně dodání a osazení, v jakémkoliv zdivu přes 20 do 30 mm</t>
  </si>
  <si>
    <t xml:space="preserve"> "`viz projektová dokumentace, TZ a výkaz projektanta`"_x000d_
 "`Půdorysy a řezy základů, 1NP-6NP, měřeno digitálně`"_x000d_
 "`dilatace mezi objekty - vložka XPS tl. 30 mm`"_x000d_
 "`Nová budova CDPxkrček`"_x000d_
 "`1NP-6NP`"_x000d_
 26.4*6.15 = 162,360 [A]_x000d_
 "`základy`"_x000d_
 1.43*(2.92+2.145) = 7,243 [B]_x000d_
 "`krček x stávající budova CDP`"_x000d_
 20.47*10.7 = 219,029 [C]_x000d_
 Celkem: A+B+C = 388,632 [D]_x000d_</t>
  </si>
  <si>
    <t>953943211</t>
  </si>
  <si>
    <t>Osazování drobných kovových předmětů kotvených do stěny hasicího přístroje</t>
  </si>
  <si>
    <t xml:space="preserve"> "`viz část dokumentace D.2.2.1, SO 01.03`"_x000d_
 "`TZ PBR 3.12`"_x000d_
 "`HP PG6`"_x000d_
 24 = 24,000 [A]_x000d_
 "`HP V10`"_x000d_
 6 = 6,000 [B]_x000d_
 "`HP SH65`"_x000d_
 52 = 52,000 [C]_x000d_
 "`HP S6`"_x000d_
 16 = 16,000 [D]_x000d_
 Celkem: A+B+C+D = 98,000 [E]_x000d_</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</si>
  <si>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</si>
  <si>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</si>
  <si>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</si>
  <si>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 xml:space="preserve"> "Dle projektové dokumentace a technické zprávy"_x000d_
 "pro pojistné přepady"_x000d_
 "skladba B1"_x000d_
 4 = 4,000 [A]_x000d_
 "skladba B3"_x000d_
 1 = 1,000 [B]_x000d_
 "skladba B4"_x000d_
 2 = 2,000 [C]_x000d_
 Celkem: A+B+C = 7,000 [D]_x000d_</t>
  </si>
  <si>
    <t xml:space="preserve"> "`viz projektová dokumentace, TZ a výkaz projektanta`"_x000d_
 "`viz půdorys 1-6NP, řezy - ASŘ`"_x000d_
 "`jádrové vrty prům do 150 mm 80 ks, skrz příčky a stropy tl. 200 mm- prostupy ZTI, NN, sděl zab zař - kvalifikovaný odhad`"_x000d_
 80*0.2 = 16,000 [A]_x000d_
 "`z m.č.1.48 do kabelové šachty K1 - prostup základovým pasem` "_x000d_
 6*0.3 = 1,800 [B]_x000d_
 Celkem: A+B = 17,800 [C]_x000d_</t>
  </si>
  <si>
    <t>977151128</t>
  </si>
  <si>
    <t>Jádrové vrty diamantovými korunkami do stavebních materiálů (železobetonu, betonu, cihel, obkladů, dlažeb, kamene) průměru přes 250 do 300 mm</t>
  </si>
  <si>
    <t xml:space="preserve"> "`viz projektová dokumentace, TZ a výkaz projektanta`"_x000d_
 "`viz půdorys 1-6NP, řezy - ASŘ`"_x000d_
 "`m.č. 1.35- prostup podlahou` "_x000d_
 2*2.2 = 4,400 [A]_x000d_
 "`z m.č.1.48 do kabelové šachty K1 - prostup základovým pasem` "_x000d_
 6*0.3 = 1,800 [B]_x000d_
 Celkem: A+B = 6,200 [C]_x000d_</t>
  </si>
  <si>
    <t>R4493201</t>
  </si>
  <si>
    <t>přístroj hasicí ruční vodní V10</t>
  </si>
  <si>
    <t xml:space="preserve"> "`dle pol. 953943211`"_x000d_
 "`hasicí schopnost 13A`"_x000d_
 6 = 6,000 [A]_x000d_</t>
  </si>
  <si>
    <t>R4493202</t>
  </si>
  <si>
    <t>přístroj hasicí ruční sněhový SH5</t>
  </si>
  <si>
    <t xml:space="preserve"> "`dle pol. 953943211`"_x000d_
 "`hasicí schopnost 89B`"_x000d_
 52 = 52,000 [A]_x000d_</t>
  </si>
  <si>
    <t>R4493203</t>
  </si>
  <si>
    <t>přístroj hasicí ruční sněhový S6</t>
  </si>
  <si>
    <t xml:space="preserve"> "`dle pol. 953943211`"_x000d_
 "`hasicí schopnost 55B`"_x000d_
 16 = 16,000 [A]_x000d_</t>
  </si>
  <si>
    <t>R93699001</t>
  </si>
  <si>
    <t>Ochrana stavby před korozními vlivy bludných proudů, uzemnění - kompletní dodávka a montáž dle příl. (části) SO 01.51</t>
  </si>
  <si>
    <t xml:space="preserve"> "`viz část dokumentace D.2.2.1, SO 01.51`"_x000d_
 "zemnící pásek FeZn 30x4 mm, vývody uzemnění z kalichů, propojení na prefabrikované konstrukce "_x000d_
 "teplem smrštitelná trubice s lepidlem (středněstěnná) na pásek FeZn 30x4 mm, zasmrštění "_x000d_
 "`---------`"_x000d_
 "Svar 100 mm jednostranný, provaření výztuže - vývody z pilot, prpovaření výztuže kalichů a základových pasů, skryté svody ve vybraných sloupech"_x000d_
 "(stěnách) do úrovně střechy`"_x000d_
 "`provaření po obvodu střechy, přivaření vývodů a příložek`"_x000d_
 "`-----`"_x000d_
 "pomocný bodový svar dle TP 124, provaření výztuže základových pasů a kalichů"_x000d_
 "Příložky ve tvaru ,,L` zbytková výztuž průměru min. 12 mm"_x000d_
 "C.R.M. vývody z provařované výztuže korozivzdorná ocel"_x000d_
 "průchodka uzemnění hydroizolaci na střeše např. Fatrafol TWUT 11/300 nebo SIKA 424568"_x000d_
 "závitová tyč z korozivzdorné oceli pro uzemnění 0,3m nerozebiratelně připojena do CRM na střeše"_x000d_
 "dvojité asfaltové nátěry železobetonových konstrukcí pod úrovní terénu "_x000d_
 "`------`"_x000d_
 "Měření uzemňovací soustavy dle ČSN 33 2000-5-54 ed.3 a ČSN EN 62 305-3 ed.2"_x000d_
 "Drobný materiál, značení uzemnění , číslování vývodů"_x000d_
 "Výchozí revize uzemňovací soustavy"_x000d_
 "Dokumentace skutečného provedení"_x000d_
 "`---------`"_x000d_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"Měření rázovým generátorem RG120kV/80kA, simulace úderu blesku do objektu, měření napěťové odezvy na uzemnění, zařízení a technologii  "_x000d_
 "`----`"_x000d_
 "`výrobní dokumentace`"_x000d_
 "`provaření výztuže a návrh vývodů nutno zapracovat do RDS pro prefabrikované konstrukce objektu "_x000d_
 "`------`"_x000d_
 "`veškeré ostatní konstrukce, práce  a zařízení potřebné ke kompletnímu provedení díla`"_x000d_
 1 = 1,000 [A]_x000d_</t>
  </si>
  <si>
    <t>R95290111</t>
  </si>
  <si>
    <t>Čištění budov nebo objektů</t>
  </si>
  <si>
    <t xml:space="preserve"> "`pro všechny profese`"_x000d_
 1 = 1,000 [A]_x000d_</t>
  </si>
  <si>
    <t>Veškeré práce dle popisu položky. Množství jednotek se určuje v kompletu Měrná jednotka: kpl'</t>
  </si>
  <si>
    <t>R95333301</t>
  </si>
  <si>
    <t>Dilatační úprava hydroizolace pro přechod přes dilataci objektu - kompletní dodávka a montáž vč. všech doplňků a konstrukčních součástí</t>
  </si>
  <si>
    <t xml:space="preserve"> "`viz projektová dokumentace, TZ a výkaz projektanta`"_x000d_
 "`řez C-C`"_x000d_
 "`dilatační lišta hydroizolace - spodní stavba a mezi objekty nové budovy CDP a krčkem - systémový prvek, dl. 7000mm`"_x000d_
 7.0 = 7,000 [A]_x000d_
 Celkem: A = 7,000 [B]_x000d_</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</si>
  <si>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konstrukce, nebo práce dle projektu.
Měrná jednotka: m</t>
  </si>
  <si>
    <t>R95333302</t>
  </si>
  <si>
    <t>Pracovní a dilatační spáry ŽB kcí - ošetření dle zvoleného systému pracovních a dilatačních spar, D+ M komplet</t>
  </si>
  <si>
    <t xml:space="preserve"> "`viz projektová dokumentace, TZ a výkaz projektanta`"_x000d_
 "`pro celou stavbu - SO 01"_x000d_
 1 = 1,000 [A]_x000d_</t>
  </si>
  <si>
    <t>dle popisu položky a dle PD
udáváno v kompletu
kpl</t>
  </si>
  <si>
    <t>R95396601</t>
  </si>
  <si>
    <t>Ochranný rohový samolepící profil na vyrovnaný podklad na stěnu včetně ukončovacích systémových prvků - D+M komplet</t>
  </si>
  <si>
    <t xml:space="preserve"> "`viz projektová dokumentace, TZ a výkaz projektanta`"_x000d_
 "`Půdorysy a řezy základů, 1NP-6NP, měřeno digitálně`"_x000d_
 "`ochrana rohů stěn v krčku`"_x000d_
 8*6*1.5 = 72,000 [A]_x000d_
 Celkem: A = 72,000 [B]_x000d_</t>
  </si>
  <si>
    <t>R95399301</t>
  </si>
  <si>
    <t>Bezpečnostní, orientační nebo informační tabulky- kompletní dodávka a montáž</t>
  </si>
  <si>
    <t xml:space="preserve"> "`viz část dokumentace D.2.2.1, SO 01.03`"_x000d_
 "`TZ PBR 3.13`"_x000d_
 "`informační tabulky v objektu označující směr úniku, polohu a umístění prostředků protipožárního zajištění objektu`"_x000d_
 "`ozančení technologických zařízení příslušnými tabulkami`"_x000d_
 "`Hlavní vypínače a uzávěry`"_x000d_
 "`Zákazy kouření, Zákazy vstupu"_x000d_
 "`Jednotlivé technické místnosti označit dle způsobu využití`"_x000d_
 "`veškeré další potřebné bezpečnostní orientační a iformační tabulky`"_x000d_
 1 = 1,000 [A]_x000d_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</si>
  <si>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 před výrobou na stavbě vč. spojovacího a upevňovacího materiálu.</t>
  </si>
  <si>
    <t>R95900001</t>
  </si>
  <si>
    <t>Pomocné zednické výpomoci komplet</t>
  </si>
  <si>
    <t>Poznámka k položce: V cenách jsou započteny zednické přípomoci (tj. vybourání a opětovné zazdění či zapravení prostupů, drážek apod.) pro řemesla ZTI, Vytápění, VZT a chlazení, umělé osvětlení, hromosvody MaR a další. Množství jednotek se určuje v kompletu Měrná jednotka: kpl'</t>
  </si>
  <si>
    <t>R95900002</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</si>
  <si>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</si>
  <si>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</si>
  <si>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 xml:space="preserve"> "`viz projektová dokumentace, TZ a výkaz projektanta`"_x000d_
 1 = 1,000 [A]_x000d_
 Celkem: A = 1,000 [B]_x000d_</t>
  </si>
  <si>
    <t>R97500001</t>
  </si>
  <si>
    <t>Ucpávky protipožární, proti tlakové vodě, kombinace protipožární a proti tlakové vodě dle PD; D+M komplet</t>
  </si>
  <si>
    <t xml:space="preserve"> "`viz projektová dokumentace, TZ a výkaz projektanta`"_x000d_
 "`výkres Základy, půdorysy a řezy- architentonicko stavební řešení, stavebně konstrukční řešení, požárně-bezpečnostní řešení`"_x000d_
 "` na vstupech a výstupech do objektu dle platné legislativy`"_x000d_
 1 = 1,000 [A]_x000d_</t>
  </si>
  <si>
    <t>Poznámka k položce:
Poznámka k položce: Vcenách jsou započteny náklady na montáž a dodávku vč. ztratného dle popisu položky a dle PD. Množství jednotek se určuje v kompletu ucpávek Měrná jednotka: kpl'</t>
  </si>
  <si>
    <t>R97699002</t>
  </si>
  <si>
    <t>Přechodové lišty pro všechny typy podlah; D+M komlet</t>
  </si>
  <si>
    <t>94</t>
  </si>
  <si>
    <t>Lešení a stavební výtahy</t>
  </si>
  <si>
    <t>941111111</t>
  </si>
  <si>
    <t>Lešení řadové trubkové lehké pracovní s podlahami s provozním zatížením tř. 3 do 200 kg/m2 šířky tř. W06 od 0,6 do 0,9 m výšky do 10 m montáž</t>
  </si>
  <si>
    <t xml:space="preserve"> "Dle projektové dokumentace a technické zprávy"_x000d_
 "`Lešení pro všechny profese (HSV_PSV_M)`"_x000d_
 "lešení střecha"_x000d_
 (8.86*2+3.26*2)*3.5+(6.695)*4.95 = 117,980 [A]_x000d_
 Celkem: A = 117,980 [B]_x000d_</t>
  </si>
  <si>
    <t>941111811</t>
  </si>
  <si>
    <t>Lešení řadové trubkové lehké pracovní s podlahami s provozním zatížením tř. 3 do 200 kg/m2 šířky tř. W06 od 0,6 do 0,9 m výšky do 10 m demontáž</t>
  </si>
  <si>
    <t xml:space="preserve"> "Dle projektové dokumentace a technické zprávy"_x000d_
 "lešení střecha"_x000d_
 (8.86*2+3.26*2)*3.5+(6.695)*4.95 = 117,980 [A]_x000d_
 Celkem: A = 117,980 [B]_x000d_</t>
  </si>
  <si>
    <t>941221113</t>
  </si>
  <si>
    <t>Lešení řadové rámové těžké pracovní s podlahami s provozním zatížením tř. 4 do 300 kg/m2 šířky tř. SW09 od 0,9 do 1,2 m, výšky přes 25 do 40 m montáž</t>
  </si>
  <si>
    <t xml:space="preserve"> "Dle projektové dokumentace a technické zprávy"_x000d_
 "`Lešení pro všechny profese (HSV_PSV_M)`"_x000d_
 "lešení"_x000d_
 28.2*(59.88*2+20.26+9.635+3.93) = 4331,097 [A]_x000d_
 Celkem: A = 4331,097 [B]_x000d_</t>
  </si>
  <si>
    <t>941221813</t>
  </si>
  <si>
    <t>Lešení řadové rámové těžké pracovní s podlahami s provozním zatížením tř. 4 do 300 kg/m2 šířky tř. SW09 od 0,9 do 1,2 m, výšky přes 25 do 40 m demontáž</t>
  </si>
  <si>
    <t xml:space="preserve"> 4331.097 = 4331,097 [A]_x000d_</t>
  </si>
  <si>
    <t>944511111</t>
  </si>
  <si>
    <t>Síť ochranná zavěšená na konstrukci lešení z textilie z umělých vláken montáž</t>
  </si>
  <si>
    <t xml:space="preserve"> "Dle projektové dokumentace a technické zprávy"_x000d_
 "` pro všechny profese (HSV_PSV_M)`"_x000d_
 4331.097 = 4331,097 [A]_x000d_
 "lešení střecha"_x000d_
 (8.86*2+3.26*2)*3.5+(6.695)*4.95 = 117,980 [B]_x000d_
 Celkem: A+B = 4449,077 [C]_x000d_</t>
  </si>
  <si>
    <t>944511811</t>
  </si>
  <si>
    <t>Síť ochranná zavěšená na konstrukci lešení z textilie z umělých vláken demontáž</t>
  </si>
  <si>
    <t xml:space="preserve"> "Dle projektové dokumentace a technické zprávy"_x000d_
 4331.097 = 4331,097 [A]_x000d_
 "lešení střecha"_x000d_
 (8.86*2+3.26*2)*3.5+(6.695)*4.95 = 117,980 [B]_x000d_
 Celkem: A+B = 4449,077 [C]_x000d_</t>
  </si>
  <si>
    <t xml:space="preserve"> "`dle grafických a textových příloh PD`"_x000d_
 "`Půdorysy, Řezy, Legendy`"_x000d_
 "`Lešení pro všechny profese (HSV-PSV_M)`"_x000d_
 "`------------------------------------------------`"_x000d_
 "`1NP`"_x000d_
 963.300-((4.10*2+6.70+3.40*2+2.00+5.80)+28.30+21.60+5.50+11.40) = 867,000 [A]_x000d_
 "`2NP`"_x000d_
 959.400-((4.10*2+6.70+3.40*2+2.00+5.80+6.30)+26.80+21.6+11.20) = 864,000 [B]_x000d_
 Celkem: A+B = 1731,000 [C]_x000d_</t>
  </si>
  <si>
    <t>949101112</t>
  </si>
  <si>
    <t>Lešení pomocné pracovní pro objekty pozemních staveb pro zatížení do 150 kg/m2, o výšce lešeňové podlahy přes 1,9 do 3,5 m</t>
  </si>
  <si>
    <t xml:space="preserve"> "`dle grafických a textových příloh PD`"_x000d_
 "`Půdorysy, Řezy, Legendy`"_x000d_
 "`Lešení pro všechny profese (HSV-PSV_M)`"_x000d_
 "`------------------------------------------------`"_x000d_
 "`3NP`"_x000d_
 946.500-((4.10*2+6.70+3.40*2+2.00+10.70+1.70)+26.8+21.6+12.40) = 849,600 [A]_x000d_
 "`4NP`"_x000d_
 949.400-((4.10*2+6.70+3.40*2+2.00+10.70+1.70)+26.8+21.6+12.3) = 852,600 [B]_x000d_
 "`5NP`"_x000d_
 949.300-((4.10*2+6.70+3.40*2+2.00+10.70+1.70)+26.8+21.6+16.00) = 848,800 [C]_x000d_
 "`6NP`"_x000d_
 854.100-((4.10*2+6.70+3.40*2+2.00+12.90+1.70)+26.8+21.6+12.6+6.60) = 748,200 [D]_x000d_
 "`7NP`"_x000d_
 73.300-((6.70+2.00+13.30+4.00)+12.60) = 34,700 [E]_x000d_
 Celkem: A+B+C+D+E = 3333,900 [F]_x000d_</t>
  </si>
  <si>
    <t>949121112</t>
  </si>
  <si>
    <t>Lešení lehké kozové dílcové o výšce lešeňové podlahy přes 1,2 do 1,9 m montáž</t>
  </si>
  <si>
    <t>SADA</t>
  </si>
  <si>
    <t xml:space="preserve"> "Dle projektové dokumentace a technické zprávy"_x000d_
 "`Lešení pro všechny profese (HSV_PSV_M)`"_x000d_
 "viz. přílohy 2.011, 2.005, 2.006 a 2.007"_x000d_
 "realizace podhledů teras"_x000d_
 3 = 3,000 [A]_x000d_
 Celkem: A = 3,000 [B]_x000d_</t>
  </si>
  <si>
    <t>949121812</t>
  </si>
  <si>
    <t>Lešení lehké kozové dílcové o výšce lešeňové podlahy přes 1,2 do 1,9 m demontáž</t>
  </si>
  <si>
    <t xml:space="preserve"> "Dle projektové dokumentace a technické zprávy"_x000d_
 "viz. přílohy 2.011, 2.005, 2.006 a 2.007"_x000d_
 "realizace podhledů teras"_x000d_
 3 = 3,000 [A]_x000d_
 Celkem: A = 3,000 [B]_x000d_</t>
  </si>
  <si>
    <t>949311111</t>
  </si>
  <si>
    <t>Lešení trubkové do šachet (výtahových, potrubních) o půdorysné ploše do 6 m2, výšky do 10 m montáž</t>
  </si>
  <si>
    <t xml:space="preserve"> "`dle grafických a textových příloh PD`"_x000d_
 "`Půdorysy, Řezy`"_x000d_
 "`Lešení pro všechny profese (HSV_PSV_M)`"_x000d_
 "`------------------------------------------------`"_x000d_
 "`Šachta_5,80m2"_x000d_
 "`od -0,200m na 7,035m`"_x000d_
 "`1.48+2.17`"_x000d_
 7.035 = 7,035 [A]_x000d_
 Celkem: A = 7,035 [B]_x000d_</t>
  </si>
  <si>
    <t>949311113</t>
  </si>
  <si>
    <t>Lešení trubkové do šachet (výtahových, potrubních) o půdorysné ploše do 6 m2, výšky přes 20 do 30 m montáž</t>
  </si>
  <si>
    <t xml:space="preserve"> "`dle grafických a textových příloh PD`"_x000d_
 "`Půdorysy, Řezy`"_x000d_
 "`Lešení pro všechny profese (HSV_PSV_M)`"_x000d_
 "`------------------------------------------------`"_x000d_
 "`Výtahové šachty _4,10m2"_x000d_
 "`od -1,300m na +25,650m`"_x000d_
 "`1.22+2.03+3.03+4.03+5.03+6.03`"_x000d_
 26.950 = 26,950 [A]_x000d_
 "`1.24+2.06+3.06+4.06+5.06+6.06`"_x000d_
 26.950 = 26,950 [B]_x000d_
 "`------------------------------------------------`"_x000d_
 "`Šachty_3,40m2`"_x000d_
 "`od -1,300m na +25,650m`"_x000d_
 "`1.21+2.04+3.04+4.04+5.04+6.04`"_x000d_
 26.950 = 26,950 [C]_x000d_
 "`1.23+2.05+3.05+4.05+5.05+6.05`"_x000d_
 26.950 = 26,950 [D]_x000d_
 "`------------------------------------------------`"_x000d_
 "`Šachta_1,70m2_1,70m2_1,70m2_1,70m2_4,00m2`"_x000d_
 "`od +7,10m na +29,025m`"_x000d_
 21.925 = 21,925 [E]_x000d_
 "`------------------------------------------------`"_x000d_
 Celkem: A+B+C+D+E = 129,725 [F]_x000d_</t>
  </si>
  <si>
    <t>949311114</t>
  </si>
  <si>
    <t>Lešení trubkové do šachet (výtahových, potrubních) o půdorysné ploše do 6 m2, výšky přes 30 do 40 m montáž</t>
  </si>
  <si>
    <t xml:space="preserve"> "`dle grafických a textových příloh PD`"_x000d_
 "`Půdorysy, Řezy`"_x000d_
 "`Lešení pro všechny profese (HSV-PSV_M)`"_x000d_
 "`------------------------------------------------`"_x000d_
 "`Šachta_2,00m2`"_x000d_
 "`1.49+2.27+3.38+4.41+5.41+6.39+7.09`"_x000d_
 31.850 = 31,850 [A]_x000d_
 Celkem: A = 31,850 [B]_x000d_</t>
  </si>
  <si>
    <t>949311811</t>
  </si>
  <si>
    <t>Lešení trubkové do šachet (výtahových, potrubních) o půdorysné ploše do 6 m2, výšky do 10 m demontáž</t>
  </si>
  <si>
    <t>949311813</t>
  </si>
  <si>
    <t>Lešení trubkové do šachet (výtahových, potrubních) o půdorysné ploše do 6 m2, výšky přes 20 do 30 m demontáž</t>
  </si>
  <si>
    <t>949311814</t>
  </si>
  <si>
    <t>Lešení trubkové do šachet (výtahových, potrubních) o půdorysné ploše do 6 m2, výšky přes 30 do 40 m demontáž</t>
  </si>
  <si>
    <t>949411113</t>
  </si>
  <si>
    <t>Věže schodišťové a výstupové z trubkového lešení o půdorysné ploše do 10 m2, výšky přes 20 do 30 m montáž</t>
  </si>
  <si>
    <t xml:space="preserve"> "`dle grafických a textových příloh PD`"_x000d_
 "`Půdorysy, Řezy`"_x000d_
 "`Lešení pro všechny profese (HSV_PSV_M)`"_x000d_
 "`------------------------------------------------`"_x000d_
 "`Výtahová šachta _6,750m2"_x000d_
 "`od -1,250m na +30,600m`"_x000d_
 "`1.45+2.25+3.36+4.39+5.39+6.35+7.06`"_x000d_
 31.850 = 31,850 [A]_x000d_
 Celkem: A = 31,850 [B]_x000d_</t>
  </si>
  <si>
    <t>949411123</t>
  </si>
  <si>
    <t>Věže schodišťové a výstupové z trubkového lešení o půdorysné ploše přes 10 do 15 m2, výšky přes 20 do 30 m montáž</t>
  </si>
  <si>
    <t xml:space="preserve"> "`dle grafických a textových příloh PD`"_x000d_
 "`Půdorysy, Řezy`"_x000d_
 "`Lešení pro všechny profese (HSV_PSV_M)`"_x000d_
 "`------------------------------------------------`"_x000d_
 "`Šachta_(6,30m2; 10,700m2; 12,90m2; 13,30m2`"_x000d_
 "`2.16+3.25+4.25+5.25+6.24+7.02`"_x000d_
 "`od +3,500m na +29,025m`"_x000d_
 25.525 = 25,525 [A]_x000d_
 Celkem: A = 25,525 [B]_x000d_</t>
  </si>
  <si>
    <t>949411813</t>
  </si>
  <si>
    <t>Věže schodišťové a výstupové z trubkového lešení o půdorysné ploše do 10 m2, výšky přes 20 do 30 m demontáž</t>
  </si>
  <si>
    <t>949411823</t>
  </si>
  <si>
    <t>Věže schodišťové a výstupové z trubkového lešení o půdorysné ploše přes 10 do 15 m2, výšky přes 20 do 30 m demontáž</t>
  </si>
  <si>
    <t>R94111121</t>
  </si>
  <si>
    <t>Lešení řadové trubkové lehké pracovní s podlahami s provozním zatížením tř. 3 do 200 kg/m2 šířky tř. W06 od 0,6 do 0,9 m výšky do 10 m - příplatek k ceně - pron</t>
  </si>
  <si>
    <t>Lešení řadové trubkové lehké pracovní s podlahami s provozním zatížením tř. 3 do 200 kg/m2 šířky tř. W06 od 0,6 do 0,9 m výšky do 10 m - příplatek k ceně - pronájem lešení na nezbytně nutnou dobu pro provedení kompletního díla, pravidelné prohlídky lešení</t>
  </si>
  <si>
    <t xml:space="preserve"> "Dle projektové dokumentace a technické zprávy"_x000d_
 "lešení střecha"_x000d_
 ((8.86*2+3.26*2)*3.5+(6.695)*4.95) = 117,980 [A]_x000d_
 Celkem: A = 117,980 [B]_x000d_</t>
  </si>
  <si>
    <t>__k pol. 941111111
Množství měrných jednotek se určuje:
v metrech čtverečných plochy lešeníí
Měrná jednotka: m2</t>
  </si>
  <si>
    <t>R94122121</t>
  </si>
  <si>
    <t>Lešení řadové rámové těžké pracovní s podlahami s provozním zatížením tř. 4 do 300 kg/m2 šířky tř. SW09 od 0,9 do 1,2 m, výšky přes 25 do 40 m příplatek k ceně</t>
  </si>
  <si>
    <t>Lešení řadové rámové těžké pracovní s podlahami s provozním zatížením tř. 4 do 300 kg/m2 šířky tř. SW09 od 0,9 do 1,2 m, výšky přes 25 do 40 m příplatek k ceně - pronájem lešení na nezbytně nutnou dobu pro provedení kompletního díla, pravidelné prohlídky</t>
  </si>
  <si>
    <t>_k pol. 941221113
Množství měrných jednotek se určuje:
v metrech čtverečných plochy lešeníí
Měrná jednotka: m2</t>
  </si>
  <si>
    <t>R94451121</t>
  </si>
  <si>
    <t>Síť ochranná zavěšená na konstrukci lešení z textilie z umělých vláken příplatek k ceně za pronájem na nezbytně nutnou dobu pro provedení kompletního díla, vč.</t>
  </si>
  <si>
    <t>Síť ochranná zavěšená na konstrukci lešení z textilie z umělých vláken příplatek k ceně za pronájem na nezbytně nutnou dobu pro provedení kompletního díla, vč. naložení, složení a veškeré manipulace</t>
  </si>
  <si>
    <t xml:space="preserve"> "Dle projektové dokumentace a technické zprávy"_x000d_
 4331.097 = 4331,097 [A]_x000d_
 "lešení střecha"_x000d_
 ((8.86*2+3.26*2)*3.5+(6.695)*4.95) = 117,980 [B]_x000d_
 Celkem: A+B = 4449,077 [C]_x000d_</t>
  </si>
  <si>
    <t>R949121212</t>
  </si>
  <si>
    <t>Lešení lehké kozové dílcové o výšce lešeňové podlahy přes 1,2 do 1,9 m příplatek k ceně - pronájem lešení na nezbytně nutnou dobu pro provedení kompletního díla</t>
  </si>
  <si>
    <t>Lešení lehké kozové dílcové o výšce lešeňové podlahy přes 1,2 do 1,9 m příplatek k ceně - pronájem lešení na nezbytně nutnou dobu pro provedení kompletního díla, pravidelné prohlídky lešení, dovoz a odvoz lešení vč. naložení, složení a veškeré manipulace</t>
  </si>
  <si>
    <t>R94931120</t>
  </si>
  <si>
    <t>Lešení trubkové do šachet (výtahových, potrubních) o půdorysné ploše do 6 m2, výšky do 10 m příplatek k ceně - pronájem lešení na nezbytně nutnou dobu pro prove</t>
  </si>
  <si>
    <t>Lešení trubkové do šachet (výtahových, potrubních) o půdorysné ploše do 6 m2, výšky do 10 m příplatek k ceně - pronájem lešení na nezbytně nutnou dobu pro provedení kompletního díla, pravidelné odborné prohlídky lešení, dovoz a odvoz lešení vč. naložení, složení a veškeré manipulace</t>
  </si>
  <si>
    <t>viz. pol_949311111
Množství měrných jednotek se určuje:
v metrech běžných výšky lešeníí
Měrná jednotka: m</t>
  </si>
  <si>
    <t>R94931121</t>
  </si>
  <si>
    <t>Lešení trubkové do šachet (výtahových, potrubních) o půdorysné ploše do 6 m2, výšky přes 20 do 30 m příplatek k ceně - pronájem lešení na nezbytně nutnou dobu p</t>
  </si>
  <si>
    <t>Lešení trubkové do šachet (výtahových, potrubních) o půdorysné ploše do 6 m2, výšky přes 20 do 30 m příplatek k ceně - pronájem lešení na nezbytně nutnou dobu pro provedení kompletního díla,pravidelné odborné prohlídky lešení, dovoz a odvoz lešení vč. naložení, složení a veškeré manipulace</t>
  </si>
  <si>
    <t>viz. pol_949311113
Množství měrných jednotek se určuje:
v metrech běžných výšky lešeníí
Měrná jednotka: m</t>
  </si>
  <si>
    <t>R94931122</t>
  </si>
  <si>
    <t>Lešení trubkové do šachet (výtahových, potrubních) o půdorysné ploše do 6 m2, výšky přes 30 do 40 m příplatek k ceně - pronájem lešení na nezbytně nutnou dobu p</t>
  </si>
  <si>
    <t>Lešení trubkové do šachet (výtahových, potrubních) o půdorysné ploše do 6 m2, výšky přes 30 do 40 m příplatek k ceně - pronájem lešení na nezbytně nutnou dobu pro provedení kompletního díla, pravidelné odborné prohlídky lešení, dovoz a odvoz lešení vč. naložení, složení a veškeré manipulace</t>
  </si>
  <si>
    <t>viz. pol_949311114
Množství měrných jednotek se určuje:
v metrech běžných výšky lešeníí
Měrná jednotka: m</t>
  </si>
  <si>
    <t>R94941181</t>
  </si>
  <si>
    <t>Věže schodišťové a výstupové z trubkového lešení o půdorysné ploše do 10 m2, výšky přes 20 do 30 m příplatek k ceně - pronájem lešení na nezbytně nutnou dobu pr</t>
  </si>
  <si>
    <t>Věže schodišťové a výstupové z trubkového lešení o půdorysné ploše do 10 m2, výšky přes 20 do 30 m příplatek k ceně - pronájem lešení na nezbytně nutnou dobu pro provedení kompletního díla, pravidelné odborné prohlídky lešení, dovoz a odvoz lešení vč. naložení, složení a veškeré manipulace</t>
  </si>
  <si>
    <t>viz. pol_949411113
Množství měrných jednotek se určuje:
v metrech běžných výšky lešeníí
Měrná jednotka: m</t>
  </si>
  <si>
    <t>R94941182</t>
  </si>
  <si>
    <t>Věže schodišťové a výstupové z trubkového lešení o půdorysné ploše přes 10 m2, výšky přes 20 do 30 m příplatek k ceně - pronájem lešení na nezbytně nutnou dobu</t>
  </si>
  <si>
    <t>Věže schodišťové a výstupové z trubkového lešení o půdorysné ploše přes 10 m2, výšky přes 20 do 30 m příplatek k ceně - pronájem lešení na nezbytně nutnou dobu pro provedení kompletního díla, pravidelné odborné prohlídky lešení, dovoz a odvoz lešení vč. naložení, složení a veškeré manipulace</t>
  </si>
  <si>
    <t>viz. pol_949411123
Množství měrných jednotek se určuje:
v metrech běžných výšky lešeníí
Měrná jednotka: m</t>
  </si>
  <si>
    <t>R015120.904</t>
  </si>
  <si>
    <t>Poplatky za likvidaci odpadů nekontaminovaných - 17 01 02 stavební a demoliční suť (cihly) vč. dopravy na skládku a manipulace</t>
  </si>
  <si>
    <t xml:space="preserve"> "`viz. pol_R89035185`"_x000d_
 (1.6*1.6*0.2)*1.95 = 0,998 [A]_x000d_
 "`viz. pol_977151123 a 977151128 - automatický výpočet`"_x000d_
 (0.694+0.992)/2 = 0,843 [B]_x000d_
 "`dle poll. 971022251 - automatický výpočet`"_x000d_
 0.084 = 0,084 [C]_x000d_
 Celkem: A+B+C = 1,925 [D]_x000d_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</si>
  <si>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</si>
  <si>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R015140.906</t>
  </si>
  <si>
    <t>Poplatky za likvidaci odpadů nekontaminovaných - 17 01 01 beton z demolic objektů, základů TV apod. vč. dopravy na skládku a manipulace (prostý a armovaný beton</t>
  </si>
  <si>
    <t>Poplatky za likvidaci odpadů nekontaminovaných - 17 01 01 beton z demolic objektů, základů TV apod. vč. dopravy na skládku a manipulace (prostý a armovaný beton)</t>
  </si>
  <si>
    <t xml:space="preserve"> "`viz pol. R89035185`"_x000d_
 (8*0.330)-0.998 = 1,642 [A]_x000d_
 "`viz. pol_977151123 a 977151128 - automatický výpočet`"_x000d_
 (0.694+0.992)/2 = 0,843 [B]_x000d_
 Celkem: A+B = 2,485 [C]_x000d_</t>
  </si>
  <si>
    <t>998014122</t>
  </si>
  <si>
    <t>Přesun hmot pro budovy a haly občanské výstavby, bydlení, výrobu a služby s nosnou svislou konstrukcí montovanou z dílců betonových tyčových s vyzdívaným obvodo</t>
  </si>
  <si>
    <t>Přesun hmot pro budovy a haly občanské výstavby, bydlení, výrobu a služby s nosnou svislou konstrukcí montovanou z dílců betonových tyčových s vyzdívaným obvodovým pláštěm vodorovná dopravní vzdálenost do 100 m, pro budovy a haly vícepodlažní, výšky přes 18 do 52 m</t>
  </si>
  <si>
    <t>SO 01.02</t>
  </si>
  <si>
    <t>Stavebně konstrukční řešení</t>
  </si>
  <si>
    <t xml:space="preserve"> "`případné čerpání srážkové vody, předpoklad`"_x000d_
 24*100 = 2400,000 [A]_x000d_</t>
  </si>
  <si>
    <t>122151405</t>
  </si>
  <si>
    <t>Vykopávky v zemnících na suchu strojně zapažených i nezapažených v hornině třídy těžitelnosti I skupiny 1 a 2 přes 500 do 1 000 m3</t>
  </si>
  <si>
    <t xml:space="preserve"> "`pol_162351103`"_x000d_
 987.960 = 987,960 [A]_x000d_
 Celkem: A = 987,960 [B]_x000d_</t>
  </si>
  <si>
    <t>131151106</t>
  </si>
  <si>
    <t>Hloubení nezapažených jam a zářezů strojně s urovnáním dna do předepsaného profilu a spádu v hornině třídy těžitelnosti I skupiny 1 a 2 přes 1 000 do 5 000 m3</t>
  </si>
  <si>
    <t xml:space="preserve"> "`vč. vybudování nájezdů, sjezdů a jiných konstrukcí nutných pro výkopové práce`"_x000d_
 "Dle výkresu výkopů, měřeno digitálně"_x000d_
 "Výkop jámy po HTÚ (-1,60m)"_x000d_
 1500.00*1.60 = 2400,000 [A]_x000d_
 "Jámy"_x000d_
 "úroveň -2,000m, měřeno digitálně"_x000d_
 4*0.40*(2.70*2.70+4.10*4.910)/2 = 21,937 [B]_x000d_
 3*0.40*(2.50*2.50+4.71*3.90)/2 = 14,771 [C]_x000d_
 4*0.40*(2.50*2.50+3.90*3.90)/2 = 17,168 [D]_x000d_
 3*0.40*(2.50*2.50+4.10*4.10)/2 = 13,836 [E]_x000d_
 2*0.40*(11.195+5.805)/2 = 6,800 [F]_x000d_
 0.40*(2.70*2.70+4.81*4.81)/2 = 6,085 [G]_x000d_
 0.40*(2.7*2.7+4.1*4.81)/2 = 5,402 [H]_x000d_
 0.40*(16.00+2.70*2.70)/2 = 4,658 [I]_x000d_
 0.40*(17.82+2.50*2.50)/2 = 4,814 [J]_x000d_
 0.40*(12.70+2.50*2.15)/2 = 3,615 [K]_x000d_
 "úroveň -2,50m"_x000d_
 3*0.90*(2.70*5.20+7.60*5.10)/2 = 71,280 [L]_x000d_
 0.90*(35.235+5.20*2.70)/2 = 22,174 [M]_x000d_
 0.90*(33.633+5.20*2.70)/2 = 21,453 [N]_x000d_
 "úroveň -2,90m"_x000d_
 1.30*(46.44+3.72*3.52)/2 = 38,697 [O]_x000d_
 "úroveň  -2,30m"_x000d_
 0.70*(53.7845+98.387)/2 = 53,260 [P]_x000d_
 0.70*(4.35*7.35+65.30)/2 = 34,045 [Q]_x000d_
 0.70*(196.70+128.90)/2 = 113,960 [R]_x000d_
 "výkop pro základ schodiště"_x000d_
 1.12*0.45 = 0,504 [S]_x000d_
 Celkem: A+B+C+D+E+F+G+H+I+J+K+L+M+N+O+P+Q+R+S = 2854,460 [T]_x000d_</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</si>
  <si>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</si>
  <si>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</si>
  <si>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</si>
  <si>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 xml:space="preserve"> "`přesun zeminy z výkopů pro zpětný zásyp na mezideponii`"_x000d_
 "`dle pol. 174151101; tam a zpět`     "_x000d_
 (638.510+349.45)*2 = 1975,920 [A]_x000d_
 Celkem: A = 1975,920 [B]_x000d_</t>
  </si>
  <si>
    <t>171151103</t>
  </si>
  <si>
    <t>Uložení sypanin do násypů strojně s rozprostřením sypaniny ve vrstvách a s hrubým urovnáním zhutněných z hornin soudržných jakékoliv třídy těžitelnosti</t>
  </si>
  <si>
    <t xml:space="preserve"> "`dle PD, měřeno digitálně`"_x000d_
 "`vhodnou vytěženou nenamrzavou zeminou`"_x000d_
 "`dle skladeb A1-A6`"_x000d_
 "`zpětný zásyp vytěženou zeminou tl. 580mm`"_x000d_
 1200.00*0.58-79.296/0.80*0.58 = 638,510 [A]_x000d_
 "`zhutněný zásyp ŠD 0-63 v oblasti krčku, tl. 300mm`"_x000d_
 64.00*0.30 = 19,200 [B]_x000d_
 "`zpětný zásyp podél obvodových zákl. pasů zeminou`"_x000d_
 2*2.00*50.00+8.50*(3.60+2.60)+(20.50+9.70+4.00+4.50)*2.50 = 349,450 [C]_x000d_
 Celkem: A+B+C = 1007,160 [D]_x000d_</t>
  </si>
  <si>
    <t>181951112</t>
  </si>
  <si>
    <t>Úprava pláně vyrovnáním výškových rozdílů strojně v hornině třídy těžitelnosti I, skupiny 1 až 3 se zhutněním</t>
  </si>
  <si>
    <t xml:space="preserve"> "`dle výkresu 2.002`"_x000d_
 úprava pláně pro podkladní vrstvy, měřeno digitálně    1230.00 = 1230,000 [A]_x000d_
 Celkem: A = 1230,000 [B]_x000d_</t>
  </si>
  <si>
    <t>58344197</t>
  </si>
  <si>
    <t>štěrkodrť frakce 0/63</t>
  </si>
  <si>
    <t xml:space="preserve"> zásyp ŠD 0-63 v oblasti krčku 19.20*2.10*2 = 80,640 [A]_x000d_
 Celkem: A = 80,640 [B]_x000d_</t>
  </si>
  <si>
    <t>R01327400</t>
  </si>
  <si>
    <t>Pasportizace stávajícíh objektů před započetím a v průběhu prací</t>
  </si>
  <si>
    <t>všechny práce jsou obsaženy v textu položky</t>
  </si>
  <si>
    <t>R03100200</t>
  </si>
  <si>
    <t>Zabezpečení inženýrských sítí během výstavby</t>
  </si>
  <si>
    <t xml:space="preserve"> "`Dle TZ, PD`"_x000d_
 Ochrana stávající splaškové kanalizace - zabezpečení přeložky sběrače OB před zahájením výkop. prací, zakládání krčku  1.00 = 1,000 [A]_x000d_</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</si>
  <si>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</si>
  <si>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projekt, projednání  
 - další pomocné konstrukce a práce</t>
  </si>
  <si>
    <t xml:space="preserve"> "`dle grafických a textových příloh PD`"_x000d_
 "`Technická zpráva`"_x000d_
 "`------------------------------------------------`"_x000d_
 1 = 1,000 [A]_x000d_
 Celkem: A = 1,000 [B]_x000d_</t>
  </si>
  <si>
    <t xml:space="preserve">Zahrnuje veškeré náklady spojené s objednavatelem požadovanýni zkouškami (ČSN 72 1006).
Ceny jsou určeny pro zkoušky dle popisu  a grafických a textových příloh PD.
Způsob měření: Množství měrných jednotek se určuje v kpl zkoušek dle projektu.
Měrná jednotka: kpl</t>
  </si>
  <si>
    <t>213141112</t>
  </si>
  <si>
    <t>Zřízení vrstvy z geotextilie filtrační, separační, odvodňovací, ochranné, výztužné nebo protierozní v rovině nebo ve sklonu do 1:5, šířky přes 3 do 6 m</t>
  </si>
  <si>
    <t xml:space="preserve"> "`dle TZ, PD, dle skladby základové konstrukce`"_x000d_
 "`část krček - separační geotextilie 500 g/m2"_x000d_
 měřeno digitálně        65.80 = 65,800 [A]_x000d_</t>
  </si>
  <si>
    <t>226212311</t>
  </si>
  <si>
    <t>Velkoprofilové vrty náběrovým vrtáním svislé zapažené ocelovými pažnicemi průměru přes 550 do 650 mm, v hl od 0 do 20 m v hornině tř. I</t>
  </si>
  <si>
    <t xml:space="preserve"> "`dle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Mezisoučet: A+B+C = 475,000 [D]_x000d_
 "`5% na případné hluché vrtání`"_x000d_
 475.000*0.05 = 23,750 [E]_x000d_
 Celkem: A+B+C+E = 498,750 [F]_x000d_</t>
  </si>
  <si>
    <t>226213311</t>
  </si>
  <si>
    <t>Velkoprofilové vrty náběrovým vrtáním svislé zapažené ocelovými pažnicemi průměru přes 850 do 1050 mm, v hl od 0 do 20 m v hornině tř. I</t>
  </si>
  <si>
    <t xml:space="preserve"> "`dle výkresu 2.001_Tabulka skupin želbet. vrtaných pilot`"_x000d_
 "`piloty P900_P09 (201-212)`"_x000d_
 4*18.00+4*17.00+2*16.00+2*17.00 = 206,000 [A]_x000d_
 "`5% na případné hluché vrtání`"_x000d_
 206.000*0.05 = 10,300 [B]_x000d_
 Celkem: A+B = 216,300 [C]_x000d_</t>
  </si>
  <si>
    <t>226213711</t>
  </si>
  <si>
    <t>Velkoprofilové vrty náběrovým vrtáním svislé zapažené ocelovými pažnicemi průměru přes 1050 do 1250 mm, v hl od 0 do 20 m v hornině tř. I</t>
  </si>
  <si>
    <t xml:space="preserve"> "`dle výkresu 2.001_Tabulka skupin želbet. vrtaných pilot`"_x000d_
 "`piloty P1200_P12 (101-127)`"_x000d_
 1*20.00+5*19.00+13*18.00+5*17.00+3*16.00 = 482,000 [A]_x000d_
 "`5% na případné hluché vrtání`"_x000d_
 482.000*0.05 = 24,100 [B]_x000d_
 Celkem: A+B = 506,100 [C]_x000d_</t>
  </si>
  <si>
    <t>231212212</t>
  </si>
  <si>
    <t>Zřízení výplně pilot zapažených s vytažením pažnic z vrtu svislých z betonu železového, v hl od 0 do 20 m, při průměru piloty přes 450 do 650 mm</t>
  </si>
  <si>
    <t xml:space="preserve"> "`dle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Celkem: A+B+C = 475,000 [D]_x000d_</t>
  </si>
  <si>
    <t>231212213</t>
  </si>
  <si>
    <t>Zřízení výplně pilot zapažených s vytažením pažnic z vrtu svislých z betonu železového, v hl od 0 do 20 m, při průměru piloty přes 650 do 1250 mm</t>
  </si>
  <si>
    <t xml:space="preserve"> "`dle výkresu 2.001_Tabulka skupin želbet. vrtaných pilot`"_x000d_
 "`piloty P1200_P12 (101-127)`"_x000d_
 1*20.00+5*19.00+13*18.00+5*17.00+3*16.00 = 482,000 [A]_x000d_
 "`piloty P900_P09 (201-212)`"_x000d_
 4*18.00+4*17.00+2*16.00+2*17.00 = 206,000 [B]_x000d_
 Celkem: A+B = 688,000 [C]_x000d_</t>
  </si>
  <si>
    <t>231611114</t>
  </si>
  <si>
    <t>Výztuž pilot betonovaných do země z oceli 10 505 (R)</t>
  </si>
  <si>
    <t xml:space="preserve"> "`Dle TZ, PD, veškerá výztuž je provařena pro ochranu proti BP`"_x000d_
 "`Dle přílohy 2.004 - výztuž vrtaných pilot`"_x000d_
 "`piloty pr. 600mm, dl. 17,0m`   "_x000d_
 425.75/1000.00 = 0,426 [A]_x000d_
 "`piloty pr. 600mm, dl. 15,0m` "_x000d_
 1832.40/1000.00 = 1,832 [B]_x000d_
 "`piloty pr. 600mm, dl. 12,0-13,0m` "_x000d_
 2377.20/1000.00 = 2,377 [C]_x000d_
 "`piloty pr. 600mm, dl. 11,0m`   "_x000d_
 550.10/1000.00 = 0,550 [D]_x000d_
 "`piloty pr. 600mm, dl. 8,0m`    "_x000d_
 367.00/1000.00 = 0,367 [E]_x000d_
 "`piloty pr. 900mm, dl. 18,0m`   "_x000d_
 1600.00/1000.00 = 1,600 [F]_x000d_
 "`piloty pr. 900mm, dl. 17,0-16,0m`   "_x000d_
 2188.80/1000.00 = 2,189 [G]_x000d_
 "`piloty pr. 900mm, dl. 17,0m`     "_x000d_
 708.40/1000.00 = 0,708 [H]_x000d_
 "`piloty pr. 1200mm, dl. 20,0m`   "_x000d_
 604.85/1000.00 = 0,605 [I]_x000d_
 "`piloty pr. 1200mm, dl. 18-19,0m` "_x000d_
 9710.60/1000.00 = 9,711 [J]_x000d_
 "`piloty pr. 1200mm, dl. 16-17,0m` "_x000d_
 3753.50/1000.00 = 3,754 [K]_x000d_
 Celkem: A+B+C+D+E+F+G+H+I+J+K = 24,119 [L]_x000d_</t>
  </si>
  <si>
    <t>239111112</t>
  </si>
  <si>
    <t>Odbourání vrchní znehodnocené části výplně betonových pilot při průměru piloty přes 450 do 650 mm</t>
  </si>
  <si>
    <t xml:space="preserve"> "`dle příl. 2.001 - tvar základů - pilotové pole`"_x000d_
 "`úprava hlavy pilot pr. 600mm`"_x000d_
 8*1.20+17*1.98+10*1.90+2*1.90 = 66,060 [A]_x000d_
 Celkem: A = 66,060 [B]_x000d_</t>
  </si>
  <si>
    <t>239111113</t>
  </si>
  <si>
    <t>Odbourání vrchní znehodnocené části výplně betonových pilot při průměru piloty přes 650 do 1250 mm</t>
  </si>
  <si>
    <t xml:space="preserve"> "`dle příl. 2.001 - tvar základů - pilotové pole`"_x000d_
 "`úprava hlavy pilot pr. 900mm, 1200mm`"_x000d_
 2*1.90+10*1.90+27*1.90 = 74,100 [A]_x000d_
 Celkem: A = 74,100 [B]_x000d_</t>
  </si>
  <si>
    <t>271532211</t>
  </si>
  <si>
    <t>Podsyp pod základové konstrukce se zhutněním a urovnáním povrchu z kameniva hrubého, frakce 32 - 63 mm</t>
  </si>
  <si>
    <t xml:space="preserve"> "`dle příl. 2.002`"_x000d_
 "`dle skladby zeminové desky`"_x000d_
 "`hutněný podsyp - ŠD 0/63, tl. 300mm, měřeno digitálně`    "_x000d_
 (1350.00-7*2.70*2.70-11*2.50*2.50-2*5.805-2.50*2.15-2*2.70*5.20-3.72*3.52-53.7845-4.35*7.35-128.90)*0.30 = 287,221 [A]_x000d_
 Celkem: A = 287,221 [B]_x000d_</t>
  </si>
  <si>
    <t>271532212</t>
  </si>
  <si>
    <t>Podsyp pod základové konstrukce se zhutněním a urovnáním povrchu z kameniva hrubého, frakce 16 - 32 mm</t>
  </si>
  <si>
    <t xml:space="preserve"> "`dle příl. 2.002`"_x000d_
 "`dle skladby zeminové desky`"_x000d_
 "`hutněný podsyp - ŠD 0/32, tl. 200mm, měřeno digitálně`    "_x000d_
 1500.00*0.20-79.296/0.80*0.20 = 280,176 [A]_x000d_</t>
  </si>
  <si>
    <t>271922211</t>
  </si>
  <si>
    <t>Podsyp pod základové konstrukce se zhutněním a urovnáním povrchu z recyklátu betonového</t>
  </si>
  <si>
    <t xml:space="preserve"> "`dle TZ, PD`"_x000d_
 "`dle skladby zákl. konstrukce - část krček`"_x000d_
 "`zásyp beton. recyklátem mezi pasy, tl. 800mm, měřeno digitálně`"_x000d_
 (4.10+2.38+1.22+4.23+2.82+1.64+3.55+3.30+1.60)*0.80 = 19,872 [A]_x000d_
 Celkem: A = 19,872 [B]_x000d_</t>
  </si>
  <si>
    <t>273313511</t>
  </si>
  <si>
    <t>Základy z betonu prostého desky z betonu kamenem neprokládaného tř. C 12/15</t>
  </si>
  <si>
    <t xml:space="preserve"> "`dle příl. 2.002 - tvar základů`"_x000d_
 "`podkl. beton C12/15 X0, tl. 100mm`"_x000d_
 48.50*19.70*0.10*1.10 = 105,100 [A]_x000d_
 "podkl. beton podlahové desky, krček, tl. 100mm"_x000d_
 (4.10+2.38+1.22+4.23+2.82+1.64+3.55+3.30+1.60)*0.10 = 2,484 [B]_x000d_
 "podkl. beton, krček, tl. 150mm "_x000d_
 64.00*0.15 = 9,600 [C]_x000d_
 Celkem: A+B+C = 117,184 [D]_x000d_</t>
  </si>
  <si>
    <t>273322511</t>
  </si>
  <si>
    <t>Základy z betonu železového (bez výztuže) desky z betonu se zvýšenými nároky na prostředí tř. C 25/30</t>
  </si>
  <si>
    <t xml:space="preserve"> "`dle PD, TZ, př. 2.004`"_x000d_
 "`Š.04 - vodovodní šachta` "_x000d_
 "`ŽB deska C25/30 tl. 150mm`"_x000d_
 1.49*1.29*0.15 = 0,288 [A]_x000d_
 "`ŽB deska C25/30`"_x000d_
 "`dle skladby A21 - výtah. šachty - ŽB deska tl. 200mm` "_x000d_
 4.72*2.12*0.20+4.72*2.12*0.20 = 4,003 [B]_x000d_
 "`krček - podlahová deska tl. 150mm - dle skladby A18`"_x000d_
 65.80*0.15-2.82*2.365*0.15 = 8,870 [C]_x000d_
 Celkem: A+B+C = 13,160 [D]_x000d_</t>
  </si>
  <si>
    <t>273322611</t>
  </si>
  <si>
    <t>Základy z betonu železového (bez výztuže) desky z betonu se zvýšenými nároky na prostředí tř. C 30/37</t>
  </si>
  <si>
    <t xml:space="preserve"> "`dle příl. 2.002 - Tvar základů - šachty, patky, pasy, deska`"_x000d_
 "`podlahová deska tl. 220mm, C30/37 XA2 XC2`"_x000d_
 48.50*19.70*0.22 = 210,199 [A]_x000d_
 "`odpočet šachet`"_x000d_
 -(3.90*2.72*0.22+4.75*2.75*0.22)-(2.15*4.75*0.22)-(3.45*4.50*0.22)-(1.52*1.32*0.22) = -11,311 [B]_x000d_
 "`dno šachet, tl. 350mm (Š01; Š02; Š03)` "_x000d_
 (5.55*2.75+4.10*3.52)*0.35 = 10,393 [C]_x000d_
 2.75*5.55*0.35 = 5,342 [D]_x000d_
 5.30*4.25*0.35 = 7,884 [E]_x000d_
 "`dno vodovodní šachty Š04, tl. 300mm - ŽB zákl. deska`"_x000d_
 1.92*2.12*0.30 = 1,221 [F]_x000d_
 "`krček - základová deska - tl. 500mm`"_x000d_
 60.90*0.50 = 30,450 [G]_x000d_
 "`krček - dobetonování stávajících konstrukcí`"_x000d_
 3.70*0.40 = 1,480 [H]_x000d_
 Celkem: A+B+C+D+E+F+G+H = 255,658 [I]_x000d_</t>
  </si>
  <si>
    <t>273351121</t>
  </si>
  <si>
    <t>Bednění základů desek zřízení</t>
  </si>
  <si>
    <t xml:space="preserve"> "`dle příl. 2.002 - Tvar základů`"_x000d_
 "`bednění zákl. desky`"_x000d_
 2*(19.70+48.50)*0.40 = 54,560 [A]_x000d_
 "`bednění zákl. desky - krček`"_x000d_
 (4.84+4.49+2.88+7.72)*0.50+(8.22+5.04+2.68)*0.15 = 12,356 [B]_x000d_
 Celkem: A+B = 66,916 [C]_x000d_</t>
  </si>
  <si>
    <t>273351122</t>
  </si>
  <si>
    <t>Bednění základů desek odstranění</t>
  </si>
  <si>
    <t>273353131</t>
  </si>
  <si>
    <t>Bednění kotevních otvorů a prostupů v základových konstrukcích v deskách včetně polohového zajištění a odbednění, popř. ztraceného bednění z pletiva apod. průře</t>
  </si>
  <si>
    <t>Bednění kotevních otvorů a prostupů v základových konstrukcích v deskách včetně polohového zajištění a odbednění, popř. ztraceného bednění z pletiva apod. průřezu přes 0,05 do 0,10 m2, hl. do 1,00 m</t>
  </si>
  <si>
    <t xml:space="preserve"> "`dle příl. 2.002`"_x000d_
 "`prostupy DN250 deskou`"_x000d_
 šachta NN   1+1 = 2,000 [A]_x000d_
 Celkem: A = 2,000 [B]_x000d_</t>
  </si>
  <si>
    <t>273361821</t>
  </si>
  <si>
    <t>Výztuž základů desek z betonářské oceli 10 505 (R) nebo BSt 500</t>
  </si>
  <si>
    <t xml:space="preserve"> "`Dle TZ, PD, veškerá výztuž je provařena pro ochranu proti BP, včetně vývodů`"_x000d_
 "`dle příl. 2.016`"_x000d_
 "`spodní výztuž podlahové desky`"_x000d_
 10208.20/1000.00 = 10,208 [A]_x000d_
 "`dle příl. 2.011; 2.012; 2.013; 2.014`"_x000d_
 "`výztuž šachet (dno, stěny)` "_x000d_
 "`Š01`  "_x000d_
 2023.90/1000.00 = 2,024 [B]_x000d_
 "`Š02`   "_x000d_
 1199.30/1000.00 = 1,199 [C]_x000d_
 "`Š03` "_x000d_
 1512.20/1000.00 = 1,512 [D]_x000d_
 "`Š04` "_x000d_
 691.30/1000.00 = 0,691 [E]_x000d_
 "`Výztuž desek dna šachet z ŽB C25/30`"_x000d_
 "`předpoklad 120 kg/m3`"_x000d_
 "`vodovodní šachta` "_x000d_
 "`ŽB deska C25/30 tl. 150mm`"_x000d_
 0.288*120.00/1000.00 = 0,035 [F]_x000d_
 "`dle skladby S21 - výtah. šachty` "_x000d_
 4.003*120.00/1000.00 = 0,480 [G]_x000d_
 "`výztuž desky krček, předpoklad 120 kg/m3`"_x000d_
 (60.90*0.50+3.70*0.40)*120.00/1000.00 = 3,832 [H]_x000d_
 "`výztuž - krček - podlahová deska tl. 150mm, předpoklad 120 kg/m3`"_x000d_
 (65.80*0.15-2.82*2.365*0.15)*120.00/1000.00 = 1,064 [I]_x000d_
 Celkem: A+B+C+D+E+F+G+H+I = 21,046 [J]_x000d_</t>
  </si>
  <si>
    <t>274322611</t>
  </si>
  <si>
    <t>Základy z betonu železového (bez výztuže) pasy z betonu se zvýšenými nároky na prostředí tř. C 30/37</t>
  </si>
  <si>
    <t xml:space="preserve"> "`dle příl. 2.002 - tvar základů`"_x000d_
 "`Základové pasy`"_x000d_
 "`R1`"_x000d_
 (5*5.90+2*1.25+2*4.70+4*4.50+3*4.70+4*4.50+3*4.70)*0.50*0.80 = 42,240 [A]_x000d_
 "`R2`"_x000d_
 (3*4.50+4*4.60+4.70+3*4.60+4.50+1.75+4.60+4.60+4.50+5.80)*0.30*0.80 = 18,276 [B]_x000d_
 "`R3`"_x000d_
 (4.80+3.20+1.35)*0.50*0.80 = 3,740 [C]_x000d_
 "`R4`"_x000d_
 4.70*0.30*1.50 = 2,115 [D]_x000d_
 "`R5`"_x000d_
 1.50*0.5*1.50 = 1,125 [E]_x000d_
 "`R6`"_x000d_
 21.50*0.50*0.80 = 8,600 [F]_x000d_
 "`pasy schodiště`"_x000d_
 2*4.00*0.50*0.80 = 3,200 [G]_x000d_
 "`pasy krček`"_x000d_
 0.90*((2.68+2*4.09+4*2.82+3*2.365+8.22+7.25)*0.40+(4.09+2.82+2.365+7.75))*0.30 = 9,425 [H]_x000d_
 "`základy pod schody -  část krček`   "_x000d_
 1.60*0.70*0.45+0.90*0.50*1.30 = 1,089 [I]_x000d_
 "`základ pod schodiště - viz řez B-B`"_x000d_
 0.80*0.30*1.70 = 0,408 [J]_x000d_
 Celkem: A+B+C+D+E+F+G+H+I+J = 90,218 [K]_x000d_</t>
  </si>
  <si>
    <t>274351121</t>
  </si>
  <si>
    <t>Bednění základů pasů rovné zřízení</t>
  </si>
  <si>
    <t xml:space="preserve"> "`dle příl. 2.002 - tvar základů`"_x000d_
 "`Základové pasy`"_x000d_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"`piloty schodiště`"_x000d_
 8*0.10*1.885 = 1,508 [H]_x000d_
 "`pasy krček`"_x000d_
 2*0.90*(2.68+2*4.09+4*2.82+3*2.365+8.22+7.25+4.09+2.82+2.365+7.75) = 111,114 [I]_x000d_
 "`základ pod schody -  část krček`   "_x000d_
 2*1.60*0.70+2*0.45*0.70+2*1.30*0.90+2*0.90*0.50 = 6,110 [J]_x000d_
 "`základ pod schodiště - viz řez B-B`"_x000d_
 2*0.80*1.70+2*0.80*0.30 = 3,200 [K]_x000d_
 Celkem: A+B+C+D+E+F+G+H+I+J+K = 495,092 [L]_x000d_</t>
  </si>
  <si>
    <t>274351122</t>
  </si>
  <si>
    <t>Bednění základů pasů rovné odstranění</t>
  </si>
  <si>
    <t>274353131</t>
  </si>
  <si>
    <t>Bednění kotevních otvorů a prostupů v základových konstrukcích v pasech včetně polohového zajištění a odbednění, popř. ztraceného bednění z pletiva apod. průřez</t>
  </si>
  <si>
    <t>Bednění kotevních otvorů a prostupů v základových konstrukcích v pasech včetně polohového zajištění a odbednění, popř. ztraceného bednění z pletiva apod. průřezu přes 0,05 do 0,10 m2, hl. do 1,00 m</t>
  </si>
  <si>
    <t xml:space="preserve"> "`dle příl. 2.002`"_x000d_
 "`prostupy DN250 zákl. pasem R2`"_x000d_
 šachta NN   1+1 = 2,000 [A]_x000d_
 Celkem: A = 2,000 [B]_x000d_</t>
  </si>
  <si>
    <t>274353141</t>
  </si>
  <si>
    <t>Bednění kotevních otvorů a prostupů v základových konstrukcích v pasech včetně polohového zajištění a odbednění, popř. ztraceného bednění z pletiva apod. průřezu přes 0,10 do 0,17 m2, hl. do 1,00 m</t>
  </si>
  <si>
    <t xml:space="preserve"> "`Dle přílohy 2.002`"_x000d_
 "`prostupy zákl. pasy`"_x000d_
 "`prostupy 400x400mm`"_x000d_
 2+2+2 = 6,000 [A]_x000d_
 "`prostupy 300x350mm`"_x000d_
 C 1+1 = 2,000 [B]_x000d_
 D 1+1 = 2,000 [C]_x000d_
 E 1+1 = 2,000 [D]_x000d_
 F 1+1 = 2,000 [E]_x000d_
 G 1+1 = 2,000 [F]_x000d_
 H 1 = 1,000 [G]_x000d_
 "`prostup 350x400mm`"_x000d_
 1+1 = 2,000 [H]_x000d_
 Celkem: A+B+C+D+E+F+G+H = 19,000 [I]_x000d_</t>
  </si>
  <si>
    <t>274361821</t>
  </si>
  <si>
    <t>Výztuž základů pasů z betonářské oceli 10 505 (R) nebo BSt 500</t>
  </si>
  <si>
    <t xml:space="preserve"> "`Dle TZ, PD, veškerá výztuž je provařena pro ochranu proti BP, vč. vývodů`"_x000d_
 "`dle příl. 2.017`"_x000d_
 "`horní výztuž zákl. pasů a zákl. desky`   "_x000d_
 9746.90/1000.00 = 9,747 [A]_x000d_
 "`dle příl. 2.015`"_x000d_
 "`spodní výztuž zákl. pasů R1-R6`     "_x000d_
 6892.40/1000.00 = 6,892 [B]_x000d_
 "`výztuž pasů - část krček - předpoklad 140 kg/m3"_x000d_
 9.425*140.00*1.15/1000.00 = 1,517 [C]_x000d_
 "`základ pod schody -  část krček`   "_x000d_
 0.504*120.00/1000.00 = 0,060 [D]_x000d_
 Celkem: A+B+C+D = 18,217 [E]_x000d_</t>
  </si>
  <si>
    <t>275322611</t>
  </si>
  <si>
    <t>Základy z betonu železového (bez výztuže) patky z betonu se zvýšenými nároky na prostředí tř. C 30/37</t>
  </si>
  <si>
    <t xml:space="preserve"> "`dle příl. 2.003 - tvar zákl. patek`"_x000d_
 "`C 30/37 XA2 XC2`"_x000d_
 "`patka H1A - 1ks`  "_x000d_
 4.0*1.50*1.20+2*0.35*0.80*(1.30+0.60) = 8,264 [A]_x000d_
 "`patky H1B - 4 ks` "_x000d_
 4*(4.0*1.50*1.20+2*0.35*0.80*(1.30+0.80)) = 33,504 [B]_x000d_
 "`patky H2A - 13ks`  "_x000d_
 13*(1.50*1.50*0.70+2*0.35*0.80*(1.30+0.60)) = 34,307 [C]_x000d_
 "`patky H2B - 4ks`   "_x000d_
 4*(1.50*1.50*0.70+2*0.35*0.80*(1.50+0.60)) = 11,004 [D]_x000d_
 "`patky H3A - 10ks`  "_x000d_
 10*(1.30*1.30*0.70+2*0.35*0.80*(1.30+0.60)) = 22,470 [E]_x000d_
 "`patky H4A - 2ks`   "_x000d_
 2*(1.30*1.30*0.70+2*0.35*0.80*(1.30+0.60)) = 4,494 [F]_x000d_
 Celkem: A+B+C+D+E+F = 114,043 [G]_x000d_</t>
  </si>
  <si>
    <t>275351121</t>
  </si>
  <si>
    <t>Bednění základů patek zřízení</t>
  </si>
  <si>
    <t xml:space="preserve"> "`dle příl. 2.003 - Tvar základ. patek`"_x000d_
 "`bednění zákl. patek a kalichů`"_x000d_
 "`patka H1A - 1ks`"_x000d_
 2*4.0*1.20+2*1.50*1.20+2*0.80*(1.30+1.30)+4*0.80*0.65 = 19,440 [A]_x000d_
 "`patky H1B - 4 ks` "_x000d_
 4*(2*4.00*1.20+2*1.50*1.20+2*0.80*(1.30+1.50)+2*0.80*0.65+2*0.80*0.85) = 80,320 [B]_x000d_
 "`patky H2A - 13ks` "_x000d_
 13*(4*1.50*0.70+4*0.80*1.30+4*0.80*0.65) = 135,720 [C]_x000d_
 "`patky H2B - 4ks`   "_x000d_
 4*(4*1.50*0.70+2*0.80*(1.50+1.30)+2*0.80*0.65+2*0.80*0.85) = 44,320 [D]_x000d_
 "`patky H3A - 10ks`   "_x000d_
 10*(4*1.30*0.70+4*0.80*1.30+4*0.8*0.65) = 98,800 [E]_x000d_
 "`patky H4A - 2ks`   "_x000d_
 2*(4*1.30*0.70+4*0.80*1.30+4*0.80*0.65) = 19,760 [F]_x000d_
 Celkem: A+B+C+D+E+F = 398,360 [G]_x000d_</t>
  </si>
  <si>
    <t>275351122</t>
  </si>
  <si>
    <t>Bednění základů patek odstranění</t>
  </si>
  <si>
    <t>275361821</t>
  </si>
  <si>
    <t>Výztuž základů patek z betonářské oceli 10 505 (R)</t>
  </si>
  <si>
    <t xml:space="preserve"> "`Dle TZ, PD, veškerá výztuž je provařena pro ochranu proti BP, vč. vývodů`"_x000d_
 "`dle výkresů výztuže patek 2.005-2.010`"_x000d_
 "`výztuž patky H1A`    "_x000d_
 1*809.70/1000.00 = 0,810 [A]_x000d_
 "`výztuž patky H1B (4ks)`"_x000d_
 4*823.50/1000.00 = 3,294 [B]_x000d_
 "`výztuž patky H2A (13ks)` "_x000d_
 13*286.00/1000.00 = 3,718 [C]_x000d_
 "`výztuž patky H2B (4ks)`  "_x000d_
 4*297.30/1000 = 1,189 [D]_x000d_
 "`výztuž patky H3A (10ks)`   "_x000d_
 10*264.40/1000 = 2,644 [E]_x000d_
 "`výztuž patky H4A (2ks)`   "_x000d_
 2*264.40/1000.00 = 0,529 [F]_x000d_
 Celkem: A+B+C+D+E+F = 12,184 [G]_x000d_</t>
  </si>
  <si>
    <t>279322511</t>
  </si>
  <si>
    <t>Základové zdi z betonu železového (bez výztuže) se zvýšenými nároky na prostředí tř. C 25/30</t>
  </si>
  <si>
    <t xml:space="preserve"> "`dle PD, TZ`"_x000d_
 "`šachta Š04 - vodovodní šachta - ŽB stěna tl. 300mm`  "_x000d_
 2.00*(2*2.12*0.30+2*1.55*0.30) = 4,404 [A]_x000d_
 "`šachta Š04 - vodovodní šachta - ŽB stěna tl. 160mm`"_x000d_
 2*(1.52*0.16+1.00*0.16)*2.00+0.16*0.20*(1.00+0.80+1.00) = 1,702 [B]_x000d_
 Celkem: A+B = 6,106 [C]_x000d_</t>
  </si>
  <si>
    <t>279322512</t>
  </si>
  <si>
    <t>Základové zdi z betonu železového (bez výztuže) se zvýšenými nároky na prostředí tř. C 30/37</t>
  </si>
  <si>
    <t xml:space="preserve"> "`Dle příl. 2.002 - tvar základů - šachty`"_x000d_
 "`výztuž stěn šachet je součástí výztuže dna šachty, viz pol. 273361821`"_x000d_
 "`šachta Š01`   "_x000d_
 1.13*(2.72*0.50+4.4*0.30+1.73*0.30+2.75*0.30+4.75*0.30+6.35*0.50) = 9,745 [A]_x000d_
 "`šachta Š02`   "_x000d_
 1.13*(2*4.75*0.30+2.75*0.30+2.75*0.50) = 5,707 [B]_x000d_
 "`šachta Š03` "_x000d_
 1.13*(3.75*0.5+4.50*0.30+4.50*0.50+4.25*0.30) = 7,628 [C]_x000d_
 Celkem: A+B+C = 23,079 [D]_x000d_</t>
  </si>
  <si>
    <t>279351121</t>
  </si>
  <si>
    <t>Bednění základových zdí rovné oboustranné za každou stranu zřízení</t>
  </si>
  <si>
    <t xml:space="preserve"> "`Dle příl. 2.002 - tvar základů - šachty`"_x000d_
 "`bednění stěn šachet`"_x000d_
 "`šachta Š01`   "_x000d_
 2*1.13*(2.72+4.40+1.73+2.75+4.75+6.35) = 51,302 [A]_x000d_
 "`šachta Š02`   "_x000d_
 2*1.13*(2*4.75+2.75+2.75) = 33,900 [B]_x000d_
 "`šachta Š03` "_x000d_
 2*1.13*(3.75+4.50+4.50+4.25) = 38,420 [C]_x000d_
 "`šachta Š04`  "_x000d_
 stěny tl. 300mm 2.00*(2*2.12+2*1.92)+2.00*(2*1.32+2*1.52) = 27,520 [D]_x000d_
 stěny tl. 160mm 2*1.0*2.0+2*1.20*2.0 = 8,800 [E]_x000d_
 Celkem: A+B+C+D+E = 159,942 [F]_x000d_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</si>
  <si>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</si>
  <si>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</si>
  <si>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</si>
  <si>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</si>
  <si>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</si>
  <si>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 xml:space="preserve"> "`Dle TZ, PD, veškerá výztuž je provařena pro ochranu proti BP, vč. vývodů`"_x000d_
 "`výztuž stěn tl. 160mm ve vodovodní šachtě - předpoklad 100kg/m3`"_x000d_
 (2*(1.52*0.16+1.00*0.16)*2.00+0.16*0.20*(1.00+0.80+1.00))*100.00/1000.00 = 0,170 [A]_x000d_
 Celkem: A = 0,170 [B]_x000d_</t>
  </si>
  <si>
    <t>69311088</t>
  </si>
  <si>
    <t>geotextilie netkaná separační, ochranná, filtrační, drenážní PES 500g/m2</t>
  </si>
  <si>
    <t>R23911111</t>
  </si>
  <si>
    <t>Začištění hlavy pilot na požadovanou úroveň při průměru piloty 600mm, 900mm, 1200mm; komplet</t>
  </si>
  <si>
    <t xml:space="preserve"> "`dle výkresu 2.001_Tabulka skupin želbet. vrtaných pilot`"_x000d_
 "`piloty pr. 600mm_P06 (301-337)`"_x000d_
 (3.14159265359*(0.600/2)^2)*(2+10+11+6+4+4) = 10,462 [A]_x000d_
 "`piloty pr. 900mm_P09 (201-212)`"_x000d_
 (3.14159265359*(0.900/2)^2)*(4+4+2+2) = 7,634 [B]_x000d_
 "`piloty pr. 1200mm_P12 (101-127)`"_x000d_
 (3.14159265359*(1.200/2)^2)*(1+5+13+5+3) = 30,536 [C]_x000d_
 Celkem: A+B+C = 48,632 [D]_x000d_</t>
  </si>
  <si>
    <t>Množství jednotek se určí v m2 půdorysné plochy pilot.
Měrná jednotka: m2</t>
  </si>
  <si>
    <t>R27157220</t>
  </si>
  <si>
    <t>Přehutnění a doplnění štěrkopískového podsypu pod podkladním betonem; D+M komplet</t>
  </si>
  <si>
    <t xml:space="preserve"> "`pol_181951112`"_x000d_
 1230.000 = 1230,000 [A]_x000d_
 Celkem: A = 1230,000 [B]_x000d_</t>
  </si>
  <si>
    <t>Cena je určena pro zhutnění ploch vodorovných nebo ve sklonu do 1 : 5.
Míru zhutnění podloží předepisuje projekt.
Množství jednotek se určí v m2 půdorysné plochy zhutněného podloží.</t>
  </si>
  <si>
    <t>R27412301</t>
  </si>
  <si>
    <t>Základový práh železobetonový prefabrikovaný vč. výztuže, kotevních součástí, tmelení spojů apod. - kompletní dodávka a montáž vč. dopravy a manipulace</t>
  </si>
  <si>
    <t xml:space="preserve"> "`viz projektová dokumentace, TZ a výkaz projektanta`"_x000d_
 "`průřez x délka`"_x000d_
 "`obvodový`"_x000d_
 1NP 0.25*140.0 = 35,000 [A]_x000d_</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</si>
  <si>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krychlových z rozměrů dle projektu.</t>
  </si>
  <si>
    <t>R27435315</t>
  </si>
  <si>
    <t>Bednění kotevních otvorů a prostupů v základových konstrukcích v pasech včetně polohového zajištění a odbednění, popř. ztraceného bednění z pletiva apod. průřezu přes 0,25 m2, hl. do 1,00 m</t>
  </si>
  <si>
    <t xml:space="preserve"> "`dle příl. 2.002`"_x000d_
 "`prostup 1400x280mm zákl. pasem R2`"_x000d_
 1 = 1,000 [A]_x000d_
 Celkem: A = 1,000 [B]_x000d_</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</si>
  <si>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kusech konstrukce, nebo práce dle projektu.
Měrná jednotka: kus</t>
  </si>
  <si>
    <t>R27535112</t>
  </si>
  <si>
    <t>Profilovaná fólie do bednění pro profilaci povrchu bet. konstrukce</t>
  </si>
  <si>
    <t xml:space="preserve"> "Dle TZ"_x000d_
 "základové hlavice H1-H4 - profilování vnitřního povrchu kalichu - fólie do bednění"_x000d_
 "`dle příl. 2.003 - Tvar základ. patek`"_x000d_
 "`bednění kalichů`"_x000d_
 "`patka H1A - 1ks`"_x000d_
 4*0.80*0.65 = 2,080 [A]_x000d_
 "`patky H1B - 4 ks` "_x000d_
 4*(2*0.80*0.65+2*0.80*0.85) = 9,600 [B]_x000d_
 "`patky H2A - 13ks` "_x000d_
 13*(4*0.80*0.65) = 27,040 [C]_x000d_
 "`patky H2B - 4ks`   "_x000d_
 4*(2*0.80*0.65+2*0.80*0.85) = 9,600 [D]_x000d_
 "`patky H3A - 10ks`   "_x000d_
 10*(4*0.8*0.65) = 20,800 [E]_x000d_
 "`patky H4A - 2ks`   "_x000d_
 2*(4*0.80*0.65) = 4,160 [F]_x000d_
 Celkem: A+B+C+D+E+F = 73,280 [G]_x000d_</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</si>
  <si>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čtverečných konstrukce, nebo práce dle projektu.
Měrná jednotka: m2</t>
  </si>
  <si>
    <t>R27990001</t>
  </si>
  <si>
    <t>Bednící prvek pracovní spáry základové desky - bednící pletivo se zazubením, vč. dřevěnéi lšty a tyčové distance- D+M komplet</t>
  </si>
  <si>
    <t xml:space="preserve"> "`dle příl. 2.002, smrštovací pás - viz detail D1`"_x000d_
 "`bednící pletivo - základová deska ZD`"_x000d_
 2*2.00*0.22+2*19.70*0.22+19.70*2.0 = 48,948 [A]_x000d_
 Celkem: A = 48,948 [B]_x000d_</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</si>
  <si>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vm2 konstrukce, nebo práce dle projektu.</t>
  </si>
  <si>
    <t>R283661</t>
  </si>
  <si>
    <t>Kompenzační injektáž z chemických pojiv (pryskyřice) - těsnění pracovních spár v základech - D+M komplet</t>
  </si>
  <si>
    <t xml:space="preserve"> "dle TZ, 4.4 - výtahové a instalační šachty"_x000d_
 "`dle příl. 2.002, smrštovací pás - viz detail D1`"_x000d_
 "`dle pol. 711491485`"_x000d_
 215.96 = 215,960 [A]_x000d_
 Celkem: A = 215,960 [B]_x000d_</t>
  </si>
  <si>
    <t xml:space="preserve">Poznámka k položce:
 Položka injektážních prací obsahuje kompletní prác,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</si>
  <si>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R5893333</t>
  </si>
  <si>
    <t xml:space="preserve">beton C 30/37 XA2  XC2</t>
  </si>
  <si>
    <t xml:space="preserve"> "`dle výkresu 2.001_Tabulka skupin želbet. vrtaných pilot`"_x000d_
 "`ztratné dle podmínek ÚRS`"_x000d_
 "`piloty P1200_P12 (101-127)`"_x000d_
 ((1*20.00+5*19.00+13*18.00+5*17.00+3*16.00)*3.14159265359*1.2*1.2/4)*1.05 = 572,386 [A]_x000d_
 "`piloty P900_P09 (201-212)`"_x000d_
 ((4*18.00+4*17.00+2*16.00+2*17.00)*3.14159265359*0.9*0.9/4)*1.10 = 144,157 [B]_x000d_
 "`piloty P600_P06 (301-312)`"_x000d_
 ((2*17.00+10*15.00)*3.14159265359*0.6*0.6/4)*1.10 = 57,227 [C]_x000d_
 "`piloty P1, P2 - krček pr. 600mm_P06 (313-329)`"_x000d_
 ((11*13.00+6*12.00)*3.14159265359*0.6*0.6/4)*1.10 = 66,869 [D]_x000d_
 "`piloty P3, P4 - schodiště - pr. 600mm_P06 (330-337)`"_x000d_
 ((4*11.00+4*8.00)*3.14159265359*0.60*0.60/4)*1.10 = 23,637 [E]_x000d_
 Celkem: A+B+C+D+E = 864,276 [F]_x000d_</t>
  </si>
  <si>
    <t>341321610</t>
  </si>
  <si>
    <t>Stěny a příčky z betonu železového (bez výztuže) nosné tř. C 30/37</t>
  </si>
  <si>
    <t xml:space="preserve"> "`viz projektová dokumentace, TZ a výkaz projektanta`"_x000d_
 "`--------------`"_x000d_
 "`Stavebně konstrukční řešení - únikové schodiště`"_x000d_
 "`půdorys, řezy, pohledy, Schéma vyztužení ŽB konstrukcí`"_x000d_
 "`3x Stěna schodiště beton C30/37 v pohledové kvalitě, tl. 250 mm, měřeno digitálně`"_x000d_
 (6.4+6.46+6.47)*3.6 = 69,588 [A]_x000d_
 Mezisoučet: A = 69,588 [B]_x000d_
 "`---------------------`"_x000d_
 "`Stavebně konstrukční řešení  - Spojovací krček - Tvary 1-7NP`"_x000d_
 "`beton stěn C30/37, XC1`"_x000d_
 "`-------------------`"_x000d_
 "`stěny tl. 200 mm`"_x000d_
 "`vnější stěna`"_x000d_
 3.05+(4.49-0.2)*30.7*0.2 = 29,391 [C]_x000d_
 "`odpočet otvorů`"_x000d_
 -(3.3*1.1+5*(1.05*3.33))*0.2 = -4,223 [D]_x000d_
 "`vnitřní stěny`"_x000d_
 2.86*30.4*0.2 = 17,389 [E]_x000d_
 Mezisoučet: C+D+E = 42,557 [F]_x000d_
 "`stěny tl. 250 mm`"_x000d_
 "`vnější stěny`"_x000d_
 (5.14+8.19)*30.7*0.25 = 102,308 [G]_x000d_
 "`odpočet otvorů`"_x000d_
 -(3*(1.75*2.9)+15*(1.75*2.8)+2.1*1.1+0.9*1.1)*0.25 = -23,006 [H]_x000d_
 "`vnitřní stěny`"_x000d_
 (3.32+2.365*2)*30.7*0.25 = 61,784 [I]_x000d_
 "`odpočet otvorů`"_x000d_
 -(1.15*2.98+8*(1.15*2.88))*0.25 = -7,481 [J]_x000d_
 Mezisoučet: G+H+I+J = 133,605 [K]_x000d_
 "`stěny tl. 300 mm vnitřní`"_x000d_
 2*1.02*30.7*0.3 = 18,788 [L]_x000d_
 Mezisoučet: L = 18,788 [M]_x000d_
 Celkem: A+C+D+E+G+H+I+J+L = 264,538 [N]_x000d_</t>
  </si>
  <si>
    <t>341351111</t>
  </si>
  <si>
    <t>Bednění stěn a příček nosných rovné oboustranné za každou stranu zřízení</t>
  </si>
  <si>
    <t xml:space="preserve"> "`viz projektová dokumentace, TZ a výkaz projektanta`"_x000d_
 "`------------------`"_x000d_
 "`Stavebně konstrukční řešení - únikové schodiště`"_x000d_
 "`půdorys, řezy, pohledy, Schéma vyztužení ŽB konstrukcí`"_x000d_
 "`3x Stěna schodiště,š. 3,600 mm, v. cca25,85m, tl. 250 mm, měřeno digitálně`"_x000d_
 "`plochy stěn`"_x000d_
 (25.76+25.84+25.92)*3.6*2 = 558,144 [A]_x000d_
 "`plochy čel stěn`"_x000d_
 2*(25.76+25.84+25.92)*0.25 = 38,760 [B]_x000d_
 Mezisoučet: A+B = 596,904 [C]_x000d_
 "`---------------------`"_x000d_
 "`Stavebně konstrukční řešení  - Spojovací krček - Tvary 1-7NP`"_x000d_
 "`bednění stěn`"_x000d_
 "`-------------------`"_x000d_
 "`stěny tl. 200 mm`"_x000d_
 "`vnější stěna`"_x000d_
 (3.05+4.49)*30.7*2 = 462,956 [D]_x000d_
 "`odpočet otvorů`"_x000d_
 -(3.3*1.1+5*(1.05*3.33))*2 = -42,225 [E]_x000d_
 "`bednění otvorů`"_x000d_
 (2*3.3+1.1+5*(1.05+2*3.33))*0.2 = 9,250 [F]_x000d_
 "`vnitřní stěny`"_x000d_
 2.86*30.7*2+2*30.7*0.2 = 187,884 [G]_x000d_
 Mezisoučet: D+E+F+G = 617,865 [H]_x000d_
 "`stěny tl. 250 mm`"_x000d_
 "`vnější stěny`"_x000d_
 (5.14+8.19)*30.7*2+2*30.7*0.25 = 833,812 [I]_x000d_
 "`odpočet otvorů`"_x000d_
 -(3*(1.75*2.9)+15*(1.75*2.8)+2.1*1.1+0.9*1.1)*2 = -184,050 [J]_x000d_
 "`bednění otvorů`"_x000d_
 (3*(1.75+2*2.9)+15*(1.75+2*2.8)+2*(2.1+1.1+0.9+1.1))*0.25 = 35,825 [K]_x000d_
 "`vnitřní stěny`"_x000d_
 (3.32+2.365*2)*30.7*2 = 494,270 [L]_x000d_
 "`odpočet otvorů`"_x000d_
 -(1.15*2.98+8*(1.15*2.88))*2 = -59,846 [M]_x000d_
 "`bednění otvorů`"_x000d_
 (1.15+2*2.98+8*(1.15+2*2.88))*0.25 = 15,598 [N]_x000d_
 Mezisoučet: I+J+K+L+M+N = 1135,609 [O]_x000d_
 "`stěny tl. 300 mm vnitřní`"_x000d_
 2*(1.02*30.7+30.7*0.3) = 81,048 [P]_x000d_
 Mezisoučet: P = 81,048 [Q]_x000d_
 Celkem: A+B+D+E+F+G+I+J+K+L+M+N+P = 2431,426 [R]_x000d_</t>
  </si>
  <si>
    <t>341351112</t>
  </si>
  <si>
    <t>Bednění stěn a příček nosných rovné oboustranné za každou stranu odstranění</t>
  </si>
  <si>
    <t>341351911</t>
  </si>
  <si>
    <t>Bednění stěn a příček nosných Příplatek k cenám bednění za pohledový beton</t>
  </si>
  <si>
    <t xml:space="preserve"> 596.904 = 596,904 [A]_x000d_
 Celkem: A = 596,904 [B]_x000d_</t>
  </si>
  <si>
    <t>341361821</t>
  </si>
  <si>
    <t>Výztuž stěn a příček nosných svislých nebo šikmých, rovných nebo oblých z betonářské oceli 10 505 (R) nebo BSt 500</t>
  </si>
  <si>
    <t xml:space="preserve"> "`viz projektová dokumentace, TZ a výkaz projektanta`"_x000d_
 "`Stavebně konstrukční řešení - únikové schodiště`"_x000d_
 "`výztuž musí být z důvodu ochrany proti bludným proudům konstrukčně provařena, vč. provedení vývodů`"_x000d_
 "`půdorys, řezy, pohledy, Schéma vyztužení ŽB konstrukcí`"_x000d_
 "`výztuž betonových stěn, 80kg/m3 dle projektanta`"_x000d_
 "`množství betonu dle pol. 341321610 - únikové schodiště`"_x000d_
 69.588*80.0/1000 = 5,567 [A]_x000d_
 "`výztuž stěn krčku -Stěny tl. 200, 250, 300 mm -  dle projektanta 120 kg/m3 `"_x000d_
 264.538*120.0*1.15/1000.0 = 36,506 [B]_x000d_
 Celkem: A+B = 42,073 [C]_x000d_</t>
  </si>
  <si>
    <t>R33112401</t>
  </si>
  <si>
    <t>Sloupy železobetonové prefabrikované vč. výztuže, kotevních součástí, tmelení spojů apod. - kompletní dodávka a montáž vč. dopravy a manipulace</t>
  </si>
  <si>
    <t xml:space="preserve"> "`viz projektová dokumentace, TZ a výkaz projektanta`"_x000d_
 "půdorysy jednotlivých podlaží, řezy"_x000d_
 "--------------"_x000d_
 "-------------"_x000d_
 "1NP - výška sloupů 4,7 m"_x000d_
 "osa 1 - sloupy 500/500 mm 9ks"_x000d_
 "`vč. žárovně zinkovaných typových kotevních šroubů 4x16mm s montážní šablonou - pozice v ose 1/E a 1/F pro zabetonování do základů`"_x000d_
 0.5*0.5*4.7*9 = 10,575 [A]_x000d_
 "osa 2 - sloupy 500/500 mm (5ks)a 500/700mm (4 ks)"_x000d_
 0.5*0.5*4.7*5 = 5,875 [B]_x000d_
 0.5*0.7*4.7*4 = 6,580 [C]_x000d_
 "osa 3 - sloupy 500/500 mm 9ks"_x000d_
 "500/500mm"_x000d_
 0.5*0.5*4.7*9 = 10,575 [D]_x000d_
 "osa 4 - sloupy 500/500 mm(5ks)  a 500/700mm (4 ks)"_x000d_
 0.5*0.5*4.7*5 = 5,875 [E]_x000d_
 0.5*0.7*4.7*4 = 6,580 [F]_x000d_
 "----------------"_x000d_
 "2NP -  výška sloupů 3,6 m"_x000d_
 "osa 1 - sloupy 500/500 mm 9ks"_x000d_
 "500/500mm"_x000d_
 0.5*0.5*3.6*9 = 8,100 [H]_x000d_
 "osa 2 - sloupy 500/500 mm (5ks) a 500/700mm(4ks)"_x000d_
 0.5*0.5*3.6*5 = 4,500 [I]_x000d_
 0.5*0.7*3.6*4 = 5,040 [J]_x000d_
 "osa 3 - sloupy 500/500 mm 9ks"_x000d_
 "500/500mm"_x000d_
 0.5*0.5*3.6*9 = 8,100 [K]_x000d_
 "osa 4 - sloupy 500/500 mm  (5ks) a 500/700mm (4 ks)"_x000d_
 0.5*0.5*3.6*5 = 4,500 [L]_x000d_
 0.5*0.7*3.6*4 = 5,040 [M]_x000d_
 "-----------"_x000d_
 "3-5 NP - výška sloupů 4,6 m"_x000d_
 "osa 1 - sloupy 500/500 mm 9ks"_x000d_
 "500/500mm"_x000d_
 0.5*0.5*4.6*9*3 = 31,050 [N]_x000d_
 "osa 2 - sloupy 500/500 mm (5ks) a 500/700mm(4ks)"_x000d_
 0.5*0.5*4.6*5*3 = 17,250 [O]_x000d_
 0.5*0.7*4.6*4*3 = 19,320 [P]_x000d_
 "osa 3 - sloupy 500/500 mm 5ks"_x000d_
 "500/500mm"_x000d_
 0.5*0.5*4.6*5*3 = 17,250 [Q]_x000d_
 "osa 4 - sloupy 500/500 mm  (5ks) a 500/700mm (4 ks)"_x000d_
 0.5*0.5*4.6*5 = 5,750 [R]_x000d_
 0.5*0.7*4.6*4 = 6,440 [S]_x000d_
 "-----------"_x000d_
 "6 NP - 5,0 m"_x000d_
 "osa 1 - sloupy 500/500 mm 9ks"_x000d_
 "500/500mm"_x000d_
 0.5*0.5*5.0*9 = 11,250 [T]_x000d_
 "osa 2 - sloupy 500/500 mm (5ks) a 500/700mm(4ks)"_x000d_
 0.5*0.5*5.0*5 = 6,250 [U]_x000d_
 0.5*0.7*5.0*4 = 7,000 [V]_x000d_
 "osa 3 - sloupy 500/500 mm 5ks"_x000d_
 "500/500mm"_x000d_
 0.5*0.5*5.0*5 = 6,250 [W]_x000d_
 "osa 4 - sloupy 500/500 mm  (5ks) a 500/700mm (4 ks)"_x000d_
 0.5*0.5*5.0*5 = 6,250 [X]_x000d_
 0.5*0.7*5.0*4 = 7,000 [Y]_x000d_
 "-----------"_x000d_
 Celkem: A+B+C+D+E+F+H+I+J+K+L+M+N+O+P+Q+R+S+T+U+V+W+X+Y = 222,400 [Z]_x000d_</t>
  </si>
  <si>
    <t>R33112402</t>
  </si>
  <si>
    <t>Sloupky atikové železobetonové prefabrikované vč. výztuže, kotevních součástí, tmelení spojů apod. - kompletní dodávka a montáž vč. dopravy a manipulace</t>
  </si>
  <si>
    <t xml:space="preserve"> "`viz projektová dokumentace, TZ a výkaz projektanta`"_x000d_
 "`atika nad 6NP`"_x000d_
 "`sloupky 300/300 mm 21 ks v=1,8m`"_x000d_
 0.3*0.3*1.8*21 = 3,402 [A]_x000d_
 Celkem: A = 3,402 [B]_x000d_</t>
  </si>
  <si>
    <t>R34212401</t>
  </si>
  <si>
    <t>Ztužující stěny železobetonové prefabrikované vč. výztuže, kotevních součástí, tmelení spojů apod. - kompletní dodávka a montáž vč. dopravy a manipulace</t>
  </si>
  <si>
    <t xml:space="preserve"> "`viz projektová dokumentace, TZ a výkaz projektanta`"_x000d_
 "`stěny tl. 200 mm - 4 ks v každém z 1-6NP`"_x000d_
 "`1NP a 2NP`"_x000d_
 (5.5*3.6*0.2)*(4+4) = 31,680 [A]_x000d_
 "`3-5 NP`"_x000d_
 (5.5*4.6*0.2)*(4+4+4) = 60,720 [B]_x000d_
 "`6NP`"_x000d_
 5.5*5.0*0.2*4 = 22,000 [C]_x000d_
 Celkem: A+B+C = 114,400 [D]_x000d_</t>
  </si>
  <si>
    <t>R34212402</t>
  </si>
  <si>
    <t>Stěny výtahové šachty železobetonové prefabrikované vč. výztuže, kotevních součástí, tmelení spojů - kompletní dodávka a montáž vč. dopravy a manipulace</t>
  </si>
  <si>
    <t xml:space="preserve"> "`viz projektová dokumentace, TZ a výkaz projektanta`"_x000d_
 "`půdorysný průřez stěn na výšku 1-6NP`"_x000d_
 "`šachta 1.21 a 1.22, 1,.23 a 1.24`"_x000d_
 2.9*27.2*2 = 157,760 [A]_x000d_
 "odpočet otvorů dveří v 1-6NP"_x000d_
 -(0.9*2.0+1.2*2.28)*0.2*2*6 = -10,886 [B]_x000d_
 Celkem: A+B = 146,874 [C]_x000d_</t>
  </si>
  <si>
    <t>R34212403</t>
  </si>
  <si>
    <t>Atikové panely železobetonové prefabrikované vč. výztuže, kotevních součástí, tmelení spojů apod. - kompletní dodávka a montáž vč. dopravy a manipulace</t>
  </si>
  <si>
    <t xml:space="preserve"> "`viz projektová dokumentace, TZ a výkaz projektanta`"_x000d_
 "`atika nad 6NP`"_x000d_
 "`panely tl. 150 mm 23 ks v=1,8m`"_x000d_
 5.7*0.15*1.8*23 = 35,397 [A]_x000d_
 Celkem: A = 35,397 [B]_x000d_</t>
  </si>
  <si>
    <t>411321616</t>
  </si>
  <si>
    <t>Stropy z betonu železového (bez výztuže) stropů deskových, plochých střech, desek balkonových, desek hřibových stropů včetně hlavic hřibových sloupů tř. C 30/37</t>
  </si>
  <si>
    <t xml:space="preserve"> "`viz projektová dokumentace, TZ a výkaz projektanta`"_x000d_
 "`Stavebně konstrukční řešení  - Spojovací krček - Tvary 1-7NP`"_x000d_
 "`beton stropů C30/37, XC1, tl. 300 mm, 7NP tl. 200 mm`"_x000d_
 "`měřeno digitálně"_x000d_
 "`1NP - H.H., +3,500`"_x000d_
 36.6*0.3 = 10,980 [A]_x000d_
 "`2NP` - H.H. +7,100`"_x000d_
 36.5*0.3 = 10,950 [B]_x000d_
 "`3NP`"_x000d_
 "`H.H. +11,100`"_x000d_
 19.26*0.3 = 5,778 [C]_x000d_
 "`H.H. +11,700`"_x000d_
 13.7*0.3 = 4,110 [D]_x000d_
 "`4NP`"_x000d_
 "`H.H. +15,100`"_x000d_
 16.6*0.3 = 4,980 [E]_x000d_
 "`H.H. +16,300`"_x000d_
 13.8*0.3 = 4,140 [F]_x000d_
 "`5NP - H.H. +20,900`"_x000d_
 32.3*0.3 = 9,690 [G]_x000d_
 "`6NP - H.H. +25,900`"_x000d_
 33.4*0.3 = 10,020 [H]_x000d_
 "`7NP - H.H. +30,700`"_x000d_
 64.0*0.2 = 12,800 [I]_x000d_
 Celkem: A+B+C+D+E+F+G+H+I = 73,448 [J]_x000d_</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</si>
  <si>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</si>
  <si>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</si>
  <si>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</si>
  <si>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 xml:space="preserve"> "`viz projektová dokumentace, TZ a výkaz projektanta`"_x000d_
 "`Stavebně konstrukční řešení - únikové schodiště`"_x000d_
 "`půdorys, řezy, pohledy, Schéma vyztužení ŽB konstrukcí`"_x000d_
 "`Střešní deska beton C30/37, tl. 250 mm, měřeno digitálně`"_x000d_
 0.88*7.84 = 6,899 [A]_x000d_
 "`Šachta kabelů zabzař. - strop ŽB deska tl. 120 mm s hlazeným povrchem`"_x000d_
 "`Achstav. řešení - půdorys 6NP`"_x000d_
 1.55*1.5*0.12 = 0,279 [B]_x000d_
 Celkem: A+B = 7,178 [C]_x000d_</t>
  </si>
  <si>
    <t>411351011</t>
  </si>
  <si>
    <t>Bednění stropních konstrukcí - bez podpěrné konstrukce desek tloušťky stropní desky přes 5 do 25 cm zřízení</t>
  </si>
  <si>
    <t xml:space="preserve"> "`viz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93.843 = 93,843 [A]_x000d_
 "`obvod desky`"_x000d_
 2*(3.51+7.84)*0.25 = 5,675 [B]_x000d_
 38.0*0.2 = 7,600 [C]_x000d_
 "`------------`"_x000d_
 "`Šachta kabelů zabzař. -  bednění strop ŽB deska tl. 120 mm s hlazeným povrchem - obvod desky"_x000d_
 "`Achstav. řešení - půdorys 6NP`"_x000d_
 (1.55+1.5)*0.12 = 0,366 [D]_x000d_
 Celkem: A+B+C+D = 107,484 [E]_x000d_</t>
  </si>
  <si>
    <t>411351012</t>
  </si>
  <si>
    <t>Bednění stropních konstrukcí - bez podpěrné konstrukce desek tloušťky stropní desky přes 5 do 25 cm odstranění</t>
  </si>
  <si>
    <t>411351021</t>
  </si>
  <si>
    <t>Bednění stropních konstrukcí - bez podpěrné konstrukce desek tloušťky stropní desky přes 25 do 50 cm zřízení</t>
  </si>
  <si>
    <t xml:space="preserve"> "`viz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202.16 = 202,160 [A]_x000d_
 "`obvod desky`"_x000d_
 (36.5*2+17.2*2+21.5+19.0+34.0+36.6)*0.3 = 65,550 [B]_x000d_
 "`------------`"_x000d_
 Celkem: A+B = 267,710 [C]_x000d_</t>
  </si>
  <si>
    <t>411351022</t>
  </si>
  <si>
    <t>Bednění stropních konstrukcí - bez podpěrné konstrukce desek tloušťky stropní desky přes 25 do 50 cm odstranění</t>
  </si>
  <si>
    <t>411354333</t>
  </si>
  <si>
    <t>Podpěrná konstrukce stropů - desek, kleneb a skořepin výška podepření přes 4 do 6 m tloušťka stropu přes 15 do 25 cm zřízení</t>
  </si>
  <si>
    <t xml:space="preserve"> "`viz projektová dokumentace, TZ a výkaz projektanta`"_x000d_
 "`--------------`"_x000d_
 "`Stavebně konstrukční řešení - únikové schodiště`"_x000d_
 "`půdorys, řezy, pohledy, Schéma vyztužení ŽB konstrukcí`"_x000d_
 "`Bednění střešní desky 3510/7840mm,  tl. 250 mm`"_x000d_
 "`zespodu`"_x000d_
 3.51*7.84 = 27,518 [A]_x000d_
 Mezisoučet: A = 27,518 [B]_x000d_
 "`Stavebně konstrukční řešení  - Spojovací krček - Tvary 1-7NP`"_x000d_
 "`bednění stropních desek tl. 200 mm`"_x000d_
 "`měřeno digitálně"_x000d_
 "`7NP - H.H. +30,700`"_x000d_
 64.0 = 64,000 [C]_x000d_
 Mezisoučet: C = 64,000 [D]_x000d_
 "`Šachta kabelů zabzař. -  bednění strop ŽB deska tl. 120 mm s hlazeným povrchem`"_x000d_
 "`Achstav. řešení - půdorys 6NP`"_x000d_
 1.55*1.5 = 2,325 [E]_x000d_
 Mezisoučet: E = 2,325 [F]_x000d_
 Celkem: A+C+E = 93,843 [G]_x000d_</t>
  </si>
  <si>
    <t>411354334</t>
  </si>
  <si>
    <t>Podpěrná konstrukce stropů - desek, kleneb a skořepin výška podepření přes 4 do 6 m tloušťka stropu přes 15 do 25 cm odstranění</t>
  </si>
  <si>
    <t xml:space="preserve"> "`dle zřízení`"_x000d_
 93.843 = 93,843 [A]_x000d_
 Celkem: A = 93,843 [B]_x000d_</t>
  </si>
  <si>
    <t>411354335</t>
  </si>
  <si>
    <t>Podpěrná konstrukce stropů - desek, kleneb a skořepin výška podepření přes 4 do 6 m tloušťka stropu přes 25 do 35 cm zřízení</t>
  </si>
  <si>
    <t xml:space="preserve"> "`viz projektová dokumentace, TZ a výkaz projektanta`"_x000d_
 "`--------------`"_x000d_
 "`Stavebně konstrukční řešení  - Spojovací krček - Tvary 1-7NP`"_x000d_
 "`bednění stropních desek tl. 300 mm`"_x000d_
 "`zespodu`"_x000d_
 "`měřeno digitálně"_x000d_
 "`1NP - H.H., +3,500`"_x000d_
 36.6 = 36,600 [A]_x000d_
 "`2NP` - H.H. +7,100`"_x000d_
 36.5 = 36,500 [B]_x000d_
 "`3NP`"_x000d_
 "`H.H. +11,100`"_x000d_
 19.26 = 19,260 [C]_x000d_
 "`H.H. +11,700`"_x000d_
 13.7 = 13,700 [D]_x000d_
 "`4NP`"_x000d_
 "`H.H. +15,100`"_x000d_
 16.6 = 16,600 [E]_x000d_
 "`H.H. +16,300`"_x000d_
 13.8 = 13,800 [F]_x000d_
 "`5NP - H.H. +20,900`"_x000d_
 32.3 = 32,300 [G]_x000d_
 "`6NP - H.H. +25,900`"_x000d_
 33.4 = 33,400 [H]_x000d_
 Celkem: A+B+C+D+E+F+G+H = 202,160 [I]_x000d_</t>
  </si>
  <si>
    <t>411354336</t>
  </si>
  <si>
    <t>Podpěrná konstrukce stropů - desek, kleneb a skořepin výška podepření přes 4 do 6 m tloušťka stropu přes 25 do 35 cm odstranění</t>
  </si>
  <si>
    <t xml:space="preserve"> "`dle zřízení`"_x000d_
 202.16 = 202,160 [A]_x000d_
 Celkem: A = 202,160 [B]_x000d_</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</si>
  <si>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</si>
  <si>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</si>
  <si>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</si>
  <si>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 xml:space="preserve"> "`viz projektová dokumentace, TZ a výkaz projektanta`"_x000d_
 "`výztuž musí být z důvodu ochrany proti bludným proudům konstrukčně provařena, vč. provedení vývodů`"_x000d_
 "`----------------`"_x000d_
 "`Stavebně konstrukční řešení - únikové schodiště`"_x000d_
 "`půdorys, řezy, pohledy, Schéma vyztužení ŽB konstrukcí`"_x000d_
 "`Střešní deska beton tl. 250 mm,  množství výztuže dle projektanta 70kg/m3`"_x000d_
 "`dle pol. 411324696`"_x000d_
 7.178*70.0*1.15/1000 = 0,578 [A]_x000d_
 "`Stavebně konstrukční řešení  - Spojovací krček - Tvary 1-7NP`"_x000d_
 "`střešní a stropní desky tl. 200 a 300 mm - dle projektanta 145kg/m3`"_x000d_
 73.448*145.0*1.15/1000 = 12,247 [B]_x000d_
 Celkem: A+B = 12,825 [C]_x000d_</t>
  </si>
  <si>
    <t>413321616</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</si>
  <si>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</si>
  <si>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30/37</t>
  </si>
  <si>
    <t xml:space="preserve"> "`viz projektová dokumentace, TZ a výkaz projektanta`"_x000d_
 "`Stavebně konstrukční řešení  - Spojovací krček - Tvary 1-7NP`"_x000d_
 "`beton průvlaků C30/37, XC1`"_x000d_
 "`měřeno digitálně"_x000d_
 "`1NP - H.H. +3,500, S.H. +3,000`"_x000d_
 (8.19+2*2.45)*0.25*0.2 = 0,655 [A]_x000d_
 Mezisoučet: A = 0,655 [B]_x000d_
 "`2NP` - H.H. +7,100, S.H. +6,600`"_x000d_
 (8.19+2*2.45)*0.25*0.2 = 0,655 [C]_x000d_
 Mezisoučet: C = 0,655 [D]_x000d_
 "`3NP`"_x000d_
 "`H.H. +11,100, S.H. +10,600`"_x000d_
 (2.45+2.85)*0.25*0.2 = 0,265 [E]_x000d_
 "`H.H. +11,700, S.H. +11,200`"_x000d_
 2*2.45*0.25*0.2 = 0,245 [F]_x000d_
 "`H.H. +11,700, S.H. +10,600`"_x000d_
 2.29*0.25*1.1 = 0,630 [G]_x000d_
 Mezisoučet: E+F+G = 1,140 [H]_x000d_
 "`4NP`"_x000d_
 "`H.H. +15,100, S.H. +14,600`"_x000d_
 (2.45+2.85)*0.25*0.2 = 0,265 [I]_x000d_
 "`H.H. +16,300, S. H. +15,800`"_x000d_
 2*2.45*0.25*0.2 = 0,245 [J]_x000d_
 "`H.H. +16,300, S.H. +14,600`"_x000d_
 2.29*0.25*1.7 = 0,973 [K]_x000d_
 Mezisoučet: I+J+K = 1,483 [L]_x000d_
 "`5NP`"_x000d_
 "`H.H. +20,900, S.H.+20,300, š. 350 mm`"_x000d_
 (2.45+2.29)*0.35*0.3 = 0,498 [M]_x000d_
 "`H.H. +20,900, S.H.+20,300, š. 250 mm`"_x000d_
 2.85*0.25*0.475 = 0,338 [N]_x000d_
 "`pod podestou H.H. +18,070, S.H. +17,470`"_x000d_
 (0.23*0.17*1.2+0.23*0.4*1.4) = 0,176 [O]_x000d_
 "`H.H. +20,900, S.H.+20,400, š. 250 mm`"_x000d_
 (2.45+2.17)*0.25*0.2 = 0,231 [P]_x000d_
 "`pod podestou H.H. +18,070, S.H. +17,570 průvlak výšky 500 mm`"_x000d_
 1.4*0.25*0.5 = 0,175 [Q]_x000d_
 "`průvlak výšky 1100 mm, S.H. +19,800`"_x000d_
 10.175*0.25*1.1 = 2,798 [R]_x000d_
 Mezisoučet: M+N+O+P+Q+R = 4,216 [S]_x000d_
 "`6NP - H.H. +25,900`"_x000d_
 "`H.H. +25,900, S.H.+25,400, š. 250 mm`"_x000d_
 (2*2.45+2.29+2.85+2.17)*0.25*0.2 = 0,611 [T]_x000d_
 "`pod podestou H.H. +23,211, S.H. +22,611`"_x000d_
 (0.23*0.17*1.2+0.23*0.4*1.4) = 0,176 [U]_x000d_
 "`pod podestou H.H. +23,211, S.H. +22,711 průvlak výšky 500 mm`"_x000d_
 1.4*0.25*0.5 = 0,175 [V]_x000d_
 "`průvlak výšky 1100 mm, S.H. +24,800`"_x000d_
 10.175*0.25*1.1 = 2,798 [W]_x000d_
 Mezisoučet: T+U+V+W = 3,759 [X]_x000d_
 "`7NP - H.H. +30,700`"_x000d_
 (2.45+2.29+2.85+2*2.45)*0.25*0.3 = 0,937 [Y]_x000d_
 Mezisoučet: Y = 0,937 [Z]_x000d_
 Celkem: A+C+E+F+G+I+J+K+M+N+O+P+Q+R+T+U+V+W+Y = 12,844 [AA]_x000d_</t>
  </si>
  <si>
    <t>413351111</t>
  </si>
  <si>
    <t>Bednění nosníků a průvlaků - bez podpěrné konstrukce výška nosníku po spodní líc stropní desky do 100 cm zřízení</t>
  </si>
  <si>
    <t xml:space="preserve"> "`viz projektová dokumentace, TZ a výkaz projektanta`"_x000d_
 "`Stavebně konstrukční řešení  - Spojovací krček - Tvary 1-7NP`"_x000d_
 "`Bednění průvlaků  `"_x000d_
 "`měřeno digitálně"_x000d_
 "`1NP - H.H. +3,500, S.H. +3,000`"_x000d_
 (8.19+2*2.45)*(0.25+0.2*2) = 8,509 [A]_x000d_
 Mezisoučet: A = 8,509 [B]_x000d_
 "`2NP` - H.H. +7,100, S.H. +6,600`"_x000d_
 (8.19+2*2.45)*(0.25+0.2*2) = 8,509 [C]_x000d_
 Mezisoučet: C = 8,509 [D]_x000d_
 "`3NP`"_x000d_
 "`H.H. +11,100, S.H. +10,600`"_x000d_
 (2.45+2.85)*(0.25+0.2*2) = 3,445 [E]_x000d_
 "`H.H. +11,700, S.H. +11,200`"_x000d_
 2*2.45*(0.25+0.2*2) = 3,185 [F]_x000d_
 "`H.H. +11,700, S.H. +10,600`"_x000d_
 2.29*(0.25+1.1*2) = 5,611 [G]_x000d_
 Mezisoučet: E+F+G = 12,241 [H]_x000d_
 "`4NP`"_x000d_
 "`H.H. +15,100, S.H. +14,600`"_x000d_
 (2.45+2.85)*(0.25+0.2*2) = 3,445 [I]_x000d_
 "`H.H. +16,300, S. H. +15,800`"_x000d_
 2*2.45*(0.25+0.2*2) = 3,185 [J]_x000d_
 "`H.H. +16,300, S.H. +14,600`"_x000d_
 2.29*(0.25+1.7*2) = 8,359 [K]_x000d_
 Mezisoučet: I+J+K = 14,989 [L]_x000d_
 "`5NP`"_x000d_
 "`H.H. +20,900, S.H.+20,300, š. 350 mm`"_x000d_
 (2.45+2.29)*(0.35+0.3*2) = 4,503 [M]_x000d_
 "`H.H. +20,900, S.H.+20,300, š. 250 mm`"_x000d_
 2.85*(0.25+0.475*2) = 3,420 [N]_x000d_
 "`pod podestou H.H. +18,070, S.H. +17,470`"_x000d_
 (0.23+0.7)*1.2+(0.23+0.4*2)*1.4 = 2,558 [O]_x000d_
 "`H.H. +20,900, S.H.+20,400, š. 250 mm`"_x000d_
 (2.45+2.17)*(0.25+0.2*2) = 3,003 [P]_x000d_
 "`pod podestou H.H. +18,070, S.H. +17,570 průvlak výšky 500 mm`"_x000d_
 1.4*(0.25+0.5*2) = 1,750 [Q]_x000d_
 "`průvlak výšky 1100 mm, S.H. +19,800`"_x000d_
 10.175*(0.25+1.1*2) = 24,929 [R]_x000d_
 Mezisoučet: M+N+O+P+Q+R = 40,163 [S]_x000d_
 "`6NP - H.H. +25,900`"_x000d_
 "`H.H. +25,900, S.H.+25,400, š. 250 mm`"_x000d_
 (2*2.45+2.29+2.85+2.17)*(0.25+0.2*2) = 7,937 [T]_x000d_
 "`pod podestou H.H. +23,211, S.H. +22,611`"_x000d_
 (0.23+0.7)*1.2+(0.23+0.4*2)*1.4 = 2,558 [U]_x000d_
 "`pod podestou H.H. +23,211, S.H. +22,711 průvlak výšky 500 mm`"_x000d_
 1.4*(0.25+0.5*2) = 1,750 [V]_x000d_
 "`průvlak výšky 1100 mm, S.H. +24,800`"_x000d_
 10.175*(0.25+1.1*2) = 24,929 [W]_x000d_
 Mezisoučet: T+U+V+W = 37,173 [X]_x000d_
 "`7NP - H.H. +30,700`"_x000d_
 (2.45+2.29+2.85+2*2.45)*(0.25+0.3*2) = 10,617 [Y]_x000d_
 Mezisoučet: Y = 10,617 [Z]_x000d_
 Celkem: A+C+E+F+G+I+J+K+M+N+O+P+Q+R+T+U+V+W+Y = 132,199 [AA]_x000d_</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</si>
  <si>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</si>
  <si>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</si>
  <si>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</si>
  <si>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</si>
  <si>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 xml:space="preserve"> "`viz projektová dokumentace, TZ a výkaz projektanta`"_x000d_
 "`Stavebně konstrukční řešení  - Spojovací krček - Tvary 1-7NP`"_x000d_
 "`Bednění průvlaků  `"_x000d_
 "`měřeno digitálně"_x000d_
 "`1NP - H.H. +3,500, S.H. +3,000`"_x000d_
 (8.19+2*2.45)*(0.25) = 3,273 [A]_x000d_
 Mezisoučet: A = 3,273 [B]_x000d_
 "`2NP` - H.H. +7,100, S.H. +6,600`"_x000d_
 (8.19+2*2.45)*(0.25) = 3,273 [C]_x000d_
 Mezisoučet: C = 3,273 [D]_x000d_
 "`3NP`"_x000d_
 "`H.H. +11,100, S.H. +10,600`"_x000d_
 (2.45+2.85)*(0.25) = 1,325 [E]_x000d_
 "`H.H. +11,700, S.H. +11,200`"_x000d_
 2*2.45*(0.25) = 1,225 [F]_x000d_
 "`H.H. +11,700, S.H. +10,600`"_x000d_
 2.29*(0.25) = 0,573 [G]_x000d_
 Mezisoučet: E+F+G = 3,123 [H]_x000d_
 "`4NP`"_x000d_
 "`H.H. +15,100, S.H. +14,600`"_x000d_
 (2.45+2.85)*(0.25) = 1,325 [I]_x000d_
 "`H.H. +16,300, S. H. +15,800`"_x000d_
 2*2.45*(0.25) = 1,225 [J]_x000d_
 "`H.H. +16,300, S.H. +14,600`"_x000d_
 2.29*(0.25) = 0,573 [K]_x000d_
 Mezisoučet: I+J+K = 3,123 [L]_x000d_
 "`podepření bednění otvorů stěn`"_x000d_
 "`stěny tl. 200 mm`"_x000d_
 "`bednění otvorů`"_x000d_
 (1.1+5*(1.053))*0.2 = 1,273 [M]_x000d_
 "`stěny tl. 250 mm`"_x000d_
 "`bednění otvorů`"_x000d_
 (3*1.75+15*1.75+2*(2.1+0.9))*0.25 = 9,375 [N]_x000d_
 "`bednění otvorů`"_x000d_
 (1.15+8*1.15)*0.25 = 2,588 [O]_x000d_
 Mezisoučet: M+N+O = 13,236 [P]_x000d_
 Celkem: A+C+E+F+G+I+J+K+M+N+O = 26,026 [Q]_x000d_</t>
  </si>
  <si>
    <t>413352112</t>
  </si>
  <si>
    <t>Podpěrná konstrukce nosníků a průvlaků výšky podepření do 4 m výšky nosníku (po spodní hranu stropní desky) do 100 cm odstranění</t>
  </si>
  <si>
    <t>413352211</t>
  </si>
  <si>
    <t>Podpěrná konstrukce nosníků a průvlaků výšky podepření přes 4 do 6 m výšky nosníku (po spodní hranu stropní desky) do 100 cm zřízení</t>
  </si>
  <si>
    <t xml:space="preserve"> "`viz projektová dokumentace, TZ a výkaz projektanta`"_x000d_
 "`Stavebně konstrukční řešení  - Spojovací krček - Tvary 1-7NP`"_x000d_
 "`Bednění průvlaků  `"_x000d_
 "`měřeno digitálně"_x000d_
 "`5NP`"_x000d_
 "`H.H. +20,900, S.H.+20,300, š. 350 mm`"_x000d_
 (2.45+2.29)*(0.35) = 1,659 [A]_x000d_
 "`H.H. +20,900, S.H.+20,300, š. 250 mm`"_x000d_
 2.85*(0.25) = 0,713 [B]_x000d_
 "`pod podestou H.H. +18,070, S.H. +17,470`"_x000d_
 (0.23)*1.2+(0.23)*1.4 = 0,598 [C]_x000d_
 "`H.H. +20,900, S.H.+20,400, š. 250 mm`"_x000d_
 (2.45+2.17)*(0.25) = 1,155 [D]_x000d_
 "`pod podestou H.H. +18,070, S.H. +17,570 průvlak výšky 500 mm`"_x000d_
 1.4*(0.25) = 0,350 [E]_x000d_
 "`průvlak výšky 1100 mm, S.H. +19,800`"_x000d_
 10.175*(0.25) = 2,544 [F]_x000d_
 Mezisoučet: A+B+C+D+E+F = 7,018 [G]_x000d_
 "`6NP - H.H. +25,900`"_x000d_
 "`H.H. +25,900, S.H.+25,400, š. 250 mm`"_x000d_
 (2*2.45+2.29+2.85+2.17)*(0.25) = 3,053 [H]_x000d_
 "`pod podestou H.H. +23,211, S.H. +22,611`"_x000d_
 (0.23)*1.2+(0.23)*1.4 = 0,598 [I]_x000d_
 "`pod podestou H.H. +23,211, S.H. +22,711 průvlak výšky 500 mm`"_x000d_
 1.4*(0.25) = 0,350 [J]_x000d_
 "`průvlak výšky 1100 mm, S.H. +24,800`"_x000d_
 10.175*(0.25) = 2,544 [K]_x000d_
 Mezisoučet: H+I+J+K = 6,544 [L]_x000d_
 "`7NP - H.H. +30,700`"_x000d_
 (2.45+2.29+2.85+2*2.45)*(0.25) = 3,123 [M]_x000d_
 Mezisoučet: M = 3,123 [N]_x000d_
 Celkem: A+B+C+D+E+F+H+I+J+K+M = 16,685 [O]_x000d_</t>
  </si>
  <si>
    <t>413352212</t>
  </si>
  <si>
    <t>Podpěrná konstrukce nosníků a průvlaků výšky podepření přes 4 do 6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</si>
  <si>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</si>
  <si>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</si>
  <si>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t>
  </si>
  <si>
    <t xml:space="preserve"> "`viz projektová dokumentace, TZ a výkaz projektanta`"_x000d_
 "`výztuž musí být z důvodu ochrany proti bludným proudům konstrukčně provařena, vč. provedení vývodů`"_x000d_
 "`Stavebně konstrukční řešení  - Spojovací krček - Tvary 1-7NP`"_x000d_
 "`průvllaky  dle projektanta 125kg/m3`"_x000d_
 12.846*125.0*1.15/1000 = 1,847 [A]_x000d_</t>
  </si>
  <si>
    <t>430321616</t>
  </si>
  <si>
    <t>Schodišťové konstrukce a rampy z betonu železového (bez výztuže) stupně, schodnice, ramena, podesty s nosníky tř. C 30/37</t>
  </si>
  <si>
    <t xml:space="preserve"> "`viz projektová dokumentace, TZ a výkaz projektanta`"_x000d_
 "`Stavebně konstrukční řešení  - Spojovací krček - Tvary 1-7NP`"_x000d_
 "`beton schodišť a podest t. 200 mmm, C30/37, XC1`"_x000d_
 "`měřeno digitálně"_x000d_
 "`1NP -  na H.H. +1,685`"_x000d_
 1.09*1.2 = 1,308 [A]_x000d_
 "`1NP -  na H.H. +3,500`"_x000d_
 1.16*1.45 = 1,682 [B]_x000d_
 "`dopočet podesty H.H. +1,685`"_x000d_
 1.49*0.2*0.2 = 0,060 [C]_x000d_
 Mezisoučet: A+B+C = 3,050 [D]_x000d_
 "`2NP` - na H.H. +5,285`"_x000d_
 1.16*1.2 = 1,392 [E]_x000d_
 "`2NP` - H.H. +7,100`"_x000d_
 1.15*1.45 = 1,668 [F]_x000d_
 "`dopočet podesty H.H. +5,285`"_x000d_
 1.43*0.2*0.2 = 0,057 [G]_x000d_
 Mezisoučet: E+F+G = 3,117 [H]_x000d_
 "`3NP`"_x000d_
 "`na H.H. +9,257`"_x000d_
 1.35*1.2 = 1,620 [I]_x000d_
 "`na H.H. +11,100`"_x000d_
 1.17*1.45 = 1,697 [J]_x000d_
 "`dopočet podesty H.H. +9,257`"_x000d_
 1.43*0.2*0.2 = 0,057 [K]_x000d_
 "`na H.H. +11,700`"_x000d_
 0.37*2.0 = 0,740 [L]_x000d_
 Mezisoučet: I+J+K+L = 4,114 [M]_x000d_
 "`4NP`"_x000d_
 "`na H.H. +13,257`"_x000d_
 1.35*1.2 = 1,620 [N]_x000d_
 "`na H.H. +15,100`"_x000d_
 1.16*1.45 = 1,682 [O]_x000d_
 "`dopočet podesty H.H. +13,257`"_x000d_
 1.43*0.2*0.2 = 0,057 [P]_x000d_
 "`H.H. +16,300`"_x000d_
 0.73*2.0 = 1,460 [Q]_x000d_
 Mezisoučet: N+O+P+Q = 4,819 [R]_x000d_
 "`5NP - H.H. +18,070`"_x000d_
 1.77*1.2 = 2,124 [S]_x000d_
 "`5NP - H.H. +20,900`"_x000d_
 1.6*1.2 = 1,920 [T]_x000d_
 "`dopočet podesty H.H. +18,070`"_x000d_
 1.43*0.2*0.2 = 0,057 [U]_x000d_
 Mezisoučet: S+T+U = 4,101 [V]_x000d_
 "`6NP - H.H. +23,211`"_x000d_
 1.46*1.2 = 1,752 [W]_x000d_
 "`6NP - H.H. +25,900`"_x000d_
 1.73*1.2 = 2,076 [X]_x000d_
 "`dopočet podesty H.H. +23,211`"_x000d_
 1.43*0.2*0.2 = 0,057 [Y]_x000d_
 Mezisoučet: W+X+Y = 3,885 [Z]_x000d_
 Celkem: A+B+C+E+F+G+I+J+K+L+N+O+P+Q+S+T+U+W+X+Y = 23,086 [AA]_x000d_</t>
  </si>
  <si>
    <t>430361821</t>
  </si>
  <si>
    <t>Výztuž schodišťových konstrukcí a ramp stupňů, schodnic, ramen, podest s nosníky z betonářské oceli 10 505 (R) nebo BSt 500</t>
  </si>
  <si>
    <t xml:space="preserve"> "`viz projektová dokumentace, TZ a výkaz projektanta`"_x000d_
 "`výztuž musí být z důvodu ochrany proti bludným proudům konstrukčně provařena, vč. provedení vývodů`"_x000d_
 "`Stavebně konstrukční řešení  - Spojovací krček - Tvary 1-7NP`"_x000d_
 "`desky schoditových ramen a mezipodest-   dle projektanta 120kg/m3`"_x000d_
 23.086*120.0*1.15/1000 = 3,186 [A]_x000d_</t>
  </si>
  <si>
    <t>431351121</t>
  </si>
  <si>
    <t>Bednění podest, podstupňových desek a ramp včetně podpěrné konstrukce výšky do 4 m půdorysně přímočarých zřízení</t>
  </si>
  <si>
    <t xml:space="preserve"> "`viz projektová dokumentace, TZ a výkaz projektanta`"_x000d_
 "`Stavebně konstrukční řešení  - Spojovací krček - Tvary 1-7NP`"_x000d_
 "`bednění schodišť a podest`"_x000d_
 "`měřeno digitálně"_x000d_
 "`1NP -  na H.H. +1,685`"_x000d_
 (0.175+2.743+1.05)*1.2 = 4,762 [A]_x000d_
 "`1NP -  na H.H. +3,500`"_x000d_
 (1.49+3.115)*1.45 = 6,677 [B]_x000d_
 "`dopočet podesty H.H. +1,685`"_x000d_
 1.49*0.2 = 0,298 [C]_x000d_
 "`bednění stupňů`"_x000d_
 0.172*(9*1.2+10*1.45)+0.342*1.2+0.1*1.45 = 4,907 [D]_x000d_
 Mezisoučet: A+B+C+D = 16,644 [E]_x000d_
 "`2NP` - na H.H. +5,285`"_x000d_
 (3.423+1.05)*1.2 = 5,368 [F]_x000d_
 "`2NP` - H.H. +7,100`"_x000d_
 (3.117+1.49)*1.45 = 6,680 [G]_x000d_
 "`dopočet podesty H.H. +5,285`"_x000d_
 1.43*0.2 = 0,286 [H]_x000d_
 "`bednění stupňů`"_x000d_
 0.172*(9*1.2+10*1.45)+0.07*1.2+0.1*1.45 = 4,581 [I]_x000d_
 Mezisoučet: F+G+H+I = 16,914 [J]_x000d_
 "`3NP`"_x000d_
 "`na H.H. +9,257`"_x000d_
 (4.059+1.049)*1.2 = 6,130 [K]_x000d_
 "`na H.H. +11,100`"_x000d_
 (3.135+1.491)*1.45 = 6,708 [L]_x000d_
 "`dopočet podesty H.H. +9,257`"_x000d_
 1.43*0.2 = 0,286 [M]_x000d_
 "`na H.H. +11,700`"_x000d_
 1.342*2.0 = 2,684 [N]_x000d_
 "`bednění stupňů`"_x000d_
 0.172*(11*1.2+11*1.45)+(0.7+0.8+3*0.15)*2.0+0.07*1.2+0.0*1.45 = 8,998 [O]_x000d_
 Mezisoučet: K+L+M+N+O = 24,805 [P]_x000d_
 "`4NP`"_x000d_
 "`na H.H. +13,257`"_x000d_
 (4.059+1.049)*1.2 = 6,130 [Q]_x000d_
 "`na H.H. +15,100`"_x000d_
 (3.135+1.491)*1.45 = 6,708 [R]_x000d_
 "`dopočet podesty H.H. +13,257`"_x000d_
 1.43*0.2 = 0,286 [S]_x000d_
 "`H.H. +16,300`"_x000d_
 2.683*2.0 = 5,366 [T]_x000d_
 "`bednění stupňů`"_x000d_
 0.172*(11*1.2+11*1.45)+(0.07+0.08+7*0.15)+0.07*1.2+0.1*1.45 = 6,443 [U]_x000d_
 Mezisoučet: Q+R+S+T+U = 24,932 [V]_x000d_
 "`5NP - H.H. +18,070`"_x000d_
 (5.095+1.05)*1.2 = 7,374 [W]_x000d_
 "`5NP - H.H. +20,900`"_x000d_
 (4.262+1.4)*1.2 = 6,794 [X]_x000d_
 "`dopočet podesty H.H. +18,070`"_x000d_
 1.43*0.2 = 0,286 [Y]_x000d_
 "`bednění stupňů`"_x000d_
 0.172*(2*16+0.07+0.08) = 5,530 [Z]_x000d_
 Mezisoučet: W+X+Y+Z = 19,984 [AA]_x000d_
 "`6NP - H.H. +23,211`"_x000d_
 (6.363+1.05)*1.2 = 8,896 [AB]_x000d_
 "`6NP - H.H. +25,900`"_x000d_
 (4.415+1.4)*1.2 = 6,978 [AC]_x000d_
 "`dopočet podesty H.H. +23,211`"_x000d_
 1.43*0.2 = 0,286 [AD]_x000d_
 "`bednění stupňů`"_x000d_
 0.172*(12+15)*1.2+(0.07+0.105)*1.2 = 5,783 [AE]_x000d_
 Mezisoučet: AB+AC+AD+AE = 21,942 [AF]_x000d_
 Celkem: A+B+C+D+F+G+H+I+K+L+M+N+O+Q+R+S+T+U+W+X+Y+Z+AB+AC+AD+AE = 125,222 [AG]_x000d_</t>
  </si>
  <si>
    <t>431351122</t>
  </si>
  <si>
    <t>Bednění podest, podstupňových desek a ramp včetně podpěrné konstrukce výšky do 4 m půdorysně přímočarých odstranění</t>
  </si>
  <si>
    <t>431351128</t>
  </si>
  <si>
    <t>Bednění podest, podstupňových desek a ramp včetně podpěrné konstrukce Příplatek k cenám za podpěrnou konstrukci o výšce přes 4 do 6 m zřízení</t>
  </si>
  <si>
    <t xml:space="preserve"> "`viz projektová dokumentace, TZ a výkaz projektanta`"_x000d_
 "`Stavebně konstrukční řešení  - Spojovací krček - Tvary 1-7NP`"_x000d_
 "`bednění schodišť a podest`"_x000d_
 "`příplatek`"_x000d_
 "`5NP - H.H. +18,070`"_x000d_
 (5.095+1.05)*1.2 = 7,374 [A]_x000d_
 "`5NP - H.H. +20,900`"_x000d_
 (4.262+1.4)*1.2 = 6,794 [B]_x000d_
 "`dopočet podesty H.H. +18,070`"_x000d_
 1.43*0.2 = 0,286 [C]_x000d_
 Mezisoučet: A+B+C = 14,454 [D]_x000d_
 "`6NP - H.H. +23,211`"_x000d_
 (6.363+1.05)*1.2 = 8,896 [E]_x000d_
 "`6NP - H.H. +25,900`"_x000d_
 (4.415+1.4)*1.2 = 6,978 [F]_x000d_
 "`dopočet podesty H.H. +23,211`"_x000d_
 1.43*0.2 = 0,286 [G]_x000d_
 Mezisoučet: E+F+G = 16,160 [H]_x000d_
 Celkem: A+B+C+E+F+G = 30,614 [I]_x000d_</t>
  </si>
  <si>
    <t>431351129</t>
  </si>
  <si>
    <t>Bednění podest, podstupňových desek a ramp včetně podpěrné konstrukce Příplatek k cenám za podpěrnou konstrukci o výšce přes 4 do 6 m odstranění</t>
  </si>
  <si>
    <t>R41113401</t>
  </si>
  <si>
    <t>Stropní panely Spiroll železobetonové prefabrikované vč. výztuže a kotevních součástí vč. kompletního zhotovení otvorů, dobetonování stropů a potřebného zaslepe</t>
  </si>
  <si>
    <t>Stropní panely Spiroll železobetonové prefabrikované vč. výztuže a kotevních součástí vč. kompletního zhotovení otvorů, dobetonování stropů a potřebného zaslepení otvorů, tmelení spojů apod.- kompletní dodávka a montáž vč. dopravy a manipulace</t>
  </si>
  <si>
    <t xml:space="preserve"> "`viz projektová dokumentace, TZ a výkaz projektanta`"_x000d_
 "Strop nad 1NP"_x000d_
 47.9*19.2 = 919,680 [A]_x000d_
 "odpočet schodiště a podest"_x000d_
 -4.6*5.5 = -25,300 [B]_x000d_
 "odpočet šachet 1.21-1.24"_x000d_
 -(3.4+4.1)*2 = -15,000 [C]_x000d_
 Mezisoučet: A+B+C = 879,380 [D]_x000d_
 "Strop nad 2NP"_x000d_
 879.38 = 879,380 [E]_x000d_
 "odpočet VZT šachty 2.16 a 2.17"_x000d_
 -(6.3+5.6) = -11,900 [F]_x000d_
 Mezisoučet: E+F = 867,480 [G]_x000d_
 "Strop nad 3NP-5NP"_x000d_
 879.38*3 = 2638,140 [H]_x000d_
 "odpočet VZT šachet dle 3.25 a 3.24"_x000d_
 -(10.7+1.7)*3 = -37,200 [I]_x000d_
 Mezisoučet: H+I = 2600,940 [J]_x000d_
 "Strop nad 6NP"_x000d_
 47.9*17.693 = 847,495 [K]_x000d_
 "odpočet šachet 6.21-6.24"_x000d_
 -(3.4+4.1)*2 = -15,000 [L]_x000d_
 "odpočet VZT šachet dle 6.23a 6.24"_x000d_
 -(1.7+12.9) = -14,600 [M]_x000d_
 Mezisoučet: K+L+M = 817,895 [N]_x000d_
 Celkem: A+B+C+E+F+H+I+K+L+M = 5165,695 [O]_x000d_</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</si>
  <si>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čtverečných z rozměrů dle projektu.</t>
  </si>
  <si>
    <t>R41113402</t>
  </si>
  <si>
    <t>Stropní deska (požární strop) ve výtahové šachtě železobetonová prefabrikovaná vč. výztuže, kotevních součástí, tmelení spojů apod. a požárních ucpávek - komple</t>
  </si>
  <si>
    <t>Stropní deska (požární strop) ve výtahové šachtě železobetonová prefabrikovaná vč. výztuže, kotevních součástí, tmelení spojů apod. a požárních ucpávek - kompletní dodávka a montáž vč. dopravy a manipulace</t>
  </si>
  <si>
    <t xml:space="preserve"> "`viz projektová dokumentace, TZ a výkaz projektanta`"_x000d_
 "`půdorys 3NP - požární strop mezi 3NP a 4NP vč. požárního utěsnění`"_x000d_
 "`šachta - strop na úrovni+11,900`"_x000d_
 2.1*1.65*0.2 = 0,693 [A]_x000d_
 Celkem: A = 0,693 [B]_x000d_</t>
  </si>
  <si>
    <t>R41312401</t>
  </si>
  <si>
    <t>Průvlaky železobetonové prefabrikované vč. výztuže, kotevních součástí, tmelení spojů apod. - kompletní dodávka a montáž vč. dopravy a manipulace</t>
  </si>
  <si>
    <t xml:space="preserve"> "`viz projektová dokumentace, TZ a výkaz projektanta`"_x000d_
 "`průřez m2 x délka x počet x počet podlaží`"_x000d_
 "`obvodový`"_x000d_
 1-5NP 0.45*140.0*5 = 315,000 [A]_x000d_
 6NP 0.45*136.0 = 61,200 [B]_x000d_
 "`osa 2 - podlaží 1-6`"_x000d_
 0.31*50.0*6 = 93,000 [C]_x000d_
 "`příčné, osy B-H, podlaží 1-6NP`"_x000d_
 0.31*12*7*6 = 156,240 [D]_x000d_
 "`mezi osami E-F a 1-2 - pod podestou schodiště`"_x000d_
 "`1-5NP`"_x000d_
 0.25*5.5*5 = 6,875 [E]_x000d_
 Celkem: A+B+C+D+E = 632,315 [F]_x000d_</t>
  </si>
  <si>
    <t>R43512401</t>
  </si>
  <si>
    <t>Schodišťová ramena a podesty železobetonové prefabrikované vč. výztuže, kotevních součástí, tmelení spojů apod. - kompletní dodávka a montáž vč. dopravy a manip</t>
  </si>
  <si>
    <t>Schodišťová ramena a podesty železobetonové prefabrikované vč. výztuže, kotevních součástí, tmelení spojů apod. - kompletní dodávka a montáž vč. dopravy a manipulace</t>
  </si>
  <si>
    <t xml:space="preserve"> "`viz projektová dokumentace, TZ a výkaz projektanta`"_x000d_
 "ramena - plocha v řezuxšířka schodiště; podesty šxdx tl.desky"_x000d_
 "1NP"_x000d_
 "ramena vč. podesty na +1,026 a z +2,745"_x000d_
 (0.88+0.82+1.0)*1.5 = 4,050 [A]_x000d_
 "2NP"_x000d_
 "podesta na +3,600"_x000d_
 5.5*1.9*0.25 = 2,613 [B]_x000d_
 "ramena vč. podesty na +4,626 + z +6,345"_x000d_
 (0.88+0.82+1.0)*1.5 = 4,050 [C]_x000d_
 "3NP-5NP"_x000d_
 "podesta, odpočet plochy schodiště na +8,200"_x000d_
 (2.613-(1.39*1.5)*0.25)*3 = 6,275 [D]_x000d_
 "schodiště na +8,200 (+12,800, +17,400)"_x000d_
 0.54*1.5*3 = 2,430 [E]_x000d_
 "ramena vč. podesty na +9,226 (+13,826, +18,426) a z +10,945 (+15,545, +20,145)"_x000d_
 (0.88+0.82+1.0)*1.5*3 = 12,150 [F]_x000d_
 "6NP"_x000d_
 "podesta v +21,000"_x000d_
 2.613 = 2,613 [G]_x000d_
 Celkem: A+B+C+D+E+F+G = 34,181 [H]_x000d_</t>
  </si>
  <si>
    <t>43-M</t>
  </si>
  <si>
    <t>Montáž ocelových konstrukcí</t>
  </si>
  <si>
    <t>R43000001</t>
  </si>
  <si>
    <t>Únikové schodiště - ocelová konstrukce vč. kotvení s podlitím plastmaltou, vrtání, příslušenství, kotevního, spojovacího a upevňovacího materiálu a protikorozní</t>
  </si>
  <si>
    <t>Únikové schodiště - ocelová konstrukce vč. kotvení s podlitím plastmaltou, vrtání, příslušenství, kotevního, spojovacího a upevňovacího materiálu a protikorozní ochrany dle PD; D+M komplet vč. výrobní dokumentace</t>
  </si>
  <si>
    <t xml:space="preserve"> "`viz projektová dokumentace, TZ a výkaz projektanta`"_x000d_
 "`Stavebně konstrukční řešení - únikové schodiště`"_x000d_
 "`včetně kompletní předepsané protikorozní ochrany`"_x000d_
 "`kotvení do základu a ŽB konstrukce chemickými kotvami vč. vyvrtání otvorů, kotevního materiálu a podlití`"_x000d_
 "`vč.3x asfaltového nátěru OK pod úrovní terénu`"_x000d_
 "`dle -Výkazu materiálu ocelové konstrukce`"_x000d_
 "`Sloupy, schodnice, rozpěry, nosníky podest, zábradlí, nosníky opláštění`"_x000d_
 5243.5 = 5243,500 [A]_x000d_
 "`TYPOVÝ POROROŠTOVÝ STUPEŇ 270mm, Š.1100mm, VČETNĚ ŠROUBŮ - 123 stupňů, 11,3kg/ks`"_x000d_
 123*11.3 = 1389,900 [B]_x000d_
 "`Pororošt - Lisovaný rošt, oka 34,33x33,33, nosný pásek 40/3 - 68m2, 38 kg/m2`"_x000d_
 68.0*38.0 = 2584,000 [C]_x000d_
 Celkem: A+B+C = 9217,400 [D]_x000d_</t>
  </si>
  <si>
    <t>Podrobnější popis dle grafických a textových příloh PD (Protikorozní ochrana).
Položka zahrnuje kompletní osazení, montáž a dodávku vč. ztratného dle popisu položky vč. předepsané protikorozní ochrany a výrobní dokumentace
Měří se v kilogramech hmotnosti
Měrná jednotka: kg'</t>
  </si>
  <si>
    <t>R43000002</t>
  </si>
  <si>
    <t>Venkovní vyrovnánací technické schodiště v 6.NP - ocelová konstrukce vč. kotvení, vrtání, příslušenství, kotevního, spojovacího a upevňovacího materiálu a proti</t>
  </si>
  <si>
    <t>Venkovní vyrovnánací technické schodiště v 6.NP - ocelová konstrukce vč. kotvení, vrtání, příslušenství, kotevního, spojovacího a upevňovacího materiálu a protikorozní ochrany dle PD; D+M komplet vč. výrobní dokumentace</t>
  </si>
  <si>
    <t xml:space="preserve"> "`viz projektová dokumentace, TZ a výkaz projektanta`"_x000d_
 "`Stavebně konstrukční řešení - venkovní ocelové vyrovnávací technické schodiště v 6.NP`"_x000d_
 "`včetně kompletní předepsané protikorozní ochrany`"_x000d_
 "`kotvení do ŽB konstrukce chemickými kotvami vč. vyvrtání otvorů, kotevního materiálu a pryžových podložek`"_x000d_
 "`chem. kotvy lepené M12, vrt prům. 14 mm, min. 150mm`"_x000d_
 "`dle -Výkazu materiálu ocelové konstrukce`"_x000d_
 "`schodnice, nosníky podest, zábradlí`"_x000d_
 465.89 = 465,890 [A]_x000d_
 "`TYPOVÝ POROROŠTOVÝ STUPEŇ 240mm, Š.1000mm, VČETNĚ ŠROUBŮ - 16 stupňů, 9kg/ks`"_x000d_
 16*9.0 = 144,000 [B]_x000d_
 "`Pororošt - Lisovaný rošt, oka 34,33x33,33, nosný pásek 40/3 - 38 kg/m2`"_x000d_
 0.7*38.0 = 26,600 [C]_x000d_
 Celkem: A+B+C = 636,490 [D]_x000d_</t>
  </si>
  <si>
    <t>R43000003</t>
  </si>
  <si>
    <t>Vnitřní vyrovnánací technické schodiště v 7.NP - ocelová konstrukce vč. kotvení s podlitím, vrtání, příslušenství, kotevního, spojovacího a upevňovacího materiá</t>
  </si>
  <si>
    <t>Vnitřní vyrovnánací technické schodiště v 7.NP - ocelová konstrukce vč. kotvení s podlitím, vrtání, příslušenství, kotevního, spojovacího a upevňovacího materiálu a protikorozní ochrany dle PD; D+M komplet vč. výrobní dokumentace</t>
  </si>
  <si>
    <t xml:space="preserve"> "`viz projektová dokumentace, TZ a výkaz projektanta`"_x000d_
 "`Stavebně konstrukční řešení - vnitřní ocelové vyrovnávací technické schodiště v 7.NP`"_x000d_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"`schodnice, zábradlí`"_x000d_
 211.63 = 211,630 [A]_x000d_
 "`TYPOVÝ POROROŠTOVÝ STUPEŇ 240mm, Š.1000mm, VČETNĚ ŠROUBŮ - 8 stupňů, 9kg/ks`"_x000d_
 8*9.0 = 72,000 [B]_x000d_
 Celkem: A+B = 283,630 [C]_x000d_</t>
  </si>
  <si>
    <t>R43000004</t>
  </si>
  <si>
    <t>Venkovní schodiště (krček, 1NP) - ocelová konstrukce vč. kotvení s podlitím, vrtání, příslušenství, kotevního, spojovacího a upevňovacího materiálu a protikoroz</t>
  </si>
  <si>
    <t>Venkovní schodiště (krček, 1NP) - ocelová konstrukce vč. kotvení s podlitím, vrtání, příslušenství, kotevního, spojovacího a upevňovacího materiálu a protikorozní ochrany dle PD; D+M komplet vč. výrobní dokumentace</t>
  </si>
  <si>
    <t xml:space="preserve"> "`viz projektová dokumentace, TZ a výkaz projektanta`"_x000d_
 "`Stavebně konstrukční řešení - Ocelové venkovní schodiště v 1.NP`"_x000d_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"`Sloupy, nosníky podest, schodnice, zábradlí, rozpěry`"_x000d_
 769.70 = 769,700 [A]_x000d_
 "`TYPOVÝ POROROŠTOVÝ STUPEŇ 305mm, Š.1100mm, VČETNĚ ŠROUBŮ - 8 stupňů, 14 kg/ks`"_x000d_
 8*14.0 = 112,000 [B]_x000d_
 "`Pororošt - Lisovaný rošt, oka 34,33x33,33, nosný pásek 40/3;  38 kg/m2`"_x000d_
 2.2*38.0 = 83,600 [C]_x000d_
 Celkem: A+B+C = 965,300 [D]_x000d_</t>
  </si>
  <si>
    <t>R43000005</t>
  </si>
  <si>
    <t>Markýza nad hlavním vstupem - ocelová konstrukce vč. zasklení s polepem, okapu, nerez závěsů a táhel, kotvení, vrtání, příslušenství, kotevního, spojovacího a u</t>
  </si>
  <si>
    <t>Markýza nad hlavním vstupem - ocelová konstrukce vč. zasklení s polepem, okapu, nerez závěsů a táhel, kotvení, vrtání, příslušenství, kotevního, spojovacího a upevňovacího materiálu a protikorozní ochrany dle PD; D+M komplet vč. výrobní dokumentace</t>
  </si>
  <si>
    <t xml:space="preserve"> "`viz projektová dokumentace, TZ a výkaz projektanta`"_x000d_
 "`Stavebně konstrukční řešení - ocelová konstrukce markýzy nad vstupem vč. zasklení a okapu`"_x000d_
 "`včetně kompletní předepsané protikorozní ochrany`"_x000d_
 "`kotvení do ŽB konstrukce chemickými kotvami vč. vyvrtání otvorů, kotevního materiálu`"_x000d_
 "`chem. kotvy lepené M12, min. 150mm a 505mm`"_x000d_
 "`dle -Výkazu materiálu ocelové konstrukce`"_x000d_
 "`Rozpěry, nosníky ocelové`"_x000d_
 "`1059,96 kg`"_x000d_
 "`nerez systémové kotevní závěsy PL 16 přivařen ve směru táhla -11ks`"_x000d_
 "`nerez systémové kotevní táhlo prům.16mm`"_x000d_
 "`4ks dl. 4,025 m`  "_x000d_
 "`2ks dl. 3,735 m`"_x000d_
 "`bezpečnostní sklo lepené 88.2  - 16xtabule 600/1600mm s foliovým polepem na spodní straně skel`"_x000d_
 "`žlab okapní š. 125 mm`"_x000d_
 1 = 1,000 [A]_x000d_
 Celkem: A = 1,000 [B]_x000d_</t>
  </si>
  <si>
    <t>Podrobnější popis dle grafických a textových příloh PD (Protikorozní ochrana).
Položka zahrnuje kompletní osazení, montáž a dodávku vč. ztratného dle popisu položky vč. předepsané protikorozní ochrany a výrobní dokumentace
Měrná jednotka: kpl</t>
  </si>
  <si>
    <t>R43000006</t>
  </si>
  <si>
    <t>Markýza nad vstupem (krček) - ocelová konstrukce vč. zasklení s polepem, okapu, nerez závěsů a táhel, kotvení, vrtání, příslušenství, kotevního, spojovacího a u</t>
  </si>
  <si>
    <t>Markýza nad vstupem (krček) - ocelová konstrukce vč. zasklení s polepem, okapu, nerez závěsů a táhel, kotvení, vrtání, příslušenství, kotevního, spojovacího a upevňovacího materiálu a protikorozní ochrany dle PD; D+M komplet vč. výrobní dokumentace</t>
  </si>
  <si>
    <t xml:space="preserve"> "`viz projektová dokumentace, TZ a výkaz projektanta`"_x000d_
 "`Stavebně konstrukční řešení - ocelová konstrukce markýzy nad vstupem ve spojovacím krčku vč. zasklení a okapu`"_x000d_
 "`včetně kompletní předepsané protikorozní ochrany`"_x000d_
 "`kotvení do ŽB konstrukce chemickými kotvami vč. vyvrtání otvorů, kotevního materiálu`"_x000d_
 "`chem. kotvy lepené M12, min. 125mm a 505mm`"_x000d_
 "`dle -Výkazu materiálu ocelové konstrukce`"_x000d_
 "`Rozpěry, nosníky ocelové`"_x000d_
 "`1130,65 kg`"_x000d_
 "`nerez systémové kotevní závěsy PL 16 přivařen ve směru táhla -11ks`"_x000d_
 "`nerez systémové kotevní táhlo prům.16mm`"_x000d_
 "`4ks dl. 4,175 m`  "_x000d_
 "`2ks dl. 3,735 m`"_x000d_
 "`bezpečnostní sklo lepené 88.2  - 16xtabule 600/1950mm`"_x000d_
 "`žlab okapní š. 125 mm`"_x000d_
 1 = 1,000 [A]_x000d_
 Celkem: A = 1,000 [B]_x000d_</t>
  </si>
  <si>
    <t>R43000007</t>
  </si>
  <si>
    <t>Zábradlí vnitřního schodiště v krčku - ocelová konstrukce vč. kotvení s podlitím, vrtání, příslušenství, kotevního, spojovacího a upevňovacího materiálu a proti</t>
  </si>
  <si>
    <t>Zábradlí vnitřního schodiště v krčku - ocelová konstrukce vč. kotvení s podlitím, vrtání, příslušenství, kotevního, spojovacího a upevňovacího materiálu a protikorozní ochrany dle PD; D+M komplet vč. výrobní dokumentace</t>
  </si>
  <si>
    <t xml:space="preserve"> "`viz projektová dokumentace, TZ a výkaz projektanta`"_x000d_
 "`Stavebně konstrukční řešení -Zábradlí  vnitřního schodiště ve spoj. krčku - 406`"_x000d_
 "`včetně kompletní předepsané protikorozní ochrany`"_x000d_
 "`kotvení do ŽB konstrukce chemickými kotvami vč. vyvrtání otvorů, kotevního materiálu a podlití`"_x000d_
 "`chem. kotvy lepené M16/160, vrt prům. 18 mm`"_x000d_
 "`kotvení do zdi M8/140 mm vrt 10 mm`"_x000d_
 "`dle -Výkazu materiálu ocelové konstrukce`"_x000d_
 "`Kotevní deska, zábradlí, samostatné madlo`"_x000d_
 589.75 = 589,750 [A]_x000d_
 Celkem: A = 589,750 [B]_x000d_</t>
  </si>
  <si>
    <t>R43000008</t>
  </si>
  <si>
    <t>Zábradlí u hlavního schodiště - ocelová konstrukce vč. kotvení s podlitím, vrtání, příslušenství, kotevního, spojovacího a upevňovacího materiálu a protikorozní</t>
  </si>
  <si>
    <t>Zábradlí u hlavního schodiště - ocelová konstrukce vč. kotvení s podlitím, vrtání, příslušenství, kotevního, spojovacího a upevňovacího materiálu a protikorozní ochrany dle PD; D+M komplet vč. výrobní dokumentace</t>
  </si>
  <si>
    <t xml:space="preserve"> "`viz projektová dokumentace, TZ a výkaz projektanta`"_x000d_
 "`Stavebně konstrukční řešení -Zábradlí  vnitřního schodiště ve spoj. krčku - 404`"_x000d_
 "`včetně kompletní předepsané protikorozní ochrany`"_x000d_
 "`kotvení případného kotvení do ŽB konstrukce chemickými kotvami vč. vyvrtání otvorů, kotevního a pomocného materiálu a podlití`"_x000d_
 "`dle -Výkazu materiálu ocelové konstrukce`"_x000d_
 "`Kotevní deska, zábradlí, nosníky, samostatné madlo`"_x000d_
 4419.51 = 4419,510 [A]_x000d_
 Celkem: A = 4419,510 [B]_x000d_</t>
  </si>
  <si>
    <t>623131111</t>
  </si>
  <si>
    <t>Podkladní a spojovací vrstva vnějších omítaných ploch polymercementový spojovací můstek nanášený ručně pilířů nebo sloupů</t>
  </si>
  <si>
    <t xml:space="preserve"> "`dle TZ, 4.3 základové hlavice`"_x000d_
 "`spojovací můstek na horní plochu všech pilot`"_x000d_
 P1200   27*3.14*0.60*0.60 = 30,521 [A]_x000d_
 P900  (10+2)*3.14*0.45*0.45 = 7,630 [B]_x000d_
 P600 (2+10+17+8)*3.14*0.30*0.30 = 10,456 [C]_x000d_
 Celkem: A+B+C = 48,607 [D]_x000d_</t>
  </si>
  <si>
    <t xml:space="preserve"> "`dle PD, TZ`"_x000d_
 "`dle skladby základové konstrukce A18 - část krček`"_x000d_
 beton. mazanina tl. 50mm pod zákl. deskou   60.90*0.05 = 3,045 [A]_x000d_
 beton. mazanina tl. 50mm nad dobetonávkou stáv. kcí  3.70*0.05+6.285*0.50*0.05 = 0,342 [B]_x000d_
 Celkem: A+B = 3,387 [C]_x000d_</t>
  </si>
  <si>
    <t>Příplatek k cenám mazanin za úpravu povrchu mazaniny přehlazením, mazanina tl. přes 50 do 80 mm</t>
  </si>
  <si>
    <t>CS ÚRS 2024 01</t>
  </si>
  <si>
    <t>632481215</t>
  </si>
  <si>
    <t>Separační vrstva k oddělení podlahových vrstev z geotextilie</t>
  </si>
  <si>
    <t xml:space="preserve"> "`dle příl. 2.002`"_x000d_
 "`dle skladby zeminové desky`"_x000d_
 "`separační geotextilie 400 g/m2` "_x000d_
 1230.00*1.10 = 1353,000 [A]_x000d_
 Celkem: A = 1353,000 [B]_x000d_</t>
  </si>
  <si>
    <t>11163152</t>
  </si>
  <si>
    <t>lak hydroizolační asfaltový</t>
  </si>
  <si>
    <t>28342110</t>
  </si>
  <si>
    <t>hadička injektážní IH 12/6</t>
  </si>
  <si>
    <t xml:space="preserve"> "`porovnávací položka`"_x000d_
 215.960 = 215,960 [A]_x000d_
 Celkem: A = 215,960 [B]_x000d_
 B * 1.1Koeficient množství = 237,556 [C]_x000d_</t>
  </si>
  <si>
    <t>62832001</t>
  </si>
  <si>
    <t>pás asfaltový natavitelný oxidovaný s vložkou ze skleněné rohože typu V60 s jemnozrnným minerálním posypem tl 3,5mm</t>
  </si>
  <si>
    <t xml:space="preserve"> "Dle TZ - ochrana monolit. kcí proti BP - aplikace asfalt. nátěrů - patek a zákl. pasů"_x000d_
 "`dle příl. 2.003 - Tvar základ. patek`"_x000d_
 "`dle příl. 2.002 - tvar základů`"_x000d_
 "`Penetrační asf. 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"`Penetrační asf. izolační nátěr zákl. patek a kalichů`"_x000d_
 "`patka H1A - 1ks`"_x000d_
 2*4.0*1.20+2*1.50*1.20+2*0.80*(1.30+1.30)+4*0.80*0.65 = 19,440 [H]_x000d_
 "`patky H1B - 4 ks` "_x000d_
 4*(2*4.00*1.20+2*1.50*1.20+2*0.80*(1.30+1.50)+2*0.80*0.65+2*0.80*0.85) = 80,320 [I]_x000d_
 "`patky H2A - 13ks` "_x000d_
 13*(4*1.50*0.70+4*0.80*1.30+4*0.80*0.65) = 135,720 [J]_x000d_
 "`patky H2B - 4ks`   "_x000d_
 4*(4*1.50*0.70+2*0.80*(1.50+1.30)+2*0.80*0.65+2*0.80*0.85) = 44,320 [K]_x000d_
 "`patky H3A - 10ks`   "_x000d_
 10*(4*1.30*0.70+4*0.80*1.30+4*0.8*0.65) = 98,800 [L]_x000d_
 "`patky H4A - 2ks`   "_x000d_
 2*(4*1.30*0.70+4*0.80*1.30+4*0.80*0.65) = 19,760 [M]_x000d_
 Celkem: A+B+C+D+E+F+G+H+I+J+K+L+M = 771,520 [N]_x000d_</t>
  </si>
  <si>
    <t>711112002</t>
  </si>
  <si>
    <t>Provedení izolace proti zemní vlhkosti natěradly a tmely za studena na ploše svislé S nátěrem lakem asfaltovým</t>
  </si>
  <si>
    <t xml:space="preserve"> "Dle TZ - ochrana monolit. kcí proti BP - aplikace asfalt. nátěrů - patek a zákl. pasů"_x000d_
 "`dle příl. 2.003 - Tvar základ. patek`"_x000d_
 "`dle příl. 2.002 - tvar základů`"_x000d_
 "`asf. hydroizolační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"`Hydroizolace - krček - svislé kce.`"_x000d_
 (1.65*6.285+1.80*(5.04+4.49+2.68)+2.16*10.775) = 55,622 [H]_x000d_
 "`asf. hydroizolační nátěr zákl. patek a kalichů`"_x000d_
 "`patka H1A - 1ks`"_x000d_
 2*4.0*1.20+2*1.50*1.20+2*0.80*(1.30+1.30)+4*0.80*0.65 = 19,440 [I]_x000d_
 "`patky H1B - 4 ks` "_x000d_
 4*(2*4.00*1.20+2*1.50*1.20+2*0.80*(1.30+1.50)+2*0.80*0.65+2*0.80*0.85) = 80,320 [J]_x000d_
 "`patky H2A - 13ks` "_x000d_
 13*(4*1.50*0.70+4*0.80*1.30+4*0.80*0.65) = 135,720 [K]_x000d_
 "`patky H2B - 4ks`   "_x000d_
 4*(4*1.50*0.70+2*0.80*(1.50+1.30)+2*0.80*0.65+2*0.80*0.85) = 44,320 [L]_x000d_
 "`patky H3A - 10ks`   "_x000d_
 10*(4*1.30*0.70+4*0.80*1.30+4*0.8*0.65) = 98,800 [M]_x000d_
 "`patky H4A - 2ks`   "_x000d_
 2*(4*1.30*0.70+4*0.80*1.30+4*0.80*0.65) = 19,760 [N]_x000d_
 Celkem: A+B+C+D+E+F+G+H+I+J+K+L+M+N = 827,142 [O]_x000d_</t>
  </si>
  <si>
    <t xml:space="preserve"> "`dle PD, TZ, výkres tvaru základů - spoj. krček`"_x000d_
 "`Hydroizolace - 2x asf. pás - svislé kce.`"_x000d_
 2*(1.65*6.285+1.80*(5.04+4.49+2.68)+2.16*10.775) = 111,245 [A]_x000d_</t>
  </si>
  <si>
    <t>711491485</t>
  </si>
  <si>
    <t>Provedení dvojitého hydroizolačního systému pro izolaci spodní stavby proti povrchové a podpovrchové tlakové vodě na ploše vodorovné V montáž hadice injektážní</t>
  </si>
  <si>
    <t xml:space="preserve"> "`porovnávací položka`"_x000d_
 "dle TZ, 4.4 - výtahové a instalační šachty"_x000d_
 "injektážní protlačovací hadičky v pracovních spárách šachet"_x000d_
 Š01   2*24.80 = 49,600 [A]_x000d_
 Š02  2*16.60 = 33,200 [B]_x000d_
 Š03 2*19.10 = 38,200 [C]_x000d_
 Š04  2*8.08 = 16,160 [D]_x000d_
 "`ve smršťovacím pásu základové desky`"_x000d_
 "`dle příl. 2.002, smrštovací pás - viz detail D1`"_x000d_
 2*2*19.7 = 78,800 [E]_x000d_
 Celkem: A+B+C+D+E = 215,960 [F]_x000d_</t>
  </si>
  <si>
    <t>R71199002</t>
  </si>
  <si>
    <t>998767104</t>
  </si>
  <si>
    <t>Přesun hmot pro zámečnické konstrukce stanovený z hmotnosti přesunovaného materiálu vodorovná dopravní vzdálenost do 50 m v objektech výšky přes 24 do 36 m</t>
  </si>
  <si>
    <t>R76712201</t>
  </si>
  <si>
    <t>Opláštění unikového schodiště z nerezové fasádní sítě - kompletní dodávka a montáž vč. dopravy a manipulace</t>
  </si>
  <si>
    <t xml:space="preserve"> "`viz projektová dokumentace, TZ a výkaz projektanta`"_x000d_
 "`Stavebně konstrukční řešení - únikové schodiště`"_x000d_
 "`dle -Výkazu materiálu ocelové konstrukce`"_x000d_
 "`opláštění z nerezové sítě - nerez fasádní síť, propustnost 75%, hmotnost 6,2kg/m2`"_x000d_
 254.0 = 254,000 [A]_x000d_
 Celkem: A = 254,000 [B]_x000d_</t>
  </si>
  <si>
    <t>Podrobnější popis dle grafických a textových příloh PD
Položka zahrnuje kompletní osazení, montáž a dodávku vč. ztratného dle popisu položky vč. předepsané protikorozní ochrany a výrobní dokumentace
Měří se vm2</t>
  </si>
  <si>
    <t>R76799519</t>
  </si>
  <si>
    <t>Ocelové profily I180 vč. roznášecích desek, případného podlití, veškerého kotvení a systémového antikorozního nátěru; D+M komplet vč. dopravy a manipulace</t>
  </si>
  <si>
    <t xml:space="preserve"> "`dle grafických a textových příloh PD`"_x000d_
 "`Půdorysy, Řezy`"_x000d_
 "`------------------------------------------------`"_x000d_
 "`I 180 vč. roznášecích desek`"_x000d_
 "`6NP_Spojovací krček`"_x000d_
 (4.400*21.900+(0.3*0.3*0.02*7.85)*2)*3 = 289,165 [A]_x000d_
 "`7NP_Spojovací krček`"_x000d_
 (4.50*21.90+(0.3*0.3*0.02*7.85)*2)*2 = 197,157 [B]_x000d_
 Celkem: A+B = 486,321 [C]_x000d_</t>
  </si>
  <si>
    <t>Vcenách jsou započteny náklady na osazení, montáž a dodávku vč. ztratného dle popisu položky a dle PD.
Množství jednotek se určí v kilogramech konstrukce, nebo práce dle projektu.
Měrná jednotka: kg</t>
  </si>
  <si>
    <t>981511114</t>
  </si>
  <si>
    <t>Demolice konstrukcí objektů postupným rozebíráním konstrukcí ze železobetonu</t>
  </si>
  <si>
    <t xml:space="preserve"> "Dle TZ, PD - část krček"_x000d_
 "`demolice zákl. pasů únikového schodiště`"_x000d_
 2*3.40*0.40*1.40 = 3,808 [A]_x000d_
 "`ubourání pilot únikového schodiště na úroveň -2,150`"_x000d_
 6*0.30*3.14*0.20*0.20 = 0,226 [B]_x000d_
 Celkem: A+B = 4,034 [C]_x000d_</t>
  </si>
  <si>
    <t>985321111</t>
  </si>
  <si>
    <t>Ochranný nátěr betonářské výztuže 1 vrstva tloušťky 1 mm na cementové bázi stěn, líce kleneb a podhledů</t>
  </si>
  <si>
    <t xml:space="preserve"> "`dle TZ, 4.3 základové hlavice`"_x000d_
 "`ochranný nátěr výztuže piloty na horní ploše všech pilot`"_x000d_
 P1200   27*3.14*0.60*0.60 = 30,521 [A]_x000d_
 P900  (10+2)*3.14*0.45*0.45 = 7,630 [B]_x000d_
 P600 (2+10+17+8)*3.14*0.30*0.30 = 10,456 [C]_x000d_
 Celkem: A+B+C = 48,607 [D]_x000d_</t>
  </si>
  <si>
    <t>R93333301</t>
  </si>
  <si>
    <t>Zkouška integrity ultrazvukem odraz metod PIT pilot systémových; komplet</t>
  </si>
  <si>
    <t xml:space="preserve"> "`dle TZ, PIT zkouška u každé 20. piloty`"_x000d_
 5.00 = 5,000 [A]_x000d_
 Celkem: A = 5,000 [B]_x000d_</t>
  </si>
  <si>
    <t xml:space="preserve">Poznámka k položce:
 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</si>
  <si>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R95396101</t>
  </si>
  <si>
    <t>Kotvy chemické s vyvrtáním otvoru do betonu, železobetonu nebo tvrdého kamene tmel, velikost M 16, hloubka 305 mm</t>
  </si>
  <si>
    <t xml:space="preserve"> "`viz projektová dokumentace, TZ a výkaz projektanta`"_x000d_
 "`Stavebně konstrukční řešení - únikové schodiště`"_x000d_
 "`půdorys, řezy, pohledy, Schéma vyztužení ŽB konstrukcí`"_x000d_
 "`min. hloubka osazení 300mm, min. hl. otovoru 305 mm`"_x000d_
 "`při vrtání a čištěn postupovat dle technologického postupu dodavatele kotev`"_x000d_
 "`--------------------`"_x000d_
 "`detail kotvení stěny k ŽB průvlaku`"_x000d_
 "`chem. kotva M16 á 450 mm, žárově pozinkováno`"_x000d_
 54 = 54,000 [A]_x000d_
 "`kotvení střešní desky`"_x000d_
 9 = 9,000 [B]_x000d_
 Celkem: A+B = 63,000 [C]_x000d_</t>
  </si>
  <si>
    <t>R95396501</t>
  </si>
  <si>
    <t>Kotvy chemické s vyvrtáním otvoru kotevní šrouby pro chemické kotvy, velikost M 16, délka 810 mm, kompletní D+M</t>
  </si>
  <si>
    <t xml:space="preserve"> "`viz projektová dokumentace, TZ a výkaz projektanta`"_x000d_
 "`Stavebně konstrukční řešení - únikové schodiště`"_x000d_
 "`půdorys, řezy, pohledy, Schéma vyztužení ŽB konstrukcí`"_x000d_
 "`detail kotvení stěny k ŽB průvlaku, kotvení střešní desky`"_x000d_
 "`závitová tyč opatřená kontramatkami a velkoprůměrovou podložkou`"_x000d_
 "`pro chem. kotvu M16 á 450 mm, žárově pozinkováno`"_x000d_
 63 = 63,000 [A]_x000d_
 Celkem: A = 63,000 [B]_x000d_</t>
  </si>
  <si>
    <t>Poplatky za odpady</t>
  </si>
  <si>
    <t xml:space="preserve"> "`Zemina z výkopů na skládku`"_x000d_
 "`dle pol. 131151106`   "_x000d_
 2854.459*1.90 = 5423,472 [A]_x000d_
 "`odpočet zeminy pro zpětný zásyp, dle pol. 174151101` "_x000d_
 -987.96*1.90 = -1877,124 [B]_x000d_
 Mezisoučet: A+B = 3546,348 [C]_x000d_
 "`Zemina z pilot`"_x000d_
 "`pol_226212311`"_x000d_
 ((22/7)*(0.60/2)^2)*498.750*1.90 = 268,043 [D]_x000d_
 "`pol_226213311`"_x000d_
 ((22/7)*(0.90/2)^2)*216.300*1.90 = 261,553 [E]_x000d_
 "`pol_226213711`"_x000d_
 ((22/7)*(1.20/2)^2)*506.100*1.90 = 1087,970 [F]_x000d_
 Mezisoučet: D+E+F = 1617,566 [G]_x000d_
 Celkem: A+B+D+E+F = 5163,914 [H]_x000d_</t>
  </si>
  <si>
    <t xml:space="preserve"> "`suť z odbouraných částí pilot, viz pol. 239111112; 239111113`"_x000d_
 37.588+125.896 = 163,484 [A]_x000d_
 "`suť z demolice základů a pilot pod únikovým schodištěm - krček, viz pol. 981511114`     "_x000d_
 9.722 = 9,722 [B]_x000d_
 Celkem: A+B = 173,206 [C]_x000d_</t>
  </si>
  <si>
    <t>SO 01.41</t>
  </si>
  <si>
    <t>Zdravotně technické instalace</t>
  </si>
  <si>
    <t>R130-A-0001</t>
  </si>
  <si>
    <t>Hloubení rýh</t>
  </si>
  <si>
    <t>R150-A-0001</t>
  </si>
  <si>
    <t>Pažení rýh příložné včetně odstranění</t>
  </si>
  <si>
    <t>R160-A-0001</t>
  </si>
  <si>
    <t>Přemístění výkopku svislé</t>
  </si>
  <si>
    <t>R160-A-0100</t>
  </si>
  <si>
    <t>Přemístění výkopku vodorovné do 20 m</t>
  </si>
  <si>
    <t>R170-A-0201</t>
  </si>
  <si>
    <t>Zásyp výkopu zhutněný</t>
  </si>
  <si>
    <t xml:space="preserve"> "Dle technické zprávy a výkresové přílohy D_2_2_1_SO01_41_2_001, D_2_2_1SO01_41_2_015, D_2_2_1SO01_41_2_016"_x000d_
 350-142 = 208,000 [A]_x000d_
 Celkem: A = 208,000 [B]_x000d_</t>
  </si>
  <si>
    <t>R170-A0300</t>
  </si>
  <si>
    <t>Dodání písku</t>
  </si>
  <si>
    <t>R170-A-0301</t>
  </si>
  <si>
    <t>Obsyp potrubí pískem</t>
  </si>
  <si>
    <t>Vnitřní kanalizace</t>
  </si>
  <si>
    <t>721173606</t>
  </si>
  <si>
    <t>Potrubí z trub polyetylenových svařované svodné (ležaté) DN 100</t>
  </si>
  <si>
    <t>721173607</t>
  </si>
  <si>
    <t>Potrubí z trub polyetylenových svařované svodné (ležaté) DN 125</t>
  </si>
  <si>
    <t>721173608</t>
  </si>
  <si>
    <t>Potrubí z trub polyetylenových svařované svodné (ležaté) DN 150</t>
  </si>
  <si>
    <t>721173609</t>
  </si>
  <si>
    <t>Potrubí z trub polyetylenových svařované svodné (ležaté) DN 200</t>
  </si>
  <si>
    <t>721173704</t>
  </si>
  <si>
    <t>Potrubí z trub polyetylenových svařované odpadní (svislé) DN 70</t>
  </si>
  <si>
    <t>721174025</t>
  </si>
  <si>
    <t>Potrubí z trub polypropylenových odpadní (svislé) DN 110</t>
  </si>
  <si>
    <t>721174027</t>
  </si>
  <si>
    <t>Potrubí z trub polypropylenových odpadní (svislé) DN 160</t>
  </si>
  <si>
    <t>721174041</t>
  </si>
  <si>
    <t>Potrubí z trub polypropylenových připojovací DN 32</t>
  </si>
  <si>
    <t>721174042</t>
  </si>
  <si>
    <t>Potrubí z trub polypropylenových připojovací DN 40</t>
  </si>
  <si>
    <t>721174043</t>
  </si>
  <si>
    <t>Potrubí z trub polypropylenových připojovací DN 50</t>
  </si>
  <si>
    <t>721174044</t>
  </si>
  <si>
    <t>Potrubí z trub polypropylenových připojovací DN 75</t>
  </si>
  <si>
    <t>721174045</t>
  </si>
  <si>
    <t>Potrubí z trub polypropylenových připojovací DN 110</t>
  </si>
  <si>
    <t>721175001</t>
  </si>
  <si>
    <t>Plastové potrubí odhlučněné dvouvrstvé připojovací DN 50</t>
  </si>
  <si>
    <t>721175011</t>
  </si>
  <si>
    <t>Plastové potrubí odhlučněné dvouvrstvé odpadní (svislé) DN 70</t>
  </si>
  <si>
    <t>721175012</t>
  </si>
  <si>
    <t>Plastové potrubí odhlučněné dvouvrstvé odpadní (svislé) DN 100</t>
  </si>
  <si>
    <t>721175013</t>
  </si>
  <si>
    <t>Plastové potrubí odhlučněné dvouvrstvé odpadní (svislé) DN 125</t>
  </si>
  <si>
    <t>721175723</t>
  </si>
  <si>
    <t>Potrubí PE O 50 svařované spoje</t>
  </si>
  <si>
    <t>721194104</t>
  </si>
  <si>
    <t>Vyměření přípojek na potrubí vyvedení a upevnění odpadních výpustek DN 40</t>
  </si>
  <si>
    <t>721194105</t>
  </si>
  <si>
    <t>Vyměření přípojek na potrubí vyvedení a upevnění odpadních výpustek DN 50</t>
  </si>
  <si>
    <t>721194109</t>
  </si>
  <si>
    <t>Vyměření přípojek na potrubí vyvedení a upevnění odpadních výpustek DN 110</t>
  </si>
  <si>
    <t>721290112</t>
  </si>
  <si>
    <t>Zkouška těsnosti kanalizace v objektech vodou DN 150 nebo DN 200</t>
  </si>
  <si>
    <t xml:space="preserve"> "Dle technické zprávy a výkresové přílohy D_2_2_1_SO01_41_2_001, D_2_2_1SO01_41_2_015-16"_x000d_
 184+40+82+37+5 = 348,000 [A]_x000d_
 Celkem: A = 348,000 [B]_x000d_</t>
  </si>
  <si>
    <t>722174004</t>
  </si>
  <si>
    <t>Potrubí z plastových trubek z polypropylenu PPR svařovaných polyfúzně PN 16 (SDR 7,4) D 32 x 4,4</t>
  </si>
  <si>
    <t>722181113</t>
  </si>
  <si>
    <t>Ochrana potrubí plstěnými pásy DN 25</t>
  </si>
  <si>
    <t>722181244</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</si>
  <si>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</si>
  <si>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přes 63 do 89 mm</t>
  </si>
  <si>
    <t>722181246</t>
  </si>
  <si>
    <t>Ochrana potrubí termoizolačními trubicemi z pěnového polyetylenu PE přilepenými v příčných a podélných spojích, tloušťky izolace přes 13 do 20 mm, vnitřního průměru izolace DN přes 110 mm</t>
  </si>
  <si>
    <t>725980121</t>
  </si>
  <si>
    <t>Dvířka 15/15</t>
  </si>
  <si>
    <t>725980123</t>
  </si>
  <si>
    <t>Dvířka 30/30</t>
  </si>
  <si>
    <t>R721000001</t>
  </si>
  <si>
    <t>Výpomoc HSV</t>
  </si>
  <si>
    <t>Neutralizační box je součástí dodávky ÚT.
Pro podtlakové odvodnění střechy je zpracován samostatný výkaz výměr</t>
  </si>
  <si>
    <t>R721000002</t>
  </si>
  <si>
    <t>Atypické upevnění potrubí</t>
  </si>
  <si>
    <t>soub.</t>
  </si>
  <si>
    <t>R721000003</t>
  </si>
  <si>
    <t>Připojení klimatizační jednotky</t>
  </si>
  <si>
    <t>R721000004</t>
  </si>
  <si>
    <t>Manžeta pro prostup potrubí O160 napoj.na hydroizolaci</t>
  </si>
  <si>
    <t>R721171001</t>
  </si>
  <si>
    <t>Napojení potrubí na vstupní šachtu</t>
  </si>
  <si>
    <t>R721174004</t>
  </si>
  <si>
    <t>Potrubí PP SN 10 O 200</t>
  </si>
  <si>
    <t>R721211406</t>
  </si>
  <si>
    <t>Vpust DN 50 s vodní a mech ZU a přísluš.pro hydroizol.</t>
  </si>
  <si>
    <t>Dle technické zprávy a výkresové přílohy D_2_2_1_SO01_41_2_002-7, D_2_2_1SO01_41_2_017-19</t>
  </si>
  <si>
    <t>R721211407</t>
  </si>
  <si>
    <t>Vpust DN 75 s vodní a mech. ZU a přísluš. pro hydroizol.</t>
  </si>
  <si>
    <t>R721211408</t>
  </si>
  <si>
    <t>Vpust DN 75 průtočná s vodní ZU a přísl. pro hydroizol.</t>
  </si>
  <si>
    <t>R721211409</t>
  </si>
  <si>
    <t>Vpust DN 100 s vodní ZU a přísl. pro hydroizol.</t>
  </si>
  <si>
    <t>R721226531</t>
  </si>
  <si>
    <t>Vodní a mechanická zápachová uzávěrka DN 40</t>
  </si>
  <si>
    <t>R721226532</t>
  </si>
  <si>
    <t>Vodní a mechanická zápachová uzávěrka podomítková</t>
  </si>
  <si>
    <t>R721226533</t>
  </si>
  <si>
    <t>Kalich</t>
  </si>
  <si>
    <t>R721233001</t>
  </si>
  <si>
    <t>Střeš.vtok O 75 s mech.ZU, el.ohř. a přísluš. pro hydroiz.</t>
  </si>
  <si>
    <t>R721233113</t>
  </si>
  <si>
    <t>Střešní vtok O 125 s el.ohř.a přísluš. pro hydroizolaci</t>
  </si>
  <si>
    <t>R721273202</t>
  </si>
  <si>
    <t>Utěsnění větracího potrubí O 75 v prostupu střechou</t>
  </si>
  <si>
    <t>R721273203</t>
  </si>
  <si>
    <t>Utěsnění větracího potrubí O 110 v prostupu střechou</t>
  </si>
  <si>
    <t>R721273204</t>
  </si>
  <si>
    <t>Utěsnění větracího potrubí O 125 v prostupu střechou</t>
  </si>
  <si>
    <t>R721273205</t>
  </si>
  <si>
    <t>Utěsnění větracího potrubí O 160 v prostupu střechou</t>
  </si>
  <si>
    <t>R721290123</t>
  </si>
  <si>
    <t>Zkouška těsnosti kanalizace plynem</t>
  </si>
  <si>
    <t xml:space="preserve"> "Dle technické zprávy a výkresové přílohy D_2_2_1_SO01_41_2_002-7, D_2_2_1SO01_41_2_017-19"_x000d_
 38+93+49+54+12+3+5+60+24+56+52+227+35+55+719+50 = 1532,000 [A]_x000d_
 Celkem: A = 1532,000 [B]_x000d_</t>
  </si>
  <si>
    <t>R725980124</t>
  </si>
  <si>
    <t>Dvířka krycí 150 x 300 mm</t>
  </si>
  <si>
    <t>R725980125</t>
  </si>
  <si>
    <t>Dvířka krycí 150 x 300 mm s požární odolností</t>
  </si>
  <si>
    <t>R727111001</t>
  </si>
  <si>
    <t>Protipožární pěna</t>
  </si>
  <si>
    <t>balení</t>
  </si>
  <si>
    <t>R727111002</t>
  </si>
  <si>
    <t>Protipožární zpěňující páska</t>
  </si>
  <si>
    <t>R727111559</t>
  </si>
  <si>
    <t>Protipožární ucpávky O 50</t>
  </si>
  <si>
    <t>R727111560</t>
  </si>
  <si>
    <t>Protipožární ucpávky O 75</t>
  </si>
  <si>
    <t>R727111561</t>
  </si>
  <si>
    <t>Protipožární ucpávky O 110</t>
  </si>
  <si>
    <t>R727111562</t>
  </si>
  <si>
    <t>Protipožární ucpávky O 125</t>
  </si>
  <si>
    <t>Protipožární ucpávky O 160</t>
  </si>
  <si>
    <t>722</t>
  </si>
  <si>
    <t>Vnitřní vodovod</t>
  </si>
  <si>
    <t>722140114</t>
  </si>
  <si>
    <t>Potrubí z ocelových trubek z ušlechtilé oceli (nerez) spojované lisováním O 28/1,2</t>
  </si>
  <si>
    <t>722140115</t>
  </si>
  <si>
    <t>Potrubí z ocelových trubek z ušlechtilé oceli (nerez) spojované lisováním O 35/1,5</t>
  </si>
  <si>
    <t>722140116</t>
  </si>
  <si>
    <t>Potrubí z ocelových trubek z ušlechtilé oceli (nerez) spojované lisováním O 42/1,5</t>
  </si>
  <si>
    <t>722140117</t>
  </si>
  <si>
    <t>Potrubí z ocelových trubek z ušlechtilé oceli (nerez) spojované lisováním O 54/2</t>
  </si>
  <si>
    <t>722140122</t>
  </si>
  <si>
    <t>Potrubí z ocelových trubek z ušlechtilé oceli (nerez) spojované lisováním O 108/2,5</t>
  </si>
  <si>
    <t>Ochrana potrubí DN 25 plstí</t>
  </si>
  <si>
    <t>722181114</t>
  </si>
  <si>
    <t>Ochrana potrubí plstěnými pásy DN 32 a DN 40</t>
  </si>
  <si>
    <t>Ochrana potrubí DN 40 plstí</t>
  </si>
  <si>
    <t>722181116</t>
  </si>
  <si>
    <t>Ochrana potrubí plstěnými pásy DN 50 a DN 65</t>
  </si>
  <si>
    <t>722181221</t>
  </si>
  <si>
    <t>Ochrana potrubí termoizolačními trubicemi z pěnového polyetylenu PE přilepenými v příčných a podélných spojích, tloušťky izolace přes 6 do 9 mm, vnitřního průmě</t>
  </si>
  <si>
    <t>Ochrana potrubí termoizolačními trubicemi z pěnového polyetylenu PE přilepenými v příčných a podélných spojích, tloušťky izolace přes 6 do 9 mm, vnitřního průměru izolace DN do 22 mm</t>
  </si>
  <si>
    <t>722181222</t>
  </si>
  <si>
    <t>Ochrana potrubí termoizolačními trubicemi z pěnového polyetylenu PE přilepenými v příčných a podélných spojích, tloušťky izolace přes 6 do 9 mm, vnitřního průměru izolace DN přes 22 do 45 mm</t>
  </si>
  <si>
    <t>Izolace návleková O 32 x 9</t>
  </si>
  <si>
    <t>Izolace návleková O 40 x 9</t>
  </si>
  <si>
    <t>722181241</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</si>
  <si>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</si>
  <si>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</si>
  <si>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</si>
  <si>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Izolace návleková O 32 x 20</t>
  </si>
  <si>
    <t>Izolace návleková O 40 x 20</t>
  </si>
  <si>
    <t>722181243</t>
  </si>
  <si>
    <t>Ochrana potrubí termoizolačními trubicemi z pěnového polyetylenu PE přilepenými v příčných a podélných spojích, tloušťky izolace přes 13 do 20 mm, vnitřního průměru izolace DN přes 45 do 63 mm</t>
  </si>
  <si>
    <t>Izolace návleková O 63 x 20</t>
  </si>
  <si>
    <t>Izolace návleková O 75 x 20</t>
  </si>
  <si>
    <t>722181245</t>
  </si>
  <si>
    <t>Ochrana potrubí termoizolačními trubicemi z pěnového polyetylenu PE přilepenými v příčných a podélných spojích, tloušťky izolace přes 13 do 20 mm, vnitřního průměru izolace DN přes 89 do 110 mm</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</si>
  <si>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</si>
  <si>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</si>
  <si>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</si>
  <si>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Izolace návleková O 32 x 25</t>
  </si>
  <si>
    <t>Izolace návleková O 40 x 25</t>
  </si>
  <si>
    <t>722181253</t>
  </si>
  <si>
    <t>Ochrana potrubí termoizolačními trubicemi z pěnového polyetylenu PE přilepenými v příčných a podélných spojích, tloušťky izolace přes 20 do 25 mm, vnitřního průměru izolace DN přes 45 do 63 mm</t>
  </si>
  <si>
    <t>Izolace návleková O 50 x 25</t>
  </si>
  <si>
    <t>Izolace návleková O 63 x 25</t>
  </si>
  <si>
    <t>722181255</t>
  </si>
  <si>
    <t>Ochrana potrubí termoizolačními trubicemi z pěnového polyetylenu PE přilepenými v příčných a podélných spojích, tloušťky izolace přes 20 do 25 mm, vnitřního průměru izolace DN přes 89 do 110 mm</t>
  </si>
  <si>
    <t>Izolace návleková O 110 x 25</t>
  </si>
  <si>
    <t>722190401</t>
  </si>
  <si>
    <t>Zřízení přípojek na potrubí vyvedení a upevnění výpustek do DN 25</t>
  </si>
  <si>
    <t>722190901</t>
  </si>
  <si>
    <t>Opravy ostatní uzavření nebo otevření vodovodního potrubí při opravách včetně vypuštění a napuštění</t>
  </si>
  <si>
    <t>722211125</t>
  </si>
  <si>
    <t>Armatury přírubové šoupátka třmenová s ručním kolem těsnící sedla nerez/nerez PN 6 do 200°C DN 100</t>
  </si>
  <si>
    <t>722220111</t>
  </si>
  <si>
    <t>Armatury s jedním závitem nástěnky pro výtokový ventil G 1/2"</t>
  </si>
  <si>
    <t>722224115</t>
  </si>
  <si>
    <t>Armatury s jedním závitem kohouty plnicí a vypouštěcí PN 10 G 1/2"</t>
  </si>
  <si>
    <t>722231072</t>
  </si>
  <si>
    <t>Armatury se dvěma závity ventily zpětné mosazné PN 10 do 110°C G 1/2"</t>
  </si>
  <si>
    <t>722231073</t>
  </si>
  <si>
    <t>Armatury se dvěma závity ventily zpětné mosazné PN 10 do 110°C G 3/4"</t>
  </si>
  <si>
    <t>722231075</t>
  </si>
  <si>
    <t>Armatury se dvěma závity ventily zpětné mosazné PN 10 do 110°C G 5/4"</t>
  </si>
  <si>
    <t>722231077</t>
  </si>
  <si>
    <t>Armatury se dvěma závity ventily zpětné mosazné PN 10 do 110°C G 2"</t>
  </si>
  <si>
    <t>722231142</t>
  </si>
  <si>
    <t>Armatury se dvěma závity ventily pojistné rohové G 3/4"</t>
  </si>
  <si>
    <t>722231143</t>
  </si>
  <si>
    <t>Armatury se dvěma závity ventily pojistné rohové G 1"</t>
  </si>
  <si>
    <t>722232043</t>
  </si>
  <si>
    <t>Armatury se dvěma závity kulové kohouty PN 42 do 185 °C přímé vnitřní závit G 1/2"</t>
  </si>
  <si>
    <t>722232044</t>
  </si>
  <si>
    <t>Armatury se dvěma závity kulové kohouty PN 42 do 185 °C přímé vnitřní závit G 3/4"</t>
  </si>
  <si>
    <t>722232045</t>
  </si>
  <si>
    <t>Armatury se dvěma závity kulové kohouty PN 42 do 185 °C přímé vnitřní závit G 1"</t>
  </si>
  <si>
    <t>722232046</t>
  </si>
  <si>
    <t>Armatury se dvěma závity kulové kohouty PN 42 do 185 °C přímé vnitřní závit G 5/4"</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</si>
  <si>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</si>
  <si>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</si>
  <si>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</si>
  <si>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</si>
  <si>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</si>
  <si>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</si>
  <si>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</si>
  <si>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</si>
  <si>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722232064</t>
  </si>
  <si>
    <t>Armatury se dvěma závity kulové kohouty PN 42 do 185 °C přímé vnitřní závit s vypouštěním G 5/4"</t>
  </si>
  <si>
    <t>722232066</t>
  </si>
  <si>
    <t>Armatury se dvěma závity kulové kohouty PN 42 do 185 °C přímé vnitřní závit s vypouštěním G 2"</t>
  </si>
  <si>
    <t>722232502</t>
  </si>
  <si>
    <t>Armatury se dvěma závity potrubní oddělovače vnější závit PN 10 do 65 °C G 3/4"</t>
  </si>
  <si>
    <t>722234263</t>
  </si>
  <si>
    <t>Armatury se dvěma závity filtry mosazný PN 20 do 80 °C G 1/2"</t>
  </si>
  <si>
    <t>722234264</t>
  </si>
  <si>
    <t>Armatury se dvěma závity filtry mosazný PN 20 do 80 °C G 3/4"</t>
  </si>
  <si>
    <t>722234268</t>
  </si>
  <si>
    <t>Armatury se dvěma závity filtry mosazný PN 20 do 80 °C G 2"</t>
  </si>
  <si>
    <t>722250133</t>
  </si>
  <si>
    <t>Požární příslušenství a armatury hydrantový systém s tvarově stálou hadicí celoplechový D 25 x 30 m</t>
  </si>
  <si>
    <t>722290226</t>
  </si>
  <si>
    <t>Zkoušky, proplach a desinfekce vodovodního potrubí zkoušky těsnosti vodovodního potrubí závitového do DN 50</t>
  </si>
  <si>
    <t xml:space="preserve"> "Dle technické zprávy a výkresové přílohy D_2_2_1_SO01_41_2_009-14, D_2_2_1SO01_41_2_020-21"_x000d_
 12+143+100+70+293+412+148+73+40+180 = 1471,000 [A]_x000d_
 Celkem: A = 1471,000 [B]_x000d_</t>
  </si>
  <si>
    <t>722290229</t>
  </si>
  <si>
    <t>Zkoušky, proplach a desinfekce vodovodního potrubí zkoušky těsnosti vodovodního potrubí závitového přes DN 50 do DN 100</t>
  </si>
  <si>
    <t xml:space="preserve"> "Dle technické zprávy a výkresové přílohy D_2_2_1_SO01_41_2_009-14, D_2_2_1SO01_41_2_020-21"_x000d_
 3+3+20+32+77 = 135,000 [A]_x000d_
 Celkem: A = 135,000 [B]_x000d_</t>
  </si>
  <si>
    <t>998722104</t>
  </si>
  <si>
    <t>Přesun hmot pro vnitřní vodovod stanovený z hmotnosti přesunovaného materiálu vodorovná dopravní vzdálenost do 50 m v objektech výšky přes 24 do 36 m</t>
  </si>
  <si>
    <t>Ohřívače vody a el.top.vložky jsou součástí dodávky ÚT</t>
  </si>
  <si>
    <t>R722000002</t>
  </si>
  <si>
    <t>R722000003</t>
  </si>
  <si>
    <t>Ochranná trubka PVC KG 125</t>
  </si>
  <si>
    <t>R722140111</t>
  </si>
  <si>
    <t>Příruby z korozivzdorné oceli DN 100</t>
  </si>
  <si>
    <t>R722150001</t>
  </si>
  <si>
    <t>Výstražná fólie</t>
  </si>
  <si>
    <t>R722174001</t>
  </si>
  <si>
    <t>Lemový nákružek PP-RCT s točivou přírubou DN 100</t>
  </si>
  <si>
    <t>R722174090</t>
  </si>
  <si>
    <t>Potrubí HDPE 100 SDR 11 O 110 x 10</t>
  </si>
  <si>
    <t>R722174091</t>
  </si>
  <si>
    <t>Lemový PE nákružek s točivou přírubou DN 100</t>
  </si>
  <si>
    <t>R722175002001</t>
  </si>
  <si>
    <t>Potrubí PP-RCT s čedičovými vlákny O 20 x 2,8</t>
  </si>
  <si>
    <t>R722175003001</t>
  </si>
  <si>
    <t>Potrubí PP-RCT s čedičovými vlákny O 25 x 3,5</t>
  </si>
  <si>
    <t>R722175004001</t>
  </si>
  <si>
    <t>Potrubí PP-RCT s čedičovými vlákny O 32 x 4,4</t>
  </si>
  <si>
    <t>R722175005001</t>
  </si>
  <si>
    <t>Potrubí PP-RCT s čedičovými vlákny O 40 x 5,5</t>
  </si>
  <si>
    <t>R722175006001</t>
  </si>
  <si>
    <t>Potrubí PP-RCT s čedičovými vlákny O 50 x 6,9</t>
  </si>
  <si>
    <t>R722175007001</t>
  </si>
  <si>
    <t>Potrubí PP-RCT s čedičovými vlákny O 63 x 8,6</t>
  </si>
  <si>
    <t>R722175008001</t>
  </si>
  <si>
    <t>Potrubí PP-RCT s čedičovými vlákny O 75 x 8,4</t>
  </si>
  <si>
    <t>R722175009001</t>
  </si>
  <si>
    <t>Potrubí PP-RCT s čedičovými vlákny O 90 x 10,1</t>
  </si>
  <si>
    <t>R722175010001</t>
  </si>
  <si>
    <t>Potrubí PP-RCT s čedičovými vlákny O 110 x 12,3</t>
  </si>
  <si>
    <t>R722214001</t>
  </si>
  <si>
    <t>Mezipřírubová uzavírací klapka DN 100</t>
  </si>
  <si>
    <t>R72222001</t>
  </si>
  <si>
    <t>Ukazovací tlakoměr</t>
  </si>
  <si>
    <t>R72222002</t>
  </si>
  <si>
    <t>Ukazovací teploměr s jímkou</t>
  </si>
  <si>
    <t>R722221200</t>
  </si>
  <si>
    <t>Výtokový ventil na hadici DN 15 se zpět.a zavzd.ventilem</t>
  </si>
  <si>
    <t>R72223001</t>
  </si>
  <si>
    <t>Tlakoměrový kohout</t>
  </si>
  <si>
    <t>R722230201</t>
  </si>
  <si>
    <t>Cirkulační termoregulační ventil pro cirkulaci DN 15</t>
  </si>
  <si>
    <t>R722230202</t>
  </si>
  <si>
    <t>Cirkulační termoregulační ventil pro cirkulaci DN 20</t>
  </si>
  <si>
    <t>R722233001</t>
  </si>
  <si>
    <t>Ochranná jednotka EA DN 15 (ČSN EN 1717)</t>
  </si>
  <si>
    <t>R722233003</t>
  </si>
  <si>
    <t>Ochranná jednotka EA DN 25 (ČSN EN 1717)</t>
  </si>
  <si>
    <t>R722233006</t>
  </si>
  <si>
    <t>Ochranná jednotka EA DN 50 (ČSN EN 1717)</t>
  </si>
  <si>
    <t>R722264001</t>
  </si>
  <si>
    <t>Manžeta pro prostup potrubí O 110 napoj.na hydroizolaci</t>
  </si>
  <si>
    <t>R7222902347</t>
  </si>
  <si>
    <t>Proplach a desinfekce vodovodního potrubí</t>
  </si>
  <si>
    <t xml:space="preserve"> "Dle technické zprávy a výkresové přílohy D_2_2_1_SO01_41_2_009-14, D_2_2_1SO01_41_2_020-21"_x000d_
 1471+135 = 1606,000 [A]_x000d_
 Celkem: A = 1606,000 [B]_x000d_</t>
  </si>
  <si>
    <t>R724141001</t>
  </si>
  <si>
    <t>Cirkulační čerpadlo Q=0,4 l/s, H=1,2 m</t>
  </si>
  <si>
    <t>725</t>
  </si>
  <si>
    <t>Zařizovací předměty</t>
  </si>
  <si>
    <t>725112022</t>
  </si>
  <si>
    <t>Zařízení záchodů klozety keramické závěsné na nosné stěny s hlubokým splachováním odpad vodorovný</t>
  </si>
  <si>
    <t>725121015</t>
  </si>
  <si>
    <t>Pisoárové záchodky splachovače automatické s montážní krabicí teplotní</t>
  </si>
  <si>
    <t>725121511</t>
  </si>
  <si>
    <t>Pisoárové záchodky keramické bez splachovací nádrže urinál odsávací, přívod vody vnitřní vodorovný</t>
  </si>
  <si>
    <t>725211602</t>
  </si>
  <si>
    <t>Umyvadla keramická bílá bez výtokových armatur připevněná na stěnu šrouby bez sloupu nebo krytu na sifon, šířka umyvadla 550 mm</t>
  </si>
  <si>
    <t>725331111</t>
  </si>
  <si>
    <t>Výlevky bez výtokových armatur a splachovací nádrže keramické se sklopnou plastovou mřížkou 425 mm</t>
  </si>
  <si>
    <t>725813111</t>
  </si>
  <si>
    <t>Ventily rohové bez připojovací trubičky nebo flexi hadičky G 1/2"</t>
  </si>
  <si>
    <t>725821323</t>
  </si>
  <si>
    <t>Baterie dřezové nástěnné klasické s otáčivým kulatým ústím a délkou ramínka 300 mm</t>
  </si>
  <si>
    <t>725821325</t>
  </si>
  <si>
    <t>Baterie dřezové stojánkové pákové s otáčivým ústím a délkou ramínka 220 mm</t>
  </si>
  <si>
    <t>725822611</t>
  </si>
  <si>
    <t>Baterie umyvadlové stojánkové pákové bez výpusti</t>
  </si>
  <si>
    <t>Směš.baterie páková umyv.pochromovaná stojánková</t>
  </si>
  <si>
    <t>725841312</t>
  </si>
  <si>
    <t>Baterie sprchové nástěnné pákové</t>
  </si>
  <si>
    <t>725861312</t>
  </si>
  <si>
    <t>Zápachové uzávěrky zařizovacích předmětů pro umyvadla podomítkové DN 40/50</t>
  </si>
  <si>
    <t>725862103</t>
  </si>
  <si>
    <t>Zápachové uzávěrky zařizovacích předmětů pro dřezy DN 40/50</t>
  </si>
  <si>
    <t>725865411</t>
  </si>
  <si>
    <t>Zápachové uzávěrky zařizovacích předmětů pro pisoáry DN 32/40</t>
  </si>
  <si>
    <t>726111031</t>
  </si>
  <si>
    <t>Předstěnové instalační systémy pro zazdění do masivních zděných konstrukcí pro závěsné klozety ovládání zepředu, stavební výška 1080 mm</t>
  </si>
  <si>
    <t>Montáž.prvek pro závěs.výlevku nebo WC s nád.splach.</t>
  </si>
  <si>
    <t>998726114</t>
  </si>
  <si>
    <t>Přesun hmot pro instalační prefabrikáty stanovený z hmotnosti přesunovaného materiálu vodorovná dopravní vzdálenost do 50 m v objektech výšky přes 24 m do 36 m</t>
  </si>
  <si>
    <t>R721212113</t>
  </si>
  <si>
    <t>Sprchový odvodňovací žlábek se zápach.uzávěrkou</t>
  </si>
  <si>
    <t>R725112023</t>
  </si>
  <si>
    <t>Záchodová mísa závěsná keramická bílá pro těl.postiž.</t>
  </si>
  <si>
    <t>R725112400</t>
  </si>
  <si>
    <t>Záchodové sedátko plastové bílé</t>
  </si>
  <si>
    <t>R725121030</t>
  </si>
  <si>
    <t>Zdroj (trafo) pro elektronické splachovací zařízení</t>
  </si>
  <si>
    <t>R725211682</t>
  </si>
  <si>
    <t>Umyvadlo keramické bílé pro tělesně postižené</t>
  </si>
  <si>
    <t>R725841360</t>
  </si>
  <si>
    <t>Držák ruční sprchy</t>
  </si>
  <si>
    <t>R725851326</t>
  </si>
  <si>
    <t>Odpadní ventil s plastovým kolenem</t>
  </si>
  <si>
    <t>R725861312</t>
  </si>
  <si>
    <t>Zápachová uzávěrka umyvadlová pochromovaná</t>
  </si>
  <si>
    <t>R725865503</t>
  </si>
  <si>
    <t>Zápachová uzávěrka pro myčku nádobí podomítková</t>
  </si>
  <si>
    <t>R726000002</t>
  </si>
  <si>
    <t>Pevné a sklopné madlo</t>
  </si>
  <si>
    <t>R72600003</t>
  </si>
  <si>
    <t>Svislé madlo</t>
  </si>
  <si>
    <t>R726111032</t>
  </si>
  <si>
    <t>Montážní prvek pro závěs.WC s nádržk.splach.těl.postiž.</t>
  </si>
  <si>
    <t>R726111033</t>
  </si>
  <si>
    <t>Ovládací lačítko pro oddálené splachování</t>
  </si>
  <si>
    <t>Ovládací lačítko plastové bílé</t>
  </si>
  <si>
    <t>SO 01.42</t>
  </si>
  <si>
    <t>Vzduchotechnika</t>
  </si>
  <si>
    <t>D1</t>
  </si>
  <si>
    <t>Zařízení č. 1 - Teplovzdušné větrání šaten a zázemí v 1.NP</t>
  </si>
  <si>
    <t>R01VZT1.01</t>
  </si>
  <si>
    <t>VZT jednotka pro přívod a odvod vzduchu - D+M, ve skladbě:</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</si>
  <si>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čele jednotky, opláštění zhotoveno z dvojitých sendvičových panelů, panely opláštění uvnitř zcela hladké bez řezných hran,
Jednootáčkové EC motory s integrovanými regulátory, radiální ventilátory s volnými oběžnými koly,
Na přívodu i odvodu 2 ks ventilátorů a motorů - osazená 100% záloha
Externí dispoziční tlak přívodního ventilátoru 800Pa při průtoku 4200 m3/h. Externí dispoziční tlak odvodního ventilátoru 700Pa při průtoku 4200 m3/h. 
Dva stupně filtrace na přívodu (kapsový filtr): 1.stupěň filtrace ISO ePM10 60% (M5), 2.stupeň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profese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</si>
  <si>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R01VZT1.02</t>
  </si>
  <si>
    <t>Venkovní kond.jednotka SPLIT k VZT jednotce D+M, Qch=10,0 kW, Qt=11,2kW, chladivo R32, Lp(1m)=54,0 dB(A), m=74kg</t>
  </si>
  <si>
    <t xml:space="preserve">max. délka vedení chladivového potrubí = 50 m, předplněno chladivem R32  pro délku potrubí 30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</si>
  <si>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R01VZT1.03</t>
  </si>
  <si>
    <t>Rozhraní pro připojení kondenzační jednotky k VZT jednotce master, D+M</t>
  </si>
  <si>
    <t>Přesné umístění Rozhraní ve strojovně VZT si určí realizační firma dle potřeby a po konzultaci s navazujícími profesemi a investorem
Viz výkres číslo: D_2_2_1_SO01_42_2_006 Půdorys 6.NP
1</t>
  </si>
  <si>
    <t>R01VZT1.04</t>
  </si>
  <si>
    <t>Protidešťová žaluzie se širokými lamelami 1400x800, pozink., vč. síta a rámu - nutné vyvzorkování, D+M</t>
  </si>
  <si>
    <t>Viz výkres číslo: D_2_2_1_SO01_42_2_006 Půdorys 6.NP
2</t>
  </si>
  <si>
    <t>R01VZT1.05</t>
  </si>
  <si>
    <t>Protidešťová žaluzie se širokými lamelami 1500x1000, pozink. vč. síta a rámu - nutné vyvzorkování, D+M</t>
  </si>
  <si>
    <t>Viz výkres číslo: D_2_2_1_SO01_42_2_006 Půdorys 6.NP
1</t>
  </si>
  <si>
    <t>R01VZT1.06</t>
  </si>
  <si>
    <t>Tlumič hluku buňkový 200 x 500 x 1000 včetně děrovaného plechu, D+M</t>
  </si>
  <si>
    <t>Viz výkres číslo: D_2_2_1_SO01_42_2_006 Půdorys 6.NP
80</t>
  </si>
  <si>
    <t>R01VZT1.07</t>
  </si>
  <si>
    <t>Tlumič hluku buňkový 250 x 500 x 1000 včetně děrovaného plechu, D+M</t>
  </si>
  <si>
    <t>Viz výkres číslo: D_2_2_1_SO01_42_2_007 Půdorys střechy
24</t>
  </si>
  <si>
    <t>R01VZT1.08</t>
  </si>
  <si>
    <t>Vířivá vyústka čtvercová čelní deska se soustřednými nastavitelnými lamelami 600 x 40, přívodní, horizontální připojení, RK v nástavci, D+M</t>
  </si>
  <si>
    <t>včetně připojovací krabice o rozměru 600 s připojovacím rozměrem d=250
RAL dle arch.-stav. řešení - nutné vyvzorkování
Viz výkres číslo: D_2_2_1_SO01_42_2_001 Půdorys 1.NP
10</t>
  </si>
  <si>
    <t>R01VZT1.09</t>
  </si>
  <si>
    <t>Vířivá vyústka čtvercová čelní deska se soustřednými lamelami 600 x 40, odvodní, horizontální připojení, regulační klapka v nástavci, D+M</t>
  </si>
  <si>
    <t>včetně připojovací krabice o rozměru 600 s připojovacím rozměrem d=250
RAL dle arch.-stav. řešení - nutné vyvzorkování
Viz výkres číslo: D_2_2_1_SO01_42_2_001 Půdorys 1.NP
5</t>
  </si>
  <si>
    <t>R01VZT1.10</t>
  </si>
  <si>
    <t>Talířový ventil kovový d=200 odvodní + rámeček, D+M</t>
  </si>
  <si>
    <t>RAL dle arch.-stav. řešení - nutné vyvzorkování
Viz výkres číslo: D_2_2_1_SO01_42_2_001 Půdorys 1.NP
10</t>
  </si>
  <si>
    <t>R01VZT1.100</t>
  </si>
  <si>
    <t>Požární klapka čtyřhranná s atestem, odolnost 90 min, 500x280, D+M</t>
  </si>
  <si>
    <t>včetně servopohonu 230V se signalizací polohy a termoelektrickým spouštením 
včetně požárních ucpávek a příslušenství pro montáž dle montážního návodu výrobce
Viz výkres číslo: D_2_2_1_SO01_42_2_001 Půdorys 1.NP
1</t>
  </si>
  <si>
    <t>R01VZT1.101</t>
  </si>
  <si>
    <t>Požární klapka čtyřhranná s atestem, odolnost 90 min, 630x280, D+M</t>
  </si>
  <si>
    <t>R01VZT1.102</t>
  </si>
  <si>
    <t>Požární klapka čtyřhranná s atestem, odolnost 90 min, 500x250, D+M</t>
  </si>
  <si>
    <t>R01VZT1.103</t>
  </si>
  <si>
    <t>R01VZT1.11</t>
  </si>
  <si>
    <t>Talířový ventil kovový d=160 odvodní + rámeček, D+M</t>
  </si>
  <si>
    <t>RAL dle arch.-stav. řešení - nutné vyvzorkování
Viz výkres číslo: D_2_2_1_SO01_42_2_001 Půdorys 1.NP
5</t>
  </si>
  <si>
    <t>R01VZT1.12</t>
  </si>
  <si>
    <t>Talířový ventil kovový d=125 odvodní + rámeček, D+M</t>
  </si>
  <si>
    <t>RAL dle arch.-stav. řešení - nutné vyvzorkování
Viz výkres číslo: D_2_2_1_SO01_42_2_001 Půdorys 1.NP
7</t>
  </si>
  <si>
    <t>R01VZT1.13</t>
  </si>
  <si>
    <t>Regulační klapka těsná 315x400, ovl. ruční, D+M</t>
  </si>
  <si>
    <t>Viz výkres číslo: D_2_2_1_SO01_42_2_001 Půdorys 1.NP
1</t>
  </si>
  <si>
    <t>R01VZT1.14</t>
  </si>
  <si>
    <t>Regulační klapka těsná 315x450, ovl. ruční, D+M</t>
  </si>
  <si>
    <t>R01VZT1.15</t>
  </si>
  <si>
    <t>Regulační klapka těsná d = 250, ovl. ruční, D+M</t>
  </si>
  <si>
    <t>pro zachování přehlednosti výkresů nejsou zakresleny pozice kruhových regulačních klapek před koncovými elementy
Viz výkres číslo: D_2_2_1_SO01_42_2_001 Půdorys 1.NP
15</t>
  </si>
  <si>
    <t>R01VZT1.16</t>
  </si>
  <si>
    <t>Regulační klapka těsná d = 200, ovl. ruční, D+M</t>
  </si>
  <si>
    <t>pro zachování přehlednosti výkresů nejsou zakresleny pozice kruhových regulačních klapek před koncovými elementy
Viz výkres číslo: D_2_2_1_SO01_42_2_001 Půdorys 1.NP
10</t>
  </si>
  <si>
    <t>R01VZT1.17</t>
  </si>
  <si>
    <t>Regulační klapka těsná d = 160, ovl. ruční, D+M</t>
  </si>
  <si>
    <t>pro zachování přehlednosti výkresů nejsou zakresleny pozice kruhových regulačních klapek před koncovými elementy
Viz výkres číslo: D_2_2_1_SO01_42_2_001 Půdorys 1.NP
5</t>
  </si>
  <si>
    <t>R01VZT1.18</t>
  </si>
  <si>
    <t>Regulační klapka těsná d = 125, ovl. ruční, D+M</t>
  </si>
  <si>
    <t>pro zachování přehlednosti výkresů nejsou zakresleny pozice kruhových regulačních klapek před koncovými elementy
Viz výkres číslo: D_2_2_1_SO01_42_2_001 Půdorys 1.NP
7</t>
  </si>
  <si>
    <t>R01VZT1.19</t>
  </si>
  <si>
    <t>Ohebná hadice zvukově izolační zpevněná d = 254, D+M</t>
  </si>
  <si>
    <t>BM</t>
  </si>
  <si>
    <t>Viz výkres číslo: D_2_2_1_SO01_42_2_001 Půdorys 1.NP
45</t>
  </si>
  <si>
    <t>R01VZT1.20</t>
  </si>
  <si>
    <t>Ohebná hadice zvukově izolační zpevněná d = 203, D+M</t>
  </si>
  <si>
    <t>Viz výkres číslo: D_2_2_1_SO01_42_2_001 Půdorys 1.NP
30</t>
  </si>
  <si>
    <t>R01VZT1.200</t>
  </si>
  <si>
    <t>Montážní materiál k z.č. 1</t>
  </si>
  <si>
    <t>R01VZT1.201</t>
  </si>
  <si>
    <t>Zaregulování z.č. 1, koordinace s MaR</t>
  </si>
  <si>
    <t>R01VZT1.202</t>
  </si>
  <si>
    <t>Dopravné (doprava na staveniště a vnitrostaveništní doprava, % z ceny materiálu)</t>
  </si>
  <si>
    <t>%</t>
  </si>
  <si>
    <t>R01VZT1.203</t>
  </si>
  <si>
    <t>Přesun hmot (% z ceny montáže)</t>
  </si>
  <si>
    <t>R01VZT1.204</t>
  </si>
  <si>
    <t>Inženýrská koordinační činnost</t>
  </si>
  <si>
    <t>R01VZT1.205</t>
  </si>
  <si>
    <t>Komplexní zkoušky, uvedení do provozu</t>
  </si>
  <si>
    <t>R01VZT1.206</t>
  </si>
  <si>
    <t>Zaškolení obsluhy</t>
  </si>
  <si>
    <t>R01VZT1.207</t>
  </si>
  <si>
    <t>Autorizované měření vnitřního hluku včetně vypracování protokolu</t>
  </si>
  <si>
    <t>měření</t>
  </si>
  <si>
    <t>R01VZT1.208</t>
  </si>
  <si>
    <t>Čištění a desinfekce VZT zařízení</t>
  </si>
  <si>
    <t>R01VZT1.209</t>
  </si>
  <si>
    <t>Dílenská a dodavatelská dokumentace</t>
  </si>
  <si>
    <t>R01VZT1.21</t>
  </si>
  <si>
    <t>Ohebná hadice zvukově izolační zpevněná d = 160, D+M</t>
  </si>
  <si>
    <t>Viz výkres číslo: D_2_2_1_SO01_42_2_001 Půdorys 1.NP
15</t>
  </si>
  <si>
    <t>R01VZT1.210</t>
  </si>
  <si>
    <t>Vypracování provozního řádu</t>
  </si>
  <si>
    <t>R01VZT1.211</t>
  </si>
  <si>
    <t>Vakuování systému</t>
  </si>
  <si>
    <t>R01VZT1.212</t>
  </si>
  <si>
    <t>Požární hlídky</t>
  </si>
  <si>
    <t>R01VZT1.213</t>
  </si>
  <si>
    <t>Napuštění potrubí inertním plynem</t>
  </si>
  <si>
    <t>R01VZT1.214</t>
  </si>
  <si>
    <t>PD skutečného provedení stavby</t>
  </si>
  <si>
    <t>R01VZT1.22</t>
  </si>
  <si>
    <t>Ohebná hadice zvukově izolační zpevněná d = 127, D+M</t>
  </si>
  <si>
    <t>Viz výkres číslo: D_2_2_1_SO01_42_2_001 Půdorys 1.NP
21</t>
  </si>
  <si>
    <t>R01VZT1.24</t>
  </si>
  <si>
    <t>Spojení konden.,vnit.jednotek, ovladačů napájecí kabeláží a komunikační stíněnou kabeláží</t>
  </si>
  <si>
    <t>Viz výkres číslo: D_2_2_1_SO01_42_2_006 Půdorys 6.NP;D_2_2_1_SO01_42_2_007 Půdorys střechy
15</t>
  </si>
  <si>
    <t>R01VZT1.25</t>
  </si>
  <si>
    <t>Krycí ocelový žlab pro vedení Cu potrubí a komunikační kabeláže ve venkovním prostředí včetně tvarovek a víka, min. 250x100 mm</t>
  </si>
  <si>
    <t>Viz výkres číslo: D_2_2_1_SO01_42_2_007 Půdorys střechy
15</t>
  </si>
  <si>
    <t>R01VZT1.26</t>
  </si>
  <si>
    <t>Doplnění chladiva do systému R32, D+M</t>
  </si>
  <si>
    <t>Viz výkres číslo: D_2_2_1_SO01_42_2_007 Půdorys střechy
1</t>
  </si>
  <si>
    <t>R01VZT1.27</t>
  </si>
  <si>
    <t>Čtyřhranné ocel. potrubí sk. I třídy těsnosti B, D+M</t>
  </si>
  <si>
    <t>Viz výkres číslo: D_2_2_1_SO01_42_2_001 Půdorys 1.NP-D_2_2_1_SO01_42_2_006 Půdorys 6.NP
954</t>
  </si>
  <si>
    <t>R01VZT1.28</t>
  </si>
  <si>
    <t>Kruhové ocel. potrubí sk. I třídy těsnosti B, D+M</t>
  </si>
  <si>
    <t>Viz výkres číslo: D_2_2_1_SO01_42_2_001 Půdorys 1.NP-D_2_2_1_SO01_42_2_006 Půdorys 6.NP
29</t>
  </si>
  <si>
    <t>R01VZT1.29</t>
  </si>
  <si>
    <t>Tvrzená, nenasákavá tepelná izolace tl. 10 cm - iz. deskami nebo pásy, s oplechováním pozink plechem, D+M</t>
  </si>
  <si>
    <t>s Al. polepem přip. na trny, přelepení spojů Al. páskou
Viz výkres číslo: D_2_2_1_SO01_42_2_007 Půdorys střechy
35</t>
  </si>
  <si>
    <t>R01VZT1.30</t>
  </si>
  <si>
    <t>Tvrzená, nenasákavá protihluková izolace tl. 6 cm - iz. deskami nebo pásy, D+M</t>
  </si>
  <si>
    <t>s Al. polepem přip. na trny, přelepení spojů Al. páskou
Viz výkres číslo: D_2_2_1_SO01_42_2_006 Půdorys 6.NP
720</t>
  </si>
  <si>
    <t>R01VZT1.31</t>
  </si>
  <si>
    <t>Protipožární izolace typu "B" s oboustrannou odolností s atestem - odolnost 30 minut, D+M</t>
  </si>
  <si>
    <t>včetně montážního příslušenství dle montážního předpisu pro provedení izolace, včetně provedení požárních ucpávek
Viz výkres číslo: D_2_2_1_SO01_42_2_001 Půdorys 1.NP-D_2_2_1_SO01_42_2_006 Půdorys 6.NP
254</t>
  </si>
  <si>
    <t>R01VZT1.32</t>
  </si>
  <si>
    <t>Tvrzená, nenasákavá tepelná izolace tl. 4 cm - iz. deskami nebo pásy, D+M</t>
  </si>
  <si>
    <t>s Al. polepem přip. na trny, přelepení spojů Al. páskou
Viz výkres číslo: D_2_2_1_SO01_42_2_001 Půdorys 1.NP
98</t>
  </si>
  <si>
    <t>R01VZT1.95</t>
  </si>
  <si>
    <t>Cu potrubí 10/16</t>
  </si>
  <si>
    <t>Cu potrubí v exteriéru bude opatřeno ochrannou páskou a bude vedeno v ocelovém žlabu
Svařování Cu potrubí bude prováděno pod ochrannou atmosférou inertního plynu (např. dusík).</t>
  </si>
  <si>
    <t>D10</t>
  </si>
  <si>
    <t>KLM systém A - Rozvodny SLP a SI 1.-3.NP</t>
  </si>
  <si>
    <t>R01VZT9.01a</t>
  </si>
  <si>
    <t>Venkovní kond.jednotka VRF dvoutrubková D+M, Qch=22,4 kW, Qt=22,4kW, chladivo R410a, Lp(1m)=58,0 dB(A), m=175kg</t>
  </si>
  <si>
    <t xml:space="preserve">předplněno chladivem R410a  5,5 kg; SEER = 7,58/6,5, SCOP = 4,06/4,2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</si>
  <si>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R01VZT9.02a</t>
  </si>
  <si>
    <t>Vnitřní nástěnná jednotka systému VRF s funkcí bezprůvanového chlazení, Qch=1,5 kW, Qt=1,7 kW, m=9 kg, chladivo R410A, D+M</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</si>
  <si>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1.NP;D_2_2_1_SO01_42_2_002 Půdorys 2.NP
2</t>
  </si>
  <si>
    <t>R01VZT9.03a</t>
  </si>
  <si>
    <t>Vnitřní nástěnná jednotka systému VRF s funkcí bezprůvanového chlazení, Qch=2,8 kW, Qt=3,2 kW, m=9,5 kg, chladivo R410A, D+M</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</si>
  <si>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1</t>
  </si>
  <si>
    <t>R01VZT9.04a</t>
  </si>
  <si>
    <t>Vnitřní nástěnná jednotka systému VRF s funkcí bezprůvanového chlazení, Qch=3,6 kW, Qt=4,0 kW, m=9,5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</si>
  <si>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2</t>
  </si>
  <si>
    <t>R01VZT9.05a</t>
  </si>
  <si>
    <t>Vnitřní nástěnná jednotka systému VRF s funkcí bezprůvanového chlazení, Qch=5,6 kW, Qt=6,3 kW, m=12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</si>
  <si>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</si>
  <si>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R01VZT9.06a</t>
  </si>
  <si>
    <t>Cu rozbočka - dvoutrubková 15,0-40,0 kW, D+M</t>
  </si>
  <si>
    <t>Viz výkres číslo: D_2_2_1_SO01_42_2_001 Půdorys 1.NP - D_2_2_1_SO01_42_2_003 Půdorys 3.NP
3</t>
  </si>
  <si>
    <t>R01VZT9.07a</t>
  </si>
  <si>
    <t>Cu rozbočka - dvoutrubková 0-15,0 kW, D+M</t>
  </si>
  <si>
    <t>R01VZT9.09a</t>
  </si>
  <si>
    <t>Spojení konden.,vnit.jednotek, ovladačů stíněnou komunik.kabeláží, D+M</t>
  </si>
  <si>
    <t>Viz výkres číslo: D_2_2_1_SO01_42_2_001 Půdorys 1.NP - D_2_2_1_SO01_42_2_007 Půdorys střechy
124</t>
  </si>
  <si>
    <t>R01VZT9.10a</t>
  </si>
  <si>
    <t>Doplnění chladiva do systému R410 A, D+M</t>
  </si>
  <si>
    <t>Viz výkres číslo: D_2_2_1_SO01_42_2_007 Půdorys střechy
2</t>
  </si>
  <si>
    <t>R01VZT9.11a</t>
  </si>
  <si>
    <t>Kamenná vlna min 120g/m3, protipožární stěrka CSP, protipožární silikon, D+M</t>
  </si>
  <si>
    <t>Viz výkres číslo: D_2_2_1_SO01_42_2_001 Půdorys 1.NP - D_2_2_1_SO01_42_2_007 Půdorys střechy
1</t>
  </si>
  <si>
    <t>R01VZT9.979</t>
  </si>
  <si>
    <t>Cu potrubí 10/19</t>
  </si>
  <si>
    <t>Cu potrubí v exteriéru bude opatřeno ochrannou páskou a bude vedeno v ocelovém žlabu
Svařování Cu potrubí bude prováděno pod ochrannou atmosférou inertního plynu (např. dusík). 
124</t>
  </si>
  <si>
    <t>R01VZT9.989</t>
  </si>
  <si>
    <t>R01VZT9.999</t>
  </si>
  <si>
    <t>Cu potrubí 6/12</t>
  </si>
  <si>
    <t>D11</t>
  </si>
  <si>
    <t>KLM systém B - Rozvodny SLP a SI 4.-6.NP</t>
  </si>
  <si>
    <t>R01VZT9.01b</t>
  </si>
  <si>
    <t>Venkovní kond.jednotka VRF dvoutrubková D+M, Qch=14,0 kW, Qt=16,0kW, chladivo R410a, Lp(1m)=52,0 dB(A), m=95kg</t>
  </si>
  <si>
    <t xml:space="preserve">předplněno chladivem R410a  3,2 kg; SEER = 7,4/7,05, SCOP = 4,65/4,7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</si>
  <si>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R01VZT9.02b</t>
  </si>
  <si>
    <t>Vnitřní nástěnná jednotka systému VRF s funkcí bezprůvanového chlazení, Qch=4,5 kW, Qt=5,0 kW, m=12 kg, chladivo R410A, D+M</t>
  </si>
  <si>
    <t>Lp(1m)=37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 D_2_2_1_SO01_42_2_006 Půdorys 6.NP
3</t>
  </si>
  <si>
    <t>R01VZT9.03b</t>
  </si>
  <si>
    <t>Viz výkres číslo: D_2_2_1_SO01_42_2_001 Půdorys 1.NP - D_2_2_1_SO01_42_2_003 Půdorys 3.NP
2</t>
  </si>
  <si>
    <t>R01VZT9.05b</t>
  </si>
  <si>
    <t>Viz výkres číslo: D_2_2_1_SO01_42_2_001 Půdorys 1.NP - D_2_2_1_SO01_42_2_007 Půdorys střechy
107</t>
  </si>
  <si>
    <t>R01VZT9.06b</t>
  </si>
  <si>
    <t>R01VZT9.07b</t>
  </si>
  <si>
    <t>R01VZT9.919</t>
  </si>
  <si>
    <t>Cu potrubí v exteriéru bude opatřeno ochrannou páskou a bude vedeno v ocelovém žlabu
Svařování Cu potrubí bude prováděno pod ochrannou atmosférou inertního plynu (např. dusík). 
107</t>
  </si>
  <si>
    <t>D12</t>
  </si>
  <si>
    <t>KLM systém C1 - Místnosti sdělovacích zařízení 1.-6.NP</t>
  </si>
  <si>
    <t>R01VZT9.01c1</t>
  </si>
  <si>
    <t>Venkovní kond.jednotka VRF třítrubková D+M, Qch=72,8 kW, Qt=68,0kW, chladivo R410a, Lp(1m)=67,0 dB(A), m=332kg</t>
  </si>
  <si>
    <t xml:space="preserve">předplněno chladivem R410a  14 kg; SEER = 5,45/5,4, SCOP = 3,9/3,9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</si>
  <si>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R01VZT9.02c1</t>
  </si>
  <si>
    <t>Vnitřní podstropní jednotka systému VRF, Qch=11,2 kW, Qt=12,5 kW, m=33,5 kg, chladivo R410A, D+M</t>
  </si>
  <si>
    <t>Lp(1m)=45/37 dB(A)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 D_2_2_1_SO01_42_2_006 Půdorys 6.NP
6</t>
  </si>
  <si>
    <t>R01VZT9.03c1</t>
  </si>
  <si>
    <t>Vnitřní VRF teplovodní jednotka hydro vysokoteplotní, nominální Qt=25,0 kW, m=104 kg, D+M</t>
  </si>
  <si>
    <t>Lp(1m)=42 dB(A) 
výstupní teplota topné vody 25-80 °C, napojení na systém ÚT včetně potřebných armatur zajistí profese ÚT
včetně prokabelování stíněnou komunikační kabeláží s BacNet bránou (pozice 8.09) ve strojovně VZT v 6.NP
Viz výkres číslo: D_2_2_1_SO01_42_2_001 Půdorys 1.NP
1</t>
  </si>
  <si>
    <t>R01VZT9.04c1</t>
  </si>
  <si>
    <t>Přepínací kit pro vnitřní jednotky systému přímého chlazení se zpětným získáváním tepla - 1 port pro až 8 vnitřních jednotek</t>
  </si>
  <si>
    <t>včetně prokabelování stíněnou komunikační kabeláží s BacNet bránou (pozice 8.09) ve strojovně VZT v 6.NP
Viz výkres číslo: D_2_2_1_SO01_42_2_001 Půdorys 1.NP - D_2_2_1_SO01_42_2_006 Půdorys 6.NP
6</t>
  </si>
  <si>
    <t>R01VZT9.05c1</t>
  </si>
  <si>
    <t xml:space="preserve">Přepínací kit  pro teplovodní jednotku systému přímého chlazení se zpětným získáváním tepla - 2 porty pro až 16 vnitřních jednotek</t>
  </si>
  <si>
    <t>včetně prokabelování stíněnou komunikační kabeláží s BacNet bránou (pozice 8.09) ve strojovně VZT v 6.NP
Viz výkres číslo: D_2_2_1_SO01_42_2_001 Půdorys 1.NP - D_2_2_1_SO01_42_2_006 Půdorys 6.NP
1</t>
  </si>
  <si>
    <t>R01VZT9.06c1</t>
  </si>
  <si>
    <t>Cu rozbočka - dvoutrubková 70,3-98,4 kW, D+M</t>
  </si>
  <si>
    <t>Viz výkres číslo: D_2_2_1_SO01_42_2_001 Půdorys 1.NP - D_2_2_1_SO01_42_2_006 Půdorys 6.NP
2</t>
  </si>
  <si>
    <t>R01VZT9.07c1</t>
  </si>
  <si>
    <t>Cu rozbočka - třítrubková 70,3-98,4 kW, D+M</t>
  </si>
  <si>
    <t>R01VZT9.08c1</t>
  </si>
  <si>
    <t>Cu rozbočka - dvoutrubková 45,0-70,3 kW, D+M</t>
  </si>
  <si>
    <t>R01VZT9.09c1</t>
  </si>
  <si>
    <t>Cu rozbočka - třítrubková 22,4-70,3 kW, D+M</t>
  </si>
  <si>
    <t>Viz výkres číslo: D_2_2_1_SO01_42_2_001 Půdorys 1.NP - D_2_2_1_SO01_42_2_006 Půdorys 6.NP
4</t>
  </si>
  <si>
    <t>R01VZT9.10c1</t>
  </si>
  <si>
    <t>Cu rozbočka - dvoutrubková 40,0-45,0 kW, D+M</t>
  </si>
  <si>
    <t>Viz výkres číslo: D_2_2_1_SO01_42_2_001 Půdorys 1.NP - D_2_2_1_SO01_42_2_006 Půdorys 6.NP
1</t>
  </si>
  <si>
    <t>R01VZT9.11c1</t>
  </si>
  <si>
    <t>R01VZT9.12c1</t>
  </si>
  <si>
    <t>Cu rozbočka - dvoutrubková 16,0-28,0 kW, D+M</t>
  </si>
  <si>
    <t>R01VZT9.14c1</t>
  </si>
  <si>
    <t>Viz výkres číslo: D_2_2_1_SO01_42_2_001 Půdorys 1.NP - D_2_2_1_SO01_42_2_007 Půdorys střechy
254</t>
  </si>
  <si>
    <t>R01VZT9.15c1</t>
  </si>
  <si>
    <t>Viz výkres číslo: D_2_2_1_SO01_42_2_007 Půdorys střechy
3</t>
  </si>
  <si>
    <t>R01VZT9.16c1</t>
  </si>
  <si>
    <t>Viz výkres číslo: D_2_2_1_SO01_42_2_001 Půdorys 1.NP - D_2_2_1_SO01_42_2_007 Půdorys střechy
2</t>
  </si>
  <si>
    <t>Cu potrubí 19/35/28</t>
  </si>
  <si>
    <t>Cu potrubí v exteriéru bude opatřeno ochrannou páskou a bude vedeno v ocelovém žlabu
Svařování Cu potrubí bude prováděno pod ochrannou atmosférou inertního plynu (např. dusík). 
254</t>
  </si>
  <si>
    <t>R01VZT9.929</t>
  </si>
  <si>
    <t>R01VZT9.939</t>
  </si>
  <si>
    <t>Cu potrubí 12/19/12</t>
  </si>
  <si>
    <t>R01VZT9.949</t>
  </si>
  <si>
    <t>Cu potrubí 12/22/16</t>
  </si>
  <si>
    <t>R01VZT9.959</t>
  </si>
  <si>
    <t>Cu potrubí 12/28/19</t>
  </si>
  <si>
    <t>D13</t>
  </si>
  <si>
    <t>KLM systém C2 - Místnosti sdělovacích zařízení 1.-6.NP - ZÁLOHA</t>
  </si>
  <si>
    <t>R01VZT9.01c2</t>
  </si>
  <si>
    <t>Venkovní kond.jednotka VRF dvoutrubková D+M, Qch=50,4 kW, Qt=50,4kW, chladivo R410a, Lp(1m)=64,0 dB(A), m=242kg</t>
  </si>
  <si>
    <t xml:space="preserve">předplněno chladivem R410a  8 kg; SEER = 6,38/6,1, SCOP = 4,16/4,2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</si>
  <si>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R01VZT9.02c2</t>
  </si>
  <si>
    <t>R01VZT9.03c2</t>
  </si>
  <si>
    <t>R01VZT9.04c2</t>
  </si>
  <si>
    <t>R01VZT9.05c2</t>
  </si>
  <si>
    <t>R01VZT9.07c2</t>
  </si>
  <si>
    <t>Viz výkres číslo: D_2_2_1_SO01_42_2_001 Půdorys 1.NP - D_2_2_1_SO01_42_2_007 Půdorys střechy
162</t>
  </si>
  <si>
    <t>R01VZT9.08c2</t>
  </si>
  <si>
    <t>R01VZT9.09c2</t>
  </si>
  <si>
    <t>R01VZT9.915</t>
  </si>
  <si>
    <t>Cu potrubí 16/28</t>
  </si>
  <si>
    <t>Cu potrubí v exteriéru bude opatřeno ochrannou páskou a bude vedeno v ocelovém žlabu
Svařování Cu potrubí bude prováděno pod ochrannou atmosférou inertního plynu (např. dusík). 
162</t>
  </si>
  <si>
    <t>R01VZT9.925</t>
  </si>
  <si>
    <t>D15</t>
  </si>
  <si>
    <t>KLM systém E - Technologické zázemí - datové centrum 2.NP</t>
  </si>
  <si>
    <t>R01VZT9.01e</t>
  </si>
  <si>
    <t>Venkovní kond.jednotka SPLIT D+M, Qch=25,0 kW, chladivo R410a, Lp(1m)=50,0 dB(A) při ustáleném 80% výkonu, m=130kg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</si>
  <si>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16</t>
  </si>
  <si>
    <t>R01VZT9.02e</t>
  </si>
  <si>
    <t>Vnitřní nadracková jednotka se třemi EC ventilátory připravená pro napojení 2 venkovních kondenzačních jednotek, D+M</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</si>
  <si>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8</t>
  </si>
  <si>
    <t>R01VZT9.04e</t>
  </si>
  <si>
    <t>Viz výkres číslo: D_2_2_1_SO01_42_2_001 Půdorys 2.NP - D_2_2_1_SO01_42_2_007 Půdorys střechy
1287</t>
  </si>
  <si>
    <t>R01VZT9.05e</t>
  </si>
  <si>
    <t>Viz výkres číslo: D_2_2_1_SO01_42_2_007 Půdorys střechy
8</t>
  </si>
  <si>
    <t>R01VZT9.06e</t>
  </si>
  <si>
    <t>Viz výkres číslo: D.1.4.C-04 Půdorys 1.PP až D.1.4.C-09 Půdorys 5.NP
7</t>
  </si>
  <si>
    <t>R01VZT9.07e</t>
  </si>
  <si>
    <t>Krycí ocelový žlab pro vedení Cu potrubí a komunikační kabeláže v interiéru 2.NP včetně tvarovek a víka, rozměr ŠxV= 125x100 mm, D+M</t>
  </si>
  <si>
    <t>Viz výkres číslo: D_2_2_1_SO01_42_2_002 Půdorys 2.NP
34</t>
  </si>
  <si>
    <t>R01VZT9.935</t>
  </si>
  <si>
    <t>Cu potrubí 10/22</t>
  </si>
  <si>
    <t>Cu potrubí v exteriéru bude opatřeno ochrannou páskou a bude vedeno v ocelovém žlabu
Svařování Cu potrubí bude prováděno pod ochrannou atmosférou inertního plynu (např. dusík). 
1287</t>
  </si>
  <si>
    <t>D16</t>
  </si>
  <si>
    <t>KLM systém F - Serverovna 01 2.NP</t>
  </si>
  <si>
    <t>R01VZT9.01f</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</si>
  <si>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6</t>
  </si>
  <si>
    <t>R01VZT9.02f</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</si>
  <si>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3</t>
  </si>
  <si>
    <t>R01VZT9.04f</t>
  </si>
  <si>
    <t>Viz výkres číslo: D_2_2_1_SO01_42_2_001 Půdorys 2.NP - D_2_2_1_SO01_42_2_007 Půdorys střechy
426</t>
  </si>
  <si>
    <t>R01VZT9.05f</t>
  </si>
  <si>
    <t>R01VZT9.06f</t>
  </si>
  <si>
    <t>Viz výkres číslo: D.1.4.C-04 Půdorys 1.PP až D.1.4.C-09 Půdorys 5.NP
2</t>
  </si>
  <si>
    <t>R01VZT9.966</t>
  </si>
  <si>
    <t>Cu potrubí v exteriéru bude opatřeno ochrannou páskou a bude vedeno v ocelovém žlabu
Svařování Cu potrubí bude prováděno pod ochrannou atmosférou inertního plynu (např. dusík). 
426</t>
  </si>
  <si>
    <t>D17</t>
  </si>
  <si>
    <t>KLM systém G - Serverovna 02 2.NP</t>
  </si>
  <si>
    <t>R01VZT9.01g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</si>
  <si>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4</t>
  </si>
  <si>
    <t>R01VZT9.02g</t>
  </si>
  <si>
    <t>Vnitřní nadracková jednotka se třemi EC ventilátory připravená pro napojení 1 venkovní kondenzační jednotky, D+M</t>
  </si>
  <si>
    <t>Rozměry 2400 x 400 x 600 mm (ŠxHxV), Qch = 22,8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4</t>
  </si>
  <si>
    <t>R01VZT9.04g</t>
  </si>
  <si>
    <t>Viz výkres číslo: D_2_2_1_SO01_42_2_001 Půdorys 2.NP - D_2_2_1_SO01_42_2_007 Půdorys střechy
270</t>
  </si>
  <si>
    <t>R01VZT9.05g</t>
  </si>
  <si>
    <t>R01VZT9.06g</t>
  </si>
  <si>
    <t>Viz výkres číslo: D.1.4.C-04 Půdorys 1.PP až D.1.4.C-09 Půdorys 5.NP
1</t>
  </si>
  <si>
    <t>R01VZT9.968</t>
  </si>
  <si>
    <t>Cu potrubí v exteriéru bude opatřeno ochrannou páskou a bude vedeno v ocelovém žlabu
Svařování Cu potrubí bude prováděno pod ochrannou atmosférou inertního plynu (např. dusík). 
270</t>
  </si>
  <si>
    <t>D18</t>
  </si>
  <si>
    <t>KLM systém H - Technologické zázemí - zabezpečovací zařízení 2.NP</t>
  </si>
  <si>
    <t>R01VZT9.01h</t>
  </si>
  <si>
    <t>Venkovní kond.jednotka miniVRF dvoutrubková D+M, Qch=28 kW, Qt=31,5kW, chladivo R410a, Lp(1m)=58,0 dB(A), m=145kg</t>
  </si>
  <si>
    <t xml:space="preserve">předplněno chladivem R410a  3,7 kg; SEER = 6,4/6,3, SCOP = 4,15/4,2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</si>
  <si>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R01VZT9.02h</t>
  </si>
  <si>
    <t>Vnitřní kanálová jednotka systému VRF, Qch=12,8 kW, Qt=13,8 kW, m=39,5 kg, chladivo R410A, D+M</t>
  </si>
  <si>
    <t>Lp(1m)=37/34/31 dB(A), externí statický tlak ventilátoru 147 Pa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4</t>
  </si>
  <si>
    <t>R01VZT9.03h</t>
  </si>
  <si>
    <t>Viz výkres číslo: D_2_2_1_SO01_42_2_002 Půdorys 2.NP - D_2_2_1_SO01_42_2_006 Půdorys 6.NP
2</t>
  </si>
  <si>
    <t>R01VZT9.05h</t>
  </si>
  <si>
    <t>Viz výkres číslo: D_2_2_1_SO01_42_2_002 Půdorys 2.NP - D_2_2_1_SO01_42_2_007 Půdorys střechy
181</t>
  </si>
  <si>
    <t>R01VZT9.06h</t>
  </si>
  <si>
    <t>R01VZT9.07h</t>
  </si>
  <si>
    <t>Viz výkres číslo: D_2_2_1_SO01_42_2_002 Půdorys 2.NP - D_2_2_1_SO01_42_2_007 Půdorys střechy
1</t>
  </si>
  <si>
    <t>R01VZT9.971</t>
  </si>
  <si>
    <t>Cu potrubí v exteriéru bude opatřeno ochrannou páskou a bude vedeno v ocelovém žlabu
Svařování Cu potrubí bude prováděno pod ochrannou atmosférou inertního plynu (např. dusík). 
181</t>
  </si>
  <si>
    <t>R01VZT9.972</t>
  </si>
  <si>
    <t>D19</t>
  </si>
  <si>
    <t>KLM systém I - Řídící sál 3.29 - 3.NP</t>
  </si>
  <si>
    <t>R01VZT9.01i</t>
  </si>
  <si>
    <t>Venkovní kond.jednotka SPLIT dvoutrubková D+M, Qch=10 kW, Qt=11,2kW, chladivo R32, Lp(1m)=50,0 dB(A), m=100kg</t>
  </si>
  <si>
    <t xml:space="preserve">předplněno chladivem R32  3,5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</si>
  <si>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R01VZT9.02i</t>
  </si>
  <si>
    <t>Vnitřní kanálová jednotka systému SPLIT, Qch=10,0 kW, Qt=11,2 kW, m=38,5 kg, chladivo R32, D+M</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</si>
  <si>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</si>
  <si>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R01VZT9.03i</t>
  </si>
  <si>
    <t>Filtrační kazeta 600 x 300 mm pro čtyřhranné potrubí z galvanické oceli, skříň v provedení s možností instalace diferenciální tlakový senzor. D + M</t>
  </si>
  <si>
    <t>včetně deskového filtru třídy G4
Viz výkres číslo: D_2_2_1_SO01_42_2_003 Půdorys 3.NP
3</t>
  </si>
  <si>
    <t>R01VZT9.04i</t>
  </si>
  <si>
    <t>Tlumič hluku kulisový 100 x 300 x 1000, atyp. včetně děrovaného plechu, do potrubí průřezu 600 x 300 D+M</t>
  </si>
  <si>
    <t>Viz výkres číslo: D_2_2_1_SO01_42_2_003 Půdorys 3.NP
18</t>
  </si>
  <si>
    <t>R01VZT9.05i</t>
  </si>
  <si>
    <t>Tlumič hluku kulisový 100 x 300 x 1500, atyp. včetně děrovaného plechu, do potrubí průřezu 600 x 300 D+M</t>
  </si>
  <si>
    <t>Viz výkres číslo: D_2_2_1_SO01_42_2_003 Půdorys 3.NP
9</t>
  </si>
  <si>
    <t>R01VZT9.06i</t>
  </si>
  <si>
    <t xml:space="preserve">Textilní vyústka pro přívod vzduchu včetně soupravy  pro demontáž vyústky a čištění, průtok 2x350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</si>
  <si>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3</t>
  </si>
  <si>
    <t>R01VZT9.07i</t>
  </si>
  <si>
    <t xml:space="preserve">Textilní vyústka pro přívod vzduchu včetně soupravy  pro demontáž vyústky a čištění, průtok 300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</si>
  <si>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D_2_2_1_SO01_42_2_003 Půdorys 3.NP
6</t>
  </si>
  <si>
    <t>R01VZT9.08i</t>
  </si>
  <si>
    <t xml:space="preserve">Textilní vyústka pro přívod vzduchu včetně soupravy  pro demontáž vyústky a čištění, průtok 190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</si>
  <si>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D_2_2_1_SO01_42_2_003 Půdorys 3.NP
6</t>
  </si>
  <si>
    <t>R01VZT9.09i</t>
  </si>
  <si>
    <t>Vyústka obdélníková odvodní 1-řadá do čtyřhranného potrubí, 600 x 300, komfortní bez regulačního ústrojí, D+M</t>
  </si>
  <si>
    <t>Viz výkres číslo: D_2_2_1_SO01_42_2_003 Půdorys 3.NP
6</t>
  </si>
  <si>
    <t>R01VZT9.10i</t>
  </si>
  <si>
    <t>Regulační klapka těsná 300 x 100, atyp., ovl. ruční, D+M</t>
  </si>
  <si>
    <t>Viz výkres číslo: D_2_2_1_SO01_42_2_003 Půdorys 3.NP
12</t>
  </si>
  <si>
    <t>R01VZT9.11i</t>
  </si>
  <si>
    <t>Regulační klapka těsná 315 x 125, atyp., ovl. ruční, D+M</t>
  </si>
  <si>
    <t>R01VZT9.12i</t>
  </si>
  <si>
    <t>Viz výkres číslo: D_2_2_1_SO01_42_2_003 Půdorys 3.NP
36</t>
  </si>
  <si>
    <t>R01VZT9.14i</t>
  </si>
  <si>
    <t>Viz výkres číslo: D_2_2_1_SO01_42_2_003 Půdorys 3.NP - D_2_2_1_SO01_42_2_007 Půdorys střechy
223</t>
  </si>
  <si>
    <t>R01VZT9.15i</t>
  </si>
  <si>
    <t>R01VZT9.16i</t>
  </si>
  <si>
    <t>Viz výkres číslo: D_2_2_1_SO01_42_2_003 Půdorys 3.NP - D_2_2_1_SO01_42_2_007 Půdorys střechy
1</t>
  </si>
  <si>
    <t>R01VZT9.17i</t>
  </si>
  <si>
    <t>Viz výkres číslo: D_2_2_1_SO01_42_2_003 Půdorys 3.NP
126</t>
  </si>
  <si>
    <t>R01VZT9.18i</t>
  </si>
  <si>
    <t>Viz výkres číslo: D_2_2_1_SO01_42_2_003 Půdorys 3.NP
2</t>
  </si>
  <si>
    <t>R01VZT9.19i</t>
  </si>
  <si>
    <t>s Al. polepem přip. na trny, přelepení spojů Al. páskou
Viz výkres číslo: D_2_2_1_SO01_42_2_003 Půdorys 3.NP
103</t>
  </si>
  <si>
    <t>R01VZT9.20i</t>
  </si>
  <si>
    <t>s Al. polepem přip. na trny, přelepení spojů Al. páskou
Viz výkres číslo: D_2_2_1_SO01_42_2_003 Půdorys 3.NP
56</t>
  </si>
  <si>
    <t>R01VZT9.978</t>
  </si>
  <si>
    <t>Cu potrubí v exteriéru bude opatřeno ochrannou páskou a bude vedeno v ocelovém žlabu
Svařování Cu potrubí bude prováděno pod ochrannou atmosférou inertního plynu (např. dusík). 
223</t>
  </si>
  <si>
    <t>D2</t>
  </si>
  <si>
    <t>Zařízení č. 2 - Teplovzdušné větrání chodeb a technického zázemí v 1.NP</t>
  </si>
  <si>
    <t>R01VZT2.01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</si>
  <si>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800Pa při průtoku 2270 m3/h. Externí dispoziční tlak odvodního ventilátoru 700Pa při průtoku 2270 m3/h. 
Jeden stupeň filtrace na přívodu: (kapsový filtr): 1.stupěň filtrace ISO Coarse 80 %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</si>
  <si>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R01VZT2.02</t>
  </si>
  <si>
    <t>Venkovní kond.jednotka SPLIT k VZT jednotce D+M, Qch=7,1 kW, Qt=8,0kW, chladivo R32, Lp(1m)=51,0 dB(A), m=51kg</t>
  </si>
  <si>
    <t xml:space="preserve">max. délka vedení chladivového potrubí = 50 m, předplněno chladivem R32  pro délku potrubí 15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</si>
  <si>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R01VZT2.03</t>
  </si>
  <si>
    <t>R01VZT2.04</t>
  </si>
  <si>
    <t>Viz výkres číslo: D_2_2_1_SO01_42_2_006 Půdorys 6.NP
8</t>
  </si>
  <si>
    <t>R01VZT2.05</t>
  </si>
  <si>
    <t>včetně připojovací krabice o rozměru 600 s připojovacím rozměrem d=250
RAL dle arch.-stav. řešení - nutné vyvzorkování
Viz výkres číslo: D_2_2_1_SO01_42_2_001 Půdorys 1.NP
3</t>
  </si>
  <si>
    <t>R01VZT2.06</t>
  </si>
  <si>
    <t>Vířivá vyústka čtvercová čelní deska se soustřednými nastavitelnými lamelami 600 x 24, přívodní, horizontální připojení, RK v nástavci, D+M</t>
  </si>
  <si>
    <t>včetně připojovací krabice o rozměru 600 s připojovacím rozměrem d=200
RAL dle arch.-stav. řešení - nutné vyvzorkování
Viz výkres číslo: D_2_2_1_SO01_42_2_001 Půdorys 1.NP
1</t>
  </si>
  <si>
    <t>R01VZT2.07</t>
  </si>
  <si>
    <t>Vířivá vyústka čtvercová čelní deska se soustřednými nastavitelnými lamelami 600 x 16, přívodní, horizontální připojení, RK v nástavci, D+M</t>
  </si>
  <si>
    <t>včetně připojovací krabice o rozměru 400 s připojovacím rozměrem d=200
RAL dle arch.-stav. řešení - nutné vyvzorkování
Viz výkres číslo: D_2_2_1_SO01_42_2_001 Půdorys 1.NP
1</t>
  </si>
  <si>
    <t>R01VZT2.08</t>
  </si>
  <si>
    <t>Vířivá vyústka čtvercová čelní deska se soustřednými nastavitelnými lamelami 600 x 8, přívodní, horizontální připojení, RK v nástavci, D+M</t>
  </si>
  <si>
    <t>včetně připojovací krabice o rozměru 300 s připojovacím rozměrem d=160
RAL dle arch.-stav. řešení - nutné vyvzorkování
Viz výkres číslo: D_2_2_1_SO01_42_2_001 Půdorys 1.NP
4</t>
  </si>
  <si>
    <t>R01VZT2.09</t>
  </si>
  <si>
    <t>Vyústka obdélníková přívodní 1-řadá do kruhového potrubí, 225 x 75, komfortní, regulace R1, D+M</t>
  </si>
  <si>
    <t>Viz výkres číslo: D_2_2_1_SO01_42_2_001 Půdorys 1.NP
3</t>
  </si>
  <si>
    <t>R01VZT2.10</t>
  </si>
  <si>
    <t>včetně připojovací krabice o rozměru 600 s připojovacím rozměrem d=250
RAL dle arch.-stav. řešení - nutné vyvzorkování
Viz výkres číslo: D_2_2_1_SO01_42_2_001 Půdorys 1.NP
2</t>
  </si>
  <si>
    <t>R01VZT2.100</t>
  </si>
  <si>
    <t>Požární klapka čtyřhranná s atestem, odolnost 90 min, 450x280, D+M</t>
  </si>
  <si>
    <t>R01VZT2.101</t>
  </si>
  <si>
    <t>R01VZT2.103</t>
  </si>
  <si>
    <t>Požární klapka čtyřhranná s atestem, odolnost 90 min, 280x200, D+M</t>
  </si>
  <si>
    <t>R01VZT2.105</t>
  </si>
  <si>
    <t>Požární klapka čtyřhranná s atestem, odolnost 90 min, 250x180, D+M</t>
  </si>
  <si>
    <t>R01VZT2.106</t>
  </si>
  <si>
    <t>Požární klapka čtyřhranná s atestem, odolnost 90 min, 400x200, D+M</t>
  </si>
  <si>
    <t>R01VZT2.107</t>
  </si>
  <si>
    <t>R01VZT2.11</t>
  </si>
  <si>
    <t>Vířivá vyústka čtvercová čelní deska se soustřednými lamelami 600 x 24, odvodní, horizontální připojení, regulační klapka v nástavci, D+M</t>
  </si>
  <si>
    <t>R01VZT2.12</t>
  </si>
  <si>
    <t>Vířivá vyústka čtvercová čelní deska se soustřednými lamelami 600 x 16, odvodní, horizontální připojení, regulační klapka v nástavci, D+M</t>
  </si>
  <si>
    <t>R01VZT2.13</t>
  </si>
  <si>
    <t>Vířivá vyústka čtvercová čelní deska se soustřednými lamelami 600 x 8, odvodní, horizontální připojení, regulační klapka v nástavci, D+M</t>
  </si>
  <si>
    <t>včetně připojovací krabice o rozměru 300 s připojovacím rozměrem d=160
RAL dle arch.-stav. řešení - nutné vyvzorkování
Viz výkres číslo: D_2_2_1_SO01_42_2_001 Půdorys 1.NP
2</t>
  </si>
  <si>
    <t>R01VZT2.14</t>
  </si>
  <si>
    <t>R01VZT2.15</t>
  </si>
  <si>
    <t>Vyústka obdélníková odvodní 1-řadá do kruhového potrubí, 225 x 75, komfortní, regulace R1, D+M</t>
  </si>
  <si>
    <t>Viz výkres číslo: D_2_2_1_SO01_42_2_001 Půdorys 1.NP
5</t>
  </si>
  <si>
    <t>R01VZT2.16</t>
  </si>
  <si>
    <t>Regulační klapka těsná 400x200, ovl. ruční, D+M</t>
  </si>
  <si>
    <t>R01VZT2.17</t>
  </si>
  <si>
    <t>R01VZT2.18</t>
  </si>
  <si>
    <t>pro zachování přehlednosti výkresů nejsou zakresleny pozice kruhových regulačních klapek před koncovými elementy
Viz výkres číslo: D_2_2_1_SO01_42_2_001 Půdorys 1.NP
4</t>
  </si>
  <si>
    <t>R01VZT2.19</t>
  </si>
  <si>
    <t>pro zachování přehlednosti výkresů nejsou zakresleny pozice kruhových regulačních klapek před koncovými elementy
Viz výkres číslo: D_2_2_1_SO01_42_2_001 Půdorys 1.NP
14</t>
  </si>
  <si>
    <t>R01VZT2.20</t>
  </si>
  <si>
    <t>R01VZT2.200</t>
  </si>
  <si>
    <t>Montážní materiál k z.č. 2</t>
  </si>
  <si>
    <t>R01VZT2.201</t>
  </si>
  <si>
    <t>Zaregulování z.č. 2, koordinace s MaR</t>
  </si>
  <si>
    <t>R01VZT2.202</t>
  </si>
  <si>
    <t>R01VZT2.203</t>
  </si>
  <si>
    <t>R01VZT2.204</t>
  </si>
  <si>
    <t>R01VZT2.205</t>
  </si>
  <si>
    <t>R01VZT2.206</t>
  </si>
  <si>
    <t>R01VZT2.207</t>
  </si>
  <si>
    <t>R01VZT2.208</t>
  </si>
  <si>
    <t>R01VZT2.209</t>
  </si>
  <si>
    <t>R01VZT2.21</t>
  </si>
  <si>
    <t>R01VZT2.210</t>
  </si>
  <si>
    <t>R01VZT2.211</t>
  </si>
  <si>
    <t>R01VZT2.212</t>
  </si>
  <si>
    <t>R01VZT2.213</t>
  </si>
  <si>
    <t>R01VZT2.214</t>
  </si>
  <si>
    <t>R01VZT2.22</t>
  </si>
  <si>
    <t>Viz výkres číslo: D_2_2_1_SO01_42_2_001 Půdorys 1.NP
12</t>
  </si>
  <si>
    <t>R01VZT2.23</t>
  </si>
  <si>
    <t>Viz výkres číslo: D_2_2_1_SO01_42_2_001 Půdorys 1.NP
18</t>
  </si>
  <si>
    <t>R01VZT2.24</t>
  </si>
  <si>
    <t>Viz výkres číslo: D.1.4.C-09 Půdorys 5.NP
30</t>
  </si>
  <si>
    <t>R01VZT2.26</t>
  </si>
  <si>
    <t>Viz výkres číslo: D_2_2_1_SO01_42_2_006 Půdorys 6.NP;D_2_2_1_SO01_42_2_007 Půdorys střechy
16</t>
  </si>
  <si>
    <t>R01VZT2.27</t>
  </si>
  <si>
    <t>R01VZT2.28</t>
  </si>
  <si>
    <t>Viz výkres číslo: D_2_2_1_SO01_42_2_001 Půdorys 1.NP-D_2_2_1_SO01_42_2_006 Půdorys 6.NP
349</t>
  </si>
  <si>
    <t>R01VZT2.29</t>
  </si>
  <si>
    <t>Viz výkres číslo: D_2_2_1_SO01_42_2_001 Půdorys 1.NP-D_2_2_1_SO01_42_2_006 Půdorys 6.NP
51</t>
  </si>
  <si>
    <t>R01VZT2.30</t>
  </si>
  <si>
    <t>s Al. polepem přip. na trny, přelepení spojů Al. páskou
Viz výkres číslo: D_2_2_1_SO01_42_2_006 Půdorys 6.NP
82</t>
  </si>
  <si>
    <t>R01VZT2.31</t>
  </si>
  <si>
    <t>s Al. polepem přip. na trny, přelepení spojů Al. páskou
Viz výkres číslo: D_2_2_1_SO01_42_2_001 Půdorys 1.NP
108</t>
  </si>
  <si>
    <t>R01VZT2.32</t>
  </si>
  <si>
    <t>včetně montážního příslušenství dle montážního předpisu pro provedení izolace, včetně provedení požárních ucpávek
Viz výkres číslo: D_2_2_1_SO01_42_2_001 Půdorys 1.NP-D_2_2_1_SO01_42_2_006 Půdorys 6.NP
260</t>
  </si>
  <si>
    <t>R01VZT2.915</t>
  </si>
  <si>
    <t>D20</t>
  </si>
  <si>
    <t>KLM systém J - Technologie 3.28 - 3.NP</t>
  </si>
  <si>
    <t>R01VZT2.935</t>
  </si>
  <si>
    <t>Cu potrubí v exteriéru bude opatřeno ochrannou páskou a bude vedeno v ocelovém žlabu
Svařování Cu potrubí bude prováděno pod ochrannou atmosférou inertního plynu (např. dusík). 
97</t>
  </si>
  <si>
    <t>R01VZT9.01j</t>
  </si>
  <si>
    <t>Venkovní kond.jednotka SPLIT dvoutrubková D+M, Qch=5 kW, Qt=5,5kW, chladivo R32, Lp(1m)=48,0 dB(A), m=50kg</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</si>
  <si>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</si>
  <si>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R01VZT9.02j</t>
  </si>
  <si>
    <t>Vnitřní nástěnná jednotka systému SPLIT, Qch=5,0 kW, Qt=6,0 kW, m=12,7 kg, chladivo R32, D+M</t>
  </si>
  <si>
    <t>Lp(1m)=42/37/35/25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</si>
  <si>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R01VZT9.04j</t>
  </si>
  <si>
    <t>Viz výkres číslo: D_2_2_1_SO01_42_2_002 Půdorys 2.NP - D_2_2_1_SO01_42_2_007 Půdorys střechy
97</t>
  </si>
  <si>
    <t>R01VZT9.05j</t>
  </si>
  <si>
    <t>R01VZT9.06j</t>
  </si>
  <si>
    <t>D23</t>
  </si>
  <si>
    <t>KLM systém M - Řídící sál 3.23 - 3.NP</t>
  </si>
  <si>
    <t>R01VZT9.01m</t>
  </si>
  <si>
    <t>R01VZT9.02m</t>
  </si>
  <si>
    <t>Lp(1m)=34/32/30 dB(A), externí statický tlak ventilátoru 147 Pa, průtok vzduchu 1680/1320 m3/h; SEER/SCOP = 6/4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</si>
  <si>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R01VZT9.03m</t>
  </si>
  <si>
    <t>R01VZT9.04m</t>
  </si>
  <si>
    <t>R01VZT9.05m</t>
  </si>
  <si>
    <t>R01VZT9.06m</t>
  </si>
  <si>
    <t>R01VZT9.07m</t>
  </si>
  <si>
    <t>R01VZT9.08m</t>
  </si>
  <si>
    <t>R01VZT9.09m</t>
  </si>
  <si>
    <t>Viz výkres číslo: D_2_2_1_SO01_42_2_003 Půdorys 3.NP
4</t>
  </si>
  <si>
    <t>R01VZT9.10m</t>
  </si>
  <si>
    <t>Vyústka obdélníková odvodní 1-řadá do čtyřhranného potrubí, 1200 x 300, komfortní bez regulačního ústrojí, D+M</t>
  </si>
  <si>
    <t>Viz výkres číslo: D_2_2_1_SO01_42_2_003 Půdorys 3.NP
1</t>
  </si>
  <si>
    <t>R01VZT9.11m</t>
  </si>
  <si>
    <t>R01VZT9.12m</t>
  </si>
  <si>
    <t>R01VZT9.13m</t>
  </si>
  <si>
    <t>Viz výkres číslo: D_2_2_1_SO01_42_2_003 Půdorys 3.NP
33</t>
  </si>
  <si>
    <t>R01VZT9.15m</t>
  </si>
  <si>
    <t>Viz výkres číslo: D_2_2_1_SO01_42_2_003 Půdorys 3.NP - D_2_2_1_SO01_42_2_007 Půdorys střechy
180</t>
  </si>
  <si>
    <t>R01VZT9.16m</t>
  </si>
  <si>
    <t>R01VZT9.17m</t>
  </si>
  <si>
    <t>R01VZT9.18m</t>
  </si>
  <si>
    <t>Viz výkres číslo: D_2_2_1_SO01_42_2_003 Půdorys 3.NP
118</t>
  </si>
  <si>
    <t>R01VZT9.19m</t>
  </si>
  <si>
    <t>R01VZT9.20m</t>
  </si>
  <si>
    <t>s Al. polepem přip. na trny, přelepení spojů Al. páskou
Viz výkres číslo: D_2_2_1_SO01_42_2_003 Půdorys 3.NP
95</t>
  </si>
  <si>
    <t>R01VZT9.21m</t>
  </si>
  <si>
    <t>s Al. polepem přip. na trny, přelepení spojů Al. páskou
Viz výkres číslo: D_2_2_1_SO01_42_2_003 Půdorys 3.NP
54</t>
  </si>
  <si>
    <t>R01VZT9.956</t>
  </si>
  <si>
    <t>Cu potrubí v exteriéru bude opatřeno ochrannou páskou a bude vedeno v ocelovém žlabu
Svařování Cu potrubí bude prováděno pod ochrannou atmosférou inertního plynu (např. dusík). 
180</t>
  </si>
  <si>
    <t>D24</t>
  </si>
  <si>
    <t>KLM systém N - Technologie 3.22 - 3.NP</t>
  </si>
  <si>
    <t>R01VZT24.85</t>
  </si>
  <si>
    <t>Cu potrubí v exteriéru bude opatřeno ochrannou páskou a bude vedeno v ocelovém žlabu
Svařování Cu potrubí bude prováděno pod ochrannou atmosférou inertního plynu (např. dusík). 
114</t>
  </si>
  <si>
    <t>R01VZT9.01n</t>
  </si>
  <si>
    <t>R01VZT9.02n</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</si>
  <si>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</si>
  <si>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R01VZT9.04n</t>
  </si>
  <si>
    <t>Viz výkres číslo: D_2_2_1_SO01_42_2_002 Půdorys 2.NP - D_2_2_1_SO01_42_2_007 Půdorys střechy
114</t>
  </si>
  <si>
    <t>R01VZT9.05n</t>
  </si>
  <si>
    <t>R01VZT9.06n</t>
  </si>
  <si>
    <t>D26</t>
  </si>
  <si>
    <t>KLM systém P - Řídící sál 4.29 - 4.NP</t>
  </si>
  <si>
    <t>R01VZT9.01p</t>
  </si>
  <si>
    <t>Venkovní kond.jednotka SPLIT dvoutrubková D+M, Qch=12,1 kW, Qt=13,2kW, chladivo R32, Lp(1m)=52,0 dB(A), m=100kg</t>
  </si>
  <si>
    <t>R01VZT9.02p</t>
  </si>
  <si>
    <t>Vnitřní kanálová jednotka systému SPLIT, Qch=12,1 kW, Qt=13,2 kW, m=38,5 kg, chladivo R32, D+M</t>
  </si>
  <si>
    <t>Lp(1m)=37/34/30 dB(A), externí statický tlak ventilátoru 147 Pa, průtok vzduchu 1980/1380 m3/h; SEER/SCOP = 7,4/4,4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</si>
  <si>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R01VZT9.03p</t>
  </si>
  <si>
    <t>včetně deskového filtru třídy G4
Viz výkres číslo: D_2_2_1_SO01_42_2_004 Půdorys 4.NP
3</t>
  </si>
  <si>
    <t>R01VZT9.04p</t>
  </si>
  <si>
    <t>Viz výkres číslo: D_2_2_1_SO01_42_2_004 Půdorys 4.NP
18</t>
  </si>
  <si>
    <t>R01VZT9.05p</t>
  </si>
  <si>
    <t>Viz výkres číslo: D_2_2_1_SO01_42_2_004 Půdorys 4.NP
9</t>
  </si>
  <si>
    <t>R01VZT9.06p</t>
  </si>
  <si>
    <t xml:space="preserve">Textilní vyústka pro přívod vzduchu včetně soupravy  pro demontáž vyústky a čištění, průtok 2x415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</si>
  <si>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315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</si>
  <si>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R01VZT9.07p</t>
  </si>
  <si>
    <t xml:space="preserve">Textilní vyústka pro přívod vzduchu včetně soupravy  pro demontáž vyústky a čištění, průtok 360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</si>
  <si>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D_2_2_1_SO01_42_2_004 Půdorys 4.NP
6</t>
  </si>
  <si>
    <t>R01VZT9.08p</t>
  </si>
  <si>
    <t xml:space="preserve">Textilní vyústka pro přívod vzduchu včetně soupravy  pro demontáž vyústky a čištění, průtok 215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</si>
  <si>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D_2_2_1_SO01_42_2_004 Půdorys 4.NP
6</t>
  </si>
  <si>
    <t>R01VZT9.09p</t>
  </si>
  <si>
    <t>Viz výkres číslo: D_2_2_1_SO01_42_2_004 Půdorys 4.NP
6</t>
  </si>
  <si>
    <t>R01VZT9.10p</t>
  </si>
  <si>
    <t>Viz výkres číslo: D_2_2_1_SO01_42_2_004 Půdorys 4.NP
12</t>
  </si>
  <si>
    <t>R01VZT9.11p</t>
  </si>
  <si>
    <t>R01VZT9.12p</t>
  </si>
  <si>
    <t>Viz výkres číslo: D_2_2_1_SO01_42_2_004 Půdorys 4.NP
36</t>
  </si>
  <si>
    <t>R01VZT9.14p</t>
  </si>
  <si>
    <t>Viz výkres číslo: D_2_2_1_SO01_42_2_004 Půdorys 4.NP - D_2_2_1_SO01_42_2_007 Půdorys střechy
236</t>
  </si>
  <si>
    <t>R01VZT9.15p</t>
  </si>
  <si>
    <t>R01VZT9.16p</t>
  </si>
  <si>
    <t>Viz výkres číslo: D_2_2_1_SO01_42_2_004 Půdorys 4.NP - D_2_2_1_SO01_42_2_007 Půdorys střechy
1</t>
  </si>
  <si>
    <t>R01VZT9.17p</t>
  </si>
  <si>
    <t>Viz výkres číslo: D_2_2_1_SO01_42_2_004 Půdorys 4.NP
126</t>
  </si>
  <si>
    <t>R01VZT9.18p</t>
  </si>
  <si>
    <t>Viz výkres číslo: D_2_2_1_SO01_42_2_004 Půdorys 4.NP
2</t>
  </si>
  <si>
    <t>R01VZT9.19p</t>
  </si>
  <si>
    <t>s Al. polepem přip. na trny, přelepení spojů Al. páskou
Viz výkres číslo: D_2_2_1_SO01_42_2_004 Půdorys 4.NP
103</t>
  </si>
  <si>
    <t>R01VZT9.20p</t>
  </si>
  <si>
    <t>s Al. polepem přip. na trny, přelepení spojů Al. páskou
Viz výkres číslo: D_2_2_1_SO01_42_2_004 Půdorys 4.NP
56</t>
  </si>
  <si>
    <t>R01VZT9.85</t>
  </si>
  <si>
    <t>Cu potrubí v exteriéru bude opatřeno ochrannou páskou a bude vedeno v ocelovém žlabu
Svařování Cu potrubí bude prováděno pod ochrannou atmosférou inertního plynu (např. dusík). 
236</t>
  </si>
  <si>
    <t>D28</t>
  </si>
  <si>
    <t>KLM systém R - Technologie 4.28 - 4.NP</t>
  </si>
  <si>
    <t>9.02j R01VZT9.0</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</si>
  <si>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</si>
  <si>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R01VZT9.01r</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</si>
  <si>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t>
  </si>
  <si>
    <t>R01VZT9.04r</t>
  </si>
  <si>
    <t>Viz výkres číslo: D_2_2_1_SO01_42_2_004 Půdorys 4.NP - D_2_2_1_SO01_42_2_007 Půdorys střechy
113</t>
  </si>
  <si>
    <t>R01VZT9.05r</t>
  </si>
  <si>
    <t>R01VZT9.06r</t>
  </si>
  <si>
    <t>Viz výkres číslo: D_2_2_1_SO01_42_2_004 Půdorys 4.NP - D_2_2_1_SO01_42_2_007 Půdorys střechy
5</t>
  </si>
  <si>
    <t>R01VZT9.87</t>
  </si>
  <si>
    <t>Cu potrubí v exteriéru bude opatřeno ochrannou páskou a bude vedeno v ocelovém žlabu
Svařování Cu potrubí bude prováděno pod ochrannou atmosférou inertního plynu (např. dusík). 
113</t>
  </si>
  <si>
    <t>D3</t>
  </si>
  <si>
    <t>Zařízení č. 3 - Větrání hygienického zázemí a chodeb 2. - 6.NP</t>
  </si>
  <si>
    <t>R01VZT3.01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</si>
  <si>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3370 m3/h. Externí dispoziční tlak odvodního ventilátoru 650Pa při průtoku 33420 m3/h. 
Jeden stupeň filtrace na přívodu: (kapsový filtr): 1.stupěň filtrace ISO Coarse 80%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</si>
  <si>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R01VZT3.02</t>
  </si>
  <si>
    <t>R01VZT3.03</t>
  </si>
  <si>
    <t>R01VZT3.04</t>
  </si>
  <si>
    <t>Viz výkres číslo: D_2_2_1_SO01_42_2_006 Půdorys 6.NP
12</t>
  </si>
  <si>
    <t>R01VZT3.05</t>
  </si>
  <si>
    <t>Vířivá vyústka čtvercová čelní deska se soustřednými lamelami 600 x 40, přívodní, horizontální připojení, regulační klapka v nástavci, D+M</t>
  </si>
  <si>
    <t>včetně připojovací krabice o rozměru 600 s připojovacím rozměrem d=250
RAL dle arch.-stav. řešení - nutné vyvzorkování
Viz výkres číslo: D_2_2_1_SO01_42_2_003 Půdorys 3.NP - D_2_2_1_SO01_42_2_006 Půdorys 6.NP
7</t>
  </si>
  <si>
    <t>R01VZT3.06</t>
  </si>
  <si>
    <t>Vyústka obdélníková přívodní 1-řadá do kruhového potrubí, 1025 x 75, komfortní, regulace R1, D+M</t>
  </si>
  <si>
    <t>Viz výkres číslo: D_2_2_1_SO01_42_2_002 Půdorys 2.NP
1</t>
  </si>
  <si>
    <t>R01VZT3.07</t>
  </si>
  <si>
    <t>Talířový ventil kovový d=125 přívodní + rámeček, D+M</t>
  </si>
  <si>
    <t>RAL dle arch.-stav. řešení - nutné vyvzorkování
Viz výkres číslo: D_2_2_1_SO01_42_2_003 Půdorys 3.NP - D_2_2_1_SO01_42_2_006 Půdorys 6.NP
4</t>
  </si>
  <si>
    <t>R01VZT3.08</t>
  </si>
  <si>
    <t>Vyústka obdélníková odvodní 1-řadá do kruhového potrubí, 425 x 75, komfortní, regulace R1, D+M</t>
  </si>
  <si>
    <t>R01VZT3.09</t>
  </si>
  <si>
    <t>RAL dle arch.-stav. řešení - nutné vyvzorkování
Viz výkres číslo: D_2_2_1_SO01_42_2_003 Půdorys 3.NP - D_2_2_1_SO01_42_2_006 Půdorys 6.NP
7</t>
  </si>
  <si>
    <t>R01VZT3.10</t>
  </si>
  <si>
    <t>RAL dle arch.-stav. řešení - nutné vyvzorkování
Viz výkres číslo: D_2_2_1_SO01_42_2_002 Půdorys 2.NP - D_2_2_1_SO01_42_2_007 Půdorys střechy
50</t>
  </si>
  <si>
    <t>R01VZT3.100</t>
  </si>
  <si>
    <t>Požární klapka čtyřhranná s atestem, odolnost 90 min, 630x280 D+M</t>
  </si>
  <si>
    <t>včetně servopohonu 230V se signalizací polohy a termoelektrickým spouštením 
včetně požárních ucpávek a příslušenství pro montáž dle montážního návodu výrobce
Viz výkres číslo: D_2_2_1_SO01_42_2_006 Půdorys 6.NP
1</t>
  </si>
  <si>
    <t>R01VZT3.101</t>
  </si>
  <si>
    <t>R01VZT3.102</t>
  </si>
  <si>
    <t>Požární klapka čtyřhranná s atestem, odolnost 90 min, 315x160, D+M</t>
  </si>
  <si>
    <t>včetně servopohonu 230V se signalizací polohy a termoelektrickým spouštením 
včetně požárních ucpávek a příslušenství pro montáž dle montážního návodu výrobce
Viz výkres číslo: D_2_2_1_SO01_42_2_005 Půdorys 5.NP
1</t>
  </si>
  <si>
    <t>R01VZT3.103</t>
  </si>
  <si>
    <t>R01VZT3.104</t>
  </si>
  <si>
    <t>včetně servopohonu 230V se signalizací polohy a termoelektrickým spouštením 
včetně požárních ucpávek a příslušenství pro montáž dle montážního návodu výrobce
Viz výkres číslo: D_2_2_1_SO01_42_2_004 Půdorys 4.NP
1</t>
  </si>
  <si>
    <t>R01VZT3.105</t>
  </si>
  <si>
    <t>R01VZT3.106</t>
  </si>
  <si>
    <t>včetně servopohonu 230V se signalizací polohy a termoelektrickým spouštením 
včetně požárních ucpávek a příslušenství pro montáž dle montážního návodu výrobce
Viz výkres číslo: D_2_2_1_SO01_42_2_003 Půdorys 3.NP
1</t>
  </si>
  <si>
    <t>R01VZT3.107</t>
  </si>
  <si>
    <t>R01VZT3.11</t>
  </si>
  <si>
    <t>R01VZT3.12</t>
  </si>
  <si>
    <t>pro zachování přehlednosti výkresů nejsou zakresleny pozice kruhových regulačních klapek před koncovými elementy
Viz výkres číslo: D.1.4.C-09 Půdorys 5.NP
7</t>
  </si>
  <si>
    <t>R01VZT3.13</t>
  </si>
  <si>
    <t>pro zachování přehlednosti výkresů nejsou zakresleny pozice kruhových regulačních klapek před koncovými elementy
Viz výkres číslo: D.1.4.C-09 Půdorys 5.NP
2</t>
  </si>
  <si>
    <t>R01VZT3.14</t>
  </si>
  <si>
    <t>pro zachování přehlednosti výkresů nejsou zakresleny pozice kruhových regulačních klapek před koncovými elementy
Viz výkres číslo: D_2_2_1_SO01_42_2_002 Půdorys 2.NP - D_2_2_1_SO01_42_2_006 Půdorys 6.NP
8</t>
  </si>
  <si>
    <t>R01VZT3.15</t>
  </si>
  <si>
    <t>pro zachování přehlednosti výkresů nejsou zakresleny pozice kruhových regulačních klapek před koncovými elementy
Viz výkres číslo: D_2_2_1_SO01_42_2_002 Půdorys 2.NP - D_2_2_1_SO01_42_2_007 Půdorys střechy
54</t>
  </si>
  <si>
    <t>R01VZT3.16</t>
  </si>
  <si>
    <t>Viz výkres číslo: D_2_2_1_SO01_42_2_003 Půdorys 3.NP - D_2_2_1_SO01_42_2_006 Půdorys 6.NP
21</t>
  </si>
  <si>
    <t>R01VZT3.17</t>
  </si>
  <si>
    <t>Viz výkres číslo: D_2_2_1_SO01_42_2_002 Půdorys 2.NP
3</t>
  </si>
  <si>
    <t>R01VZT3.18</t>
  </si>
  <si>
    <t>Viz výkres číslo: D_2_2_1_SO01_42_2_002 Půdorys 2.NP - D_2_2_1_SO01_42_2_006 Půdorys 6.NP
24</t>
  </si>
  <si>
    <t>R01VZT3.19</t>
  </si>
  <si>
    <t>Viz výkres číslo: D_2_2_1_SO01_42_2_002 Půdorys 2.NP - D_2_2_1_SO01_42_2_007 Půdorys střechy
162</t>
  </si>
  <si>
    <t>R01VZT3.200</t>
  </si>
  <si>
    <t>Montážní materiál k z.č. 3</t>
  </si>
  <si>
    <t>R01VZT3.201</t>
  </si>
  <si>
    <t>Zaregulování z.č. 3, koordinace s MaR</t>
  </si>
  <si>
    <t>R01VZT3.202</t>
  </si>
  <si>
    <t>R01VZT3.203</t>
  </si>
  <si>
    <t>R01VZT3.204</t>
  </si>
  <si>
    <t>R01VZT3.205</t>
  </si>
  <si>
    <t>R01VZT3.206</t>
  </si>
  <si>
    <t>R01VZT3.207</t>
  </si>
  <si>
    <t>R01VZT3.208</t>
  </si>
  <si>
    <t>R01VZT3.209</t>
  </si>
  <si>
    <t>R01VZT3.21</t>
  </si>
  <si>
    <t>Viz výkres číslo: D_2_2_1_SO01_42_2_006 Půdorys 6.NP;D_2_2_1_SO01_42_2_007 Půdorys střechy
11</t>
  </si>
  <si>
    <t>R01VZT3.210</t>
  </si>
  <si>
    <t>R01VZT3.211</t>
  </si>
  <si>
    <t>R01VZT3.212</t>
  </si>
  <si>
    <t>R01VZT3.213</t>
  </si>
  <si>
    <t>R01VZT3.214</t>
  </si>
  <si>
    <t>R01VZT3.22</t>
  </si>
  <si>
    <t>R01VZT3.23</t>
  </si>
  <si>
    <t>Viz výkres číslo: D_2_2_1_SO01_42_2_002 Půdorys 2.NP-D_2_2_1_SO01_42_2_006 Půdorys 6.NP
419</t>
  </si>
  <si>
    <t>R01VZT3.24</t>
  </si>
  <si>
    <t>Viz výkres číslo: D_2_2_1_SO01_42_2_002 Půdorys 2.NP-D_2_2_1_SO01_42_2_006 Půdorys 6.NP
101</t>
  </si>
  <si>
    <t>R01VZT3.25</t>
  </si>
  <si>
    <t>s Al. polepem přip. na trny, přelepení spojů Al. páskou
Viz výkres číslo: D_2_2_1_SO01_42_2_006 Půdorys 6.NP
126</t>
  </si>
  <si>
    <t>R01VZT3.26</t>
  </si>
  <si>
    <t>s Al. polepem přip. na trny, přelepení spojů Al. páskou
Viz výkres číslo: D_2_2_1_SO01_42_2_002 Půdorys 2.NP-D_2_2_1_SO01_42_2_006 Půdorys 6.NP
272</t>
  </si>
  <si>
    <t>R01VZT3.27</t>
  </si>
  <si>
    <t>včetně montážního příslušenství dle montážního předpisu pro provedení izolace, včetně provedení požárních ucpávek
Viz výkres číslo: D_2_2_1_SO01_42_2_002 Půdorys 2.NP-D_2_2_1_SO01_42_2_006 Půdorys 6.NP
103</t>
  </si>
  <si>
    <t>R01VZT9.88</t>
  </si>
  <si>
    <t>D30</t>
  </si>
  <si>
    <t>KLM systém T - Řídící sál 4.23 - 4.NP</t>
  </si>
  <si>
    <t>R01VZT9.01t</t>
  </si>
  <si>
    <t>R01VZT9.02t</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</si>
  <si>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</si>
  <si>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R01VZT9.03t</t>
  </si>
  <si>
    <t>R01VZT9.04t</t>
  </si>
  <si>
    <t>R01VZT9.05t</t>
  </si>
  <si>
    <t>R01VZT9.06t</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</si>
  <si>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</si>
  <si>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R01VZT9.07t</t>
  </si>
  <si>
    <t>R01VZT9.08t</t>
  </si>
  <si>
    <t>R01VZT9.09t</t>
  </si>
  <si>
    <t>Viz výkres číslo: D_2_2_1_SO01_42_2_004 Půdorys 4.NP
4</t>
  </si>
  <si>
    <t>R01VZT9.10t</t>
  </si>
  <si>
    <t>Viz výkres číslo: D_2_2_1_SO01_42_2_004 Půdorys 4.NP
1</t>
  </si>
  <si>
    <t>R01VZT9.11t</t>
  </si>
  <si>
    <t>R01VZT9.12t</t>
  </si>
  <si>
    <t>R01VZT9.13t</t>
  </si>
  <si>
    <t>Viz výkres číslo: D_2_2_1_SO01_42_2_004 Půdorys 4.NP
33</t>
  </si>
  <si>
    <t>R01VZT9.15t</t>
  </si>
  <si>
    <t>Viz výkres číslo: D_2_2_1_SO01_42_2_004 Půdorys 4.NP - D_2_2_1_SO01_42_2_007 Půdorys střechy
224</t>
  </si>
  <si>
    <t>R01VZT9.16t</t>
  </si>
  <si>
    <t>R01VZT9.17t</t>
  </si>
  <si>
    <t>R01VZT9.18t</t>
  </si>
  <si>
    <t>Viz výkres číslo: D_2_2_1_SO01_42_2_004 Půdorys 4.NP
121</t>
  </si>
  <si>
    <t>R01VZT9.19t</t>
  </si>
  <si>
    <t>R01VZT9.20t</t>
  </si>
  <si>
    <t>s Al. polepem přip. na trny, přelepení spojů Al. páskou
Viz výkres číslo: D_2_2_1_SO01_42_2_004 Půdorys 4.NP
98</t>
  </si>
  <si>
    <t>R01VZT9.21t</t>
  </si>
  <si>
    <t>s Al. polepem přip. na trny, přelepení spojů Al. páskou
Viz výkres číslo: D_2_2_1_SO01_42_2_004 Půdorys 4.NP
54</t>
  </si>
  <si>
    <t>R01VZT9.89</t>
  </si>
  <si>
    <t>Cu potrubí v exteriéru bude opatřeno ochrannou páskou a bude vedeno v ocelovém žlabu
Svařování Cu potrubí bude prováděno pod ochrannou atmosférou inertního plynu (např. dusík). 
224</t>
  </si>
  <si>
    <t>D31</t>
  </si>
  <si>
    <t>KLM systém U - Technologie 4.22 - 4.NP</t>
  </si>
  <si>
    <t>R01VZT9.01u</t>
  </si>
  <si>
    <t>R01VZT9.02u</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</si>
  <si>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</si>
  <si>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R01VZT9.04u</t>
  </si>
  <si>
    <t>Viz výkres číslo: D_2_2_1_SO01_42_2_004 Půdorys 4.NP - D_2_2_1_SO01_42_2_007 Půdorys střechy
126</t>
  </si>
  <si>
    <t>R01VZT9.05u</t>
  </si>
  <si>
    <t>R01VZT9.06u</t>
  </si>
  <si>
    <t>R01VZT9.71</t>
  </si>
  <si>
    <t>Cu potrubí v exteriéru bude opatřeno ochrannou páskou a bude vedeno v ocelovém žlabu
Svařování Cu potrubí bude prováděno pod ochrannou atmosférou inertního plynu (např. dusík). 
126</t>
  </si>
  <si>
    <t>D33</t>
  </si>
  <si>
    <t>KLM systém W - Řídící sál 5.29 - 5.NP</t>
  </si>
  <si>
    <t>R01VZT9.01w</t>
  </si>
  <si>
    <t>R01VZT9.02w</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</si>
  <si>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</si>
  <si>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R01VZT9.03w</t>
  </si>
  <si>
    <t>včetně deskového filtru třídy G4
Viz výkres číslo: D_2_2_1_SO01_42_2_005 Půdorys 5.NP
3</t>
  </si>
  <si>
    <t>R01VZT9.04w</t>
  </si>
  <si>
    <t>Viz výkres číslo: D_2_2_1_SO01_42_2_005 Půdorys 5.NP
18</t>
  </si>
  <si>
    <t>R01VZT9.05w</t>
  </si>
  <si>
    <t>Viz výkres číslo: D_2_2_1_SO01_42_2_005 Půdorys 5.NP
9</t>
  </si>
  <si>
    <t>R01VZT9.06w</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</si>
  <si>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D_2_2_1_SO01_42_2_005 Půdorys 5.NP
3</t>
  </si>
  <si>
    <t>R01VZT9.07w</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</si>
  <si>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D_2_2_1_SO01_42_2_005 Půdorys 5.NP
6</t>
  </si>
  <si>
    <t>R01VZT9.08w</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</si>
  <si>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D_2_2_1_SO01_42_2_005 Půdorys 5.NP
6</t>
  </si>
  <si>
    <t>R01VZT9.09w</t>
  </si>
  <si>
    <t>Viz výkres číslo: D_2_2_1_SO01_42_2_005 Půdorys 5.NP
6</t>
  </si>
  <si>
    <t>R01VZT9.10w</t>
  </si>
  <si>
    <t>Viz výkres číslo: D_2_2_1_SO01_42_2_005 Půdorys 5.NP
12</t>
  </si>
  <si>
    <t>R01VZT9.11w</t>
  </si>
  <si>
    <t>R01VZT9.12w</t>
  </si>
  <si>
    <t>Viz výkres číslo: D_2_2_1_SO01_42_2_005 Půdorys 5.NP
36</t>
  </si>
  <si>
    <t>R01VZT9.14w</t>
  </si>
  <si>
    <t>Viz výkres číslo: D_2_2_1_SO01_42_2_005 Půdorys 5.NP - D_2_2_1_SO01_42_2_007 Půdorys střechy
237</t>
  </si>
  <si>
    <t>R01VZT9.15w</t>
  </si>
  <si>
    <t>R01VZT9.16w</t>
  </si>
  <si>
    <t>Viz výkres číslo: D_2_2_1_SO01_42_2_005 Půdorys 5.NP - D_2_2_1_SO01_42_2_007 Půdorys střechy
5</t>
  </si>
  <si>
    <t>R01VZT9.17w</t>
  </si>
  <si>
    <t>Viz výkres číslo: D_2_2_1_SO01_42_2_005 Půdorys 5.NP
127</t>
  </si>
  <si>
    <t>R01VZT9.18w</t>
  </si>
  <si>
    <t>Viz výkres číslo: D_2_2_1_SO01_42_2_005 Půdorys 5.NP
2</t>
  </si>
  <si>
    <t>R01VZT9.19w</t>
  </si>
  <si>
    <t>s Al. polepem přip. na trny, přelepení spojů Al. páskou
Viz výkres číslo: D_2_2_1_SO01_42_2_005 Půdorys 5.NP
106</t>
  </si>
  <si>
    <t>R01VZT9.20w</t>
  </si>
  <si>
    <t>s Al. polepem přip. na trny, přelepení spojů Al. páskou
Viz výkres číslo: D_2_2_1_SO01_42_2_005 Půdorys 5.NP</t>
  </si>
  <si>
    <t>R01VZT9.22</t>
  </si>
  <si>
    <t>Cu potrubí v exteriéru bude opatřeno ochrannou páskou a bude vedeno v ocelovém žlabu
Svařování Cu potrubí bude prováděno pod ochrannou atmosférou inertního plynu (např. dusík). 
237</t>
  </si>
  <si>
    <t>D34</t>
  </si>
  <si>
    <t>KLM systém X - Technologie 5.28 - 5.NP</t>
  </si>
  <si>
    <t>R01VZT9.01x</t>
  </si>
  <si>
    <t>R01VZT9.02x</t>
  </si>
  <si>
    <t>Lp(1m)=42/37/32/25 dB(A); SEER/SCOP = 6,9/4,1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</si>
  <si>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R01VZT9.04x</t>
  </si>
  <si>
    <t>Viz výkres číslo: D_2_2_1_SO01_42_2_005 Půdorys 5.NP - D_2_2_1_SO01_42_2_007 Půdorys střechy
124</t>
  </si>
  <si>
    <t>R01VZT9.05x</t>
  </si>
  <si>
    <t>R01VZT9.06x</t>
  </si>
  <si>
    <t>R01VZT9.17</t>
  </si>
  <si>
    <t>D36</t>
  </si>
  <si>
    <t>KLM systém Z - Neobsazeno</t>
  </si>
  <si>
    <t>R01VZT9.200</t>
  </si>
  <si>
    <t>Montážní materiál k z.č. 9</t>
  </si>
  <si>
    <t>R01VZT9.201</t>
  </si>
  <si>
    <t>Koordinace s MaR</t>
  </si>
  <si>
    <t>R01VZT9.202</t>
  </si>
  <si>
    <t>R01VZT9.203</t>
  </si>
  <si>
    <t>R01VZT9.204</t>
  </si>
  <si>
    <t>R01VZT9.205</t>
  </si>
  <si>
    <t>Komplexní zkoušky, uvedení do provozu za účasti projektanta a objednatele</t>
  </si>
  <si>
    <t>R01VZT9.206</t>
  </si>
  <si>
    <t>R01VZT9.207</t>
  </si>
  <si>
    <t>R01VZT9.208</t>
  </si>
  <si>
    <t>R01VZT9.209</t>
  </si>
  <si>
    <t>R01VZT9.210</t>
  </si>
  <si>
    <t>R01VZT9.211</t>
  </si>
  <si>
    <t>R01VZT9.212</t>
  </si>
  <si>
    <t>R01VZT9.213</t>
  </si>
  <si>
    <t>D38</t>
  </si>
  <si>
    <t>KLM systém A - Řídící sál 5.23 - 5.NP</t>
  </si>
  <si>
    <t>R01VZT10.01a</t>
  </si>
  <si>
    <t>R01VZT10.02a</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</si>
  <si>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</si>
  <si>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R01VZT10.03a</t>
  </si>
  <si>
    <t>R01VZT10.04a</t>
  </si>
  <si>
    <t>R01VZT10.05a</t>
  </si>
  <si>
    <t>R01VZT10.06a</t>
  </si>
  <si>
    <t>R01VZT10.07a</t>
  </si>
  <si>
    <t>R01VZT10.08a</t>
  </si>
  <si>
    <t>R01VZT10.09a</t>
  </si>
  <si>
    <t>Viz výkres číslo: D_2_2_1_SO01_42_2_005 Půdorys 5.NP
4</t>
  </si>
  <si>
    <t>R01VZT10.10a</t>
  </si>
  <si>
    <t>Viz výkres číslo: D_2_2_1_SO01_42_2_005 Půdorys 5.NP
1</t>
  </si>
  <si>
    <t>R01VZT10.11a</t>
  </si>
  <si>
    <t>R01VZT10.12a</t>
  </si>
  <si>
    <t>R01VZT10.13a</t>
  </si>
  <si>
    <t>Viz výkres číslo: D_2_2_1_SO01_42_2_005 Půdorys 5.NP
33</t>
  </si>
  <si>
    <t>R01VZT10.15a</t>
  </si>
  <si>
    <t>Viz výkres číslo: D_2_2_1_SO01_42_2_005 Půdorys 5.NP - D_2_2_1_SO01_42_2_007 Půdorys střechy
214</t>
  </si>
  <si>
    <t>R01VZT10.16a</t>
  </si>
  <si>
    <t>R01VZT10.17a</t>
  </si>
  <si>
    <t>R01VZT10.18a</t>
  </si>
  <si>
    <t>Viz výkres číslo: D_2_2_1_SO01_42_2_005 Půdorys 5.NP
123</t>
  </si>
  <si>
    <t>R01VZT10.19a</t>
  </si>
  <si>
    <t>R01VZT10.20a</t>
  </si>
  <si>
    <t>s Al. polepem přip. na trny, přelepení spojů Al. páskou
Viz výkres číslo: D_2_2_1_SO01_42_2_005 Půdorys 5.NP
101</t>
  </si>
  <si>
    <t>R01VZT10.21a</t>
  </si>
  <si>
    <t>R01VZT10.85</t>
  </si>
  <si>
    <t>Cu potrubí v exteriéru bude opatřeno ochrannou páskou a bude vedeno v ocelovém žlabu
Svařování Cu potrubí bude prováděno pod ochrannou atmosférou inertního plynu (např. dusík). 
214</t>
  </si>
  <si>
    <t>D39</t>
  </si>
  <si>
    <t>KLM systém B - Technologie 5.22 - 5.NP</t>
  </si>
  <si>
    <t>R01VZT10.01b</t>
  </si>
  <si>
    <t>R01VZT10.02b</t>
  </si>
  <si>
    <t xml:space="preserve">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</si>
  <si>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R01VZT10.04b</t>
  </si>
  <si>
    <t>Viz výkres číslo: D_2_2_1_SO01_42_2_005 Půdorys 5.NP - D_2_2_1_SO01_42_2_007 Půdorys střechy
117</t>
  </si>
  <si>
    <t>R01VZT10.05b</t>
  </si>
  <si>
    <t>R01VZT10.06b</t>
  </si>
  <si>
    <t>R01VZT10.86</t>
  </si>
  <si>
    <t>Cu potrubí v exteriéru bude opatřeno ochrannou páskou a bude vedeno v ocelovém žlabu
Svařování Cu potrubí bude prováděno pod ochrannou atmosférou inertního plynu (např. dusík). 
117</t>
  </si>
  <si>
    <t>D4</t>
  </si>
  <si>
    <t>Zařízení č. 4 - Teplovzdušné větrání kanceláří a fitness 3. - 6.NP</t>
  </si>
  <si>
    <t>R01VZT4.01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</si>
  <si>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1625 m3/h. Externí dispoziční tlak odvodního ventilátoru 600Pa při průtoku 1625 m3/h. 
Jeden stupeň filtrace na přívodu: (kapsový filtr): 1.stupěň filtrace ISO Coarse 80 % (M5)
Jeden stupeň filtrace na odvodu (kapsový filtr): ISO Coarse 80%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</si>
  <si>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R01VZT4.01a</t>
  </si>
  <si>
    <t xml:space="preserve">Potrubní vlhčící kus 955 x 320, délka 940 mm  včetně 2 ks pružných manžet, včetně vyspádování dna k místu odvodu kondenzátu</t>
  </si>
  <si>
    <t>R01VZT4.01b</t>
  </si>
  <si>
    <t xml:space="preserve">Potrubní filtrační kazeta 955 x 320, délka 630 mm  včetně 2 ks pružných manžet a filtrační vložky třídy F7 ISO ePM 2.5 65 %</t>
  </si>
  <si>
    <t>R01VZT4.02</t>
  </si>
  <si>
    <t>Elektrický odporový vyvíječ páry (16 kg/h páry) složený z jednoho modulu, D+M</t>
  </si>
  <si>
    <t>včetně regulace, relé, kondez.hadice, parní hadice 4m, distribuční trubice, filtru 5 mikronů
včetně soupravy pro vychlazování kondenzátu (integrována do těla vyvíječe)
včetně komunikační karty ModBus RTU
vybavení prvky MaR - dodávka MaR
Všechny technické parametry-viz tabulka 'Přehled výkonů po zařízeních'; Standard zařízení je popsán v Technické zprávě VZT.
Viz výkres číslo: D_2_2_1_SO01_42_2_006 Půdorys 6.NP
1</t>
  </si>
  <si>
    <t>R01VZT4.03</t>
  </si>
  <si>
    <t>R01VZT4.04</t>
  </si>
  <si>
    <t>R01VZT4.05</t>
  </si>
  <si>
    <t>R01VZT4.06</t>
  </si>
  <si>
    <t>včetně připojovací krabice o rozměru 600 s připojovacím rozměrem d=250
RAL dle arch.-stav. řešení - nutné vyvzorkování
Viz výkres číslo: D_2_2_1_SO01_42_2_003 Půdorys 3.NP
1</t>
  </si>
  <si>
    <t>R01VZT4.07</t>
  </si>
  <si>
    <t>včetně připojovací krabice o rozměru 600 s připojovacím rozměrem d=200
RAL dle arch.-stav. řešení - nutné vyvzorkování
Viz výkres číslo: D_2_2_1_SO01_42_2_006 Půdorys 6.NP
1</t>
  </si>
  <si>
    <t>R01VZT4.08</t>
  </si>
  <si>
    <t>včetně připojovací krabice o rozměru 300 s připojovacím rozměrem d=160
RAL dle arch.-stav. řešení - nutné vyvzorkování
Viz výkres číslo: D_2_2_1_SO01_42_2_003 Půdorys 3.NP-D_2_2_1_SO01_42_2_006 Půdorys 6.NP
10</t>
  </si>
  <si>
    <t>R01VZT4.09</t>
  </si>
  <si>
    <t>R01VZT4.10</t>
  </si>
  <si>
    <t>Vířivá vyústka čtvercová čelní deska se soustřednými nastavitelnými lamelami 600 x 24, odvodní, horizontální připojení, RK v nástavci, D+M</t>
  </si>
  <si>
    <t>R01VZT4.100</t>
  </si>
  <si>
    <t>Požární klapka čtyřhranná s atestem, odolnost 90 min, 250x160, D+M</t>
  </si>
  <si>
    <t>R01VZT4.101</t>
  </si>
  <si>
    <t>R01VZT4.102</t>
  </si>
  <si>
    <t>Požární klapka kruhová s atestem, odolnost 90 min, d160, D+M</t>
  </si>
  <si>
    <t>R01VZT4.103</t>
  </si>
  <si>
    <t>R01VZT4.104</t>
  </si>
  <si>
    <t>R01VZT4.105</t>
  </si>
  <si>
    <t>R01VZT4.106</t>
  </si>
  <si>
    <t>Požární klapka kruhová s atestem, odolnost 90 min, d200, D+M</t>
  </si>
  <si>
    <t>R01VZT4.107</t>
  </si>
  <si>
    <t>R01VZT4.11</t>
  </si>
  <si>
    <t>Vířivá vyústka čtvercová čelní deska se soustřednými nastavitelnými lamelami 600 x 8, odvodní, horizontální připojení, RK v nástavci, D+M</t>
  </si>
  <si>
    <t>R01VZT4.12</t>
  </si>
  <si>
    <t>pro zachování přehlednosti výkresů nejsou zakresleny pozice kruhových regulačních klapek před koncovými elementy
Viz výkres číslo: D_2_2_1_SO01_42_2_003 Půdorys 3.NP
2</t>
  </si>
  <si>
    <t>R01VZT4.13</t>
  </si>
  <si>
    <t>pro zachování přehlednosti výkresů nejsou zakresleny pozice kruhových regulačních klapek před koncovými elementy
Viz výkres číslo: D_2_2_1_SO01_42_2_006 Půdorys 6.NP
2</t>
  </si>
  <si>
    <t>R01VZT4.14</t>
  </si>
  <si>
    <t>pro zachování přehlednosti výkresů nejsou zakresleny pozice kruhových regulačních klapek před koncovými elementy
Viz výkres číslo: D_2_2_1_SO01_42_2_003 Půdorys 3.NP-D_2_2_1_SO01_42_2_006 Půdorys 6.NP
20</t>
  </si>
  <si>
    <t>R01VZT4.15</t>
  </si>
  <si>
    <t>R01VZT4.16</t>
  </si>
  <si>
    <t>Viz výkres číslo: D_2_2_1_SO01_42_2_006 Půdorys 6.NP
6</t>
  </si>
  <si>
    <t>R01VZT4.17</t>
  </si>
  <si>
    <t>Viz výkres číslo: D_2_2_1_SO01_42_2_003 Půdorys 3.NP-D_2_2_1_SO01_42_2_006 Půdorys 6.NP
60</t>
  </si>
  <si>
    <t>R01VZT4.19</t>
  </si>
  <si>
    <t>Viz výkres číslo: D_2_2_1_SO01_42_2_006 Půdorys 6.NP;D_2_2_1_SO01_42_2_007 Půdorys střechy
25</t>
  </si>
  <si>
    <t>R01VZT4.20</t>
  </si>
  <si>
    <t>R01VZT4.200</t>
  </si>
  <si>
    <t>Montážní materiál k z.č. 4</t>
  </si>
  <si>
    <t>R01VZT4.201</t>
  </si>
  <si>
    <t>Zaregulování z.č. 4, koordinace s MaR</t>
  </si>
  <si>
    <t>R01VZT4.202</t>
  </si>
  <si>
    <t>R01VZT4.203</t>
  </si>
  <si>
    <t>R01VZT4.204</t>
  </si>
  <si>
    <t>R01VZT4.205</t>
  </si>
  <si>
    <t>R01VZT4.206</t>
  </si>
  <si>
    <t>R01VZT4.207</t>
  </si>
  <si>
    <t>R01VZT4.208</t>
  </si>
  <si>
    <t>R01VZT4.209</t>
  </si>
  <si>
    <t>R01VZT4.21</t>
  </si>
  <si>
    <t>Viz výkres číslo: D_2_2_1_SO01_42_2_003 Půdorys 3.NP-D_2_2_1_SO01_42_2_006 Půdorys 6.NP
183</t>
  </si>
  <si>
    <t>R01VZT4.210</t>
  </si>
  <si>
    <t>R01VZT4.211</t>
  </si>
  <si>
    <t>R01VZT4.212</t>
  </si>
  <si>
    <t>R01VZT4.213</t>
  </si>
  <si>
    <t>R01VZT4.214</t>
  </si>
  <si>
    <t>R01VZT4.22</t>
  </si>
  <si>
    <t>Viz výkres číslo: D_2_2_1_SO01_42_2_003 Půdorys 3.NP-D_2_2_1_SO01_42_2_006 Půdorys 6.NP
135</t>
  </si>
  <si>
    <t>R01VZT4.23</t>
  </si>
  <si>
    <t>s Al. polepem přip. na trny, přelepení spojů Al. páskou
Viz výkres číslo: D_2_2_1_SO01_42_2_006 Půdorys 6.NP
86</t>
  </si>
  <si>
    <t>R01VZT4.24</t>
  </si>
  <si>
    <t>s Al. polepem přip. na trny, přelepení spojů Al. páskou
Viz výkres číslo: D_2_2_1_SO01_42_2_003 Půdorys 3.NP-D_2_2_1_SO01_42_2_006 Půdorys 6.NP
147</t>
  </si>
  <si>
    <t>R01VZT4.25</t>
  </si>
  <si>
    <t>včetně montážního příslušenství dle montážního předpisu pro provedení izolace, včetně provedení požárních ucpávek
Viz výkres číslo: D_2_2_1_SO01_42_2_003 Půdorys 3.NP-D_2_2_1_SO01_42_2_006 Půdorys 6.NP
96</t>
  </si>
  <si>
    <t>R01VZT4.85</t>
  </si>
  <si>
    <t>D41</t>
  </si>
  <si>
    <t>KLM systém D - Řídící sál 6.22 - 6.NP</t>
  </si>
  <si>
    <t>R01VZT10.01d</t>
  </si>
  <si>
    <t>Venkovní kond.jednotka SPLIT dvoutrubková D+M, Qch=13,4 kW, Qt=15,3kW, chladivo R32, Lp(1m)=54,0 dB(A), m=90,5kg</t>
  </si>
  <si>
    <t xml:space="preserve">předplněno chladivem R32  2,9 kg = 30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</si>
  <si>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R01VZT10.02d</t>
  </si>
  <si>
    <t>Vnitřní kanálová jednotka systému SPLIT, Qch=13,4 kW, Qt=15,3 kW, m=38,5 kg, chladivo R32, D+M</t>
  </si>
  <si>
    <t>Lp(1m)=37/34/30 dB(A), externí statický tlak ventilátoru 147 Pa, průtok vzduchu 1980/1380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D_2_2_1_SO01_42_2_006 Půdorys 6.NP
3</t>
  </si>
  <si>
    <t>R01VZT10.03d</t>
  </si>
  <si>
    <t>včetně deskového filtru třídy G4
Viz výkres číslo: D_2_2_1_SO01_42_2_006 Půdorys 6.NP
3</t>
  </si>
  <si>
    <t>R01VZT10.04d</t>
  </si>
  <si>
    <t>Viz výkres číslo: D_2_2_1_SO01_42_2_006 Půdorys 6.NP
18</t>
  </si>
  <si>
    <t>R01VZT10.05d</t>
  </si>
  <si>
    <t>Viz výkres číslo: D_2_2_1_SO01_42_2_006 Půdorys 6.NP
9</t>
  </si>
  <si>
    <t>R01VZT10.06d</t>
  </si>
  <si>
    <t>R01VZT10.07d</t>
  </si>
  <si>
    <t>R01VZT10.08d</t>
  </si>
  <si>
    <t>R01VZT10.09d</t>
  </si>
  <si>
    <t>R01VZT10.10d</t>
  </si>
  <si>
    <t>R01VZT10.11d</t>
  </si>
  <si>
    <t>R01VZT10.12d</t>
  </si>
  <si>
    <t>Viz výkres číslo: D_2_2_1_SO01_42_2_006 Půdorys 6.NP
36</t>
  </si>
  <si>
    <t>R01VZT10.14d</t>
  </si>
  <si>
    <t>Viz výkres číslo: D_2_2_1_SO01_42_2_006 Půdorys 6.NP - D_2_2_1_SO01_42_2_007 Půdorys střechy
284</t>
  </si>
  <si>
    <t>R01VZT10.15d</t>
  </si>
  <si>
    <t>R01VZT10.16d</t>
  </si>
  <si>
    <t>Viz výkres číslo: D_2_2_1_SO01_42_2_006 Půdorys 6.NP - D_2_2_1_SO01_42_2_007 Půdorys střechy
5</t>
  </si>
  <si>
    <t>R01VZT10.18d</t>
  </si>
  <si>
    <t>Viz výkres číslo: D_2_2_1_SO01_42_2_006 Půdorys 6.NP
136</t>
  </si>
  <si>
    <t>R01VZT10.19d</t>
  </si>
  <si>
    <t>R01VZT10.20d</t>
  </si>
  <si>
    <t>s Al. polepem přip. na trny, přelepení spojů Al. páskou
Viz výkres číslo: D_2_2_1_SO01_42_2_006 Půdorys 6.NP
114</t>
  </si>
  <si>
    <t>R01VZT10.21d</t>
  </si>
  <si>
    <t>s Al. polepem přip. na trny, přelepení spojů Al. páskou
Viz výkres číslo: D_2_2_1_SO01_42_2_006 Půdorys 6.NP</t>
  </si>
  <si>
    <t>R01VZT10.851</t>
  </si>
  <si>
    <t>Cu potrubí v exteriéru bude opatřeno ochrannou páskou a bude vedeno v ocelovém žlabu
Svařování Cu potrubí bude prováděno pod ochrannou atmosférou inertního plynu (např. dusík). 
284</t>
  </si>
  <si>
    <t>D42</t>
  </si>
  <si>
    <t>KLM systém E - Technologie prosál 6.22 - 6.NP</t>
  </si>
  <si>
    <t>R01VZT10.01e</t>
  </si>
  <si>
    <t>R01VZT10.02e</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</si>
  <si>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</si>
  <si>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R01VZT10.04e</t>
  </si>
  <si>
    <t>Viz výkres číslo: D_2_2_1_SO01_42_2_005 Půdorys 5.NP - D_2_2_1_SO01_42_2_007 Půdorys střechy
106</t>
  </si>
  <si>
    <t>R01VZT10.05e</t>
  </si>
  <si>
    <t>R01VZT10.06e</t>
  </si>
  <si>
    <t>R01VZT10.200</t>
  </si>
  <si>
    <t>Montážní materiál k z.č. 10</t>
  </si>
  <si>
    <t>R01VZT10.201</t>
  </si>
  <si>
    <t>R01VZT10.202</t>
  </si>
  <si>
    <t>R01VZT10.203</t>
  </si>
  <si>
    <t>R01VZT10.204</t>
  </si>
  <si>
    <t>R01VZT10.205</t>
  </si>
  <si>
    <t>R01VZT10.206</t>
  </si>
  <si>
    <t>R01VZT10.207</t>
  </si>
  <si>
    <t>R01VZT10.208</t>
  </si>
  <si>
    <t>R01VZT10.209</t>
  </si>
  <si>
    <t>R01VZT10.210</t>
  </si>
  <si>
    <t>R01VZT10.211</t>
  </si>
  <si>
    <t>R01VZT10.212</t>
  </si>
  <si>
    <t>R01VZT10.213</t>
  </si>
  <si>
    <t>R01VZT10.852</t>
  </si>
  <si>
    <t>Cu potrubí v exteriéru bude opatřeno ochrannou páskou a bude vedeno v ocelovém žlabu
Svařování Cu potrubí bude prováděno pod ochrannou atmosférou inertního plynu (např. dusík). 
106</t>
  </si>
  <si>
    <t>D43</t>
  </si>
  <si>
    <t>Zařízení č. 11 - Požární větrání CHÚC A</t>
  </si>
  <si>
    <t>R01VZT11.01</t>
  </si>
  <si>
    <t>Přívodní ventilátorová komora ve venkovním provedení pro průtok 6.950 m3/h při 900 Pa, D+M</t>
  </si>
  <si>
    <t>včetně uzavírací klapky a servopohonu 230V s havarijní funkcí a zpětným hlášením polohy, včetně integrované protidešťové žaluzie
jednootáčkový radiální ventilátor s řemenovým převodem, nosný rám bez nožiček, pružné podložení, včetně transportu na střechu jeřábem
Viz výkres číslo: D_2_2_1_SO01_42_2_007 Půdorys střechy
1</t>
  </si>
  <si>
    <t>R01VZT11.02</t>
  </si>
  <si>
    <t>Vyústka obdélníková odvodní 1-řadá do hranatého potrubí, 500 x 400, komfortní, regulace R1, D+M</t>
  </si>
  <si>
    <t>Viz výkres číslo: D_2_2_1_SO01_42_2_001 Půdorys 1.NP-D_2_2_1_SO01_42_2_006 Půdorys 6.NP
6</t>
  </si>
  <si>
    <t>R01VZT11.03</t>
  </si>
  <si>
    <t>Viz výkres číslo: D_2_2_1_SO01_42_2_001 Půdorys 1.NP-D_2_2_1_SO01_42_2_007 Půdorys střechy
79</t>
  </si>
  <si>
    <t>R01VZT11.04</t>
  </si>
  <si>
    <t>s Al. polepem přip. na trny, přelepení spojů Al. páskou
Viz výkres číslo: D_2_2_1_SO01_42_2_007 Půdorys střechy
22</t>
  </si>
  <si>
    <t>R01VZT11.200</t>
  </si>
  <si>
    <t>Montážní materiál k z.č. 11</t>
  </si>
  <si>
    <t>R01VZT11.201</t>
  </si>
  <si>
    <t>Zaregulování z.č. 11, koordinace s SI</t>
  </si>
  <si>
    <t>R01VZT11.202</t>
  </si>
  <si>
    <t>R01VZT11.203</t>
  </si>
  <si>
    <t>R01VZT11.204</t>
  </si>
  <si>
    <t>R01VZT11.205</t>
  </si>
  <si>
    <t>R01VZT11.206</t>
  </si>
  <si>
    <t>R01VZT11.207</t>
  </si>
  <si>
    <t>R01VZT11.208</t>
  </si>
  <si>
    <t>R01VZT11.209</t>
  </si>
  <si>
    <t>D44</t>
  </si>
  <si>
    <t>Zařízení č. 12 - Požární větrání CHÚC B</t>
  </si>
  <si>
    <t>R01VZT12.01</t>
  </si>
  <si>
    <t>Přívodní ventilátorová komora ve venkovním provedení pro průtok 37.000 m3/h při 600 Pa, D+M</t>
  </si>
  <si>
    <t>R01VZT12.02</t>
  </si>
  <si>
    <t>Uzavírací těsná klapka 2000x1400 se servopohonem 230 V s havarijní funkcí a snímačem polohy, ovládáná ON/OFF, D+M</t>
  </si>
  <si>
    <t>R01VZT12.04</t>
  </si>
  <si>
    <t>Uzavírací těsná klapka 2000x1400 se servopohonem 230 V s havarijní funkcí a snímačem polohy, ovládáná ON/OFF, včetně stříšky pro servo, D+M</t>
  </si>
  <si>
    <t>R01VZT12.05</t>
  </si>
  <si>
    <t>Protidešťová žaluzie se širokými lamelami 2000x1400, složená ze 2ks 1000x1400, pozink., D+M</t>
  </si>
  <si>
    <t>vč. síta a rámu, RAL dle arch.-stav. řešení - nutné vyvzorkování, D+M
Viz výkres číslo: D_2_2_1_SO01_42_2_007 Půdorys střechy
2</t>
  </si>
  <si>
    <t>R01VZT12.06</t>
  </si>
  <si>
    <t>Vyústka obdélníková přívodní 1-řadá do hranatého potrubí, 1200 x 600, komfortní, regulace R1, D+M</t>
  </si>
  <si>
    <t>Viz výkres číslo: D_2_2_1_SO01_42_2_005 Půdorys 5.NP-D_2_2_1_SO01_42_2_007 Půdorys střechy
4</t>
  </si>
  <si>
    <t>R01VZT12.07</t>
  </si>
  <si>
    <t>Vyústka obdélníková přívodní 1-řadá do hranatého potrubí, 1000 x 600, komfortní, regulace R1, D+M</t>
  </si>
  <si>
    <t>Viz výkres číslo: D_2_2_1_SO01_42_2_001 Půdorys 1.NP-D_2_2_1_SO01_42_2_00Půdorys 4.NP+D_2_2_1_SO01_42_2_006 Půdorys 6.NP
10</t>
  </si>
  <si>
    <t>R01VZT12.08</t>
  </si>
  <si>
    <t>Krycí síto na potrubí 400 x 250 pozink, D+M</t>
  </si>
  <si>
    <t>Viz výkres číslo: D_2_2_1_SO01_42_2_001 Půdorys 1.NP
2</t>
  </si>
  <si>
    <t>R01VZT12.09</t>
  </si>
  <si>
    <t>Krycí síto na potrubí 500 x 250 pozink, D+M</t>
  </si>
  <si>
    <t>Viz výkres číslo: D_2_2_1_SO01_42_2_007 Půdorys střechy
4</t>
  </si>
  <si>
    <t>R01VZT12.09a</t>
  </si>
  <si>
    <t>Krycí síto na potrubí 2000 x 1400 pozink, D+M</t>
  </si>
  <si>
    <t>R01VZT12.10</t>
  </si>
  <si>
    <t>Regulační klapka těsná 2000 x 1400, ovl. ruční, D+M</t>
  </si>
  <si>
    <t>R01VZT12.11</t>
  </si>
  <si>
    <t>Regulační klapka těsná 560 x 250, ovl. ruční, D+M</t>
  </si>
  <si>
    <t>R01VZT12.12</t>
  </si>
  <si>
    <t>Viz výkres číslo: D_2_2_1_SO01_42_2_001 Půdorys 1.NP-D_2_2_1_SO01_42_2_007 Půdorys střechy
285</t>
  </si>
  <si>
    <t>R01VZT12.13</t>
  </si>
  <si>
    <t>s Al. polepem přip. na trny, přelepení spojů Al. páskou
Viz výkres číslo: D_2_2_1_SO01_42_2_007 Půdorys střechy
62</t>
  </si>
  <si>
    <t>R01VZT12.200</t>
  </si>
  <si>
    <t>Montážní materiál k z.č. 12</t>
  </si>
  <si>
    <t>R01VZT12.201</t>
  </si>
  <si>
    <t>Zaregulování z.č. 12, koordinace s MaR</t>
  </si>
  <si>
    <t>R01VZT12.202</t>
  </si>
  <si>
    <t>R01VZT12.203</t>
  </si>
  <si>
    <t>R01VZT12.204</t>
  </si>
  <si>
    <t>R01VZT12.205</t>
  </si>
  <si>
    <t>R01VZT12.206</t>
  </si>
  <si>
    <t>R01VZT12.207</t>
  </si>
  <si>
    <t>R01VZT12.208</t>
  </si>
  <si>
    <t>R01VZT12.209</t>
  </si>
  <si>
    <t>D45</t>
  </si>
  <si>
    <t>Zařízení č. 13 - Dveřní clona</t>
  </si>
  <si>
    <t>R01VZT13.01</t>
  </si>
  <si>
    <t>Teplovzdušná dveřní clona s EC ventilátorem - pro výšku dveří do 3,5m a šířku 2,0m</t>
  </si>
  <si>
    <t>určená pro skrytou montáž do podhledu s čelní deskou zalícovanou s rovinou podhledu
parametry: oběhový vzduch, teplovodní výměník, zabudované termokontakty, s filtrem a opláštěním
včetně regulačního systému pro napojení do BMS přes Modbus RTU, kabelového ovladače, prostorového čilda teploty, čidla vratné vody a kabeláže
 pro napojení dveřního kontaktu, tlakově nezávislého uzavíracího, regulačního a vyvažovacího ventilu DN20, 
plynulého servopohonu 24 V, regulace 0-10V, uzavíracího kulového ventilu DN20, antivibračních kusů a stropních konzolí
připojení vody DN20 (G 3/4'), hmotnost 90kg
Viz výkres číslo: D_2_2_1_SO01_42_2_001 Půdorys 1.NP
1</t>
  </si>
  <si>
    <t>R01VZT13.200</t>
  </si>
  <si>
    <t>Montážní materiál k z.č. 13</t>
  </si>
  <si>
    <t>R01VZT13.201</t>
  </si>
  <si>
    <t>Zaregulování z.č. 13, koordinace s MaR</t>
  </si>
  <si>
    <t>R01VZT13.202</t>
  </si>
  <si>
    <t>R01VZT13.203</t>
  </si>
  <si>
    <t>R01VZT13.204</t>
  </si>
  <si>
    <t>R01VZT13.205</t>
  </si>
  <si>
    <t>R01VZT13.206</t>
  </si>
  <si>
    <t>R01VZT13.207</t>
  </si>
  <si>
    <t>R01VZT13.208</t>
  </si>
  <si>
    <t>R01VZT13.209</t>
  </si>
  <si>
    <t>R01VZT13.210</t>
  </si>
  <si>
    <t>D5</t>
  </si>
  <si>
    <t>Zařízení č. 5 - Teplovzdušné větrání technického zázemí ve 2.NP</t>
  </si>
  <si>
    <t>R01VZT5.01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</si>
  <si>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900Pa při průtoku 4425 m3/h. Externí dispoziční tlak odvodního ventilátoru 750Pa při průtoku 4425 m3/h. 
Dva stupně filtrace na přívodu: (kapsový filtr): 1.stupěň filtrace ISO ePM10 60% (M5); 2. 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</si>
  <si>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R01VZT5.02</t>
  </si>
  <si>
    <t>Elektrický odporový vyvíječ páry (50 kg/h páry) složený ze dvou modulů, D+M</t>
  </si>
  <si>
    <t>R01VZT5.03</t>
  </si>
  <si>
    <t>Venkovní kond.jednotka miniVRF k VZT jednotce D+M, Qch=12,1 kW, Qt=13,5kW, chladivo R410a, Lp(1m)=51,0 dB(A), m=95kg</t>
  </si>
  <si>
    <t xml:space="preserve">předplněno chladivem R410a  3,2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</si>
  <si>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R01VZT5.04</t>
  </si>
  <si>
    <t>Venkovní kond.jednotka miniVRF k VZT jednotce D+M, Qch=28,0 kW, Qt=31,5kW, chladivo R410a, Lp(1m)=58,0 dB(A), m=145kg</t>
  </si>
  <si>
    <t xml:space="preserve">předplněno chladivem R410a  3,7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</si>
  <si>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R01VZT5.05</t>
  </si>
  <si>
    <t>Rozhraní pro připojení kondenzační jednotky k VZT jednotce master/slave, D+M</t>
  </si>
  <si>
    <t>Přesné umístění Rozhraní ve strojovně VZT si určí realizační firma dle potřeby a po konzultaci s navazujícími profesemi a investorem
Viz výkres číslo: D_2_2_1_SO01_42_2_006 Půdorys 6.NP
2</t>
  </si>
  <si>
    <t>R01VZT5.06</t>
  </si>
  <si>
    <t>Tlumič hluku buňkový 200 x 500 x 1500 včetně děrovaného plechu, D+M</t>
  </si>
  <si>
    <t>Viz výkres číslo: D_2_2_1_SO01_42_2_006 Půdorys 6.NP
16</t>
  </si>
  <si>
    <t>R01VZT5.07</t>
  </si>
  <si>
    <t>Viz výkres číslo: D_2_2_1_SO01_42_2_002 Půdorys 2.NP
6</t>
  </si>
  <si>
    <t>R01VZT5.08</t>
  </si>
  <si>
    <t>Vyústka obdélníková přívodní 1-řadá do obdélníkového potrubí, 625 x 145, komfortní, regulace R1, D+M</t>
  </si>
  <si>
    <t>Viz výkres číslo: D_2_2_1_SO01_42_2_002 Půdorys 2.NP
8</t>
  </si>
  <si>
    <t>R01VZT5.09</t>
  </si>
  <si>
    <t>Vyústka obdélníková přívodní 1-řadá do obdélníkového potrubí, 525 x 145, komfortní, regulace R1, D+M</t>
  </si>
  <si>
    <t>R01VZT5.10</t>
  </si>
  <si>
    <t>R01VZT5.100</t>
  </si>
  <si>
    <t>Požární klapka čtyřhranná s atestem, odolnost 90 min, 630x400, D+M</t>
  </si>
  <si>
    <t>včetně servopohonu 230V se signalizací polohy a termoelektrickým spouštením 
včetně požárních ucpávek a příslušenství pro montáž dle montážního návodu výrobce
Viz výkres číslo: D_2_2_1_SO01_42_2_002 Půdorys 2.NP
1</t>
  </si>
  <si>
    <t>R01VZT5.101</t>
  </si>
  <si>
    <t>R01VZT5.102</t>
  </si>
  <si>
    <t>Požární klapka čtyřhranná s atestem, odolnost 90 min, 710x250, D+M</t>
  </si>
  <si>
    <t>R01VZT5.103</t>
  </si>
  <si>
    <t>R01VZT5.104</t>
  </si>
  <si>
    <t>Požární klapka čtyřhranná s atestem, odolnost 90 min, 710x200, D+M</t>
  </si>
  <si>
    <t>R01VZT5.105</t>
  </si>
  <si>
    <t>Požární klapka čtyřhranná s atestem, odolnost 90 min, 630x250, D+M</t>
  </si>
  <si>
    <t>R01VZT5.106</t>
  </si>
  <si>
    <t>Požární klapka čtyřhranná s atestem, odolnost 90 min, 630x200, D+M</t>
  </si>
  <si>
    <t>R01VZT5.107</t>
  </si>
  <si>
    <t>R01VZT5.108</t>
  </si>
  <si>
    <t>Požární klapka kruhová s atestem, odolnost 90 min,d160, D+M</t>
  </si>
  <si>
    <t>R01VZT5.109</t>
  </si>
  <si>
    <t>R01VZT5.11</t>
  </si>
  <si>
    <t>Vyústka obdélníková odvodní 1-řadá do obdélníkového potrubí, 500 x 200, komfortní, regulace R1, D+M</t>
  </si>
  <si>
    <t>Viz výkres číslo: D_2_2_1_SO01_42_2_002 Půdorys 2.NP
4</t>
  </si>
  <si>
    <t>R01VZT5.110</t>
  </si>
  <si>
    <t>Požární klapka kruhová s atestem, odolnost 90 min,d180, D+M</t>
  </si>
  <si>
    <t>R01VZT5.111</t>
  </si>
  <si>
    <t>R01VZT5.12</t>
  </si>
  <si>
    <t>Vyústka obdélníková odvodní 1-řadá do obdélníkového potrubí, 400 x 200, komfortní, regulace R1, D+M</t>
  </si>
  <si>
    <t>Viz výkres číslo: D_2_2_1_SO01_42_2_002 Půdorys 2.NP
5</t>
  </si>
  <si>
    <t>R01VZT5.13</t>
  </si>
  <si>
    <t>Regulační klapka těsná 710 x 250, ovl. ruční, D+M</t>
  </si>
  <si>
    <t>R01VZT5.14</t>
  </si>
  <si>
    <t>Regulační klapka těsná 560 x 225, ovl. ruční, D+M</t>
  </si>
  <si>
    <t>R01VZT5.15</t>
  </si>
  <si>
    <t>Regulační klapka těsná 400 x 200, ovl. ruční, D+M</t>
  </si>
  <si>
    <t>R01VZT5.16</t>
  </si>
  <si>
    <t>Regulační klapka těsná 315 x 200, ovl. ruční, D+M</t>
  </si>
  <si>
    <t>Viz výkres číslo: D_2_2_1_SO01_42_2_002 Půdorys 2.NP
2</t>
  </si>
  <si>
    <t>R01VZT5.17</t>
  </si>
  <si>
    <t>Regulační klapka těsná 280 x 225, ovl. ruční, D+M</t>
  </si>
  <si>
    <t>R01VZT5.18</t>
  </si>
  <si>
    <t>Regulační klapka těsná 250 x 200, ovl. ruční, D+M</t>
  </si>
  <si>
    <t>R01VZT5.19</t>
  </si>
  <si>
    <t>Regulační klapka těsná 200 x 200, ovl. ruční, D+M</t>
  </si>
  <si>
    <t>R01VZT5.20</t>
  </si>
  <si>
    <t>Regulační klapka těsná 200 x 160 atyp., ovl. ruční, D+M</t>
  </si>
  <si>
    <t>R01VZT5.200</t>
  </si>
  <si>
    <t>Montážní materiál k z.č. 5</t>
  </si>
  <si>
    <t>R01VZT5.201</t>
  </si>
  <si>
    <t>Zaregulování z.č. 5, koordinace s MaR</t>
  </si>
  <si>
    <t>R01VZT5.202</t>
  </si>
  <si>
    <t>R01VZT5.203</t>
  </si>
  <si>
    <t>R01VZT5.204</t>
  </si>
  <si>
    <t>R01VZT5.205</t>
  </si>
  <si>
    <t>R01VZT5.206</t>
  </si>
  <si>
    <t>R01VZT5.207</t>
  </si>
  <si>
    <t>R01VZT5.208</t>
  </si>
  <si>
    <t>R01VZT5.209</t>
  </si>
  <si>
    <t>R01VZT5.21</t>
  </si>
  <si>
    <t>pro zachování přehlednosti výkresů nejsou zakresleny pozice kruhových regulačních klapek před koncovými elementy
Viz výkres číslo: D_2_2_1_SO01_42_2_002 Půdorys 2.NP
12</t>
  </si>
  <si>
    <t>R01VZT5.210</t>
  </si>
  <si>
    <t>R01VZT5.211</t>
  </si>
  <si>
    <t>R01VZT5.212</t>
  </si>
  <si>
    <t>R01VZT5.213</t>
  </si>
  <si>
    <t>R01VZT5.214</t>
  </si>
  <si>
    <t>R01VZT5.23</t>
  </si>
  <si>
    <t>Viz výkres číslo: D_2_2_1_SO01_42_2_006 Půdorys 6.NP;D_2_2_1_SO01_42_2_007 Půdorys střechy
42</t>
  </si>
  <si>
    <t>R01VZT5.24</t>
  </si>
  <si>
    <t>Doplnění chladiva do systému R410a, D+M</t>
  </si>
  <si>
    <t>R01VZT5.25</t>
  </si>
  <si>
    <t>Viz výkres číslo: D_2_2_1_SO01_42_2_002 Půdorys 2.NP-D_2_2_1_SO01_42_2_006 Půdorys 6.NP
619</t>
  </si>
  <si>
    <t>R01VZT5.26</t>
  </si>
  <si>
    <t>Viz výkres číslo: D_2_2_1_SO01_42_2_002 Půdorys 2.NP-D_2_2_1_SO01_42_2_006 Půdorys 6.NP
53</t>
  </si>
  <si>
    <t>R01VZT5.27</t>
  </si>
  <si>
    <t>s Al. polepem přip. na trny, přelepení spojů Al. páskou
Viz výkres číslo: D_2_2_1_SO01_42_2_006 Půdorys 6.NP
219</t>
  </si>
  <si>
    <t>R01VZT5.28</t>
  </si>
  <si>
    <t>s Al. polepem přip. na trny, přelepení spojů Al. páskou
Viz výkres číslo: D_2_2_1_SO01_42_2_002 Půdorys 2.NP-D_2_2_1_SO01_42_2_006 Půdorys 6.NP
278</t>
  </si>
  <si>
    <t>R01VZT5.29</t>
  </si>
  <si>
    <t>včetně montážního příslušenství dle montážního předpisu pro provedení izolace, včetně provedení požárních ucpávek
Viz výkres číslo: D_2_2_1_SO01_42_2_002 Půdorys 2.NP-D_2_2_1_SO01_42_2_006 Půdorys 6.NP
119</t>
  </si>
  <si>
    <t>R01VZT5.989</t>
  </si>
  <si>
    <t>R01VZT5.999</t>
  </si>
  <si>
    <t>D6</t>
  </si>
  <si>
    <t>Zařízení č. 6 - Teplovzdušné větrání řídících sálů a zázemí ve 3. a 4.NP</t>
  </si>
  <si>
    <t>R01VZT6.01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</si>
  <si>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11400 m3/h. Externí dispoziční tlak odvodního ventilátoru 650Pa při průtoku 11400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</si>
  <si>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R01VZT6.02</t>
  </si>
  <si>
    <t>Elektrický odporový vyvíječ páry (80 kg/h páry) složený ze dvou modulů, D+M</t>
  </si>
  <si>
    <t>R01VZT6.03</t>
  </si>
  <si>
    <t>R01VZT6.04</t>
  </si>
  <si>
    <t>Venkovní kond.jednotka miniVRF k VZT jednotce D+M, Qch=33,6 kW, Qt=37,5kW, chladivo R410a, Lp(1m)=60,0 dB(A), m=155kg</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</si>
  <si>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3</t>
  </si>
  <si>
    <t>R01VZT6.05</t>
  </si>
  <si>
    <t>Přesné umístění Rozhraní ve strojovně VZT si určí realizační firma dle potřeby a po konzultaci s navazujícími profesemi a investorem
Viz výkres číslo: D_2_2_1_SO01_42_2_006 Půdorys 6.NP
4</t>
  </si>
  <si>
    <t>R01VZT6.06</t>
  </si>
  <si>
    <t>Protidešťová žaluzie se širokými lamelami 1400x1000, pozink., D+M</t>
  </si>
  <si>
    <t>vč. síta a rámu - nutné vyvzorkování, D+M
Viz výkres číslo: D_2_2_1_SO01_42_2_006 Půdorys 6.NP
2</t>
  </si>
  <si>
    <t>R01VZT6.07</t>
  </si>
  <si>
    <t>Protidešťová žaluzie se širokými lamelami 1800x1000, pozink., D+M</t>
  </si>
  <si>
    <t>vč. síta a rámu - nutné vyvzorkování, D+M
Viz výkres číslo: D_2_2_1_SO01_42_2_007 Půdorys střechy
1</t>
  </si>
  <si>
    <t>R01VZT6.08</t>
  </si>
  <si>
    <t>Viz výkres číslo: D_2_2_1_SO01_42_2_006 Půdorys 6.NP+D_2_2_1_SO01_42_2_007 Půdorys střechy
168</t>
  </si>
  <si>
    <t>R01VZT6.09</t>
  </si>
  <si>
    <t>Viz výkres číslo: D_2_2_1_SO01_42_2_003 Půdorys 3.NP + D_2_2_1_SO01_42_2_004 Půdorys 4.NP
14</t>
  </si>
  <si>
    <t>R01VZT6.10</t>
  </si>
  <si>
    <t xml:space="preserve">Textilní vyústka pro přívod vzduchu včetně soupravy  pro demontáž vyústky a čištění, průtok 2x350 m3/h, použitelný přetlak 100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</si>
  <si>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 D_2_2_1_SO01_42_2_004 Půdorys 4.NP
14</t>
  </si>
  <si>
    <t>R01VZT6.100</t>
  </si>
  <si>
    <t>Požární klapka čtyřhranná s atestem, odolnost 90 min, 900x400, D+M</t>
  </si>
  <si>
    <t>R01VZT6.101</t>
  </si>
  <si>
    <t>Požární klapka čtyřhranná s atestem, odolnost 90 min, 800x400, D+M</t>
  </si>
  <si>
    <t>R01VZT6.102</t>
  </si>
  <si>
    <t>Požární klapka čtyřhranná s atestem, odolnost 90 min, 560x280, D+M</t>
  </si>
  <si>
    <t>R01VZT6.103</t>
  </si>
  <si>
    <t>R01VZT6.104</t>
  </si>
  <si>
    <t>Požární klapka čtyřhranná s atestem, odolnost 90 min, 315x200, D+M</t>
  </si>
  <si>
    <t>R01VZT6.105</t>
  </si>
  <si>
    <t>Požární klapka čtyřhranná s atestem, odolnost 90 min, 355x200, D+M</t>
  </si>
  <si>
    <t>R01VZT6.106</t>
  </si>
  <si>
    <t>R01VZT6.107</t>
  </si>
  <si>
    <t>R01VZT6.108</t>
  </si>
  <si>
    <t>R01VZT6.109</t>
  </si>
  <si>
    <t>Požární klapka čtyřhranná s atestem, odolnost 90 min, 710x280, D+M</t>
  </si>
  <si>
    <t>R01VZT6.11</t>
  </si>
  <si>
    <t>Vířivá vyústka čtvercová čelní deska se soustřednými lamelami 600 x 16, přívodní, horizontální připojení, regulační klapka v nástavci, D+M</t>
  </si>
  <si>
    <t>včetně připojovací krabice o rozměru 400 s připojovacím rozměrem d=200
RAL dle arch.-stav. řešení - nutné vyvzorkování
Viz výkres číslo: D_2_2_1_SO01_42_2_003 Půdorys 3.NP + D_2_2_1_SO01_42_2_004 Půdorys 4.NP
2</t>
  </si>
  <si>
    <t>R01VZT6.110</t>
  </si>
  <si>
    <t>R01VZT6.111</t>
  </si>
  <si>
    <t>Požární klapka kruhová s atestem, odolnost 90 min, d=200, D+M</t>
  </si>
  <si>
    <t>R01VZT6.112</t>
  </si>
  <si>
    <t>R01VZT6.113</t>
  </si>
  <si>
    <t>R01VZT6.114</t>
  </si>
  <si>
    <t>R01VZT6.115</t>
  </si>
  <si>
    <t>R01VZT6.116</t>
  </si>
  <si>
    <t>R01VZT6.117</t>
  </si>
  <si>
    <t>R01VZT6.118</t>
  </si>
  <si>
    <t>R01VZT6.119</t>
  </si>
  <si>
    <t>R01VZT6.12</t>
  </si>
  <si>
    <t>Viz výkres číslo: D_2_2_1_SO01_42_2_003 Půdorys 3.NP + D_2_2_1_SO01_42_2_004 Půdorys 4.NP
3</t>
  </si>
  <si>
    <t>R01VZT6.120</t>
  </si>
  <si>
    <t>R01VZT6.121</t>
  </si>
  <si>
    <t>R01VZT6.122</t>
  </si>
  <si>
    <t>R01VZT6.123</t>
  </si>
  <si>
    <t>R01VZT6.125</t>
  </si>
  <si>
    <t>R01VZT6.126</t>
  </si>
  <si>
    <t>R01VZT6.13</t>
  </si>
  <si>
    <t>Vyústka obdélníková přívodní 1-řadá do čtyřhranného potrubí, 225 x 225, komfortní, regulace R1, D+M</t>
  </si>
  <si>
    <t>Viz výkres číslo: D_2_2_1_SO01_42_2_003 Půdorys 3.NP + D_2_2_1_SO01_42_2_004 Půdorys 4.NP
2</t>
  </si>
  <si>
    <t>R01VZT6.14</t>
  </si>
  <si>
    <t>Vyústka obdélníková přívodní 1-řadá do kruhového potrubí, 325 x 75, komfortní, regulace R1, D+M</t>
  </si>
  <si>
    <t>Viz výkres číslo: D_2_2_1_SO01_42_2_003 Půdorys 3.NP + D_2_2_1_SO01_42_2_004 Půdorys 4.NP
4</t>
  </si>
  <si>
    <t>R01VZT6.15</t>
  </si>
  <si>
    <t>včetně připojovací krabice o rozměru 600 s připojovacím rozměrem d=200
RAL dle arch.-stav. řešení - nutné vyvzorkování
Viz výkres číslo: D_2_2_1_SO01_42_2_003 Půdorys 3.NP + D_2_2_1_SO01_42_2_004 Půdorys 4.NP
2</t>
  </si>
  <si>
    <t>R01VZT6.16</t>
  </si>
  <si>
    <t>R01VZT6.17</t>
  </si>
  <si>
    <t>R01VZT6.18</t>
  </si>
  <si>
    <t>Vyústka obdélníková odvodní 1-řadá do kruhového potrubí, 325 x 75, komfortní, regulace R1, D+M</t>
  </si>
  <si>
    <t>R01VZT6.19</t>
  </si>
  <si>
    <t>Vyústka obdélníková odvodní 1-řadá do kruhového potrubí, 525 x 75, komfortní, regulace R1, D+M</t>
  </si>
  <si>
    <t>R01VZT6.20</t>
  </si>
  <si>
    <t>Regulační klapka těsná 710 x 280, ovl. ruční, D+M</t>
  </si>
  <si>
    <t>R01VZT6.200</t>
  </si>
  <si>
    <t>Montážní materiál k z.č. 6</t>
  </si>
  <si>
    <t>R01VZT6.201</t>
  </si>
  <si>
    <t>Zaregulování z.č. 6, koordinace s MaR</t>
  </si>
  <si>
    <t>R01VZT6.202</t>
  </si>
  <si>
    <t>R01VZT6.203</t>
  </si>
  <si>
    <t>R01VZT6.204</t>
  </si>
  <si>
    <t>R01VZT6.205</t>
  </si>
  <si>
    <t>R01VZT6.206</t>
  </si>
  <si>
    <t>R01VZT6.207</t>
  </si>
  <si>
    <t>R01VZT6.208</t>
  </si>
  <si>
    <t>R01VZT6.209</t>
  </si>
  <si>
    <t>R01VZT6.21</t>
  </si>
  <si>
    <t>Regulační klapka těsná 560 x 355, ovl. ruční, D+M</t>
  </si>
  <si>
    <t>R01VZT6.210</t>
  </si>
  <si>
    <t>R01VZT6.211</t>
  </si>
  <si>
    <t>R01VZT6.212</t>
  </si>
  <si>
    <t>R01VZT6.213</t>
  </si>
  <si>
    <t>R01VZT6.214</t>
  </si>
  <si>
    <t>R01VZT6.22</t>
  </si>
  <si>
    <t>Regulační klapka těsná 560 x 280, ovl. ruční, D+M</t>
  </si>
  <si>
    <t>R01VZT6.23</t>
  </si>
  <si>
    <t>Regulační klapka těsná 500 x 355, ovl. ruční, D+M</t>
  </si>
  <si>
    <t>R01VZT6.24</t>
  </si>
  <si>
    <t>Regulační klapka těsná 450 x 355, ovl. ruční, D+M</t>
  </si>
  <si>
    <t>R01VZT6.25</t>
  </si>
  <si>
    <t>Regulační klapka těsná 280 x 200, ovl. ruční, D+M</t>
  </si>
  <si>
    <t>R01VZT6.26</t>
  </si>
  <si>
    <t>Regulační klapka těsná 225 x 200, ovl. ruční, D+M</t>
  </si>
  <si>
    <t>R01VZT6.27</t>
  </si>
  <si>
    <t>Regulační klapka těsná 200 x 280, ovl. ruční, D+M</t>
  </si>
  <si>
    <t>Viz výkres číslo: D_2_2_1_SO01_42_2_003 Půdorys 3.NP + D_2_2_1_SO01_42_2_004 Půdorys 4.NP
10</t>
  </si>
  <si>
    <t>R01VZT6.28</t>
  </si>
  <si>
    <t>R01VZT6.29</t>
  </si>
  <si>
    <t>Viz výkres číslo: D_2_2_1_SO01_42_2_003 Půdorys 3.NP + D_2_2_1_SO01_42_2_004 Půdorys 4.NP
16</t>
  </si>
  <si>
    <t>R01VZT6.30</t>
  </si>
  <si>
    <t>Viz výkres číslo: D_2_2_1_SO01_42_2_003 Půdorys 3.NP - D_2_2_1_SO01_42_2_006 Půdorys 6.NP
27</t>
  </si>
  <si>
    <t>R01VZT6.31</t>
  </si>
  <si>
    <t>Viz výkres číslo: D_2_2_1_SO01_42_2_002 Půdorys 2.NP
12</t>
  </si>
  <si>
    <t>R01VZT6.33</t>
  </si>
  <si>
    <t>Viz výkres číslo: D_2_2_1_SO01_42_2_006 Půdorys 6.NP;D_2_2_1_SO01_42_2_007 Půdorys střechy
59</t>
  </si>
  <si>
    <t>R01VZT6.34</t>
  </si>
  <si>
    <t>R01VZT6.35</t>
  </si>
  <si>
    <t>Viz výkres číslo: D_2_2_1_SO01_42_2_003 Půdorys 3.NP-D_2_2_1_SO01_42_2_007 Půdorys střechy
943</t>
  </si>
  <si>
    <t>R01VZT6.36</t>
  </si>
  <si>
    <t>Viz výkres číslo: D_2_2_1_SO01_42_2_003 Půdorys 3.NP-D_2_2_1_SO01_42_2_006 Půdorys 6.NP
64</t>
  </si>
  <si>
    <t>R01VZT6.37</t>
  </si>
  <si>
    <t>s Al. polepem přip. na trny, přelepení spojů Al. páskou
Viz výkres číslo: D_2_2_1_SO01_42_2_006 Půdorys 6.NP
287</t>
  </si>
  <si>
    <t>R01VZT6.38</t>
  </si>
  <si>
    <t>s Al. polepem přip. na trny, přelepení spojů Al. páskou
Viz výkres číslo: D_2_2_1_SO01_42_2_003 Půdorys 3.NP-D_2_2_1_SO01_42_2_006 Půdorys 6.NP
562</t>
  </si>
  <si>
    <t>R01VZT6.39</t>
  </si>
  <si>
    <t>včetně montážního příslušenství dle montážního předpisu pro provedení izolace, včetně provedení požárních ucpávek
Viz výkres číslo: D_2_2_1_SO01_42_2_003 Půdorys 3.NP-D_2_2_1_SO01_42_2_006 Půdorys 6.NP
156</t>
  </si>
  <si>
    <t>R01VZT6.40</t>
  </si>
  <si>
    <t>s Al. polepem přip. na trny, přelepení spojů Al. páskou
Viz výkres číslo: D_2_2_1_SO01_42_2_007 Půdorys střechy
24</t>
  </si>
  <si>
    <t>R01VZT6.989</t>
  </si>
  <si>
    <t>Cu potrubí 12/28</t>
  </si>
  <si>
    <t>R01VZT6.999</t>
  </si>
  <si>
    <t>D7</t>
  </si>
  <si>
    <t>Zařízení č. 7 -Teplovzdušné větrání řídících sálů a zázemí v 5. a 6.NP</t>
  </si>
  <si>
    <t>R01VZT7.01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</si>
  <si>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8725 m3/h. Externí dispoziční tlak odvodního ventilátoru 800Pa při průtoku 8725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</si>
  <si>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R01VZT7.02</t>
  </si>
  <si>
    <t>Elektrický odporový vyvíječ páry (60 kg/h páry) složený ze dvou modulů, D+M</t>
  </si>
  <si>
    <t>R01VZT7.03</t>
  </si>
  <si>
    <t>R01VZT7.04</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</si>
  <si>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2</t>
  </si>
  <si>
    <t>R01VZT7.05</t>
  </si>
  <si>
    <t>Přesné umístění Rozhraní ve strojovně VZT si určí realizační firma dle potřeby a po konzultaci s navazujícími profesemi a investorem
Viz výkres číslo: D_2_2_1_SO01_42_2_006 Půdorys 6.NP
3</t>
  </si>
  <si>
    <t>R01VZT7.06</t>
  </si>
  <si>
    <t>Tlumič hluku buňkový 250 x 500 x 1500 včetně děrovaného plechu, D+M</t>
  </si>
  <si>
    <t>R01VZT7.07</t>
  </si>
  <si>
    <t>Viz výkres číslo: D_2_2_1_SO01_42_2_005 Půdorys 5.NP
7</t>
  </si>
  <si>
    <t>R01VZT7.08</t>
  </si>
  <si>
    <t>Viz výkres číslo: D_2_2_1_SO01_42_2_006 Půdorys 6.NP
24</t>
  </si>
  <si>
    <t>R01VZT7.09</t>
  </si>
  <si>
    <t>Viz výkres číslo: D_2_2_1_SO01_42_2_006 Půdorys 6.NP
4</t>
  </si>
  <si>
    <t>R01VZT7.10</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</si>
  <si>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na podhled, profily budou vybaveny napínačem textilní vyústky
Viz výkres číslo: D_2_2_1_SO01_42_2_005 Půdorys 5.NP
7</t>
  </si>
  <si>
    <t>R01VZT7.100</t>
  </si>
  <si>
    <t>R01VZT7.101</t>
  </si>
  <si>
    <t>Požární klapka čtyřhranná s atestem, odolnost 90 min, 1120x400, D+M</t>
  </si>
  <si>
    <t>R01VZT7.102</t>
  </si>
  <si>
    <t>R01VZT7.103</t>
  </si>
  <si>
    <t>R01VZT7.104</t>
  </si>
  <si>
    <t>R01VZT7.105</t>
  </si>
  <si>
    <t>R01VZT7.106</t>
  </si>
  <si>
    <t>R01VZT7.107</t>
  </si>
  <si>
    <t>R01VZT7.108</t>
  </si>
  <si>
    <t>R01VZT7.109</t>
  </si>
  <si>
    <t>R01VZT7.11</t>
  </si>
  <si>
    <t>včetně připojovací krabice o rozměru 400 s připojovacím rozměrem d=200
RAL dle arch.-stav. řešení - nutné vyvzorkování
Viz výkres číslo: D_2_2_1_SO01_42_2_005 Půdorys 5.NP
1</t>
  </si>
  <si>
    <t>R01VZT7.110</t>
  </si>
  <si>
    <t>R01VZT7.111</t>
  </si>
  <si>
    <t>R01VZT7.112</t>
  </si>
  <si>
    <t>R01VZT7.113</t>
  </si>
  <si>
    <t>R01VZT7.114</t>
  </si>
  <si>
    <t>R01VZT7.115</t>
  </si>
  <si>
    <t>R01VZT7.116</t>
  </si>
  <si>
    <t>R01VZT7.117</t>
  </si>
  <si>
    <t>R01VZT7.12</t>
  </si>
  <si>
    <t>Viz výkres číslo: D_2_2_1_SO01_42_2_005 Půdorys 5.NP + D_2_2_1_SO01_42_2_006 Půdorys 6.NP
4</t>
  </si>
  <si>
    <t>R01VZT7.13</t>
  </si>
  <si>
    <t>R01VZT7.14</t>
  </si>
  <si>
    <t>R01VZT7.14a</t>
  </si>
  <si>
    <t>Vyústka obdélníková přívodní 1-řadá do čtyřhranného potrubí, 400 x 200, komfortní, regulace R1, D+M</t>
  </si>
  <si>
    <t>R01VZT7.15</t>
  </si>
  <si>
    <t>včetně připojovací krabice o rozměru 600 s připojovacím rozměrem d=200
RAL dle arch.-stav. řešení - nutné vyvzorkování
Viz výkres číslo: D_2_2_1_SO01_42_2_005 Půdorys 5.NP
1</t>
  </si>
  <si>
    <t>R01VZT7.16</t>
  </si>
  <si>
    <t>R01VZT7.17</t>
  </si>
  <si>
    <t>R01VZT7.18</t>
  </si>
  <si>
    <t>R01VZT7.19</t>
  </si>
  <si>
    <t>R01VZT7.19a</t>
  </si>
  <si>
    <t>Vyústka obdélníková odvodní 1-řadá do čtyřhranného potrubí, 400 x 200, komfortní, regulace R1, D+M</t>
  </si>
  <si>
    <t>R01VZT7.20</t>
  </si>
  <si>
    <t>R01VZT7.200</t>
  </si>
  <si>
    <t>Montážní materiál k z.č. 7</t>
  </si>
  <si>
    <t>R01VZT7.201</t>
  </si>
  <si>
    <t>Zaregulování z.č. 7, koordinace s MaR</t>
  </si>
  <si>
    <t>R01VZT7.202</t>
  </si>
  <si>
    <t>R01VZT7.203</t>
  </si>
  <si>
    <t>R01VZT7.204</t>
  </si>
  <si>
    <t>R01VZT7.205</t>
  </si>
  <si>
    <t>R01VZT7.206</t>
  </si>
  <si>
    <t>R01VZT7.207</t>
  </si>
  <si>
    <t>R01VZT7.208</t>
  </si>
  <si>
    <t>R01VZT7.209</t>
  </si>
  <si>
    <t>R01VZT7.21</t>
  </si>
  <si>
    <t>Regulační klapka těsná 630 x 355, ovl. ruční, D+M</t>
  </si>
  <si>
    <t>R01VZT7.210</t>
  </si>
  <si>
    <t>R01VZT7.211</t>
  </si>
  <si>
    <t>R01VZT7.212</t>
  </si>
  <si>
    <t>R01VZT7.213</t>
  </si>
  <si>
    <t>R01VZT7.214</t>
  </si>
  <si>
    <t>R01VZT7.22</t>
  </si>
  <si>
    <t>R01VZT7.23</t>
  </si>
  <si>
    <t>R01VZT7.24</t>
  </si>
  <si>
    <t>R01VZT7.25</t>
  </si>
  <si>
    <t>Regulační klapka těsná 225 x 225, ovl. ruční, D+M</t>
  </si>
  <si>
    <t>R01VZT7.26</t>
  </si>
  <si>
    <t>Regulační klapka těsná 315 x 225, ovl. ruční, D+M</t>
  </si>
  <si>
    <t>R01VZT7.27</t>
  </si>
  <si>
    <t>Viz výkres číslo: D_2_2_1_SO01_42_2_005 Půdorys 5.NP
5</t>
  </si>
  <si>
    <t>R01VZT7.27a</t>
  </si>
  <si>
    <t>Regulační klapka těsná 500 x 200, ovl. ruční, D+M</t>
  </si>
  <si>
    <t>R01VZT7.28</t>
  </si>
  <si>
    <t>R01VZT7.29</t>
  </si>
  <si>
    <t>R01VZT7.30</t>
  </si>
  <si>
    <t>Ohebná hadice zvukově izolační zpevněná d = 250, D+M</t>
  </si>
  <si>
    <t>R01VZT7.31</t>
  </si>
  <si>
    <t>R01VZT7.34</t>
  </si>
  <si>
    <t>Viz výkres číslo: D_2_2_1_SO01_42_2_006 Půdorys 6.NP;D_2_2_1_SO01_42_2_007 Půdorys střechy
45</t>
  </si>
  <si>
    <t>R01VZT7.35</t>
  </si>
  <si>
    <t>Krycí ocelový žlab pro vedení Cu potrubí a komunikační kabeláže ve venkovním prostředí včetně tvarovek a víka, min. 400x100 mm</t>
  </si>
  <si>
    <t>R01VZT7.36</t>
  </si>
  <si>
    <t>R01VZT7.37</t>
  </si>
  <si>
    <t>Viz výkres číslo: D_2_2_1_SO01_42_2_005 Půdorys 5.NP - D_2_2_1_SO01_42_2_007 Půdorys střechy
744</t>
  </si>
  <si>
    <t>R01VZT7.38</t>
  </si>
  <si>
    <t>Viz výkres číslo: D_2_2_1_SO01_42_2_005 Půdorys 5.NP - D_2_2_1_SO01_42_2_006 Půdorys 6.NP
39</t>
  </si>
  <si>
    <t>R01VZT7.39</t>
  </si>
  <si>
    <t>s Al. polepem přip. na trny, přelepení spojů Al. páskou
Viz výkres číslo: D_2_2_1_SO01_42_2_006 Půdorys 6.NP
246</t>
  </si>
  <si>
    <t>R01VZT7.40</t>
  </si>
  <si>
    <t>s Al. polepem přip. na trny, přelepení spojů Al. páskou
Viz výkres číslo: D_2_2_1_SO01_42_2_005 Půdorys 5.NP - D_2_2_1_SO01_42_2_006 Půdorys 6.NP
455</t>
  </si>
  <si>
    <t>R01VZT7.41</t>
  </si>
  <si>
    <t>včetně montážního příslušenství dle montážního předpisu pro provedení izolace, včetně provedení požárních ucpávek
Viz výkres číslo: D_2_2_1_SO01_42_2_005 Půdorys 5.NP - D_2_2_1_SO01_42_2_006 Půdorys 6.NP
42</t>
  </si>
  <si>
    <t>R01VZT7.989</t>
  </si>
  <si>
    <t>R01VZT7.999</t>
  </si>
  <si>
    <t>D8</t>
  </si>
  <si>
    <t xml:space="preserve">Zařízení č. 8  - Přímé chlazení vybraných místností 1., 3., 4., 5. a 6.NP</t>
  </si>
  <si>
    <t>R01VZT8.01</t>
  </si>
  <si>
    <t>Venkovní kond.jednotka VRF dvoutrubková D+M, Qch=28,0 kW, Qt=28,0kW, chladivo R410a, Lp(1m)=60,0 dB(A), m=185kg</t>
  </si>
  <si>
    <t xml:space="preserve">předplněno chladivem R410a  5,5 kg, SEER = 6,93/6,2; SCOP = 4,5/4,6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</si>
  <si>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R01VZT8.02</t>
  </si>
  <si>
    <t>Venkovní kond.jednotka miniVRF dvoutrubková D+M, Qch=22,4 kW, Qt=25,0kW, chladivo R410a, Lp(1m)=58,0 dB(A), m=135kg</t>
  </si>
  <si>
    <t xml:space="preserve">předplněno chladivem R410a  3,7 kg; SEER = 6,3/6,05, SCOP = 4,25/4,2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</si>
  <si>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R01VZT8.03</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</si>
  <si>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1.NP;D_2_2_1_SO01_42_2_003 Půdorys 3.NP
2</t>
  </si>
  <si>
    <t>R01VZT8.04</t>
  </si>
  <si>
    <t>Vnitřní nástěnná jednotka systému VRF s funkcí bezprůvanového chlazení, Qch=2,2 kW, Qt=2,5 kW, m=9 kg, chladivo R410A, D+M</t>
  </si>
  <si>
    <t>Lp(1m)=34 dB(A) při vysových otáčkách ventilátoru, Lp(1m)=27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1</t>
  </si>
  <si>
    <t>R01VZT8.05</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</si>
  <si>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 D_2_2_1_SO01_42_2_006 Půdorys 6.NP
9</t>
  </si>
  <si>
    <t>R01VZT8.06</t>
  </si>
  <si>
    <t>Vnitřní kazetová jednotka systému VRF s funkcí bezprůvanového chlazení, Qch=2,8 kW, Qt=3,2 kW, m=15 kg, chladivo R410A, D+M</t>
  </si>
  <si>
    <t>Lp(1m)=33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D_2_2_1_SO01_42_2_006 Půdorys 6.NP
1</t>
  </si>
  <si>
    <t>R01VZT8.07</t>
  </si>
  <si>
    <t>Vnitřní kazetová jednotka systému VRF s funkcí bezprůvanového chlazení, Qch=3,6 kW, Qt=4,0 kW, m=15 kg, chladivo R410A, D+M</t>
  </si>
  <si>
    <t>Lp(1m)=34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D_2_2_1_SO01_42_2_003 Půdorys 3.NP - D_2_2_1_SO01_42_2_005 Půdorys 5.NP
3</t>
  </si>
  <si>
    <t>R01VZT8.08</t>
  </si>
  <si>
    <t>Vnitřní kazetová jednotka systému VRF s funkcí bezprůvanového chlazení, Qch=5,6 kW, Qt=6,3 kW, m=15 kg, chladivo R410A, D+M</t>
  </si>
  <si>
    <t>Lp(1m)=39 dB(A) při vysových otáčkách ventilátoru, Lp(1m)=33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D_2_2_1_SO01_42_2_001 Půdorys 1.NP
1</t>
  </si>
  <si>
    <t>R01VZT8.09</t>
  </si>
  <si>
    <t>BacNet brána až pro 256 vnitřních jednotek</t>
  </si>
  <si>
    <t>R01VZT8.10</t>
  </si>
  <si>
    <t>Cu rozbočka 15,0-40,0 kW, D+M</t>
  </si>
  <si>
    <t>Viz výkres číslo: D_2_2_1_SO01_42_2_001 Půdorys 1.NP;D_2_2_1_SO01_42_2_006 Půdorys 6.NP
8</t>
  </si>
  <si>
    <t>R01VZT8.11</t>
  </si>
  <si>
    <t>Cu rozbočka 0-15,0 kW, D+M</t>
  </si>
  <si>
    <t>Viz výkres číslo: D_2_2_1_SO01_42_2_001 Půdorys 1.NP;D_2_2_1_SO01_42_2_006 Půdorys 6.NP
7</t>
  </si>
  <si>
    <t>R01VZT8.13</t>
  </si>
  <si>
    <t>Viz výkres číslo: D_2_2_1_SO01_42_2_001 Půdorys 1.NP;D_2_2_1_SO01_42_2_007 Půdorys střechy
432</t>
  </si>
  <si>
    <t>R01VZT8.14</t>
  </si>
  <si>
    <t>Viz výkres číslo: D_2_2_1_SO01_42_2_007 Půdorys střechy
6</t>
  </si>
  <si>
    <t>R01VZT8.15</t>
  </si>
  <si>
    <t>R01VZT8.16</t>
  </si>
  <si>
    <t>Krycí ocelový žlab pro vedení Cu potrubí a komunikační kabeláže ve venkovním prostředí včetně tvarovek a víka, rozměr ŠxV= 500x100 mm, D+M</t>
  </si>
  <si>
    <t>Viz výkres číslo: D_2_2_1_SO01_42_2_007 Půdorys střechy
140</t>
  </si>
  <si>
    <t>R01VZT8.17</t>
  </si>
  <si>
    <t>Krycí ocelový žlab pro vedení Cu potrubí a komunikační kabeláže ve venkovním prostředí včetně tvarovek a víka, rozměr ŠxV= 250x100 mm, D+M</t>
  </si>
  <si>
    <t>Viz výkres číslo: D_2_2_1_SO01_42_2_007 Půdorys střechy
172</t>
  </si>
  <si>
    <t>R01VZT8.200</t>
  </si>
  <si>
    <t>Montážní materiál k z.č. 8</t>
  </si>
  <si>
    <t>R01VZT8.201</t>
  </si>
  <si>
    <t>Koordinace s MaR + určení pozic jednotlivých zařízení v objektu (místnostech)</t>
  </si>
  <si>
    <t>R01VZT8.202</t>
  </si>
  <si>
    <t>R01VZT8.203</t>
  </si>
  <si>
    <t>R01VZT8.204</t>
  </si>
  <si>
    <t>R01VZT8.205</t>
  </si>
  <si>
    <t>R01VZT8.206</t>
  </si>
  <si>
    <t>R01VZT8.207</t>
  </si>
  <si>
    <t>R01VZT8.208</t>
  </si>
  <si>
    <t>R01VZT8.209</t>
  </si>
  <si>
    <t>R01VZT8.210</t>
  </si>
  <si>
    <t>R01VZT8.211</t>
  </si>
  <si>
    <t>R01VZT8.212</t>
  </si>
  <si>
    <t>R01VZT8.969</t>
  </si>
  <si>
    <t>R01VZT8.979</t>
  </si>
  <si>
    <t>R01VZT8.989</t>
  </si>
  <si>
    <t>R01VZT8.999</t>
  </si>
  <si>
    <t>Cu potrubí v exteriéru bude opatřeno ochrannou páskou a bude vedeno v ocelovém žlabu
Svařování Cu potrubí bude prováděno pod ochrannou atmosférou inertního plynu (např. dusík). 
432</t>
  </si>
  <si>
    <t>SO 01.43</t>
  </si>
  <si>
    <t>Plynovod</t>
  </si>
  <si>
    <t>R160-A0001</t>
  </si>
  <si>
    <t xml:space="preserve"> "Dle technické zprávy a výkresové přílohy D_2_2_1_SO01_43_2_001,   D_2_2_1_SO01_43_2_005"_x000d_
 71-23 = 48,000 [A]_x000d_
 Celkem: A = 48,000 [B]_x000d_</t>
  </si>
  <si>
    <t>R170-A-0300</t>
  </si>
  <si>
    <t>723</t>
  </si>
  <si>
    <t>Vnitřní plynovod</t>
  </si>
  <si>
    <t>723111202</t>
  </si>
  <si>
    <t>Potrubí z ocelových trubek závitových černých spojovaných svařováním, bezešvých běžných DN 15</t>
  </si>
  <si>
    <t>723111203</t>
  </si>
  <si>
    <t>Potrubí z ocelových trubek závitových černých spojovaných svařováním, bezešvých běžných DN 20</t>
  </si>
  <si>
    <t>723111204</t>
  </si>
  <si>
    <t>Potrubí z ocelových trubek závitových černých spojovaných svařováním, bezešvých běžných DN 25</t>
  </si>
  <si>
    <t>723111205</t>
  </si>
  <si>
    <t>Potrubí z ocelových trubek závitových černých spojovaných svařováním, bezešvých běžných DN 32</t>
  </si>
  <si>
    <t>723111206</t>
  </si>
  <si>
    <t>Potrubí z ocelových trubek závitových černých spojovaných svařováním, bezešvých běžných DN 40</t>
  </si>
  <si>
    <t>723150343</t>
  </si>
  <si>
    <t>Potrubí z ocelových trubek hladkých černých spojovaných redukce - zhotovení kováním přes 1 DN DN 50/ 32</t>
  </si>
  <si>
    <t>723150345</t>
  </si>
  <si>
    <t>Potrubí z ocelových trubek hladkých černých spojovaných redukce - zhotovení kováním přes 1 DN DN 80/ 50</t>
  </si>
  <si>
    <t>723150365</t>
  </si>
  <si>
    <t>Potrubí z ocelových trubek hladkých černých spojovaných chráničky O 38/2,6</t>
  </si>
  <si>
    <t>Ochranná trubka ocelová DN 80</t>
  </si>
  <si>
    <t>723150366</t>
  </si>
  <si>
    <t>Potrubí z ocelových trubek hladkých černých spojovaných chráničky O 44,5/3,2</t>
  </si>
  <si>
    <t>723150371</t>
  </si>
  <si>
    <t>Potrubí z ocelových trubek hladkých černých spojovaných chráničky O 108/4</t>
  </si>
  <si>
    <t>723160207</t>
  </si>
  <si>
    <t>Přípojky k plynoměrům spojované na závit bez ochozu G 2"</t>
  </si>
  <si>
    <t>723160217</t>
  </si>
  <si>
    <t>Přípojky k plynoměrům spojované na závit s ochozem G 2"</t>
  </si>
  <si>
    <t>723160337</t>
  </si>
  <si>
    <t>Přípojky k plynoměrům rozpěrky přípojek G 2"</t>
  </si>
  <si>
    <t>723170116</t>
  </si>
  <si>
    <t>Potrubí z plastových trub Pe100 spojovaných elektrotvarovkami PN 0,4 MPa (SDR 11) D 50 x 4,6 mm</t>
  </si>
  <si>
    <t>723190204</t>
  </si>
  <si>
    <t>Přípojky plynovodní ke strojům a zařízením z trubek ocelových závitových černých spojovaných na závit, bezešvých, běžných DN 25</t>
  </si>
  <si>
    <t>723190901</t>
  </si>
  <si>
    <t>Opravy plynovodního potrubí uzavření nebo otevření potrubí</t>
  </si>
  <si>
    <t>723190907</t>
  </si>
  <si>
    <t>Opravy plynovodního potrubí odvzdušnění a napuštění potrubí</t>
  </si>
  <si>
    <t>723213104</t>
  </si>
  <si>
    <t>Armatury přírubové kulové uzávěry těleso tvárná litina, koule mosaz PN 16 do 70°C DN 80</t>
  </si>
  <si>
    <t>723231162</t>
  </si>
  <si>
    <t>Armatury se dvěma závity kohouty kulové PN 42 do 185°C plnoprůtokové vnitřní závit těžká řada G 1/2"</t>
  </si>
  <si>
    <t>723231164</t>
  </si>
  <si>
    <t>Armatury se dvěma závity kohouty kulové PN 42 do 185°C plnoprůtokové vnitřní závit těžká řada G 1"</t>
  </si>
  <si>
    <t>723231165</t>
  </si>
  <si>
    <t>Armatury se dvěma závity kohouty kulové PN 42 do 185°C plnoprůtokové vnitřní závit těžká řada G 1 1/4"</t>
  </si>
  <si>
    <t>723231166</t>
  </si>
  <si>
    <t>Armatury se dvěma závity kohouty kulové PN 42 do 185°C plnoprůtokové vnitřní závit těžká řada G 1 1/2"</t>
  </si>
  <si>
    <t>723231167</t>
  </si>
  <si>
    <t>Armatury se dvěma závity kohouty kulové PN 42 do 185°C plnoprůtokové vnitřní závit těžká řada G 2"</t>
  </si>
  <si>
    <t>998723104</t>
  </si>
  <si>
    <t>Přesun hmot pro vnitřní plynovod stanovený z hmotnosti přesunovaného materiálu vodorovná dopravní vzdálenost do 50 m v objektech výšky přes 24 do 36 m</t>
  </si>
  <si>
    <t>R723000001</t>
  </si>
  <si>
    <t>Kotle jsou součástí dodávky ÚT.</t>
  </si>
  <si>
    <t>R723111207</t>
  </si>
  <si>
    <t>Potrubí ocelové závitové černé DN 50</t>
  </si>
  <si>
    <t>R723111208</t>
  </si>
  <si>
    <t>Potrubí ocelové závitové černé DN 80</t>
  </si>
  <si>
    <t>R723150001</t>
  </si>
  <si>
    <t>R723150002</t>
  </si>
  <si>
    <t>Signalizační vodič</t>
  </si>
  <si>
    <t>R723150350</t>
  </si>
  <si>
    <t>Redukce kovaná DN 80 x 15</t>
  </si>
  <si>
    <t>R723150376</t>
  </si>
  <si>
    <t>Ochranná trubka ocelová s plast izolací DN 65</t>
  </si>
  <si>
    <t>R723150377</t>
  </si>
  <si>
    <t>Chránička 75 PE</t>
  </si>
  <si>
    <t>R723150380</t>
  </si>
  <si>
    <t>Čichačka</t>
  </si>
  <si>
    <t>R723160340</t>
  </si>
  <si>
    <t>Vodivé překlenutí plynoměru</t>
  </si>
  <si>
    <t>R723160341</t>
  </si>
  <si>
    <t>Montážní deska 400 x 300 mm</t>
  </si>
  <si>
    <t>R723160342</t>
  </si>
  <si>
    <t>Skříňka pro regulátor a plynoměr 900x900x500 mm</t>
  </si>
  <si>
    <t>R723160343</t>
  </si>
  <si>
    <t>Skříň pro regulátory a plynoměr 1500x1900x1100 mm</t>
  </si>
  <si>
    <t>R723160400</t>
  </si>
  <si>
    <t>Plynoměr membránový G25</t>
  </si>
  <si>
    <t>R723170001</t>
  </si>
  <si>
    <t>Přechodka PE/ocel O 50 x 6/4" s držákem</t>
  </si>
  <si>
    <t>R723190001</t>
  </si>
  <si>
    <t>Spojení nového potrubí s potrubím stávajícím O 40</t>
  </si>
  <si>
    <t>Tlaková zkouška a revize OPZ</t>
  </si>
  <si>
    <t>R723190002</t>
  </si>
  <si>
    <t>Spojení nového potrubí s potrubím stávajícím DN 80</t>
  </si>
  <si>
    <t>R723210001</t>
  </si>
  <si>
    <t>Litinový poklop</t>
  </si>
  <si>
    <t>R723210002</t>
  </si>
  <si>
    <t>Podkladní deska pod poklop</t>
  </si>
  <si>
    <t>R723214142</t>
  </si>
  <si>
    <t>Filtr plynový DN 50, PN 6</t>
  </si>
  <si>
    <t>R723215002</t>
  </si>
  <si>
    <t>Zpětná klapka plynová DN 50, PN 10</t>
  </si>
  <si>
    <t>R723220001</t>
  </si>
  <si>
    <t>Ukazovací tlakoměr O 160, tř. př. 1,6%</t>
  </si>
  <si>
    <t>R723220003</t>
  </si>
  <si>
    <t>Technický teploměr přímý rtuťový - 30 až 50 st. C</t>
  </si>
  <si>
    <t>R723220004</t>
  </si>
  <si>
    <t>Jímka pro teploměr</t>
  </si>
  <si>
    <t>R723220005</t>
  </si>
  <si>
    <t>Návarek šikmý pro jímku teploměru</t>
  </si>
  <si>
    <t>R723220006</t>
  </si>
  <si>
    <t>Návarek šikmý M 20 x 1,5</t>
  </si>
  <si>
    <t>R723220007</t>
  </si>
  <si>
    <t>Zátka M 20 x 1,5</t>
  </si>
  <si>
    <t>R723221303</t>
  </si>
  <si>
    <t>Kulový kohout DN 15 na hadici</t>
  </si>
  <si>
    <t>R723230002</t>
  </si>
  <si>
    <t>R723233001</t>
  </si>
  <si>
    <t>Havarijní ventil DN 80</t>
  </si>
  <si>
    <t>R723234315</t>
  </si>
  <si>
    <t>Regulátor STL/NTL 40 m3/h</t>
  </si>
  <si>
    <t>R723234316</t>
  </si>
  <si>
    <t>Regulátor STL/NTL 45 m3/h 24 až 34 mbar</t>
  </si>
  <si>
    <t>R723270001</t>
  </si>
  <si>
    <t>Demontáž zařízení stávající skříně HUP a plynoměru</t>
  </si>
  <si>
    <t>R723290001</t>
  </si>
  <si>
    <t>Odvoz demontovaného potrubí, skříně a armatur</t>
  </si>
  <si>
    <t>R783000001</t>
  </si>
  <si>
    <t>Nátěr potrubí třívrstvý</t>
  </si>
  <si>
    <t xml:space="preserve"> "Dle technické zprávy a výkresové přílohy D_2_2_1_SO01_43_2_002,   D_2_2_1_SO01_43_2_005, D_2_2_1_SO01_43_2_006"_x000d_
 46+4+2+2+2+6+50 = 112,000 [A]_x000d_
 Celkem: A = 112,000 [B]_x000d_</t>
  </si>
  <si>
    <t>SO 01.44</t>
  </si>
  <si>
    <t>Zařízení pro vytápění staveb</t>
  </si>
  <si>
    <t>40</t>
  </si>
  <si>
    <t>Požární ucpávky</t>
  </si>
  <si>
    <t>28650015R</t>
  </si>
  <si>
    <t>Manžeta protipožární RS 10 125-60 mm pro potrubí, plech+laminát, červená</t>
  </si>
  <si>
    <t>28650016R</t>
  </si>
  <si>
    <t xml:space="preserve">Manžeta protipožární RS 10  160-60 mm pro potrubí, plech+laminát, červená</t>
  </si>
  <si>
    <t>28650017R</t>
  </si>
  <si>
    <t xml:space="preserve">Manžeta protipožární RS 10  200-60 mm pro potrubí, plech+laminát, červená</t>
  </si>
  <si>
    <t>R998715201R00</t>
  </si>
  <si>
    <t>Přesun hmot pro požární ucpávky, výšky do 24 m</t>
  </si>
  <si>
    <t>R998715201R01</t>
  </si>
  <si>
    <t>Montáž protipožární ucpávky</t>
  </si>
  <si>
    <t>631547116R</t>
  </si>
  <si>
    <t>Pouzdro potrubní izolační 42/30 mm</t>
  </si>
  <si>
    <t>631547117R</t>
  </si>
  <si>
    <t>Pouzdro potrubní izolační 48/30 mm</t>
  </si>
  <si>
    <t>631547213R</t>
  </si>
  <si>
    <t>Pouzdro potrubní izolační 22/40 mm</t>
  </si>
  <si>
    <t>631547214R</t>
  </si>
  <si>
    <t>Pouzdro potrubní izolační 28/40 mm</t>
  </si>
  <si>
    <t>631547215R</t>
  </si>
  <si>
    <t>Pouzdro potrubní izolační 35/40 mm</t>
  </si>
  <si>
    <t>631547219R</t>
  </si>
  <si>
    <t>Pouzdro potrubní izolační 60/40 mm</t>
  </si>
  <si>
    <t>631547222R</t>
  </si>
  <si>
    <t>Pouzdro potrubní izolační 76/40 mm</t>
  </si>
  <si>
    <t>631547323R</t>
  </si>
  <si>
    <t>Pouzdro potrubní izolační 89/50 mm</t>
  </si>
  <si>
    <t>631547324R</t>
  </si>
  <si>
    <t>Pouzdro potrubní izolační 108/50 mm</t>
  </si>
  <si>
    <t>722181213RT5</t>
  </si>
  <si>
    <t>Izolace návleková tl. stěny 13 mm vnitřní průměr 15 mm</t>
  </si>
  <si>
    <t>V položce je kalkulována dodávka izolační trubice, spon a lepicí pásky.</t>
  </si>
  <si>
    <t>722181213RT6</t>
  </si>
  <si>
    <t>Izolace návleková tl. stěny 13 mm vnitřní průměr 18 mm</t>
  </si>
  <si>
    <t>722181213RT7</t>
  </si>
  <si>
    <t>Izolace návleková tl. stěny 13 mm vnitřní průměr 22 mm</t>
  </si>
  <si>
    <t>722181213RT9</t>
  </si>
  <si>
    <t>Izolace návleková tl. stěny 13 mm vnitřní průměr 28 mm</t>
  </si>
  <si>
    <t>998713101R00</t>
  </si>
  <si>
    <t>Přesun hmot pro izolace tepelné, výšky do 6 m</t>
  </si>
  <si>
    <t>R722181213RW2</t>
  </si>
  <si>
    <t>Izolace návleková tl. stěny 13 mm vnitřní průměr 42 mm</t>
  </si>
  <si>
    <t>R722182011R00</t>
  </si>
  <si>
    <t>Montáž tepelné izolace skruží na potrubí přímé, do DN 25 mm, lepicí páska</t>
  </si>
  <si>
    <t>R722182014R00</t>
  </si>
  <si>
    <t>Montáž tepelné izolace skruží na potrubí přímé, DN 32-40 mm, lepicí páska</t>
  </si>
  <si>
    <t>R722182016R00</t>
  </si>
  <si>
    <t>Montáž tepelné izolace skruží na potrubí přímé, DN 50-80 mm, lepicí páska</t>
  </si>
  <si>
    <t>R722182018R00</t>
  </si>
  <si>
    <t>Montáž tepelné izolace skruží na potrubí přímé, DN 100 mm, lepicí páska</t>
  </si>
  <si>
    <t>722172312R00</t>
  </si>
  <si>
    <t>Potrubí plastové PP-R Instaplast, včetně zednických výpomocí, D 25 x 3,5 mm, PN 16</t>
  </si>
  <si>
    <t>Potrubí včetně tvarovek a zednických výpomocí.
Včetně pomocného lešení o výšce podlahy do 1900 mm a pro zatížení do 1,5 kPa.</t>
  </si>
  <si>
    <t>722202413R00</t>
  </si>
  <si>
    <t>Kohout kulový nerozebíratelný PP-R D 25 mm</t>
  </si>
  <si>
    <t>722236622R00</t>
  </si>
  <si>
    <t>Klapka vodovodní, zpětná, pružinová, 2x vnitřní závit, DN 20 mm</t>
  </si>
  <si>
    <t>722265213R00</t>
  </si>
  <si>
    <t>Vodoměr domovní DN 20 x 190 mm, Qn 2,5</t>
  </si>
  <si>
    <t>998722101R00</t>
  </si>
  <si>
    <t>Přesun hmot pro vnitřní vodovod, výšky do 6 m</t>
  </si>
  <si>
    <t>R722280106R00</t>
  </si>
  <si>
    <t>Tlaková zkouška vodovodního potrubí D 25</t>
  </si>
  <si>
    <t>Včetně dodávky vody, uzavření a zabezpečení konců potrubí.</t>
  </si>
  <si>
    <t>731</t>
  </si>
  <si>
    <t>Kotelny</t>
  </si>
  <si>
    <t>731249129R00</t>
  </si>
  <si>
    <t>Montáž kotle ocel.teplov.,kapalina/plyn do 100 kW</t>
  </si>
  <si>
    <t>732119195R00</t>
  </si>
  <si>
    <t>Montáž rozdělovačů a sběračů DN 250 (200x200mm) dl 1m</t>
  </si>
  <si>
    <t>732339101R00</t>
  </si>
  <si>
    <t>Montáž nádoby expanzní tlakové 12 l</t>
  </si>
  <si>
    <t>732339104R00</t>
  </si>
  <si>
    <t>Montáž nádoby expanzní tlakové 50 l</t>
  </si>
  <si>
    <t>732339108R00</t>
  </si>
  <si>
    <t>Montáž nádoby expanzní tlakové 200 l</t>
  </si>
  <si>
    <t>998731101R00</t>
  </si>
  <si>
    <t>Přesun hmot pro kotelny, výšky do 6 m</t>
  </si>
  <si>
    <t>R421002</t>
  </si>
  <si>
    <t>Dvojkotel 100 kW</t>
  </si>
  <si>
    <t>modulovatelnost topného výkonu (80/60) = 4,83 - 91,48 kW
účinnost = 98,37 %
třída NOx = 6
spotřeba plynu = 5,29 - 10,58 m3/h
pracovní tlak = 0,3-3 bar
spotřeba el. energie = 216 W
elektrické napájení = 230V/50Hz
rozměry (š/h/v) = 670/485/640 mm
hmotnost = 74 kg</t>
  </si>
  <si>
    <t>R421011</t>
  </si>
  <si>
    <t>Neutralizační box do 1500 kW</t>
  </si>
  <si>
    <t>R421101</t>
  </si>
  <si>
    <t>Rám pro zavěšení kotle</t>
  </si>
  <si>
    <t>modul pro jeden dvojkotel, možnost rozšíření skládáním modulů do série
nosné nohy rám mají specifická vykrojení pro umístění hydralických a plynových kolektorů</t>
  </si>
  <si>
    <t>R421102</t>
  </si>
  <si>
    <t>Hydraulický a plynový kolektor DN100</t>
  </si>
  <si>
    <t>kotlový rozdělovač/sběrač typu trubkového,
obsahuje vývody pro napojení přívodní/vratné topné větve i plynu do každého kotle,
kolektor přívodní/vratné topné větve zakončena přírubou DN100,
kolektor plynu zakončen přírubou DN40
včetně izolace potrubí topné vody
*v položce je zahrnuta montáž zařízení</t>
  </si>
  <si>
    <t>R421103</t>
  </si>
  <si>
    <t>Sada přírub hydraulického a plynového kolektoru DN100</t>
  </si>
  <si>
    <t>R510601</t>
  </si>
  <si>
    <t>Kombinovaný rozdělovač a sběrač</t>
  </si>
  <si>
    <t>modul 200, délka = 2,6 m, hmotnost = 138,3 kg, PN6
včetně PUR izolace 35mm a 2x fixní stojan</t>
  </si>
  <si>
    <t>R510602</t>
  </si>
  <si>
    <t>Nepřímotopný zásobník teplé vody</t>
  </si>
  <si>
    <t>ohřívač s dvěma výměníky pro otopné soustavy
objem = 433 l, PN6
včetně izolace 50mm
* v položce je zahrnuta montáž zařízení</t>
  </si>
  <si>
    <t>R510603</t>
  </si>
  <si>
    <t>Elektrická topná tyč</t>
  </si>
  <si>
    <t>topný výkon = 9 kW, 400V
* v položce je zahrnuta montáž zařízení</t>
  </si>
  <si>
    <t>R510604</t>
  </si>
  <si>
    <t>Automatická úpravna vody</t>
  </si>
  <si>
    <t>součástí souboru:
automatický změkčovací filtr
filtr mechanických nečistot
montážní blok včetně šroubení 3/4'
připojovací flexi hadice G3/4'
regenerační tabletovaná sůl (pytel 25 kg)
pulsní vodoměr
elektromagnetický ventil
potrubní oddělovač
* v položce je zahrnuta montáž zařízení</t>
  </si>
  <si>
    <t>R510605</t>
  </si>
  <si>
    <t>Hydraulický vyrovnávač dynamických tlaků</t>
  </si>
  <si>
    <t>Max. průtok= 20 m3/h, rozměry 1550x219mm, hmotnost = 86 kg,
přírubové připojení DN100
včetně izolace
* v položce je zahrnuta montáž zařízení</t>
  </si>
  <si>
    <t>R510606</t>
  </si>
  <si>
    <t>Odlučovač mikrobublinek vzduchu a nečistot</t>
  </si>
  <si>
    <t>rozměry 795x470x270mm, hmotnost = 32 kg, PN10
připojení DN100
včetně izolace
* v položce je zahrnuta montáž zařízení</t>
  </si>
  <si>
    <t>R510702</t>
  </si>
  <si>
    <t>Automatické zařízení pro udržování tlaku a odplyňování</t>
  </si>
  <si>
    <t>zaopatřuje upravení tlaků i odvzdušnění
součástí: čerpadlo, vypouštěcí kohout, solenoidový ventil a průtokoměr pro doplňování vody
rozměry (ŠxHxV): 500x530x920 mm
hmotnost: 42 kg
PN10</t>
  </si>
  <si>
    <t>R510703</t>
  </si>
  <si>
    <t>Expanzní nádoba EN1</t>
  </si>
  <si>
    <t>objem nádrže: 200l, rozměr 1335x500mm, hmotnost = 36 kg, PN10</t>
  </si>
  <si>
    <t>R510704</t>
  </si>
  <si>
    <t>Expanzní nádoba EN2</t>
  </si>
  <si>
    <t>objem nádrže: 50l, rozměr 316x536 mm, hmotnost = 8 kg, PN10</t>
  </si>
  <si>
    <t>R510705</t>
  </si>
  <si>
    <t>Expanzní nádoba EN3</t>
  </si>
  <si>
    <t>objem nádrže: 12l, rozměr 275x280 mm, hmotnost = 2,4 kg, PN6</t>
  </si>
  <si>
    <t>R520101</t>
  </si>
  <si>
    <t>Oběhové čerpadlo Č.V1</t>
  </si>
  <si>
    <t>oběhové čerpadlo s integrovaným frekvenčním měničem a snímačem diferenčního tlaku
Q= 2,19 m3/h, H= 6 m, PN10, G1 1/2'</t>
  </si>
  <si>
    <t>R520102</t>
  </si>
  <si>
    <t>Oběhové čerpadlo Č.V2</t>
  </si>
  <si>
    <t>oběhové čerpadlo pro otopné soustavy
Q= 0,57 m3/h, H= 6,0 m, PN10, G1 1/2'</t>
  </si>
  <si>
    <t>R520103</t>
  </si>
  <si>
    <t>Oběhové čerpadlo Č.V3</t>
  </si>
  <si>
    <t>oběhové čerpadlo s integrovaným frekvenčním měničem a snímačem diferenčního tlaku
Q= 2,96 m3/h, H= 8,0 m, PN10, G1 1/2'</t>
  </si>
  <si>
    <t>R520104</t>
  </si>
  <si>
    <t>Oběhové čerpadlo Č.V4</t>
  </si>
  <si>
    <t>oběhové čerpadlo s integrovaným frekvenčním měničem a snímačem diferenčního tlaku
Q= 11,01 m3/h, H= 10,0 m, PN10, DN40 příruba</t>
  </si>
  <si>
    <t>R520105</t>
  </si>
  <si>
    <t>Oběhové čerpadlo Č.V5</t>
  </si>
  <si>
    <t>oběhové čerpadlo s integrovaným frekvenčním měničem a snímačem diferenčního tlaku
Q= 2,96 m3/h, H= 10,0 m, PN10, DN32 příruba</t>
  </si>
  <si>
    <t>R520106</t>
  </si>
  <si>
    <t>Oběhové čerpadlo Č.HB</t>
  </si>
  <si>
    <t>oběhové čerpadlo s integrovaným frekvenčním měničem a snímačem diferenčního tlaku
Q= 2,16 m3/h, H= 6,5 m, PN10, G1 1/2'</t>
  </si>
  <si>
    <t>R732429112R00</t>
  </si>
  <si>
    <t>Montáž čerpadel oběhových spirálních</t>
  </si>
  <si>
    <t>731-2</t>
  </si>
  <si>
    <t>Komín a kouřovod</t>
  </si>
  <si>
    <t>R312501</t>
  </si>
  <si>
    <t>Združení do společného DN200/300 odkouření</t>
  </si>
  <si>
    <t>koaxiální odkouření od kotlů
včetně sifonu
*v položce je zahrnuta montáž zařízení</t>
  </si>
  <si>
    <t>R312502</t>
  </si>
  <si>
    <t>Vložka komínu DN250</t>
  </si>
  <si>
    <t>koaxiální plastový komín, délka 27m</t>
  </si>
  <si>
    <t>R953802325R00</t>
  </si>
  <si>
    <t>Montáž komínové vložky pevné do 250 mm,do 30 m</t>
  </si>
  <si>
    <t>732.1</t>
  </si>
  <si>
    <t>Strojovna VZT</t>
  </si>
  <si>
    <t>R520901</t>
  </si>
  <si>
    <t>Cirkulační čerpadlo výměníku VZT</t>
  </si>
  <si>
    <t>cirkulační čerpadlo Č1.01, Č.3.01, Č.5.01A, Č.7.01B
Q_max= 2,6 m3/h, H_max= 4 m, PN10, G1 1/2'</t>
  </si>
  <si>
    <t>cirkulační čerpadlo Č2.01, Č.4.01, Č.5.01B, Č.6.01B, Č.7.01A
Q_max= 3,4 m3/h, H_max= 6 m, PN10, G1 1/2'</t>
  </si>
  <si>
    <t>R520903</t>
  </si>
  <si>
    <t>cirkulační čerpadlo Č.6.01A
Q_max= 4,0 m3/h, H_max= 8 m, PN10, G1 1/2'</t>
  </si>
  <si>
    <t>R732429111R00</t>
  </si>
  <si>
    <t>733</t>
  </si>
  <si>
    <t>Rozvod potrubí</t>
  </si>
  <si>
    <t>722290234R00</t>
  </si>
  <si>
    <t>Proplach a dezinfekce vodovodního potrubí DN 80 mm</t>
  </si>
  <si>
    <t>Včetně dodání desinfekčního prostředku.</t>
  </si>
  <si>
    <t>722290237R00</t>
  </si>
  <si>
    <t>Proplach a dezinfekce vodovodního potrubí DN 200 mm</t>
  </si>
  <si>
    <t>723120202R00</t>
  </si>
  <si>
    <t>Potrubí ocelové závitové černé svařované DN 15 mm</t>
  </si>
  <si>
    <t>723120203R00</t>
  </si>
  <si>
    <t>Potrubí ocelové závitové černé svařované DN 20 mm</t>
  </si>
  <si>
    <t>723120204R00</t>
  </si>
  <si>
    <t>Potrubí ocelové závitové černé svařované DN 25 mm</t>
  </si>
  <si>
    <t>723120205R00</t>
  </si>
  <si>
    <t>Potrubí ocelové závitové černé svařované DN 32 mm</t>
  </si>
  <si>
    <t>723120206R00</t>
  </si>
  <si>
    <t>Potrubí ocelové závitové černé svařované DN 40 mm</t>
  </si>
  <si>
    <t>723150312R00</t>
  </si>
  <si>
    <t>Potrubí ocelové hladké černé svařované D 57 x 2,9 mm</t>
  </si>
  <si>
    <t>723150313R00</t>
  </si>
  <si>
    <t>Potrubí ocelové hladké černé svařované D 76 x 3,2 mm</t>
  </si>
  <si>
    <t>723150314R00</t>
  </si>
  <si>
    <t>Potrubí ocelové hladké černé svařované D 89 x 3,6 mm</t>
  </si>
  <si>
    <t>723150315R00</t>
  </si>
  <si>
    <t>Potrubí ocelové hladké černé svařované D 108 x 4 mm</t>
  </si>
  <si>
    <t>733163102R00</t>
  </si>
  <si>
    <t>Potrubí z měděných trubek vytápění D 15 x 1,0 mm</t>
  </si>
  <si>
    <t>Včetně pomocného lešení o výšce podlahy do 1900 mm a pro zatížení do 1,5 kPa.</t>
  </si>
  <si>
    <t>733163103R00</t>
  </si>
  <si>
    <t>Potrubí z měděných trubek vytápění D 18 x 1,0 mm</t>
  </si>
  <si>
    <t>733163104R00</t>
  </si>
  <si>
    <t>Potrubí z měděných trubek vytápění D 22 x 1,0 mm</t>
  </si>
  <si>
    <t>733163105R00</t>
  </si>
  <si>
    <t>Potrubí z měděných trubek vytápění D 28 x 1,5 mm</t>
  </si>
  <si>
    <t>733163107R00</t>
  </si>
  <si>
    <t>Potrubí z měděných trubek vytápění D 42 x 1,5 mm</t>
  </si>
  <si>
    <t>733190107R00</t>
  </si>
  <si>
    <t xml:space="preserve">Tlaková zkouška potrubí  DN 40</t>
  </si>
  <si>
    <t>733190108R00</t>
  </si>
  <si>
    <t xml:space="preserve">Tlaková zkouška potrubí  DN 50</t>
  </si>
  <si>
    <t>733190109R00</t>
  </si>
  <si>
    <t xml:space="preserve">Tlaková zkouška potrubí  DN 65</t>
  </si>
  <si>
    <t>733190225R00</t>
  </si>
  <si>
    <t>Tlaková zkouška ocelového hladkého potrubí D 89</t>
  </si>
  <si>
    <t>733190306R00</t>
  </si>
  <si>
    <t>Tlaková zkouška Cu potrubí do D 35</t>
  </si>
  <si>
    <t>733190307R00</t>
  </si>
  <si>
    <t>Tlaková zkouška Cu potrubí do D 64</t>
  </si>
  <si>
    <t>998733101R00</t>
  </si>
  <si>
    <t>Přesun hmot pro rozvody potrubí, výšky do 6 m</t>
  </si>
  <si>
    <t>R733190106R00</t>
  </si>
  <si>
    <t>Tlaková zkouška potrubí do DN 32</t>
  </si>
  <si>
    <t>R733190225R01</t>
  </si>
  <si>
    <t>Tlaková zkouška ocelového hladkého potrubí D 108</t>
  </si>
  <si>
    <t>734</t>
  </si>
  <si>
    <t>Armatury</t>
  </si>
  <si>
    <t>230038017R00</t>
  </si>
  <si>
    <t>Montáž přírub. armatur, 2 příruby, PN 6, DN 65</t>
  </si>
  <si>
    <t>42256510R</t>
  </si>
  <si>
    <t>Ventil pojistný 1/2" x 3/4" závitový</t>
  </si>
  <si>
    <t>722215418R00</t>
  </si>
  <si>
    <t>Klapka vodovodní, zpětná, přírubová, DN 80 mm s navařením přírub</t>
  </si>
  <si>
    <t>722216418R00</t>
  </si>
  <si>
    <t>Klapka vodovodní, uzavírací a regulační, přírubová s navařením přírub, DN 80 mm</t>
  </si>
  <si>
    <t>722216419R00</t>
  </si>
  <si>
    <t>Klapka vodovodní, uzavírací a regulační, přírubová s navařením přírub, DN 100 mm</t>
  </si>
  <si>
    <t>722223131R00</t>
  </si>
  <si>
    <t>Kohout vodovodní, kulový, vypouštěcí, komplet, R608, DN 15 mm</t>
  </si>
  <si>
    <t>733132113R00</t>
  </si>
  <si>
    <t>Kompenzátor pryžový, DN 32</t>
  </si>
  <si>
    <t>733139101R00</t>
  </si>
  <si>
    <t>Montáž kompenzátorů závit.vlnovcových osových G1/2</t>
  </si>
  <si>
    <t>733139102R00</t>
  </si>
  <si>
    <t>Montáž kompenzátorů závit.vlnovcových osových G3/4</t>
  </si>
  <si>
    <t>733139103R00</t>
  </si>
  <si>
    <t>Montáž kompenzátorů závit.vlnovcových osových G 1</t>
  </si>
  <si>
    <t>733139106R00</t>
  </si>
  <si>
    <t>Montáž kompenzátorů závit.vlnovcových osových G 2</t>
  </si>
  <si>
    <t>734163118R00</t>
  </si>
  <si>
    <t>Filtr přírubový, DN 80 s nav.přírub</t>
  </si>
  <si>
    <t>734209103R00</t>
  </si>
  <si>
    <t>Montáž armatur závitových,s 1závitem, G 1/2</t>
  </si>
  <si>
    <t>734209104R00</t>
  </si>
  <si>
    <t>Montáž armatur závitových,s 1závitem, G 3/4</t>
  </si>
  <si>
    <t>734209105R00</t>
  </si>
  <si>
    <t>Montáž armatur závitových,s 1závitem, G 1</t>
  </si>
  <si>
    <t>734209113R00</t>
  </si>
  <si>
    <t>Montáž armatur závitových,se 2závity, G 1/2</t>
  </si>
  <si>
    <t>734209114R00</t>
  </si>
  <si>
    <t>Montáž armatur závitových,se 2závity, G 3/4</t>
  </si>
  <si>
    <t>734209115R00</t>
  </si>
  <si>
    <t>Montáž armatur závitových,se 2závity, G 1</t>
  </si>
  <si>
    <t>734209116R00</t>
  </si>
  <si>
    <t>Montáž armatur závitových,se 2závity, G 5/4</t>
  </si>
  <si>
    <t>734209117R00</t>
  </si>
  <si>
    <t>Montáž armatur závitových,se 2závity, G 6/4</t>
  </si>
  <si>
    <t>734209118R00</t>
  </si>
  <si>
    <t>Montáž armatur závitových,se 2závity, G 2</t>
  </si>
  <si>
    <t>734209124R00</t>
  </si>
  <si>
    <t>Montáž armatur závitových,se 3závity, G 3/4</t>
  </si>
  <si>
    <t>734209125R00</t>
  </si>
  <si>
    <t>Montáž armatur závitových,se 3závity, G 1</t>
  </si>
  <si>
    <t>734213112R00</t>
  </si>
  <si>
    <t>Ventil automatický odvzdušňovací, DN 15</t>
  </si>
  <si>
    <t>734213122R00</t>
  </si>
  <si>
    <t>Ventil odvzdušňovací ruční, DN 10</t>
  </si>
  <si>
    <t>734235220R00</t>
  </si>
  <si>
    <t>Kohout kulový, 2xvnitřní záv. R910 DN 10</t>
  </si>
  <si>
    <t>734235221R00</t>
  </si>
  <si>
    <t>Kohout kulový, 2xvnitřní záv. R910 DN 15</t>
  </si>
  <si>
    <t>734235222R00</t>
  </si>
  <si>
    <t>Kohout kulový, 2xvnitřní záv. R910 DN 20</t>
  </si>
  <si>
    <t>734235223R00</t>
  </si>
  <si>
    <t>Kohout kulový, 2xvnitřní záv. R910 DN 25</t>
  </si>
  <si>
    <t>734235224R00</t>
  </si>
  <si>
    <t>Kohout kulový, 2xvnitřní záv. R910 DN 32</t>
  </si>
  <si>
    <t>734235225R00</t>
  </si>
  <si>
    <t>Kohout kulový, 2xvnitřní záv. R910 DN 40</t>
  </si>
  <si>
    <t>734235226R00</t>
  </si>
  <si>
    <t>Kohout kulový, 2xvnitřní záv. R910 DN 50</t>
  </si>
  <si>
    <t>734245122R00</t>
  </si>
  <si>
    <t>Ventil zpětný,2xvnitřní závit R60 DN 20</t>
  </si>
  <si>
    <t>734245123R00</t>
  </si>
  <si>
    <t>Ventil zpětný,2xvnitřní závit R60 DN 25</t>
  </si>
  <si>
    <t>734245124R00</t>
  </si>
  <si>
    <t>Ventil zpětný,2xvnitřní závit R60 DN 32</t>
  </si>
  <si>
    <t>734245125R00</t>
  </si>
  <si>
    <t>Ventil zpětný,2xvnitřní závit R60 DN 40</t>
  </si>
  <si>
    <t>734245126R00</t>
  </si>
  <si>
    <t>Ventil zpětný,2xvnitřní závit R60 DN 50</t>
  </si>
  <si>
    <t>734293225R00</t>
  </si>
  <si>
    <t>Filtr, vnitřní-vnitřní z. DN 40</t>
  </si>
  <si>
    <t>734293226R00</t>
  </si>
  <si>
    <t>Filtr, vnitřní-vnitřní z. DN 50</t>
  </si>
  <si>
    <t>734295212R00</t>
  </si>
  <si>
    <t>Filtr, vnitřní-vnitřní z. DN 20</t>
  </si>
  <si>
    <t>734295213R00</t>
  </si>
  <si>
    <t>Filtr, vnitřní-vnitřní z. DN 25</t>
  </si>
  <si>
    <t>734295214R00</t>
  </si>
  <si>
    <t>Filtr, vnitřní-vnitřní z. DN 32</t>
  </si>
  <si>
    <t>734413134R00</t>
  </si>
  <si>
    <t>Teploměr D 80 / dl.jímky 100 mm</t>
  </si>
  <si>
    <t>734419131R00</t>
  </si>
  <si>
    <t>Montáž kompaktního měřiče tepla závitového 1/2"</t>
  </si>
  <si>
    <t>734419132R00</t>
  </si>
  <si>
    <t>Montáž kompaktního měřiče tepla závitového 3/4"</t>
  </si>
  <si>
    <t>734419133R00</t>
  </si>
  <si>
    <t>Montáž kompaktního měřiče tepla závitového 1"</t>
  </si>
  <si>
    <t>734419134R00</t>
  </si>
  <si>
    <t>Montáž kompaktního měřiče tepla závitového 5/4"</t>
  </si>
  <si>
    <t>734421150R00</t>
  </si>
  <si>
    <t>Tlakoměr deformační 0-10 MPa č. 53312, D 100</t>
  </si>
  <si>
    <t>734422110R00</t>
  </si>
  <si>
    <t>Tlakoměr diferenční č. 03360, D 60</t>
  </si>
  <si>
    <t>734494213R00</t>
  </si>
  <si>
    <t>Návarky s trubkovým závitem G 1/2</t>
  </si>
  <si>
    <t>998734101R00</t>
  </si>
  <si>
    <t>Přesun hmot pro armatury, výšky do 6 m</t>
  </si>
  <si>
    <t>R27</t>
  </si>
  <si>
    <t>Tlakově nezávislý regulační a vyvažovací ventil DN15</t>
  </si>
  <si>
    <t>qmax=88-470 l/h, PN16</t>
  </si>
  <si>
    <t>R28</t>
  </si>
  <si>
    <t>Automatický tlakově nezávislý regulační a vyvyžovací ventil pro plynulou regulaci DN20</t>
  </si>
  <si>
    <t>qmax=200-975 l/h, dpV max 600 kPa, PN16</t>
  </si>
  <si>
    <t>R29</t>
  </si>
  <si>
    <t>Automatický tlakově nezávislý regulační a vyvyžovací ventil pro plynulou regulaci DN25</t>
  </si>
  <si>
    <t>qmax=340-1750 l/h, dpV max 600 kPa, PN16</t>
  </si>
  <si>
    <t>R30</t>
  </si>
  <si>
    <t>Automatický tlakově nezávislý regulační a vyvyžovací ventil pro plynulou regulaci DN32</t>
  </si>
  <si>
    <t>qmax=720-3600 l/h, dpV max 600 kPa, PN16</t>
  </si>
  <si>
    <t>R302101</t>
  </si>
  <si>
    <t>Kompaktní ultrazvukový měřič tepla, DN15</t>
  </si>
  <si>
    <t>qp= 1,5 m3/h, l= 110 mm, PN25, závitový G3/4'</t>
  </si>
  <si>
    <t>R302102</t>
  </si>
  <si>
    <t>Kompaktní ultrazvukový měřič tepla, DN25</t>
  </si>
  <si>
    <t>qp= 3,5 m3/h, l= 260 mm, PN25, závitový G5/4'</t>
  </si>
  <si>
    <t>R302103</t>
  </si>
  <si>
    <t>Kompaktní ultrazvukový měřič tepla, DN20</t>
  </si>
  <si>
    <t>qp= 2,5 m3/h, l= 130 mm, G1'</t>
  </si>
  <si>
    <t>R302104</t>
  </si>
  <si>
    <t>Kompaktní ultrazvukový měřič tepla, DN32</t>
  </si>
  <si>
    <t>qp= 3,5 m3/h, l= 260 mm, G5/4'</t>
  </si>
  <si>
    <t>R302105</t>
  </si>
  <si>
    <t>Kompaktní ultrazvukový měřič tepla, DN40</t>
  </si>
  <si>
    <t>qp= 10,0 m3/h, l= 300 mm, G2'</t>
  </si>
  <si>
    <t>R310201</t>
  </si>
  <si>
    <t>Třícestný ventil směšovací DN20</t>
  </si>
  <si>
    <t>Kvs = 2,5 m3/hod, G3/4'</t>
  </si>
  <si>
    <t>R310202</t>
  </si>
  <si>
    <t>Třícestný ventil směšovací DN25</t>
  </si>
  <si>
    <t>Kvs = 10,0 m3/hod, G5/4'</t>
  </si>
  <si>
    <t>R310203</t>
  </si>
  <si>
    <t>Servopohon třícestného ventilu, 24V, 0-10 V</t>
  </si>
  <si>
    <t>R310204</t>
  </si>
  <si>
    <t>Servopohon dvoucestných regulačních ventilů, 24VAC, 0-10V</t>
  </si>
  <si>
    <t>délka kabele 5m, bez proudu uzavřen</t>
  </si>
  <si>
    <t>R310205</t>
  </si>
  <si>
    <t>Servopohon dvoucestných regulačních ventilů, 230VAC, ON/OFF</t>
  </si>
  <si>
    <t>R32</t>
  </si>
  <si>
    <t>Vyvažovací ventil PN25 DN15</t>
  </si>
  <si>
    <t>R33</t>
  </si>
  <si>
    <t>Vyvažovací ventil PN25 DN20</t>
  </si>
  <si>
    <t>R34</t>
  </si>
  <si>
    <t>Vyvažovací ventil PN25 DN25</t>
  </si>
  <si>
    <t>R35</t>
  </si>
  <si>
    <t>Vyvažovací ventil PN25 DN32</t>
  </si>
  <si>
    <t>R36</t>
  </si>
  <si>
    <t>Odvzdušňovací nádoba DN50, 6 bar</t>
  </si>
  <si>
    <t>* v položce je zahrnuta montáž zařízení</t>
  </si>
  <si>
    <t>Vyvažovací ventil PN25 DN40</t>
  </si>
  <si>
    <t>R37</t>
  </si>
  <si>
    <t>Vyvažovací ventil PN25 DN50</t>
  </si>
  <si>
    <t>R38</t>
  </si>
  <si>
    <t>Vyvažovací ventil PN16, přírubový DN65</t>
  </si>
  <si>
    <t>R39</t>
  </si>
  <si>
    <t>Regulátor tlakové diference, 10-60 kPa DN15</t>
  </si>
  <si>
    <t>kapilára 1m součástí dodávky</t>
  </si>
  <si>
    <t>R40</t>
  </si>
  <si>
    <t>Regulátor tlakové diference, 10-60 kPa DN20</t>
  </si>
  <si>
    <t>R41</t>
  </si>
  <si>
    <t>Uzavírací kohout MK G3/4" (zkušební armatura pro expanzní nádoby)</t>
  </si>
  <si>
    <t>R42</t>
  </si>
  <si>
    <t>Uzavírací kohout MK G1" (zkušební armatura pro expanzní nádoby)</t>
  </si>
  <si>
    <t>R421201</t>
  </si>
  <si>
    <t>Magnetický separační filtr, DN40</t>
  </si>
  <si>
    <t>R43</t>
  </si>
  <si>
    <t>Axiální vlnovcový nerezový kompenzátor DN15</t>
  </si>
  <si>
    <t>R44</t>
  </si>
  <si>
    <t>Axiální vlnovcový nerezový kompenzátor DN20</t>
  </si>
  <si>
    <t>R45</t>
  </si>
  <si>
    <t>Axiální vlnovcový nerezový kompenzátor DN25</t>
  </si>
  <si>
    <t>R46</t>
  </si>
  <si>
    <t>Axiální vlnovcový nerezový kompenzátor DN50</t>
  </si>
  <si>
    <t>R47</t>
  </si>
  <si>
    <t>Axiální vlnovcový nerezový kompenzátor DN80, přírubový</t>
  </si>
  <si>
    <t>R62</t>
  </si>
  <si>
    <t>Jímka s návarkem pro teploměr nebo čidlo</t>
  </si>
  <si>
    <t>R733139155R00</t>
  </si>
  <si>
    <t>Montáž kompenz.vlnových osov.ON 13 2754,DN 80</t>
  </si>
  <si>
    <t>R734419134R00</t>
  </si>
  <si>
    <t>Montáž kompaktního měřiče tepla závitového 6/4"</t>
  </si>
  <si>
    <t>735</t>
  </si>
  <si>
    <t>Otopná tělesa</t>
  </si>
  <si>
    <t>734221672R00</t>
  </si>
  <si>
    <t>Hlavice ovládání ventilů termostatická</t>
  </si>
  <si>
    <t>734226232RT1</t>
  </si>
  <si>
    <t>Ventil term.axiální,vnitř.z. DN 15 bez termostatické hlavice</t>
  </si>
  <si>
    <t>734266112R00</t>
  </si>
  <si>
    <t>Šroubení reg.rohové,vnitř.z. DN 15</t>
  </si>
  <si>
    <t>734266426R00</t>
  </si>
  <si>
    <t>Šroubení uz.dvoutr.s vyp.rohov. DN15</t>
  </si>
  <si>
    <t>735151660R00</t>
  </si>
  <si>
    <t>Otopné těleso panelové, v. 600 mm, dl. 400 mm</t>
  </si>
  <si>
    <t>735151661R00</t>
  </si>
  <si>
    <t>Otopné těleso panelové, v. 600 mm, dl. 500 mm</t>
  </si>
  <si>
    <t>735151663R00</t>
  </si>
  <si>
    <t>Otopné těleso panelové, v. 600 mm, dl. 700 mm</t>
  </si>
  <si>
    <t>735151664R00</t>
  </si>
  <si>
    <t>Otopné těleso panelové, v. 600 mm, dl. 800 mm</t>
  </si>
  <si>
    <t>735151761R00</t>
  </si>
  <si>
    <t>735151762R00</t>
  </si>
  <si>
    <t>Otopné těleso panelové, v. 600 mm, dl. 600 mm</t>
  </si>
  <si>
    <t>735151763R00</t>
  </si>
  <si>
    <t>735151764R00</t>
  </si>
  <si>
    <t>735151765R00</t>
  </si>
  <si>
    <t>Otopné těleso panelové, v. 600 mm, dl. 900 mm</t>
  </si>
  <si>
    <t>735151766R00</t>
  </si>
  <si>
    <t>Otopné těleso panelové, v. 600 mm, dl. 1000 mm</t>
  </si>
  <si>
    <t>735151767R00</t>
  </si>
  <si>
    <t>Otopné těleso panelové, v. 600 mm, dl. 1100 mm</t>
  </si>
  <si>
    <t>735151769R00</t>
  </si>
  <si>
    <t>Otopné těleso panelové, v. 600 mm, dl. 1400 mm</t>
  </si>
  <si>
    <t>735151770R00</t>
  </si>
  <si>
    <t>Otopné těleso panelové, v. 600 mm, dl. 1600 mm</t>
  </si>
  <si>
    <t>735151771R00</t>
  </si>
  <si>
    <t>Otopné těleso panelové, v. 600 mm, dl. 1800 mm</t>
  </si>
  <si>
    <t>735151871R00</t>
  </si>
  <si>
    <t>735171331R00</t>
  </si>
  <si>
    <t>Těleso trubkové v. 1500 mm, dl. 600 mm</t>
  </si>
  <si>
    <t>735423324R00</t>
  </si>
  <si>
    <t>Otopná lavice do suchého prostředí, v. 230 mm, š. 130 mm, dl. 1600 mm</t>
  </si>
  <si>
    <t>735423331R00</t>
  </si>
  <si>
    <t>Otopná lavice do suchého prostředí, v. 230 mm, š. 180 mm, dl. 1000 mm</t>
  </si>
  <si>
    <t>735423332R00</t>
  </si>
  <si>
    <t>Otopná lavice do suchého prostředí, v. 230 mm, š. 180 mm, dl. 1200 mm</t>
  </si>
  <si>
    <t>735423334R00</t>
  </si>
  <si>
    <t>Otopná lavice do suchého prostředí, v. 230 mm, š. 180 mm, dl. 1600 mm</t>
  </si>
  <si>
    <t>735423336R00</t>
  </si>
  <si>
    <t>Otopná lavice do suchého prostředí, v. 230 mm, š. 180 mm, dl. 2000 mm</t>
  </si>
  <si>
    <t>998735101R00</t>
  </si>
  <si>
    <t>Přesun hmot pro otopná tělesa, výšky do 6 m</t>
  </si>
  <si>
    <t>R735423322R01</t>
  </si>
  <si>
    <t>Otopná lavice v=230, š=130, l=1100</t>
  </si>
  <si>
    <t>R735423331R01</t>
  </si>
  <si>
    <t>Otopná lavice v=230, š=180, l=900</t>
  </si>
  <si>
    <t>R735423332R00</t>
  </si>
  <si>
    <t>Otopná lavice v=230, š=180, l=1100</t>
  </si>
  <si>
    <t>R735423334R00</t>
  </si>
  <si>
    <t>Otopná lavice v=230, š=180, l=1400</t>
  </si>
  <si>
    <t>R735423336R00</t>
  </si>
  <si>
    <t>Otopná lavice v=230, š=180, l=1800</t>
  </si>
  <si>
    <t>736</t>
  </si>
  <si>
    <t>Podlahové vytápění</t>
  </si>
  <si>
    <t>551200208R</t>
  </si>
  <si>
    <t>Rozdělovač 1" x EK 6cestný</t>
  </si>
  <si>
    <t>551200210R</t>
  </si>
  <si>
    <t>Rozdělovač 1" x EK 7cestný</t>
  </si>
  <si>
    <t>55128201R</t>
  </si>
  <si>
    <t xml:space="preserve">Skříň rozdělovače  š. 530 mm</t>
  </si>
  <si>
    <t>55128202R</t>
  </si>
  <si>
    <t>Skříň rozdělovače š. 830 mm</t>
  </si>
  <si>
    <t>736313915R00</t>
  </si>
  <si>
    <t>Fixační oblouk pro potrubí 719</t>
  </si>
  <si>
    <t>736332111R00</t>
  </si>
  <si>
    <t>Systémová deska s kroč.izolací 35/32</t>
  </si>
  <si>
    <t>Včetně dilatačního pásku, bez úpravy podkladu.</t>
  </si>
  <si>
    <t>736332911R00</t>
  </si>
  <si>
    <t>Dilatační pás GTF-DFS 100</t>
  </si>
  <si>
    <t>998736101R00</t>
  </si>
  <si>
    <t>Přesun hmot pro podlahové vytápění, výšky do 6 m</t>
  </si>
  <si>
    <t>R551200211R</t>
  </si>
  <si>
    <t>Přechodka na plastovou trubku G3/4"</t>
  </si>
  <si>
    <t>R551200212R</t>
  </si>
  <si>
    <t>Montáž podlahového vytápění na systémovou desku</t>
  </si>
  <si>
    <t>R551200213R</t>
  </si>
  <si>
    <t>Montáž rozdělovače a skříně pro podlahové vytápění</t>
  </si>
  <si>
    <t>R736323912R00</t>
  </si>
  <si>
    <t>Ochranná trubka PE pro trubku 16 x 2,0 mm</t>
  </si>
  <si>
    <t>R736333124R00</t>
  </si>
  <si>
    <t>Potrubí PE-RT, D 16x2,0mm,do desky</t>
  </si>
  <si>
    <t>998767102R00</t>
  </si>
  <si>
    <t>Přesun hmot pro zámečnické konstr., výšky do 12 m</t>
  </si>
  <si>
    <t>R767995102R00</t>
  </si>
  <si>
    <t>Uložení a doplňkové konstrukce, z pozinkovaných profilů</t>
  </si>
  <si>
    <t>včetně pevných bodů</t>
  </si>
  <si>
    <t>R767995102R01</t>
  </si>
  <si>
    <t>Montáž uložení a konstrukcí z pozinkovaných profilů</t>
  </si>
  <si>
    <t>Nátěry</t>
  </si>
  <si>
    <t>783424340R00</t>
  </si>
  <si>
    <t xml:space="preserve">Nátěr syntet. potrubí do DN 50 mm  Z+2x +1x email</t>
  </si>
  <si>
    <t>783425150R00</t>
  </si>
  <si>
    <t xml:space="preserve">Nátěr syntetický potrubí do DN 100 mm  Z + 2x</t>
  </si>
  <si>
    <t>M22</t>
  </si>
  <si>
    <t>Montáž sdělovací a zabezp. techniky</t>
  </si>
  <si>
    <t>222611211R00</t>
  </si>
  <si>
    <t>Montáž servopohonu 230/ 24 V, 0-10 V/ 4-20 mA, včetně zapojení</t>
  </si>
  <si>
    <t>222611213R00</t>
  </si>
  <si>
    <t>Montáž servopohonu včetně zapojení 230/ 24 V ON-OFF</t>
  </si>
  <si>
    <t>ON</t>
  </si>
  <si>
    <t>Ostatní náklady</t>
  </si>
  <si>
    <t>005241010R</t>
  </si>
  <si>
    <t>Dokumentace skutečného provedení</t>
  </si>
  <si>
    <t>R103</t>
  </si>
  <si>
    <t>Dokladová část k realizaci</t>
  </si>
  <si>
    <t>VN</t>
  </si>
  <si>
    <t>Vedlejší náklady</t>
  </si>
  <si>
    <t xml:space="preserve">904      R01</t>
  </si>
  <si>
    <t>Hzs-zkousky v ramci montaz.praci Komplexni vyzkouseni</t>
  </si>
  <si>
    <t xml:space="preserve">904      R02</t>
  </si>
  <si>
    <t xml:space="preserve">Hzs-zkousky v ramci montaz.praci  Topná zkouška</t>
  </si>
  <si>
    <t xml:space="preserve">909      R00</t>
  </si>
  <si>
    <t>Hzs-nezmeritelne stavebni prace</t>
  </si>
  <si>
    <t>R_3049930T00</t>
  </si>
  <si>
    <t>Opatření v oblasti BOZP a PO v průběhu realizace</t>
  </si>
  <si>
    <t>R_3049931T00</t>
  </si>
  <si>
    <t>Likvidace odpadů staveniště</t>
  </si>
  <si>
    <t>R_3049933T00</t>
  </si>
  <si>
    <t>Pravidelný úklid staveniště vč.závěrečného úklidu</t>
  </si>
  <si>
    <t xml:space="preserve">R909      R01</t>
  </si>
  <si>
    <t>Hzs-vyplachnutí a napuštění soustavy</t>
  </si>
  <si>
    <t>R99905</t>
  </si>
  <si>
    <t>Provozní řád</t>
  </si>
  <si>
    <t>R99906</t>
  </si>
  <si>
    <t>Zaškolení obsluhy včetně manuálu provozu a poučení</t>
  </si>
  <si>
    <t>SO 01.45</t>
  </si>
  <si>
    <t>Měření a regulace</t>
  </si>
  <si>
    <t>Měření a regulace: Periferie</t>
  </si>
  <si>
    <t>R1</t>
  </si>
  <si>
    <t>ZÁSUVKA INSTALAČNÍ JEDNODUCHÁ, NÁSTĚNNÁ VE VYŠŠÍM KRYTÍ - MIN. IP 44</t>
  </si>
  <si>
    <t>230V/16A</t>
  </si>
  <si>
    <t xml:space="preserve"> "schémata měření, výkazy, část souhrnný kusovník"_x000d_</t>
  </si>
  <si>
    <t>1. Položka obsahuje:
 – kompletní přístroj vč. příslušenství
 – montáž prvku včetně potřebného montážního materiálu 
2. Položka neobsahuje:
 X
3. Způsob měření:
Udává se počet kusů kompletní konstrukce nebo práce.</t>
  </si>
  <si>
    <t>R10</t>
  </si>
  <si>
    <t>Venkovní teplotní čidlo LG-Ni1000, -50…+70°C</t>
  </si>
  <si>
    <t>R11</t>
  </si>
  <si>
    <t>Příložné teplotní čidlo LG-Ni1000, -30…+130°C</t>
  </si>
  <si>
    <t>R12</t>
  </si>
  <si>
    <t>Ponorné teplotní čidlo LG-Ni1000 - s jímkou 100mm, -30…+130°C</t>
  </si>
  <si>
    <t>R13</t>
  </si>
  <si>
    <t>Protizámrazový termostat -5..+15°C, kapilára 6m</t>
  </si>
  <si>
    <t>přepínací kontakt</t>
  </si>
  <si>
    <t>R14</t>
  </si>
  <si>
    <t>Kanálové teplotní čidlo LG-Ni1000 - 0,4m, -50…+80°C</t>
  </si>
  <si>
    <t>R15</t>
  </si>
  <si>
    <t>Čidlo teploty kabelové, -30..130°C, LG-Ni1000</t>
  </si>
  <si>
    <t>R16</t>
  </si>
  <si>
    <t>Čidlo tlaku pro kapaliny a plyny 0 - 600kPa, 0-10V, 24VAC</t>
  </si>
  <si>
    <t>R17</t>
  </si>
  <si>
    <t>Čidlo tlakové diference, 0-1000Pa, 0-1500Pa, 0-3000Pa, 0-10V, 24VAC</t>
  </si>
  <si>
    <t>pro vzduch</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</si>
  <si>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</si>
  <si>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R18</t>
  </si>
  <si>
    <t>Diferenční tlakový spínač 20...300 Pa</t>
  </si>
  <si>
    <t>R19</t>
  </si>
  <si>
    <t>Diferenční tlakový spínač 50…500 Pa</t>
  </si>
  <si>
    <t>R2</t>
  </si>
  <si>
    <t>Sonda zaplavení-pásek, l=25m, zakončovací odpor 10k</t>
  </si>
  <si>
    <t>Sonda z textilního vlákna (polyester), obsahuje dvě elektrody (drátky) z nerezové oceli, nalepovací na podlahu</t>
  </si>
  <si>
    <t>R20</t>
  </si>
  <si>
    <t>Prostorové čidlo teploty a rel.vlhkosti, 2x 0-10V, -40+70°C, 0-100%rH, 24VAC</t>
  </si>
  <si>
    <t>R21</t>
  </si>
  <si>
    <t>Kanálové čidlo teploty a rel.vlhkosti, 2x 0-10V, -35+50°C, 0-100%rH, 24VAC</t>
  </si>
  <si>
    <t>R22</t>
  </si>
  <si>
    <t>Kapilárový/příložný termostat 15-95°C, 1P, nast.pod krytem</t>
  </si>
  <si>
    <t>R23</t>
  </si>
  <si>
    <t>Meteostanice pro měření: rychlost a směr větru 40m/s, rH, P, T -30+60°C, rad., E-150kLx, srážky, RS485 Modbus, 24VAC</t>
  </si>
  <si>
    <t>poloha slunce, geostacionární data</t>
  </si>
  <si>
    <t xml:space="preserve">1. Položka obsahuje:
 – kompletní přístroj vč. příslušenství
 – montáž prvku včetně potřebného montážního materiálu
- konzole a připevňovací ramena čidel
- nastavení a uvedení do provozu  
2. Položka neobsahuje:
 X
3. Způsob měření:
Udává se počet kusů kompletní konstrukce nebo práce.</t>
  </si>
  <si>
    <t>R24</t>
  </si>
  <si>
    <t>Nouzové hřibové tlačítko, červená, 2R, vč. skřínky, montáž na zeď</t>
  </si>
  <si>
    <t>R25</t>
  </si>
  <si>
    <t>Elektrotermický pohon PWM, 24VAC, 2.5W, 270s, 4.5mm</t>
  </si>
  <si>
    <t>R3</t>
  </si>
  <si>
    <t>Klapkový pohon 24VAC, spojitý 0-10V, 20Nm, 24VAC</t>
  </si>
  <si>
    <t>rotační</t>
  </si>
  <si>
    <t>R4</t>
  </si>
  <si>
    <t>Klapkový pohon 24VAC, toč. 2-bod, 16 Nm, havar. fce, 90s/15s, 2x konc. kontakty</t>
  </si>
  <si>
    <t>R5</t>
  </si>
  <si>
    <t>Detektor výbušných plynů CH4, 4-20mA, 24VDC</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</si>
  <si>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</si>
  <si>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R6</t>
  </si>
  <si>
    <t>Detektor CO, 4-20mA, 24VDC</t>
  </si>
  <si>
    <t>R7</t>
  </si>
  <si>
    <t>Servisní vypínač 3-pólový 16A černá/šedá, IP65</t>
  </si>
  <si>
    <t>R8</t>
  </si>
  <si>
    <t>Krabice instalační univerzální hluboká</t>
  </si>
  <si>
    <t>pod omítku, prům.71mm, hl.45mm</t>
  </si>
  <si>
    <t>R9</t>
  </si>
  <si>
    <t>Prostorové teplotní čidlo LG-Ni1000, 0…+50°C</t>
  </si>
  <si>
    <t>montáž na instal. krabici</t>
  </si>
  <si>
    <t>Měření a regulace: Rozvaděče materiál</t>
  </si>
  <si>
    <t>R100</t>
  </si>
  <si>
    <t>Hřibové tlačítko s mžikovou funkcí, rudá, O40, O22, 1 NO + 1 NC</t>
  </si>
  <si>
    <t>1. Položka obsahuje:
 – kompletní přístroj vč. příslušenství
2. Položka neobsahuje:
montáž, montáž je obsažena v položce "výroba rozvaděče"
3. Způsob měření:
Udává se počet kusů kompletní konstrukce nebo práce.</t>
  </si>
  <si>
    <t>R101</t>
  </si>
  <si>
    <t>Spínací jednotka k ovladači, šroubová, 2NO</t>
  </si>
  <si>
    <t>R102</t>
  </si>
  <si>
    <t>Pom.relé 24VAC, 8A, 2P, 4kV, vč.patice pro relé, 2kont.</t>
  </si>
  <si>
    <t>Pom.relé 230VAC, 8A, 2P, 4kV, vč.patice pro relé, 2kont.</t>
  </si>
  <si>
    <t>R104</t>
  </si>
  <si>
    <t>Řadová skříň 800x2000x300 s příslušenstvím, IP55</t>
  </si>
  <si>
    <t>R105</t>
  </si>
  <si>
    <t>Řadová skříň 1000x2000x300 s příslušenstvím, IP55, dvoukřídlé dveře</t>
  </si>
  <si>
    <t>R106</t>
  </si>
  <si>
    <t>Řadová skříň 800x2200x300 s příslušenstvím, IP55, 1x dveře</t>
  </si>
  <si>
    <t>R107</t>
  </si>
  <si>
    <t>Nástěnná skříň, oceloplechová, IP55, 800x1200x300, vč. příslušenství</t>
  </si>
  <si>
    <t>R26</t>
  </si>
  <si>
    <t>Pomocný kontakt k ATS, 230V, 5A, 1NO, 1NC</t>
  </si>
  <si>
    <t>Automatický přepínač sítí 230V, 2P, 40A, vč. příslušenství</t>
  </si>
  <si>
    <t>Automatický přepínač sítí 230/400V, 4P, 63A, Modbus RTU, vč. příslušenství</t>
  </si>
  <si>
    <t>Automatický přepínač sítí 230/400V, 4P, 100A, Modbus RTU, vč. příslušenství</t>
  </si>
  <si>
    <t>Ústředna detektorů plynu, 8 vstupů, 4+1relé, 24VDC</t>
  </si>
  <si>
    <t>1. Položka obsahuje:
 – kompletní přístroj vč. příslušenství
- nastavení přístroje
2. Položka neobsahuje:
montáž, montáž je obsažena v položce "výroba rozvaděče"
3. Způsob měření:
Udává se počet kusů kompletní konstrukce nebo práce.</t>
  </si>
  <si>
    <t>R31</t>
  </si>
  <si>
    <t>Napájecí spínaný zdroj na DIN, 230VAC/24VDC, 60W, 2.5A</t>
  </si>
  <si>
    <t>Svodič bleskových proudů a přepětí (st.1+2+3), 6V, 3-4 žíly, 1A</t>
  </si>
  <si>
    <t>vyjímatelný modul, signálová zem oddělena od ochranné země</t>
  </si>
  <si>
    <t>Svodič bleskových proudů a přepětí (st.1+2+3), 12V, 2 žíly, 1A</t>
  </si>
  <si>
    <t>Svodič bleskových proudů a přepětí (st.1+2+3), 24V, 2 žíly, 1A</t>
  </si>
  <si>
    <t>Jistič C6/1,10kA</t>
  </si>
  <si>
    <t>Jistič C10/1,10kA</t>
  </si>
  <si>
    <t>Jistič C16/1,10kA</t>
  </si>
  <si>
    <t>Jistič C10/3,10kA</t>
  </si>
  <si>
    <t>Jistič C16/3,10kA</t>
  </si>
  <si>
    <t>Jistič C63/3,10kA</t>
  </si>
  <si>
    <t>Jistič B6/1,10kA</t>
  </si>
  <si>
    <t>Jistič B10/1,10kA</t>
  </si>
  <si>
    <t>Jistič B20/3,10kA</t>
  </si>
  <si>
    <t>Pomocný kontakt k jističi, 1Z+1R</t>
  </si>
  <si>
    <t>Vypínací cívka k jističi, 230V</t>
  </si>
  <si>
    <t>Jistič s proudovým chráničem 30mA, 10A/B, 1+N, 10kA, nezpožď. typ A</t>
  </si>
  <si>
    <t>Zásuvka 230V, 16A, DIN</t>
  </si>
  <si>
    <t>R48</t>
  </si>
  <si>
    <t>Instalační stykač 20A, 2Z, AC3=1,1kW, cívka 230VAC</t>
  </si>
  <si>
    <t>R49</t>
  </si>
  <si>
    <t>Vypínač hlavní, 40A, 2P, DIN</t>
  </si>
  <si>
    <t>R50</t>
  </si>
  <si>
    <t>Přepěťová ochrana s VF filtrem,230V,16A, signalizace</t>
  </si>
  <si>
    <t>R51</t>
  </si>
  <si>
    <t>Vyhodnocovací relé zaplavení, 24VAC, relé 1P/2A</t>
  </si>
  <si>
    <t>sondy viz nalepovací pásky zaplavení</t>
  </si>
  <si>
    <t>R52</t>
  </si>
  <si>
    <t>Signálka LED dvoustav., otvor 22mm, 230V zelená/rudá</t>
  </si>
  <si>
    <t>R53</t>
  </si>
  <si>
    <t>Signálka LED dvoustav., otvor 22mm, 24V zelená/rudá</t>
  </si>
  <si>
    <t>R54</t>
  </si>
  <si>
    <t>Signálka LED, otvor 22mm, 230V rudá</t>
  </si>
  <si>
    <t>R55</t>
  </si>
  <si>
    <t>Signálka LED, otvor 22mm, 230V bílá</t>
  </si>
  <si>
    <t>R56</t>
  </si>
  <si>
    <t>Hladinový spínač, 1x P, 24-240VAC, 2x sonda pro zaplavení</t>
  </si>
  <si>
    <t>R57</t>
  </si>
  <si>
    <t>Příchytka pro 2 nulové lišty 16mm2, DIN</t>
  </si>
  <si>
    <t>R58</t>
  </si>
  <si>
    <t>Nulová lišta 16mm2, 63A, 1m</t>
  </si>
  <si>
    <t>R59</t>
  </si>
  <si>
    <t>Příchytka pro 2 nulové lišty 25mm2, DIN</t>
  </si>
  <si>
    <t>R60</t>
  </si>
  <si>
    <t>Nulová lišta 25mm2, 160A, l=1m</t>
  </si>
  <si>
    <t>R61</t>
  </si>
  <si>
    <t>Řadová svorka do 4mm2 šedá, šroubová</t>
  </si>
  <si>
    <t>Poj.odpojovač 1P do 32A vč.pojistky, 100kA</t>
  </si>
  <si>
    <t>R63</t>
  </si>
  <si>
    <t>Svítidlo do rozvaděče s vypínačem, LED, 10W, 230V, vč.příslušenství</t>
  </si>
  <si>
    <t>R64</t>
  </si>
  <si>
    <t>Termostat do rozvaděče 0-60°C, 1Z , IP20, 250VAC, 10A, ventilace</t>
  </si>
  <si>
    <t>R65</t>
  </si>
  <si>
    <t>Kabelový kanál 80x60 (šxv) do rozvaděče, RAL7030, délka 2m</t>
  </si>
  <si>
    <t>R66</t>
  </si>
  <si>
    <t>Kabelový kanál 80x80 (šxv) do rozvaděče, RAL7030, délka 2m</t>
  </si>
  <si>
    <t>R67</t>
  </si>
  <si>
    <t>Kabelový kanál 100x80 (šxv) do rozvaděče, RAL7030, délka 2m</t>
  </si>
  <si>
    <t>R68</t>
  </si>
  <si>
    <t>Trafo 230V/24V 160VA, bezpečnostní ČSN EN 61558</t>
  </si>
  <si>
    <t>R69</t>
  </si>
  <si>
    <t>Trafo 230V/24V 250VA, bezpečnostní ČSN EN 61558</t>
  </si>
  <si>
    <t>R70</t>
  </si>
  <si>
    <t>Trafo 230V/24V 400VA, bezpečnostní ČSN EN 61558</t>
  </si>
  <si>
    <t>R71</t>
  </si>
  <si>
    <t>Výkonový stykač AC3:25A/11kW, cívka 230VAC</t>
  </si>
  <si>
    <t>R72</t>
  </si>
  <si>
    <t>Výkonový jistič 3pólový, 100A, 25kA</t>
  </si>
  <si>
    <t>R73</t>
  </si>
  <si>
    <t>Vypínací spoušť k výkonovému jističi vel.1, 230V</t>
  </si>
  <si>
    <t>R74</t>
  </si>
  <si>
    <t>Pomocné kontakty k výkonovému jističi, 1NO+1NC, 230V, 4A</t>
  </si>
  <si>
    <t>R75</t>
  </si>
  <si>
    <t>Napájecí zdroj KNX,230VAC/29VDC, 160mA, DIN</t>
  </si>
  <si>
    <t>R76</t>
  </si>
  <si>
    <t>Napájecí zdroj KNX,230VAC/29VDC, 640mA, DIN</t>
  </si>
  <si>
    <t>R77</t>
  </si>
  <si>
    <t>Ventilátor do rozvaděče s mřížkou a filtrem, 110m3/h, IP54</t>
  </si>
  <si>
    <t>R78</t>
  </si>
  <si>
    <t>Výstupní mřížka s filtrem, 202x202x34mm</t>
  </si>
  <si>
    <t>R79</t>
  </si>
  <si>
    <t>IRC programovatelný regulátor,BACnet/IP,TX-IO,KNX, 140 DP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</si>
  <si>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</si>
  <si>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R80</t>
  </si>
  <si>
    <t>IRC programovatelný regulátor,BACnet/IP,TX-IO,KNX, 280 DP</t>
  </si>
  <si>
    <t>R81</t>
  </si>
  <si>
    <t>Řídící podstanice PLC modulární,400 I/O,BACnet/IP,KNX PL-Link,Modbus RTU 4ch</t>
  </si>
  <si>
    <t>R82</t>
  </si>
  <si>
    <t>Řídící podstanice PLC modulární,200 I/O,BACnet/IP,KNX PL-Link,Modbus RTU 2ch</t>
  </si>
  <si>
    <t>R83</t>
  </si>
  <si>
    <t>Řídící podstanice PLC modulární,100 I/O,BACnet/IP,KNX PL-Link,Modbus RTU 1ch</t>
  </si>
  <si>
    <t>R84</t>
  </si>
  <si>
    <t>Systémové PLC pro integraci Modbus,KNX PL-Link,Bacnet MS/TP,500DP</t>
  </si>
  <si>
    <t>R85</t>
  </si>
  <si>
    <t>Ovládací panel s LCD displejem-Ethernet</t>
  </si>
  <si>
    <t>R86</t>
  </si>
  <si>
    <t>LCD dotykový displej, 15", WEB server, vč. ráměčku</t>
  </si>
  <si>
    <t>R87</t>
  </si>
  <si>
    <t>Ethernet Switch, 8 Port(RJ45), 10/100Mbit/s, DIN-Rail, 24VAC</t>
  </si>
  <si>
    <t>R88</t>
  </si>
  <si>
    <t>Ethernet Switch, 24 Port(RJ45), 10/100Mbit/s, DIN-Rail, 24VAC, managed</t>
  </si>
  <si>
    <t>R89</t>
  </si>
  <si>
    <t>Modul digitálních vstupů, 16 I/O</t>
  </si>
  <si>
    <t>R90</t>
  </si>
  <si>
    <t>Modul digitálních výstupů, 6 I/O</t>
  </si>
  <si>
    <t>R91</t>
  </si>
  <si>
    <t>Modul triakových výstupů, 8 I/O</t>
  </si>
  <si>
    <t>R92</t>
  </si>
  <si>
    <t>Modul univerzálních vstupů, výstupů, 8 I/O, 0-10V</t>
  </si>
  <si>
    <t>R93</t>
  </si>
  <si>
    <t>Napájecí modul 1.2 A, pojistka 10A</t>
  </si>
  <si>
    <t>R94</t>
  </si>
  <si>
    <t>Sběrnicový modul, pojistka 10A</t>
  </si>
  <si>
    <t>R95</t>
  </si>
  <si>
    <t>Svodič přepětí, 2 pól, typ2, 230V, vyjímatelný modul, signalizace</t>
  </si>
  <si>
    <t>R96</t>
  </si>
  <si>
    <t>Svodič přepětí, 3 pól, typ2, 230V,vyjímatelný modul, signalizace</t>
  </si>
  <si>
    <t>R97</t>
  </si>
  <si>
    <t>Rázová oddělovací tlumivka 16A</t>
  </si>
  <si>
    <t>R98</t>
  </si>
  <si>
    <t>Ovladač stiskací s návratem, O22, modrá</t>
  </si>
  <si>
    <t>R99</t>
  </si>
  <si>
    <t>Ovladač otočný,3 pevné polohy,2Z,černý</t>
  </si>
  <si>
    <t>Měření a regulace: IRC periferie</t>
  </si>
  <si>
    <t>R108</t>
  </si>
  <si>
    <t>Svorkovnice s krytem pro pohyblivý přívod, bílá</t>
  </si>
  <si>
    <t>R109</t>
  </si>
  <si>
    <t>1. Položka obsahuje:
 – kompletní přístroj vč. příslušenství
 – montáž prvku včetně potřebného montážního materiálu
- zapojení kabelu na straně periferie 
2. Položka neobsahuje:
 X
3. Způsob měření:
Udává se počet kusů kompletní konstrukce nebo práce.</t>
  </si>
  <si>
    <t>R110</t>
  </si>
  <si>
    <t>KNX výstupní modul pro žaluzie 1x230V/6A</t>
  </si>
  <si>
    <t>montáž do instal. krabice</t>
  </si>
  <si>
    <t>R111</t>
  </si>
  <si>
    <t>Nástěnná krabice, plast, plné víko, IP56, O 80x40, halogenfree</t>
  </si>
  <si>
    <t>montáž na povrch, pro žaluziový modul KNX</t>
  </si>
  <si>
    <t>R112</t>
  </si>
  <si>
    <t>Převodník KNX pro komunikaci s VRV/SPLIT, 2AI/DI, Iknx=10mA</t>
  </si>
  <si>
    <t>montáž pod kryt KJ</t>
  </si>
  <si>
    <t>R113</t>
  </si>
  <si>
    <t>Ovladač k IRC-TRA, LCD, měření: teplota, 2x4tlačítka, KNX</t>
  </si>
  <si>
    <t>1. Položka obsahuje:
 – kompletní přístroj vč. příslušenství
 – montáž prvku včetně potřebného montážního materiálu
- zapojení kabelů na straně periferie 
2. Položka neobsahuje:
 X
3. Způsob měření:
Udává se počet kusů kompletní konstrukce nebo práce.</t>
  </si>
  <si>
    <t>R114</t>
  </si>
  <si>
    <t>Ovladač k IRC-TRA, LCD, měření: teplota, 2x8 tlačítek, KNX</t>
  </si>
  <si>
    <t>R115</t>
  </si>
  <si>
    <t>Čidlo k IRC-TRA, , měření: teplota, rH; KNX</t>
  </si>
  <si>
    <t>R116</t>
  </si>
  <si>
    <t>Čidlo k IRC-TRA, měření: teplota, rH, CO2; LED, KNX</t>
  </si>
  <si>
    <t>R117</t>
  </si>
  <si>
    <t>Ovladač k IRC-TRA, LCD, měření: teplota, rH, CO2; 2x4tlačítka, KNX</t>
  </si>
  <si>
    <t>R118</t>
  </si>
  <si>
    <t>Měření a regulace: grafická centrála</t>
  </si>
  <si>
    <t>R119</t>
  </si>
  <si>
    <t>PC pro grafickou stanici, procesor i7 n. Xeon, 3.5GHz, 32GB RAM, DDR3 SDRam min 1333MHz, 2T HDD, 1T SSD, graf.karta 4GB/2x4k, DVD-RW,OS W10 a vyšší</t>
  </si>
  <si>
    <t>2x monitor 27" LCD 4k, laserová tiskárna A4 vč. příslušenství</t>
  </si>
  <si>
    <t>1. Položka obsahuje:
 – kompletní přístroj vč. příslušenství
- zapojení komponentů
- instalaci potřebného sw vč. licenčních poplatků 
2. Položka neobsahuje:
 X
3. Způsob měření:
Udává se počet kusů kompletní konstrukce nebo práce.</t>
  </si>
  <si>
    <t>R120</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</si>
  <si>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</si>
  <si>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</si>
  <si>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R121</t>
  </si>
  <si>
    <t>Grafický vizualizační SW, 1 klient, vč.licence na DP, trendy, alarmy, zasílání emailových zpráv, historická data, webový přístup</t>
  </si>
  <si>
    <t>celkový počet DP pro zobrazení= 8155DP
SO 01=7876DP
SO 02=244DP
SO 04=35DP</t>
  </si>
  <si>
    <t>1. Položka obsahuje:
 – kompletní balík sw vč. licence
 – instalaci sw na PC 
 – vč. zprovoznění
2. Položka neobsahuje:
výrobu grafiky, ta je obsažena v položce "výroba grafiky"
3. Způsob měření:
Udává se počet kusů kompletní konstrukce nebo práce.</t>
  </si>
  <si>
    <t>Měření a regulace: kabeláž</t>
  </si>
  <si>
    <t>R122</t>
  </si>
  <si>
    <t>Kabelový žlab 100x60x0.75, s příslušenstvím, perfor., pozink, (metry)</t>
  </si>
  <si>
    <t>R123</t>
  </si>
  <si>
    <t>Kabelový žlab 200x60x0.75, s příslušenstvím, perfor., pozink, (metry)</t>
  </si>
  <si>
    <t>R124</t>
  </si>
  <si>
    <t>Kabelový žlab 300x60x0.75, s příslušenstvím, perfor., pozink, (metry)</t>
  </si>
  <si>
    <t>R125</t>
  </si>
  <si>
    <t>Kabelový žlab 500x60x1.25, s příslušenstvím, perfor., pozink, (metry)</t>
  </si>
  <si>
    <t>R126</t>
  </si>
  <si>
    <t>Nosné konstrukce pro kabelové žlaby vč. veškerého příslušenství, (metry) do 300mm</t>
  </si>
  <si>
    <t>R127</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</si>
  <si>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</si>
  <si>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</si>
  <si>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R128</t>
  </si>
  <si>
    <t>Požární kabelová ucpávka do otvoru 150x150x300mm, EI dle konstrukce</t>
  </si>
  <si>
    <t>R129</t>
  </si>
  <si>
    <t>Elektroinstalační trubka ohebná 16mm,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</si>
  <si>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</si>
  <si>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R130</t>
  </si>
  <si>
    <t>Drážka ve zdivu 35x35mm, pro uložení instalační trubky</t>
  </si>
  <si>
    <t>1. Položka obsahuje:
 – vyhloubení/vyřezání drážky ve zdivu (cihla, porobeton, atd.)
2. Položka neobsahuje:
X
3. Způsob měření:
Měří se metr délkový.</t>
  </si>
  <si>
    <t>R131</t>
  </si>
  <si>
    <t>kabel NN: CYA6</t>
  </si>
  <si>
    <t xml:space="preserve"> "schémata měření, výkazy, část seznam kabelů"_x000d_</t>
  </si>
  <si>
    <t>1. Položka obsahuje:
 – manipulace a uložení kabelu (do země, chráničky, kanálu, na rošty, na TV a pod.)
2. Položka neobsahuje:
 – příchytky, spojky, koncovky, chráničky apod.
3. Způsob měření:
Měří se metr délkový.</t>
  </si>
  <si>
    <t>R132</t>
  </si>
  <si>
    <t>kabel NN: CYA10</t>
  </si>
  <si>
    <t>R133</t>
  </si>
  <si>
    <t>kabel NN: CYKY_J 3x1,5</t>
  </si>
  <si>
    <t>R134</t>
  </si>
  <si>
    <t>kabel NN: CYKY_J 4x2,5</t>
  </si>
  <si>
    <t>R135</t>
  </si>
  <si>
    <t>kabel NN: CYKY_J 4x4</t>
  </si>
  <si>
    <t>R136</t>
  </si>
  <si>
    <t>kabel NN: CYKY_J 7x1,5</t>
  </si>
  <si>
    <t>R137</t>
  </si>
  <si>
    <t>kabel NN: CYKY_J 7x2,5</t>
  </si>
  <si>
    <t>R138</t>
  </si>
  <si>
    <t>kabel datový: FTP 4x2x0,5</t>
  </si>
  <si>
    <t>R139</t>
  </si>
  <si>
    <t>kabel datový: SXKD-5E-FTP-LSOHFR 4x2x0,5</t>
  </si>
  <si>
    <t>třída reakce na oheň B2ca s1 d1 a1 a splňuje požadavky dle Vyhlášky MV č.23/2008 novelizované Vyhláškou MV č.268/2011</t>
  </si>
  <si>
    <t>R140</t>
  </si>
  <si>
    <t>kabel sdělovací: J–Y(St)Y 10x2x0,8</t>
  </si>
  <si>
    <t>R141</t>
  </si>
  <si>
    <t>kabel sdělovací: J–Y(St)Y 20x2x0,8</t>
  </si>
  <si>
    <t>R142</t>
  </si>
  <si>
    <t>kabel sdělovací: J–Y(St)Y 2x2x0,8</t>
  </si>
  <si>
    <t>R143</t>
  </si>
  <si>
    <t>kabel sdělovací: J–Y(St)Y 5x2x0,8</t>
  </si>
  <si>
    <t>R144</t>
  </si>
  <si>
    <t>kabel sdělovací: JYTY_O 14x1</t>
  </si>
  <si>
    <t>R145</t>
  </si>
  <si>
    <t>kabel sdělovací: JYTY_O 2x1</t>
  </si>
  <si>
    <t>R146</t>
  </si>
  <si>
    <t>kabel sdělovací: JYTY_O 4x1</t>
  </si>
  <si>
    <t>R147</t>
  </si>
  <si>
    <t>kabel sdělovací: JYTY_O 7x1</t>
  </si>
  <si>
    <t>R148</t>
  </si>
  <si>
    <t>kabel sdělovací: PRAFlaCom F 1x2x0,8</t>
  </si>
  <si>
    <t>třída reakce na oheň B2ca s1 d0 a splňuje požadavky dle Vyhlášky MV č.23/2008 novelizované Vyhláškou MV č.268/2011</t>
  </si>
  <si>
    <t>R149</t>
  </si>
  <si>
    <t>kabel sdělovací: PRAFlaCom F 2x2x0,8</t>
  </si>
  <si>
    <t>R150</t>
  </si>
  <si>
    <t>kabel sdělovací: PRAFlaCom F 10x2x0,8</t>
  </si>
  <si>
    <t>R151</t>
  </si>
  <si>
    <t>Drobný, pomocný a dále nespecifikovaný materiál</t>
  </si>
  <si>
    <t xml:space="preserve"> "2,5% z celkové částky za kabeláž"_x000d_</t>
  </si>
  <si>
    <t>Položka zahrnuje veškerý pomocný a drobný materiál, včetně veškerého příslušenství a jeho montáže.</t>
  </si>
  <si>
    <t>Měření a regulace: Ostatní náklady</t>
  </si>
  <si>
    <t>R152</t>
  </si>
  <si>
    <t>Dílenská výrobní dokumentace</t>
  </si>
  <si>
    <t xml:space="preserve"> "schémata měření, výkazy, část souhrnný kusovník, topologie, 20ks rozvaděčů"_x000d_</t>
  </si>
  <si>
    <t>1. Položka obsahuje:
 – výrobní dokumentaci pro výrobu rozvaděčů
2. Položka neobsahuje:
X.
3. Způsob měření:
Dle dokumentace</t>
  </si>
  <si>
    <t>R153</t>
  </si>
  <si>
    <t>Výroba rozvaděče do velikosti 800x1200x300mm</t>
  </si>
  <si>
    <t xml:space="preserve"> "schémata měření, výkazy, část souhrnný kusovník, topologie"_x000d_</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</si>
  <si>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</si>
  <si>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R154</t>
  </si>
  <si>
    <t>Výroba rozvaděče do velikosti 800x2000x400mm</t>
  </si>
  <si>
    <t>R155</t>
  </si>
  <si>
    <t>Výroba rozvaděče do velikosti 1000x2000x400mm</t>
  </si>
  <si>
    <t>R156</t>
  </si>
  <si>
    <t>Výroba rozvaděče do velikosti 800x2200x400mm</t>
  </si>
  <si>
    <t>R157</t>
  </si>
  <si>
    <t>Zapojení 2 až 5-ti žilového kabelu v rozvaděči a na periferii do 4mm2</t>
  </si>
  <si>
    <t>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</si>
  <si>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R158</t>
  </si>
  <si>
    <t>Zapojení 6 až 12-ti žilového kabelu v rozvaděči a na periferii do 4mm2</t>
  </si>
  <si>
    <t>R159</t>
  </si>
  <si>
    <t>Zapojení 13 až 20-ti žilového kabelu v rozvaděči a na periferii do 4mm2</t>
  </si>
  <si>
    <t>R160</t>
  </si>
  <si>
    <t>Zapojení 31 až 40-ti žilového kabelu v rozvaděči a na periferii do 4mm2</t>
  </si>
  <si>
    <t xml:space="preserve"> "schémata měření, výkazy, část seznam kabelů =28kabelů"_x000d_</t>
  </si>
  <si>
    <t>R161</t>
  </si>
  <si>
    <t>Výroba sw pro PLC podstanice (DP)</t>
  </si>
  <si>
    <t xml:space="preserve"> "schémata měření, výkazy, část Výpis DP"_x000d_
 "PLC = 1402DP"_x000d_
 "IRC KNX = 115ks aktorů žaluzií*2DP+78ks KJ*7DP+398DP(ovladače)=230+546+398=1174DP"_x000d_</t>
  </si>
  <si>
    <t>1. Položka obsahuje:
 – všechny práce spojené s výrobou programů pro PLC dle schémat měření
2. Položka neobsahuje:
 X
3. Způsob měření:
Udává se počet kusů DP</t>
  </si>
  <si>
    <t>R162</t>
  </si>
  <si>
    <t>Datová integrace třetích stran- nouzové osvětlení (DP)</t>
  </si>
  <si>
    <t>Modbus TCP</t>
  </si>
  <si>
    <t xml:space="preserve"> "schémata měření, výkazy, část topologie"_x000d_
 "CBS = 20DP"_x000d_
 "nouz. svítidlo 370ks*2DP=740DP"_x000d_</t>
  </si>
  <si>
    <t>1. Položka obsahuje:
 – všechny práce spojené s datovou integrací uvedeného zařízení
- koordinace s dodavatelem CBS
2. Položka neobsahuje:
 X
3. Způsob měření:
Udává se počet kusů DP</t>
  </si>
  <si>
    <t>R163</t>
  </si>
  <si>
    <t>Datová integrace třetích stran- automatické přepínače sítí ATS (DP)</t>
  </si>
  <si>
    <t>Modbus RTU, komunikativní ATS v rozvaděčích ESI a MaR</t>
  </si>
  <si>
    <t xml:space="preserve"> "schémata měření, výkazy, část topologie"_x000d_
 "ATS ESI = 13ks*15=195DP"_x000d_
 "ATS MaR =2ks*15=30DP"_x000d_</t>
  </si>
  <si>
    <t>1. Položka obsahuje:
 – všechny práce spojené s datovou integrací uvedeného zařízení
2. Položka neobsahuje:
 X
3. Způsob měření:
Udává se počet kusů DP</t>
  </si>
  <si>
    <t>R164</t>
  </si>
  <si>
    <t>Datová integrace třetích stran- dveřní clona (DP)</t>
  </si>
  <si>
    <t>Modbus RTU</t>
  </si>
  <si>
    <t xml:space="preserve"> "schémata měření, výkazy, část topologie"_x000d_
 "DVC = 7DP"_x000d_</t>
  </si>
  <si>
    <t>R165</t>
  </si>
  <si>
    <t>Datová integrace třetích stran- osvětlení DALI (DP)</t>
  </si>
  <si>
    <t>Bacnet/IP</t>
  </si>
  <si>
    <t xml:space="preserve"> "schémata měření, výkazy, část topologie"_x000d_
 "DALI = 700ks svítidel*4DP=2800DP"_x000d_</t>
  </si>
  <si>
    <t>1. Položka obsahuje:
 – všechny práce spojené s datovou integrací uvedeného zařízení
- koordinace s dodavatelem DALI
2. Položka neobsahuje:
Bacnet/IP bránu, ta je součástí dodávky DALI 
3. Způsob měření:
Udává se počet kusů DP</t>
  </si>
  <si>
    <t>R166</t>
  </si>
  <si>
    <t>Datová integrace třetích stran- systém chlazení I (DP)</t>
  </si>
  <si>
    <t>Bacnet/IP, datová integrace systému chlazení I přes komunikační bránu</t>
  </si>
  <si>
    <t xml:space="preserve"> "schémata měření, výkazy, část topologie"_x000d_
 "venkovní jednotky = 56ks*5=280DP"_x000d_
 "vnitřní jednotky = 78ks*7=546DP"_x000d_</t>
  </si>
  <si>
    <t>1. Položka obsahuje:
 – všechny práce spojené s datovou integrací uvedeného zařízení
- koordinace s dodavatelem systému chlazení I
2. Položka neobsahuje:
Bacnet/IP bránu, ta je součástí dodávky systému chlazení
3. Způsob měření:
Udává se počet kusů DP</t>
  </si>
  <si>
    <t>R167</t>
  </si>
  <si>
    <t>Výroba sw pro PLC podstanice (DP) pro nouzové řízení systému chlazení I (DP)</t>
  </si>
  <si>
    <t xml:space="preserve">Nouzové řízení systému chlazení I přes komunikační bránu
- budou řízeny KJ  dispečerské sály, technologie VEZO, rozvodny sdělovací techniky, NN rozvodny
-tj. 61 vnitřních jednotek</t>
  </si>
  <si>
    <t xml:space="preserve"> "schémata měření, výkazy, část topologie"_x000d_
 "vnitřní jednotky = 61ks*7=427DP"_x000d_</t>
  </si>
  <si>
    <t>1. Položka obsahuje:
 – všechny práce spojené s datovou integrací uvedeného zařízení
- koordinace s dodavatelem systému chlazení I
2. Položka neobsahuje:
 X
3. Způsob měření:
Udává se počet kusů DP</t>
  </si>
  <si>
    <t>R168</t>
  </si>
  <si>
    <t>Datová integrace třetích stran- systém chlazení II (DP)</t>
  </si>
  <si>
    <t xml:space="preserve"> "schémata měření, výkazy, část topologie"_x000d_
 "venkovní jednotky = 26ks*5=130DP"_x000d_
 "vnitřní jednotky = 15ks*7=105DP"_x000d_</t>
  </si>
  <si>
    <t>1. Položka obsahuje:
 – všechny práce spojené s datovou integrací uvedeného zařízení
- koordinace s dodavatelem systému chlazení II
2. Položka neobsahuje:
Bacnet/IP bránu, ta je součástí dodávky systému chlazení
3. Způsob měření:
Udává se počet kusů DP</t>
  </si>
  <si>
    <t>R169</t>
  </si>
  <si>
    <t>Datová integrace třetích stran- meteostanice (DP)</t>
  </si>
  <si>
    <t xml:space="preserve"> "schémata měření, výkazy, část topologie"_x000d_
 "Meteostanice = 20DP"_x000d_</t>
  </si>
  <si>
    <t>R170</t>
  </si>
  <si>
    <t>Výroba grafiky do vizualizační stanice vč. grafiky pro webové rozhraní</t>
  </si>
  <si>
    <t>pouze za SO01</t>
  </si>
  <si>
    <t xml:space="preserve"> "schémata měření, výkazy"_x000d_
 "Celkové DP = DP PLC+IRC KNX+DP CBS+DP ATS+DP DVC+DP DALI+DP CHL1+DP CHL1 NOUZE+DP CHL2+DP MEO = 2576+760+225+7+2800+826+427+235+20 = 7876DP"_x000d_</t>
  </si>
  <si>
    <t>1. Položka obsahuje:
 – všechny práce spojené s výrobou grafických stránek pro vizualizační stanici vč. odatování
2. Položka neobsahuje:
 X
3. Způsob měření:
Udává se počet kusů DP</t>
  </si>
  <si>
    <t>R171</t>
  </si>
  <si>
    <t>Přenos dat ze systému MaR do systému DDTS</t>
  </si>
  <si>
    <t>přenos dat ze systému MaR do systému DDTS, koncentrátoru, (Bacnet/IP), pouze za SO01</t>
  </si>
  <si>
    <t>1. Položka obsahuje:
 – všechny práce spojené s přenosem dat z MaR do DDTS
- koordinace s dodavatelem DDTS
2. Položka neobsahuje:
 X
3. Způsob měření:
Udává se počet kusů DP</t>
  </si>
  <si>
    <t>R172</t>
  </si>
  <si>
    <t>Oživení systému měření a regulace a provedení komplexních zkoušek</t>
  </si>
  <si>
    <t>1. Položka obsahuje:
 – všechny práce spojené s oživením a odzkoušením zapojení,
funkčnosti sw, grafickým zobrazením, funkčnosti grafické centrály atd.
2. Položka neobsahuje:
 X
3. Způsob měření:
Udává se počet kusů DP</t>
  </si>
  <si>
    <t>R173</t>
  </si>
  <si>
    <t>Revize zařízení vč. předání revizních zpráv</t>
  </si>
  <si>
    <t>1. Položka obsahuje:
 – revizní zprávy
2. Položka neobsahuje:
 X
3. Způsob měření:
Udává se agregovaná položka</t>
  </si>
  <si>
    <t>R174</t>
  </si>
  <si>
    <t>1. Položka obsahuje:
 – dokumentaci skutečného provedení
- veškeré doklady, dokumenty a osvědčení potřebná pro předání díla
- návody k obsluze
2. Položka neobsahuje:
 X
3. Způsob měření:
Udává se agregovaná položka</t>
  </si>
  <si>
    <t>R175</t>
  </si>
  <si>
    <t>1. Položka obsahuje:
 – zaškolení personálu v obsluze systému MaR
2. Položka neobsahuje:
 X
3. Způsob měření:
Udává se agregovaná položka</t>
  </si>
  <si>
    <t>R176</t>
  </si>
  <si>
    <t>Ostatní náklady, režie, doprava, inženýring atd.</t>
  </si>
  <si>
    <t>1. Položka obsahuje:
 – náklady neuvedené ve VV
2. Položka neobsahuje:
 X
3. Způsob měření:
Udává se agregovaná položka</t>
  </si>
  <si>
    <t>Měření a regulace: Odpady</t>
  </si>
  <si>
    <t>R015800</t>
  </si>
  <si>
    <t>970</t>
  </si>
  <si>
    <t>POPLATKY ZA LIKVIDACI ODPADŮ - 15 01 01 PAPÍROVÉ A LEPENKOVÉ OBALY VČ. DOPRAVY NA SKLÁDKU A MANIPULACE</t>
  </si>
  <si>
    <t>R015810</t>
  </si>
  <si>
    <t>971</t>
  </si>
  <si>
    <t>POPLATKY ZA LIKVIDACI ODPADŮ - 15 01 02 PLASTOVÉ OBALY VČ. DOPRAVY NA SKLÁDKU A MANIPULACE</t>
  </si>
  <si>
    <t>SO 01.46</t>
  </si>
  <si>
    <t>Nová budova CDP - Zařízení silnoproudé elektrotechniky včetně ochrany před bleskem</t>
  </si>
  <si>
    <t xml:space="preserve"> 23344.000000 = 23344,000 [A]_x000d_</t>
  </si>
  <si>
    <t xml:space="preserve"> 720.000000 = 720,000 [A]_x000d_</t>
  </si>
  <si>
    <t xml:space="preserve"> 35.000000 = 35,000 [A]_x000d_</t>
  </si>
  <si>
    <t xml:space="preserve"> "400/60 P45-R: 115m"_x000d_</t>
  </si>
  <si>
    <t>703212</t>
  </si>
  <si>
    <t>KABELOVÝ ŽLAB NOSNÝ/DRÁTĚNÝ ŽÁROVĚ ZINKOVANÝ VČETNĚ UPEVNĚNÍ A PŘÍSLUŠENSTVÍ SVĚTLÉ ŠÍŘKY PŘES 100 DO 250 MM</t>
  </si>
  <si>
    <t xml:space="preserve"> "150/85: 230m; 200/85: 755m"_x000d_</t>
  </si>
  <si>
    <t>703213</t>
  </si>
  <si>
    <t>KABELOVÝ ŽLAB NOSNÝ/DRÁTĚNÝ ŽÁROVĚ ZINKOVANÝ VČETNĚ UPEVNĚNÍ A PŘÍSLUŠENSTVÍ SVĚTLÉ ŠÍŘKY PŘES 250 DO 400 MM</t>
  </si>
  <si>
    <t xml:space="preserve"> "300/60: 290m; 300/85: 345m"_x000d_</t>
  </si>
  <si>
    <t>703214</t>
  </si>
  <si>
    <t>KABELOVÝ ŽLAB NOSNÝ/DRÁTĚNÝ ŽÁROVĚ ZINKOVANÝ VČETNĚ UPEVNĚNÍ A PŘÍSLUŠENSTVÍ SVĚTLÉ ŠÍŘKY PŘES 400 DO 600 MM</t>
  </si>
  <si>
    <t xml:space="preserve"> "500/85: 460m"_x000d_</t>
  </si>
  <si>
    <t>703233</t>
  </si>
  <si>
    <t>KABELOVÝ ŽLAB NOSNÝ/DRÁTĚNÝ S FUNKČNÍ ODOLNOSTÍ PŘI POŽÁRU VČETNĚ UPEVNĚNÍ A PŘÍSLUŠENSTVÍ SVĚTLÉ ŠÍŘKY PŘES 250 DO 400 MM</t>
  </si>
  <si>
    <t xml:space="preserve"> "400/60 P45-R: 50m"_x000d_</t>
  </si>
  <si>
    <t>703333</t>
  </si>
  <si>
    <t>KRYT K NOSNÉMU ŽLABU/ROŠTU S FUNKČNÍ ODOLNOSTÍ PŘI POŽÁRU VČETNĚ UPEVNĚNÍ A PŘÍSLUŠENSTVÍ SVĚTLÉ ŠÍŘKY PŘES 250 DO 400 MM</t>
  </si>
  <si>
    <t xml:space="preserve"> 345.000000 = 345,000 [A]_x000d_</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</si>
  <si>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</si>
  <si>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11395.000000 = 11395,000 [A]_x000d_</t>
  </si>
  <si>
    <t>703421</t>
  </si>
  <si>
    <t>ELEKTROINSTALAČNÍ TRUBKA PLASTOVÁ UV STABILNÍ VČETNĚ UPEVNĚNÍ A PŘÍSLUŠENSTVÍ DN PRŮMĚRU DO 25 MM</t>
  </si>
  <si>
    <t xml:space="preserve"> 685.000000 = 685,000 [A]_x000d_</t>
  </si>
  <si>
    <t xml:space="preserve"> 460.000000 = 460,000 [A]_x000d_</t>
  </si>
  <si>
    <t xml:space="preserve"> 15350.000000 = 15350,000 [A]_x000d_</t>
  </si>
  <si>
    <t xml:space="preserve"> 10.000000 = 10,000 [A]_x000d_</t>
  </si>
  <si>
    <t>R01-46-68</t>
  </si>
  <si>
    <t>SKUPINOVÝ KABELOVÝ DRŽÁK SE ZACHOVÁNÍM FUNKČNOSTI MIN. P45-R A NOSNOSTÍ 6 KG/M</t>
  </si>
  <si>
    <t xml:space="preserve"> 6850.000000 = 6850,000 [A]_x000d_</t>
  </si>
  <si>
    <t>R01-46-69</t>
  </si>
  <si>
    <t>SYSTÉMOVÁ KABELOVÁ UCPÁVKA MIN. EI45, IP66/67</t>
  </si>
  <si>
    <t>Systémová kabelová ucpávka š.669,5 v.305 mm, min. IP66/67, min. EI45, rám z glavanizované oceli, s přírubou pro přišroubování ke stavebnímu otvoru, osazení: 96x(pr.10-25mm),
12x(pr.21,5-34,5mm), 96x(pr.3,5-16,5)</t>
  </si>
  <si>
    <t>Položka obsahuje: Dodávku a montáž sysémové kabelové ucpávky vč. příslušenství a pomocného materiálu, vyhotovéní a dodání atestu. Dále obsahuje cenu za pom. mechanismy včetně všech ostatních vedlejších nákladů.</t>
  </si>
  <si>
    <t>R01-46-70</t>
  </si>
  <si>
    <t>Systémová kabelová ucpávka š.147,5 v.245 mm, min. IP66/67, min. EI45, rám z glavanizované oceli, s přírubou pro přišroubování ke stavebnímu otvoru, osazení: 3x(pr.21,5-34,5mm),
8x(pr.10-25mm), 24x(pr.3,5-16,5)</t>
  </si>
  <si>
    <t>Silnoproud</t>
  </si>
  <si>
    <t>741121</t>
  </si>
  <si>
    <t>KRABICE (ROZVODKA) INSTALAČNÍ ODBOČNÁ PRÁZDNÁ</t>
  </si>
  <si>
    <t xml:space="preserve"> 865.000000 = 865,000 [A]_x000d_</t>
  </si>
  <si>
    <t xml:space="preserve"> 490.000000 = 490,000 [A]_x000d_</t>
  </si>
  <si>
    <t>741141</t>
  </si>
  <si>
    <t>KRABICE (ROZVODKA) INSTALAČNÍ S FUNKČNÍ ODOLNOSTÍ PŘI POŽÁRU PRÁZDNÁ</t>
  </si>
  <si>
    <t>741171</t>
  </si>
  <si>
    <t>KRABICE (ROZVODKA) INSTALAČNÍ KABELOVÁ VE VYŠŠÍM KRYTÍ - MIN. IP 44 VČETNĚ PRŮCHODEK PRÁZDNÁ</t>
  </si>
  <si>
    <t>741211</t>
  </si>
  <si>
    <t>SPÍNAČ INSTALAČNÍ JEDNODUCHÝ KOMPLETNÍ MONTÁŽ NA KRABICI</t>
  </si>
  <si>
    <t xml:space="preserve"> "řazení 1: 81ks, řazení 5: 1ks; řazení 6: 10ks; řazení 1/0So: 20ks"_x000d_</t>
  </si>
  <si>
    <t>1. Položka obsahuje:
 – kompletní přístroj vč. příslušenství
2. Položka neobsahuje:
 X
3. Způsob měření:
Udává se počet kusů kompletní konstrukce nebo práce.</t>
  </si>
  <si>
    <t>741212</t>
  </si>
  <si>
    <t>SPÍNAČ INSTALAČNÍ JEDNODUCHÝ KOMPLETNÍ NÁSTĚNNÝ - KRYTÍ MIN. IP 44</t>
  </si>
  <si>
    <t xml:space="preserve"> "řazení 1: 2ks, řazení 6: 2ks"_x000d_</t>
  </si>
  <si>
    <t>741213</t>
  </si>
  <si>
    <t>HAVARIJNÍ TLAČÁTKO KOMPLETNÍ NÁSTĚNNÉ - KRYTÍ MIN. IP 44</t>
  </si>
  <si>
    <t>741311</t>
  </si>
  <si>
    <t>ZÁSUVKA INSTALAČNÍ JEDNODUCHÁ, MONTÁŽ NA KRABICI</t>
  </si>
  <si>
    <t xml:space="preserve"> "bílá: 435ks, bordó: 55ks"_x000d_</t>
  </si>
  <si>
    <t>741321</t>
  </si>
  <si>
    <t>ZÁSUVKA INSTALAČNÍ JEDNODUCHÁ S PŘEPĚŤOVOU OCHRANOU, MONTÁŽ NA KRABICI</t>
  </si>
  <si>
    <t xml:space="preserve"> "bordó: 50ks"_x000d_</t>
  </si>
  <si>
    <t>741411</t>
  </si>
  <si>
    <t>ZÁSUVKA/PŘÍVODKA PRŮMYSLOVÁ, KRYTÍ IP 44 230 V, 16 A</t>
  </si>
  <si>
    <t>1. Položka obsahuje:
 – kompletní přístroj v krytu vč. příslušenství
2. Položka neobsahuje:
 X
3. Způsob měření:
Udává se počet kusů kompletní konstrukce nebo práce.</t>
  </si>
  <si>
    <t>741723</t>
  </si>
  <si>
    <t>ČIDLO POHYBOVÉ</t>
  </si>
  <si>
    <t xml:space="preserve"> 47.000000 = 47,000 [A]_x000d_</t>
  </si>
  <si>
    <t>741E22</t>
  </si>
  <si>
    <t>HROMOSVODOVÁ JÍMACÍ TYČ IZOLAČNÍ VČETNĚ STOJANU/DRŽÁKU DÉLKY PŘES 3 DO 5 M</t>
  </si>
  <si>
    <t xml:space="preserve">1. Položka obsahuje:  – upevnění vč. veškerého příslušenství  2. Položka neobsahuje:  X 3. Způsob měření: Udává se počet kusů kompletní konstrukce nebo práce.</t>
  </si>
  <si>
    <t>741I01</t>
  </si>
  <si>
    <t>SPOJOVÁNÍ A PŘIPOJOVÁNÍ HROMOSVODOVÝCH VODIČŮ</t>
  </si>
  <si>
    <t xml:space="preserve"> 86.000000 = 86,000 [A]_x000d_</t>
  </si>
  <si>
    <t>1. Položka obsahuje:
 – svorku pro spojování, ochranné nátěry
 – upevnění vč. veškerého příslušenství
2. Položka neobsahuje:
 X
3. Způsob měření:
Udává se počet kusů kompletní konstrukce nebo práce.</t>
  </si>
  <si>
    <t>742F14</t>
  </si>
  <si>
    <t>KABEL NN NEBO VODIČ JEDNOŽÍLOVÝ CU S PLASTOVOU IZOLACÍ OD 70 DO 120 MM2</t>
  </si>
  <si>
    <t xml:space="preserve"> "1-YY 1x95: 750m"_x000d_</t>
  </si>
  <si>
    <t xml:space="preserve"> 1365.000000 = 1365,000 [A]_x000d_</t>
  </si>
  <si>
    <t>742F53</t>
  </si>
  <si>
    <t>KABEL NN NEBO VODIČ JEDNOŽÍLOVÝ CU BEZHALOGENOVÝ OHEŇ RETARDUJÍCÍ OD 25 DO 50 MM2</t>
  </si>
  <si>
    <t xml:space="preserve"> 765.000000 = 765,000 [A]_x000d_</t>
  </si>
  <si>
    <t>742F54</t>
  </si>
  <si>
    <t>KABEL NN NEBO VODIČ JEDNOŽÍLOVÝ CU BEZHALOGENOVÝ OHEŇ RETARDUJÍCÍ OD 70 DO 120 MM2</t>
  </si>
  <si>
    <t xml:space="preserve"> 800.000000 = 800,000 [A]_x000d_</t>
  </si>
  <si>
    <t xml:space="preserve"> "1-CYKY-J 3x6: 1050m"_x000d_</t>
  </si>
  <si>
    <t xml:space="preserve"> "1-CXKH-R-O 2x1,5 B2 ca s1 d1 a1: 3530m; 1-CXKH-R-O 3x1,5 B2 ca s1 d1 a1: 2210m; 1-CXKH-R-J 3x1,5 B2 ca s1 d1 a1: 14205m; 1-CXKH-R-J 3x2,5 B2 ca s1 d1 a1: 14045m;"_x000d_</t>
  </si>
  <si>
    <t>742G52</t>
  </si>
  <si>
    <t>KABEL NN DVOU- A TŘÍŽÍLOVÝ CU BEZHALOGENOVÝ OHEŇ RETARDUJÍCÍ OD 4 DO 16 MM2</t>
  </si>
  <si>
    <t xml:space="preserve"> "1-CXKH-R-J 3x4 B2 ca s1 d1 a1: 335m; 1-CXKH-R-J 3x6 B2 ca s1 d1 a1: 740m"_x000d_</t>
  </si>
  <si>
    <t xml:space="preserve"> "1-CSKH-V-J 3x1,5 B2 ca s1 d1 a1 P45-R: 6290m; 1-CSKH-V-O 3x1,5 B2 ca s1 d1 a1 P45-R: 1520m; 1-CSKH-V-J 3x2,5 B2 ca s1 d1 a1 P45-R: 645m"_x000d_</t>
  </si>
  <si>
    <t>742G62</t>
  </si>
  <si>
    <t>KABEL NN DVOU- A TŘÍŽÍLOVÝ CU BEZHALOGENOVÝ OHNIODOLNÝ SE ZACHOVÁNÍM FUNKČNOSTI OD 4 DO 16 MM2</t>
  </si>
  <si>
    <t xml:space="preserve"> "1-CSKH-V-J 3x4 B2 ca s1 d1 a1 P45-R: 15m"_x000d_</t>
  </si>
  <si>
    <t xml:space="preserve"> "1-CYKY-J 5x4: 70m; 1-CYKY-J 5x6: 1800m; 1-CYKY-J 5x10: 230m; 1-CYKY-J 5x4: 70m; N2X2Y-J 5x10: 3795m"_x000d_</t>
  </si>
  <si>
    <t xml:space="preserve"> "1-CYKY-J 5x25: 115m; N2X2Y-J 5x25: 50m; N2X2Y-J 5x35: 50m"_x000d_</t>
  </si>
  <si>
    <t xml:space="preserve"> "1-CXKH-R-O 4x1,5 B2 ca s1 d1 a1: 220m; 1-CXKH-R-J 5x1,5 B2 ca s1 d1 a1: 1160m; 1-CXKH-R-J 5x2,5 B2 ca s1 d1 a1: 210m;"_x000d_</t>
  </si>
  <si>
    <t>742H52</t>
  </si>
  <si>
    <t>KABEL NN ČTYŘ- A PĚTIŽÍLOVÝ CU BEZHALOGENOVÝ OHEŇ RETARDUJÍCÍ OD 4 DO 16 MM2</t>
  </si>
  <si>
    <t xml:space="preserve"> "1-CXKH-R-J 5x4 B2 ca s1 d1 a1: 305m; 1-CXKH-R-J 5x6 B2 ca s1 d1 a1: 775m; 1-CXKH-R-J 5x10 B2 ca s1 d1 a1: 270m; 1-CXKH-R-J 5x16 B2 ca s1 d1 a1: 570m"_x000d_</t>
  </si>
  <si>
    <t>742H53</t>
  </si>
  <si>
    <t>KABEL NN ČTYŘ- A PĚTIŽÍLOVÝ CU BEZHALOGENOVÝ OHEŇ RETARDUJÍCÍ OD 25 DO 50 MM2</t>
  </si>
  <si>
    <t xml:space="preserve"> "1-CXKH-R-J 5x25 B2 ca s1 d1 a1: 750m; 1-CXKH-R-J 5x35 B2 ca s1 d1 a1: 165m; 1-CXKH-R-J 5x50 B2 ca s1 d1 a1: 95m;"_x000d_</t>
  </si>
  <si>
    <t>742H54</t>
  </si>
  <si>
    <t>KABEL NN ČTYŘ- A PĚTIŽÍLOVÝ CU BEZHALOGENOVÝ OHEŇ RETARDUJÍCÍ OD 70 DO 120 MM2</t>
  </si>
  <si>
    <t xml:space="preserve"> "1-CXKH-R-J 5x70 B2 ca s1 d1 a1: 300m; 1-CXKH-R-J 5x95 B2 ca s1 d1 a1: 345m; 1-CXKH-R-J 5x120 B2 ca s1 d1 a1: 290m;"_x000d_</t>
  </si>
  <si>
    <t>742H61</t>
  </si>
  <si>
    <t>KABEL NN ČTYŘ- A PĚTIŽÍLOVÝ CU BEZHALOGENOVÝ OHNIODOLNÝ SE ZACHOVÁNÍM FUNKČNOSTI DO 2,5 MM2</t>
  </si>
  <si>
    <t xml:space="preserve"> "1-CSKH-V-O 5x1,5 B2 ca s1 d1 a1 P45-R: 515m; 1-CSKH-V-J 5x2,5 B2 ca s1 d1 a1 P45-R: 610m"_x000d_</t>
  </si>
  <si>
    <t>742H62</t>
  </si>
  <si>
    <t>KABEL NN ČTYŘ- A PĚTIŽÍLOVÝ CU BEZHALOGENOVÝ OHNIODOLNÝ SE ZACHOVÁNÍM FUNKČNOSTI OD 4 DO 16 MM2</t>
  </si>
  <si>
    <t xml:space="preserve"> "1-CSKH-V-J 5x4 B2 ca s1 d1 a1 P45-R: 100m; 1-CSKH-V-J 5x6 B2 ca s1 d1 a1 P45-R: 95m; 1-CSKH-V-J 5x10 B2 ca s1 d1 a1 P45-R: 90m"_x000d_</t>
  </si>
  <si>
    <t>742I43</t>
  </si>
  <si>
    <t>KABEL NN CU OVLÁDACÍ VÍCEŽÍLOVÝ BEZHALOGENOVÝ OHEŇ RETARDUJÍCÍ DO 2,5 MM2 STÍNĚNÝ</t>
  </si>
  <si>
    <t xml:space="preserve"> "SHKFH-R 2x2x0,8 B2 ca s1 d1 a1: 615m"_x000d_</t>
  </si>
  <si>
    <t xml:space="preserve"> 2650.000000 = 2650,000 [A]_x000d_</t>
  </si>
  <si>
    <t>742K13</t>
  </si>
  <si>
    <t>UKONČENÍ JEDNOŽÍLOVÉHO KABELU V ROZVADĚČI NEBO NA PŘÍSTROJI OD 25 DO 50 MM2</t>
  </si>
  <si>
    <t xml:space="preserve"> 120.000000 = 120,000 [A]_x000d_</t>
  </si>
  <si>
    <t xml:space="preserve"> 12460.000000 = 12460,000 [A]_x000d_</t>
  </si>
  <si>
    <t xml:space="preserve"> 864.000000 = 864,000 [A]_x000d_</t>
  </si>
  <si>
    <t>742L14</t>
  </si>
  <si>
    <t>UKONČENÍ DVOU AŽ PĚTIŽÍLOVÉHO KABELU V ROZVADĚČI NEBO NA PŘÍSTROJI OD 70 DO 120 MM2</t>
  </si>
  <si>
    <t xml:space="preserve"> 11010.000000 = 11010,000 [A]_x000d_</t>
  </si>
  <si>
    <t xml:space="preserve"> 212.000000 = 212,000 [A]_x000d_</t>
  </si>
  <si>
    <t>747541</t>
  </si>
  <si>
    <t>MĚŘENÍ INTENZITY OSVĚTLENÍ INSTALOVANÉHO V ROZSAHU TOHOTO SO/PS</t>
  </si>
  <si>
    <t>R01-46-01</t>
  </si>
  <si>
    <t>A1 - ZÁVĚSNÉ LED SVÍTIDLO 35,9W</t>
  </si>
  <si>
    <t>Závěsné LED svítidlo s mikroprismatickým difuzorem, přímo/nepřímé vyzařování, ECG DALI, 35,9W, IP20, 4000K, 6130lm</t>
  </si>
  <si>
    <t>1. Položka obsahuje:
- kompletní svítidlo vč. zdroje a příslušenství
- montáž svítidla včetně potřebného montážního materiálu včetně zapojení
2. Položka neobsahuje:
 X
3. Způsob měření:
Udává se počet kusů kompletní konstrukce nebo práce.</t>
  </si>
  <si>
    <t>R01-46-02</t>
  </si>
  <si>
    <t>B1 - VESTAVNÉ RASTROVÉ LED SVÍTIDLO 33W</t>
  </si>
  <si>
    <t>Vestavné rastrové LED svítidlo s mikroprismatickým difuzorem, ECG DALI, 33W, IP20, 4000K, 4000lm</t>
  </si>
  <si>
    <t xml:space="preserve"> 380.000000 = 380,000 [A]_x000d_</t>
  </si>
  <si>
    <t>R01-46-03</t>
  </si>
  <si>
    <t>C1 - VESTAVNÉ LED SVÍTIDLO TYPU DOWNLIGHT 22W</t>
  </si>
  <si>
    <t>Vestavné LED svítidlo typu downlight, ECG, 22W, IP20, 4000K, 2300lm</t>
  </si>
  <si>
    <t xml:space="preserve"> 90.000000 = 90,000 [A]_x000d_</t>
  </si>
  <si>
    <t>R01-46-04</t>
  </si>
  <si>
    <t>C2 - VESTAVNÉ LED SVÍTIDLO TYPU DOWNLIGHT 22W</t>
  </si>
  <si>
    <t>Vestavné LED svítidlo typu downlight, ECG DALI, 22W, IP20, 4000K, 2300lm</t>
  </si>
  <si>
    <t xml:space="preserve"> 183.000000 = 183,000 [A]_x000d_</t>
  </si>
  <si>
    <t>R01-46-05</t>
  </si>
  <si>
    <t>C3 - VESTAVNÉ LED SVÍTIDLO TYPU DOWNLIGHT 8,3W</t>
  </si>
  <si>
    <t>Vestavné LED svítidlo typu downlight, ECG, 8,3W, IP44, 4000K, 1040lm</t>
  </si>
  <si>
    <t xml:space="preserve"> 20.000000 = 20,000 [A]_x000d_</t>
  </si>
  <si>
    <t>R01-46-06</t>
  </si>
  <si>
    <t>D1 - PŘISAZENÉ LED SVÍTIDLO 35W</t>
  </si>
  <si>
    <t>Přisazené LED svítidlo s opálovým difuzorem, ECG DALI, 35W, IP20, 4000K, 4800lm, l=1149mm</t>
  </si>
  <si>
    <t xml:space="preserve"> 58.000000 = 58,000 [A]_x000d_</t>
  </si>
  <si>
    <t>R01-46-07</t>
  </si>
  <si>
    <t>D2 - PŘISAZENÉ LED SVÍTIDLO 50W</t>
  </si>
  <si>
    <t>Přisazené LED svítidlo s opálovým difuzorem, ECG MULTILUMEN, 50W, IP20, 4000K, 7000lm, l=1450mm</t>
  </si>
  <si>
    <t xml:space="preserve"> 34.000000 = 34,000 [A]_x000d_</t>
  </si>
  <si>
    <t>R01-46-08</t>
  </si>
  <si>
    <t>D3 - PŘISAZENÉ LED SVÍTIDLO 20W</t>
  </si>
  <si>
    <t>Přisazené LED svítidlo s opálovým difuzorem, ECG DALI, 20W, IP20, 4000K, 2600lm, l=600mm</t>
  </si>
  <si>
    <t>R01-46-09</t>
  </si>
  <si>
    <t>E1 - PŘISAZENÉ LED PRŮMYSLOVÉ SVÍTIDLO 38W</t>
  </si>
  <si>
    <t>Přisazené průmyslové LED svítidlo, ECG, 38W, IP66, 4000K, 5100lm</t>
  </si>
  <si>
    <t xml:space="preserve"> 155.000000 = 155,000 [A]_x000d_</t>
  </si>
  <si>
    <t>R01-46-10</t>
  </si>
  <si>
    <t>E2 - PŘISAZENÉ LED PRŮMYSLOVÉ SVÍTIDLO 19W</t>
  </si>
  <si>
    <t>Přisazené průmyslové LED svítidlo, ECG, 19W, IP66, 4000K, 2620lm</t>
  </si>
  <si>
    <t xml:space="preserve"> 164.000000 = 164,000 [A]_x000d_</t>
  </si>
  <si>
    <t>R01-46-11</t>
  </si>
  <si>
    <t>E3 - PŘISAZENÉ LED PRŮMYSLOVÉ SVÍTIDLO 28W</t>
  </si>
  <si>
    <t>Přisazené průmyslové LED svítidlo, ECG, 28W, IP66, 4000K, 3800lm</t>
  </si>
  <si>
    <t>R01-46-12</t>
  </si>
  <si>
    <t>F1 - VESTAVNÉ LED LINIOVÉ SVÍTIDLO 37W</t>
  </si>
  <si>
    <t>Vestavné liniové LED svítidlo, opálový difuzor, ECG DALI, 37W, IP20, 4000K, 5230lm</t>
  </si>
  <si>
    <t>R01-46-13</t>
  </si>
  <si>
    <t>F2 - VESTAVNÉ LED LINIOVÉ SVÍTIDLO 60W</t>
  </si>
  <si>
    <t>Vestavné liniové LED svítidlo, mikroprismatikcý difuzor, ECG DALI, 60W, IP20, 4000K, 9910lm</t>
  </si>
  <si>
    <t>R01-46-14</t>
  </si>
  <si>
    <t>F3 - VESTAVNÉ LED LINIOVÉ SVÍTIDLO 90W</t>
  </si>
  <si>
    <t>Vestavné liniové LED svítidlo, mikroprismatikcý difuzor, ECG DALI, 90W, IP20, 4000K, 14160lm</t>
  </si>
  <si>
    <t>R01-46-15</t>
  </si>
  <si>
    <t>G1 - PŘISAZENÉ LED SVÍTIDLO 34W</t>
  </si>
  <si>
    <t>Přisazené LED svítidlo, opálový difuzor, ECG MULTILUMEN, 34W, IP65, 4000K, 4250lm</t>
  </si>
  <si>
    <t xml:space="preserve"> 63.000000 = 63,000 [A]_x000d_</t>
  </si>
  <si>
    <t>R01-46-16</t>
  </si>
  <si>
    <t>N1 - PŘISAZENÉ LED NOUZOVÉ SVÍTIDLO 1x3W</t>
  </si>
  <si>
    <t>Přisazené LED nouzové svítidlo s kruhoovu vyzař. charakteristikou 1x3W, IP20, adresný dohled, pro CBS</t>
  </si>
  <si>
    <t>R01-46-17</t>
  </si>
  <si>
    <t>N1v - VESTAVNÉ LED NOUZOVÉ SVÍTIDLO 1x3W</t>
  </si>
  <si>
    <t>Vestvané LED nouzové svítidlo s kruhoovu vyzař. charakteristikou 1x3W, IP20, adresný dohled, pro CBS</t>
  </si>
  <si>
    <t>R01-46-18</t>
  </si>
  <si>
    <t>N2v - VESTAVNÉ LED NOUZOVÉ SVÍTIDLO 1x3W</t>
  </si>
  <si>
    <t>Vestvané LED nouzové svítidlo s chodbovou vyzař. charakteristikou 1x3W, IP20, adresný dohled, pro CBS</t>
  </si>
  <si>
    <t>R01-46-19</t>
  </si>
  <si>
    <t>N3v - VESTAVNÉ LED NOUZOVÉ SVÍTIDLO 1x3W</t>
  </si>
  <si>
    <t>Vestvané LED nouzové svítidlo se spotovou vyzař. charakteristikou 1x3W, IP20, adresný dohled, pro CBS</t>
  </si>
  <si>
    <t>R01-46-20</t>
  </si>
  <si>
    <t>N5 - PŘISAZENÉ LED NOUZOVÉ SVÍTIDLO 4x1W</t>
  </si>
  <si>
    <t>Přisazené LED nouzové svítidlo s chodbovou vyzař. charakteristikou 4x1W, IP65, adresný dohled, pro CBS</t>
  </si>
  <si>
    <t xml:space="preserve"> 78.000000 = 78,000 [A]_x000d_</t>
  </si>
  <si>
    <t>R01-46-21</t>
  </si>
  <si>
    <t>N5PK - PŘISAZENÉ LED NOUZOVÉ SVÍTIDLO 4x1W S PIKTOGRAMEM</t>
  </si>
  <si>
    <t>Přisazené LED nouzové svítidlo s chodbovou vyzař. charakteristikou 4x1W, podvěšený piktogram, pozorovací vzdálenost 14m, IP65, adresný dohled, pro CBS</t>
  </si>
  <si>
    <t xml:space="preserve"> 105.000000 = 105,000 [A]_x000d_</t>
  </si>
  <si>
    <t>R01-46-22</t>
  </si>
  <si>
    <t>N5PKv - VESTAVNÉ LED NOUZOVÉ SVÍTIDLO 4x1W S PIKTOGRAMEM</t>
  </si>
  <si>
    <t>Vestavné LED nouzové svítidlo s chodbovou vyzař. charakteristikou 4x1W, podvěšený piktogram, pozorovací vzdálenost 14m, IP65, adresný dohled, pro CBS</t>
  </si>
  <si>
    <t>R01-46-23</t>
  </si>
  <si>
    <t>N5PM - PŘISAZENÉ LED NOUZOVÉ SVÍTIDLO 4x1W S PIKTOGRAMEM</t>
  </si>
  <si>
    <t>Přisazené LED nouzové svítidlo s chodbovou vyzař. charakteristikou 4x1W, podvěšený piktogram, pozorovací vzdálenost 22m, IP65, adresný dohled, pro CBS</t>
  </si>
  <si>
    <t xml:space="preserve"> 37.000000 = 37,000 [A]_x000d_</t>
  </si>
  <si>
    <t>R01-46-24</t>
  </si>
  <si>
    <t>N5PMv - VESTAVNÉ LED NOUZOVÉ SVÍTIDLO 4x1W S PIKTOGRAMEM</t>
  </si>
  <si>
    <t>Vestavné LED nouzové svítidlo s chodbovou vyzař. charakteristikou 4x1W, podvěšený piktogram, pozorovací vzdálenost 22m, IP65, adresný dohled, pro CBS</t>
  </si>
  <si>
    <t xml:space="preserve"> 23.000000 = 23,000 [A]_x000d_</t>
  </si>
  <si>
    <t>R01-46-25</t>
  </si>
  <si>
    <t>N5PML - PŘISAZENÉ LED NOUZOVÉ SVÍTIDLO 4x1W S PIKTOGRAMEM</t>
  </si>
  <si>
    <t>Přisazené LED nouzové svítidlo s chodbovou vyzař. charakteristikou 4x1W, podvěšený piktogram, pozorovací vzdálenost 22m, IP65, nástěnný výložník, adresný dohled, pro CBS</t>
  </si>
  <si>
    <t>R01-46-26</t>
  </si>
  <si>
    <t>NV1 - NÁSTĚNNÉ LED NOUZOVÉ SVÍTIDLO 4x0,5W</t>
  </si>
  <si>
    <t>Nástěnné LED nouzové svítidlo umístěné nad vchody 4x0,5W, IP65, -30°C až +40°C, adresný dohled, pro CBS</t>
  </si>
  <si>
    <t>R01-46-27</t>
  </si>
  <si>
    <t>CENTRÁLNÍ BATERIOVÝ SYSTÉM NOUZOVÉHO OSVĚTLENÍ</t>
  </si>
  <si>
    <t>Centrální bateriový systém nouzového osvětlení s adresným monitoringem pro 32 okruhů / 640 svítidel. Max. zátěž 1500W s dobou zálohy 1 hod. Rozměry: v.1470 š.571 hl.230 mm. Tepelné ztráty CBS max 100 W. Komunikační modul MODBUS/TCPIP. Kontakt pro nouzové vypnutí CBS. Včetně baterií.</t>
  </si>
  <si>
    <t>1. Položka obsahuje:
– kopmletní certifikovaný centrální bateriový systém nouzového osvětlení včetně veškerého příslušenstsví
 2. Položka neobsahuje:
 X
3. Způsob měření:
Udává se počet kusů kompletní konstrukce nebo práce.</t>
  </si>
  <si>
    <t>R01-46-28</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</si>
  <si>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</si>
  <si>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</si>
  <si>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</si>
  <si>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R01-46-29</t>
  </si>
  <si>
    <t>VAČKOVÝ VYPÍNAČ JEDNOPÓLOVÝ PRO PŘISAZENOU MONTÁŽ, 230V, 25A, IP65</t>
  </si>
  <si>
    <t>Vačkový třípólový vypínač pro přisazenou montáž, 230V, 25A, IP65.</t>
  </si>
  <si>
    <t>R01-46-30</t>
  </si>
  <si>
    <t>VAČKOVÝ VYPÍNAČ TŘÍPÓLOVÝ PRO PŘISAZENOU MONTÁŽ, 400V, 20A, IP65</t>
  </si>
  <si>
    <t>Vačkový třípólový vypínač pro přisazenou montáž, 400V, 20A, IP65.</t>
  </si>
  <si>
    <t>R01-46-31</t>
  </si>
  <si>
    <t>VAČKOVÝ VYPÍNAČ TŘÍPÓLOVÝ PRO PŘISAZENOU MONTÁŽ, 400V, 25A, IP65</t>
  </si>
  <si>
    <t>Vačkový třípólový vypínač pro přisazenou montáž, 400V, 25A, IP65.</t>
  </si>
  <si>
    <t xml:space="preserve"> 22.000000 = 22,000 [A]_x000d_</t>
  </si>
  <si>
    <t>R01-46-32</t>
  </si>
  <si>
    <t>VAČKOVÝ VYPÍNAČ TŘÍPÓLOVÝ PRO PŘISAZENOU MONTÁŽ, 400V, 32A, IP65</t>
  </si>
  <si>
    <t>Vačkový třípólový vypínač pro přisazenou montáž, 400V, 32A, IP65.</t>
  </si>
  <si>
    <t>R01-46-33</t>
  </si>
  <si>
    <t>VAČKOVÝ VYPÍNAČ TŘÍPÓLOVÝ PRO PŘISAZENOU MONTÁŽ, 400V, 40A, IP65</t>
  </si>
  <si>
    <t>Vačkový třípólový vypínač pro přisazenou montáž, 400V, 40A, IP65.</t>
  </si>
  <si>
    <t xml:space="preserve"> 61.000000 = 61,000 [A]_x000d_</t>
  </si>
  <si>
    <t>R01-46-34</t>
  </si>
  <si>
    <t>VAČKOVÝ VYPÍNAČ TŘÍPÓLOVÝ PRO PŘISAZENOU MONTÁŽ, 400V, 63A, IP65</t>
  </si>
  <si>
    <t>Vačkový třípólový vypínač pro přisazenou montáž, 400V, 63A, IP65.</t>
  </si>
  <si>
    <t>R01-46-35</t>
  </si>
  <si>
    <t>VAČKOVÝ VYPÍNAČ TŘÍPÓLOVÝ PRO PŘISAZENOU MONTÁŽ, 400V, 125A, IP65</t>
  </si>
  <si>
    <t>Vačkový třípólový vypínač pro přisazenou montáž, 400V, 125A, IP65.</t>
  </si>
  <si>
    <t>R01-46-36</t>
  </si>
  <si>
    <t>ZÁSUVKA INSTALAČNÍ JEDNODUCHÁ, VESTAVNÁ VE VYŠŠÍM KRYTÍ - MIN. IP 44</t>
  </si>
  <si>
    <t xml:space="preserve"> "bílá: 18ks"_x000d_</t>
  </si>
  <si>
    <t>R01-46-37</t>
  </si>
  <si>
    <t>PODLAHOVÁ KRABICE SE ZÁSUVKAMI 230V DO ZDVOJENÉ PODLAHY</t>
  </si>
  <si>
    <t>Podlahová krabice 3x4 moduly do zdvojené podlahy. Přístrojové vybavení:2x 2zásuvky 230V 16A.</t>
  </si>
  <si>
    <t xml:space="preserve"> 140.000000 = 140,000 [A]_x000d_</t>
  </si>
  <si>
    <t>R01-46-38</t>
  </si>
  <si>
    <t>DALI POHYBOVÉ ČIDLO PIR</t>
  </si>
  <si>
    <t>1. Položka obsahuje:
 – kompletní přístroj včetně veškerého příslušenství
2. Položka neobsahuje:
 X
3. Způsob měření:
Udává se počet kusů kompletní konstrukce nebo práce.</t>
  </si>
  <si>
    <t>R01-46-39</t>
  </si>
  <si>
    <t>DALI MULTISENSOR</t>
  </si>
  <si>
    <t>R01-46-40</t>
  </si>
  <si>
    <t>DALI OVLADAČ 7 TLAČÍTEK</t>
  </si>
  <si>
    <t>R01-46-41</t>
  </si>
  <si>
    <t>DALI DOTYKOVÝ LCD PANEL 7", 1024x600 PoE</t>
  </si>
  <si>
    <t>R01-46-42</t>
  </si>
  <si>
    <t>IMPLEMENTACE DALI DO MAR</t>
  </si>
  <si>
    <t>Webserver pro 15 DALI routerů, BACnet server pro 20 DALI routerů, brána pro rozhraní DALI/BACnet, licence pro 5 000 datových bodů.</t>
  </si>
  <si>
    <t>1. Položka obsahuje:
- kompletní HW vybavení včetně veškerého příslušenství
- programování
2. Položka neobsahuje:
 X
3. Způsob měření:
Udává se počet kusů kompletní konstrukce nebo práce.</t>
  </si>
  <si>
    <t>R01-46-43</t>
  </si>
  <si>
    <t>REALIZAČNÍ DOKUMENTACE ŘÍZENÍ OSVĚTLENÍ</t>
  </si>
  <si>
    <t>Vypracování realizační dokumentace řízení osvětlení systémem DALI.</t>
  </si>
  <si>
    <t>R01-46-44</t>
  </si>
  <si>
    <t>PROGRAMOVÁNÍ DALI</t>
  </si>
  <si>
    <t>1. Položka obsahuje:
 – veškeré práce a materiál obsažený v názvu položky
 – doprava techniků
 – náklady na mzdy
2. Položka neobsahuje:
 X
3. Způsob měření:
Udává se počet kusů kompletní konstrukce nebo práce.</t>
  </si>
  <si>
    <t>R01-46-45</t>
  </si>
  <si>
    <t>TVORBA VIZUALIZACE</t>
  </si>
  <si>
    <t>R01-46-46</t>
  </si>
  <si>
    <t>PŘÍPOJNICOVÝ SYSTÉM 1600A</t>
  </si>
  <si>
    <t>Přípojnicový systém 1600A celkové délky 55m. Konfigurace přípojnicového systému 3L+N+PE (4 hliníkové fázové vodiče stejného průřezu). Vodiče izolované pomocí bezhalogenové polyesterové fólie. Krytí přípojnicového systému min. IP55. Jmenovité napětí 1000V. Přípojnicový systém splňující požadavky na protipožární přepážky po dobu 2 hodin. 2x napájecí díl pro univerzální připojení k rozvaděči, 1x díl se 4-pólovým odpojovačem vedení, 8x vývodní skříň 250 A osazená deonem, 15x díl pro změnu směru přípojnicového systému, 4x distribuční díl s vývodovými místy pro připojení 3ks vývodových skříní, 39x spojovací blok.</t>
  </si>
  <si>
    <t>1. Položka obsahuje:
 – manipulace a montáž přípojnicového systému (vodorvně a vertikálně)
 – veškerý montážní materiál
 – veškeré příslušenství
2. Položka neobsahuje:
 x
3. Způsob měření:
Udává se počet kompletní konstrukce nebo práce.</t>
  </si>
  <si>
    <t>R01-46-47</t>
  </si>
  <si>
    <t>REALIZAČNÍ DOKUMENTACE PŘÍPOJNICOVÉHO SYSTÉMU</t>
  </si>
  <si>
    <t>Vypracování realizační dokumentace přípojnicového systému 1600A.</t>
  </si>
  <si>
    <t>R01-46-48</t>
  </si>
  <si>
    <t>HLINÍKOVÉ LANO 50mm2</t>
  </si>
  <si>
    <t>Hliníkové lano podle ČSN EN 62561-2 pro použití v systémech ochrany před bleskem jako svody nebo propojení jímacích tyčí lanem.</t>
  </si>
  <si>
    <t xml:space="preserve"> 575.000000 = 575,000 [A]_x000d_</t>
  </si>
  <si>
    <t>1. Položka obsahuje:
 – dělení, spojování
 – upevnění vč. veškerého příslušenství
2. Položka neobsahuje:
 X
3. Způsob měření:
Měří se metr délkový.</t>
  </si>
  <si>
    <t>R01-46-49</t>
  </si>
  <si>
    <t>Rozvaděč RH.A - SKŘÍŇOVÝ OCELOPLECHOVÝ ROZVADĚČ, Š.1x1000+200+3x1000 V.2000+100 H.600, KRYTÍ MIN. IP 30/20, In=2500A, Ik´´=46,3kA, Ip=111kA, PŘÍSTROJO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</si>
  <si>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</si>
  <si>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R01-46-50</t>
  </si>
  <si>
    <t>Rozvaděč RH.B - SKŘÍŇOVÝ OCELOPLECHOVÝ ROZVADĚČ, Š.1x1000+200+3x1000 V.2000+100 H.600, KRYTÍ MIN. IP 30/20, In=2500A, Ik´´=46,3kA, Ip=111kA, PŘÍSTROJO</t>
  </si>
  <si>
    <t>R01-46-51</t>
  </si>
  <si>
    <t>Rozvaděč RPO - SKŘÍŇOVÝ OCELOPLECHOVÝ ROZVADĚČ, Š.1x600+200+1x1000 V.2000+100 H.400, KRYTÍ MIN. IP 30/20, In=160A, Ik´´=26,6kA, Ip=50,9kA, PŘÍSTROJOVÉ</t>
  </si>
  <si>
    <t>R01-46-52</t>
  </si>
  <si>
    <t>Rozvaděč RT 3.A, RT 3.B, RT 4.A, RT 4.B, RT 5.A, RT 5.B, RT 6.A, RT 6.B - SKŘÍŇOVÝ OCELOPLECHOVÝ ROZVADĚČ, Š.1x600+1x1000 V.2000+100 H.400, KRYTÍ MIN.</t>
  </si>
  <si>
    <t>R01-46-53</t>
  </si>
  <si>
    <t>Rozvaděč RT 3.1.AB, RT 3.2.AB, RT 4.1.AB, RT 4.2.AB, RT 5.1.AB, RT 5.2.AB, RT 6.1.AB - SKŘÍŇOVÝ OCELOPLECHOVÝ ROZVADĚČ, Š.1000 V.2000+100 H.400, KRYTÍ</t>
  </si>
  <si>
    <t>R01-46-54</t>
  </si>
  <si>
    <t>Rozvaděč RS 1.1.AB - NÁSTĚNNÝ OCELOPLECHOVÝ ROZVADĚČ, Š.590+1230 V.1195 H.250, KRYTÍ MIN. IP 30/20, In=80A, Ik´´=11,5kA, Ip=16,6kA, PŘÍSTROJOVÉ VYBAVE</t>
  </si>
  <si>
    <t>R01-46-55</t>
  </si>
  <si>
    <t>Rozvaděč RS 1.2.AB - VESTAVNÝ OCELOPLECHOVÝ ROZVADĚČ, Š.310 V.802 H.112, KRYTÍ MIN. IP 30/20, In=40A, Ik´´=11,6kA, Ip=16,6kA, PŘÍSTROJOVÉ VYBAVENÍ VIZ</t>
  </si>
  <si>
    <t>R01-46-56</t>
  </si>
  <si>
    <t>Rozvaděč RE 1.1.AB - VESTAVNÝ OCELOPLECHOVÝ ROZVADĚČ, Š.310 V.802 H.112, KRYTÍ MIN. IP 30/20, In=25A, Ik´´=11,6kA, Ip=16,6kA, PŘÍSTROJOVÉ VYBAVENÍ VIZ</t>
  </si>
  <si>
    <t>R01-46-57</t>
  </si>
  <si>
    <t>Rozvaděč RS 1.3.AB, RS 2.6.AB, RS 3.2.AB, RS 4.2.AB, RS 5.2.AB, RS 6.2.AB - NÁSTĚNNÝ OCELOPLECHOVÝ ROZVADĚČ, Š.300 V.800 H.161, KRYTÍ MIN. IP 30/20, I</t>
  </si>
  <si>
    <t>R01-46-58</t>
  </si>
  <si>
    <t>Rozvaděč RS 2.2.AB, RS 2.3.AB, RS 2.4.AB, RS 2.5.AB - NÁSTĚNNÝ OCELOPLECHOVÝ ROZVADĚČ, Š.300 V.950 H.161, KRYTÍ MIN. IP 30/20, In=32A, Ik´´&lt;=10kA, PŘÍ</t>
  </si>
  <si>
    <t>R01-46-59</t>
  </si>
  <si>
    <t>Rozvaděč RS 2.1.AB - SKŘÍŇOVÝ OCELOPLECHOVÝ ROZVADĚČ, Š.800+2x1000 V.2000+100 H.600, KRYTÍ MIN. IP 30/20, In=250A, Ik´´=33,7kA, Ip=57,5kA, PŘÍSTROJOVÉ</t>
  </si>
  <si>
    <t>R01-46-60</t>
  </si>
  <si>
    <t>Rozvaděč RS 3.1.AB, RS 4.1.AB, RS 5.1.AB, RS 6.1.AB - SKŘÍŇOVÝ OCELOPLECHOVÝ ROZVADĚČ, Š.1x600+1x1000 V.2000+100 H.400, KRYTÍ MIN. IP 30/20, In=250A,</t>
  </si>
  <si>
    <t>R01-46-61</t>
  </si>
  <si>
    <t>Rozvaděč RSděl 2.1.A - SKŘÍŇOVÝ OCELOPLECHOVÝ ROZVADĚČ, Š.4x800+1x600 V.2200+100 H.500, KRYTÍ MIN. IP 30/20, In=400A, Ik´´=20,8kA, Ip=31,9kA, PŘÍSTROJ</t>
  </si>
  <si>
    <t>R01-46-62</t>
  </si>
  <si>
    <t>Rozvaděč RSděl 2.1.B - SKŘÍŇOVÝ OCELOPLECHOVÝ ROZVADĚČ, Š.4x800 V.2200+100 H.500, KRYTÍ MIN. IP 30/20, In=400A, Ik´´=20,8kA, Ip=31,9kA, PŘÍSTROJOVÉ VY</t>
  </si>
  <si>
    <t>R01-46-63</t>
  </si>
  <si>
    <t>Rozvaděč RSděl 2.2.A, RSděl 2.2.B, RSděl 2.3.A, RSděl 2.3.B - SKŘÍŇOVÝ OCELOPLECHOVÝ ROZVADĚČ, Š.1x600+1x1000 V.2200+100 H.500, KRYTÍ MIN. IP 30/20, I</t>
  </si>
  <si>
    <t>R01-46-64</t>
  </si>
  <si>
    <t>Rozvaděč RSděl 1.1.A, RSděl 1.1.B, RSděl 2.4.A, RSděl 2.4.B, RSděl 3.1.A, RSděl 3.1.B, RSděl 4.1.A, RSděl 4.1.B, RSděl 5.1.A, RSděl 5.1.B, RSděl 6.1.A</t>
  </si>
  <si>
    <t>R01-46-65</t>
  </si>
  <si>
    <t>Rozvaděč R-VZT.A - SKŘÍŇOVÝ OCELOPLECHOVÝ ROZVADĚČ, Š.1x600+6x800 V.2000+100 H.600, KRYTÍ MIN. IP 30/20, In=1600A, Ik´´=30,8kA, Ip=50,2kA, PŘÍSTROJOVÉ</t>
  </si>
  <si>
    <t>R01-46-66</t>
  </si>
  <si>
    <t>Rozvaděč R-VZT.B - SKŘÍŇOVÝ OCELOPLECHOVÝ ROZVADĚČ, Š.1x600+6x800 V.2000+100 H.600, KRYTÍ MIN. IP 30/20, In=1600A, Ik´´=30,8kA, Ip=50,2kA, PŘÍSTROJOVÉ</t>
  </si>
  <si>
    <t>R01-46-67</t>
  </si>
  <si>
    <t>POMOCNÝ, DROBNÝ A DÁLE NESPECIFIKOVANÝ MATERIÁL</t>
  </si>
  <si>
    <t>SO 01.49</t>
  </si>
  <si>
    <t>Interiér</t>
  </si>
  <si>
    <t>O4</t>
  </si>
  <si>
    <t>SO 01.49.01</t>
  </si>
  <si>
    <t>Interiér - zařízení pevně spojená se stavbou</t>
  </si>
  <si>
    <t>R90000001</t>
  </si>
  <si>
    <t>Skříň šatní (2 oddíly) rozměry: 600x500x1920mm (šířka / hloubka / výška)</t>
  </si>
  <si>
    <t xml:space="preserve"> "`viz projektová dokumentace, TZ a výkaz projektanta`"_x000d_
 "`Typový výrobek: vyrobeno z ocelového plechu (korpus - odstín šedý, dvířka – odstín modrý), uzamykatelné.`"_x000d_
 "`Výpis prvků, 1NP, ozn. T01`"_x000d_
 295 = 295,000 [A]_x000d_</t>
  </si>
  <si>
    <t>Kompletní dodávka a montáž dle popisu položky.</t>
  </si>
  <si>
    <t>R90000002</t>
  </si>
  <si>
    <t>Skříň šatní (3 oddíly) rozměry: 900x500x1920mm (šířka / hloubka / výška)</t>
  </si>
  <si>
    <t xml:space="preserve"> "`viz projektová dokumentace, TZ a výkaz projektanta`"_x000d_
 "`Typový výrobek: vyrobeno z ocelového plechu (korpus - odstín šedý, dvířka – odstín modrý), uzamykatelné.`"_x000d_
 "`Výpis prvků, 1NP, ozn. T02`"_x000d_
 17 = 17,000 [A]_x000d_</t>
  </si>
  <si>
    <t>R90000004</t>
  </si>
  <si>
    <t>Skříň šatní rozměry: 600x500x1920mm (šířka / hloubka / výška)</t>
  </si>
  <si>
    <t xml:space="preserve"> "`viz projektová dokumentace, TZ a výkaz projektanta`"_x000d_
 "`Typový výrobek: vyrobeno z ocelového plechu (korpus - odstín šedý, dvířka – odstín modrý), uzamykatelné (otočný zámek)`"_x000d_
 "`Výpis prvků, 1NP, ozn. T04`"_x000d_
 13 = 13,000 [A]_x000d_</t>
  </si>
  <si>
    <t>R90000009</t>
  </si>
  <si>
    <t>Kuchyňská linka (sestava vč. horních skříněk) rozměry: 2850x600x2250mm (šířka / hloubka / celk. výška)</t>
  </si>
  <si>
    <t>SESTAVA</t>
  </si>
  <si>
    <t xml:space="preserve"> "`viz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"dřezová stojánková baterie (odstín chrom) vč. sady napojovacích hadiček na vodu (rohové ventily jsou součástí projektu a dodávky ZTI) "_x000d_
 "a sady pro napojení odpadu se sifonem. "_x000d_
 "`Výpis prvků, 1NP, ozn. T09`"_x000d_
 1 = 1,000 [A]_x000d_</t>
  </si>
  <si>
    <t>R90000010</t>
  </si>
  <si>
    <t xml:space="preserve">Skříň (vč. 5ks trezorů na klíče), rozměry trezoru 380x80x550mm  (šířka / hloubka / výška)</t>
  </si>
  <si>
    <t xml:space="preserve"> "`viz projektová dokumentace, TZ a výkaz projektanta`"_x000d_
 "Atypický truhlářský výrobek: vyrobeno z laminované DTD (buk), záda: bílý sololak, vnitřní police přemístitelné,"_x000d_
 "věšáková tyč – chrom, viditelné hrany: ABS tl. 2mm (skryté hrany tl. 0,6mm), úchytky kovové typové (odstín šedostříbrný), dvířka uzamykatelná. "_x000d_
 "Včetně plechové uzamykatelné skříňky na klíče."_x000d_
 "`Výpis prvků, 1NP, ozn. T10`"_x000d_
 1 = 1,000 [A]_x000d_</t>
  </si>
  <si>
    <t>R90000011</t>
  </si>
  <si>
    <t xml:space="preserve">Stůl a skříňky (sestava), rozměry: 4750 x 700 x 750 a 2000mm  (šířka / hloubka / výška)</t>
  </si>
  <si>
    <t xml:space="preserve"> "`viz projektová dokumentace, TZ a výkaz projektanta`"_x000d_
 "Typový výrobek: stůl vyroben z laminované DTD, podnož kovová (odstín šedostříbrný, vč. typového platového žlabu pro kabeláž). "_x000d_
 "Horní skříňky: korpusy + dvířka vyrobeny z laminované DTD, záda: bílý sololak, vnitřní police přemístitelné"_x000d_
 "viditelné hrany: ABS tl. 2mm (skryté hrany tl. 0,6mm),"_x000d_
 "úchytky kovové typové (odstín šedostříbrný)."_x000d_
 "`Výpis prvků, 1NP, ozn. T11`"_x000d_
 1 = 1,000 [A]_x000d_</t>
  </si>
  <si>
    <t>R90000012</t>
  </si>
  <si>
    <t xml:space="preserve">Skříňky (sestava) rozměry: 4000 x 600 a 400 x 750 a 2000mm  (šířka / hloubka / výška)</t>
  </si>
  <si>
    <t xml:space="preserve"> "`viz projektová dokumentace, TZ a výkaz projektanta`"_x000d_
 "Typový výrobek - vyrobeno z laminované DTD (buk), záda: bílý sololak, vnitřní police pře-místitelné,"_x000d_
 "viditelné hrany: ABS tl. 2mm (skryté hrany tl. 0,6mm), úchytky kovové typové (odstín še-dostříbrný), dvířka uzamykatelná."_x000d_
 "`Výpis prvků, 1NP, ozn. T12`"_x000d_
 1 = 1,000 [A]_x000d_</t>
  </si>
  <si>
    <t>R90000013</t>
  </si>
  <si>
    <t xml:space="preserve">Stůl recepce (sestava) rozměry: 5550 x 500 x 750mm  (šířka / hloubka / výška)</t>
  </si>
  <si>
    <t xml:space="preserve"> "`viz projektová dokumentace, TZ a výkaz projektanta`"_x000d_
 "Atypický truhlářský výrobek - stůl vyroben z laminované DTD vč. stolové podnože (vč. typového platového žlabu pro kabeláž). "_x000d_
 "Spodní skříňky: korpusy + dvířka vyrobeny z laminované DTD, záda: bílý sololak, vnitřní police přemístitelné, "_x000d_
 "viditelné hrany: ABS tl. 2mm (skryté hrany tl. 0,6mm), úchytky kovové typové (odstín šedostříbrný)."_x000d_
 "`Výpis prvků, 1NP, ozn. T13`"_x000d_
 1 = 1,000 [A]_x000d_</t>
  </si>
  <si>
    <t>R90000015</t>
  </si>
  <si>
    <t>Skříňky (sestava), rozměry: 2950 x 400 x 2000mm (šířka / hloubka / výška)</t>
  </si>
  <si>
    <t xml:space="preserve"> "`viz projektová dokumentace, TZ a výkaz projektanta`"_x000d_
 "Atypický truhlářský, nebo typový výrobek: vyrobeno z laminované DTD – korpusy + dvířka, záda: bílý sololak, vnitřní police přemístitelné, "_x000d_
 "viditelné hrany: ABS tl. 2mm (skryté hrany tl. 0,6mm), úchytky kovové typové (odstín še-dostříbrný)"_x000d_
 "`Výpis prvků, 1NP, ozn. T15`"_x000d_
 1 = 1,000 [A]_x000d_</t>
  </si>
  <si>
    <t>R90000038</t>
  </si>
  <si>
    <t>Kuchyňská linka (sestava vč. horních skříněk a vestavné myčky nádobí) rozměry: 5500x600x2250mm (šířka / hloubka / celk. výška)</t>
  </si>
  <si>
    <t xml:space="preserve"> "`viz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"Součástí dodávky je vestavá myčka nádobí"_x000d_
 "dřezová stojánková baterie (odstín chrom) vč. sady napojovacích hadiček na vodu (rohové ventily jsou součástí projektu a dodávky ZTI) "_x000d_
 "a sady pro napojení odpadu se sifonem. "_x000d_
 "`Výpis prvků, 3NP, ozn. T03`"_x000d_
 1 = 1,000 [A]_x000d_
 "`Výpis prvků, 4NP, ozn. T03`"_x000d_
 1 = 1,000 [B]_x000d_
 "`Výpis prvků, 5NP, ozn. T03`"_x000d_
 1 = 1,000 [C]_x000d_
 Celkem: A+B+C = 3,000 [D]_x000d_</t>
  </si>
  <si>
    <t>R90000039</t>
  </si>
  <si>
    <t>Kuchyňská linka (sestava vč. horních skříněk) rozměry: 2100x600x1800mm (šířka / hloubka / celk. výška)</t>
  </si>
  <si>
    <t xml:space="preserve"> "`viz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bočnice"_x000d_
 "`Výpis prvků, 3NP, ozn. T04`"_x000d_
 1 = 1,000 [A]_x000d_
 "`Výpis prvků, 4NP, ozn. T04`"_x000d_
 1 = 1,000 [B]_x000d_
 "`Výpis prvků, 5NP, ozn. T04`"_x000d_
 1 = 1,000 [C]_x000d_
 Celkem: A+B+C = 3,000 [D]_x000d_</t>
  </si>
  <si>
    <t>R90000044</t>
  </si>
  <si>
    <t xml:space="preserve">Skříň (úložný box) - rozměry 1 ks: 400x400x400mm  (šířka / hloubka / výška)</t>
  </si>
  <si>
    <t xml:space="preserve"> "`viz projektová dokumentace, TZ a výkaz projektanta`"_x000d_
 "Typový výrobek: vyrobeno z ocelového plechu (korpus - odstín šedý, dvířka – odstín mod-rý), uzamykatelné"_x000d_
 "`Výpis prvků, 3NP, ozn. T09`"_x000d_
 180 = 180,000 [A]_x000d_
 "`Výpis prvků, 4NP, ozn. T09`"_x000d_
 165 = 165,000 [B]_x000d_
 "`Výpis prvků, 5NP, ozn. T09`"_x000d_
 165 = 165,000 [C]_x000d_
 Celkem: A+B+C = 510,000 [D]_x000d_</t>
  </si>
  <si>
    <t>R91000001</t>
  </si>
  <si>
    <t>K 01 - Zásobník mýdla</t>
  </si>
  <si>
    <t xml:space="preserve"> "`viz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umyvadla17 = 17,000 [A]_x000d_
 "`2.NP  - Pouze koupelnový program v místnostech č. 2.08, 2.09, 2.10`"_x000d_
 u umyvadla 2 = 2,000 [B]_x000d_
 "`3.NP - Seznam koupelnového vybavení pro sociální zařízení (WC personálu):`"_x000d_
 u umyvadla3 = 3,000 [C]_x000d_
 "`4.NP - Seznam koupelnového vybavení pro sociální zařízení (WC personálu)`"_x000d_
 u umyvadla3 = 3,000 [D]_x000d_
 "`5.NP - Seznam koupelnového vybavení pro sociální zařízení (WC personálu)`"_x000d_
 u umyvadla3 = 3,000 [E]_x000d_
 "`6.NP - Seznam koupelnového vybavení pro sociální zařízení (WC personálu)`"_x000d_
 u umyvadla3 = 3,000 [F]_x000d_
 Celkem: A+B+C+D+E+F = 31,000 [G]_x000d_</t>
  </si>
  <si>
    <t>R91000002</t>
  </si>
  <si>
    <t>K 02 - Zásobník toaletního papíru</t>
  </si>
  <si>
    <t xml:space="preserve"> "`viz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WC8 = 8,000 [A]_x000d_
 "`2.NP  - Pouze koupelnový program v místnostech č. 2.08, 2.09, 2.10`"_x000d_
 u WC 1 = 1,000 [B]_x000d_
 "`3.NP - Seznam koupelnového vybavení pro sociální zařízení (WC personálu):`"_x000d_
 u WC 7 = 7,000 [C]_x000d_
 "`4.NP - Seznam koupelnového vybavení pro sociální zařízení (WC personálu):`"_x000d_
 u WC 7 = 7,000 [D]_x000d_
 "`5.NP - Seznam koupelnového vybavení pro sociální zařízení (WC personálu):`"_x000d_
 u WC 7 = 7,000 [E]_x000d_
 "`6.NP - Seznam koupelnového vybavení pro sociální zařízení (WC personálu):`"_x000d_
 u WC 7 = 7,000 [F]_x000d_
 Celkem: A+B+C+D+E+F = 37,000 [G]_x000d_</t>
  </si>
  <si>
    <t>R91000003</t>
  </si>
  <si>
    <t>K 03 – Zásobník papírových ručníků</t>
  </si>
  <si>
    <t xml:space="preserve"> "`viz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 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Seznam koupelnového vybavení pro sociální zařízení (WC personálu):`"_x000d_
 u umyvadla 3 = 3,000 [F]_x000d_
 Celkem: A+B+C+D+E+F = 21,000 [G]_x000d_</t>
  </si>
  <si>
    <t>R91000004</t>
  </si>
  <si>
    <t>K 04 – Sklopné sprchovací sedátko</t>
  </si>
  <si>
    <t xml:space="preserve"> "`viz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t>
  </si>
  <si>
    <t>R91000005</t>
  </si>
  <si>
    <t>K 05 – Odpadkový koš na papírové ručníky</t>
  </si>
  <si>
    <t>R91000006</t>
  </si>
  <si>
    <t>K 06 – Zrcadlo</t>
  </si>
  <si>
    <t xml:space="preserve"> "`viz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nad umyvadlem 15 = 15,000 [A]_x000d_
 "`2.NP  - Pouze koupelnový program v místnostech č. 2.08, 2.09, 2.10`"_x000d_
 nad umyvadlem 1 = 1,000 [B]_x000d_
 "`3.NP - Seznam koupelnového vybavení pro sociální zařízení (WC personálu):`"_x000d_
 nad umyvadlem, 1x sklopné pro TP 3 = 3,000 [C]_x000d_
 "`4.NP - Seznam koupelnového vybavení pro sociální zařízení (WC personálu):`"_x000d_
 nad umyvadlem, 1x sklopné pro TP 3 = 3,000 [D]_x000d_
 "`5.NP - Seznam koupelnového vybavení pro sociální zařízení (WC personálu):`"_x000d_
 nad umyvadlem, 1x sklopné pro TP 3 = 3,000 [E]_x000d_
 "`6.NP - Seznam koupelnového vybavení pro sociální zařízení (WC personálu):`"_x000d_
 nad umyvadlem, 1x sklopné pro TP 3 = 3,000 [F]_x000d_
 Celkem: A+B+C+D+E+F = 28,000 [G]_x000d_</t>
  </si>
  <si>
    <t>R91000007</t>
  </si>
  <si>
    <t>K 07 – Wc štětka</t>
  </si>
  <si>
    <t>R91000008</t>
  </si>
  <si>
    <t>K 08 – Madlo pro TP vodorovné</t>
  </si>
  <si>
    <t xml:space="preserve"> "`viz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2ks, z toho jedno sklopné 2 = 2,000 [B]_x000d_
 "`4.NP - Seznam koupelnového vybavení pro sociální zařízení (WC personálu):`"_x000d_
 u WC pro TP, 2ks, z toho jedno sklopné 2 = 2,000 [C]_x000d_
 "`5.NP - Seznam koupelnového vybavení pro sociální zařízení (WC personálu):`"_x000d_
 u WC pro TP, 2ks, z toho jedno sklopné 2 = 2,000 [D]_x000d_
 "`6.NP - Seznam koupelnového vybavení pro sociální zařízení (WC personálu):`"_x000d_
 u WC pro TP, 2ks, z toho jedno sklopné 2 = 2,000 [E]_x000d_
 Celkem: A+B+C+D+E = 10,000 [F]_x000d_</t>
  </si>
  <si>
    <t>R91000009</t>
  </si>
  <si>
    <t>K 09 – Madlo pro TP svislé</t>
  </si>
  <si>
    <t xml:space="preserve"> "`viz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1 = 1,000 [B]_x000d_
 "`4.NP - Seznam koupelnového vybavení pro sociální zařízení (WC personálu):`"_x000d_
 u WC pro TP 1 = 1,000 [C]_x000d_
 "`5.NP - Seznam koupelnového vybavení pro sociální zařízení (WC personálu):`"_x000d_
 u WC pro TP 1 = 1,000 [D]_x000d_
 "`6.NP - Seznam koupelnového vybavení pro sociální zařízení (WC personálu):`"_x000d_
 u WC pro TP 1 = 1,000 [E]_x000d_
 Celkem: A+B+C+D+E = 6,000 [F]_x000d_</t>
  </si>
  <si>
    <t>R91000010</t>
  </si>
  <si>
    <t>K 10 – Háček na stěnu</t>
  </si>
  <si>
    <t>R91000011</t>
  </si>
  <si>
    <t>K 11 – Odpadkový koš na hygienické potřeby</t>
  </si>
  <si>
    <t xml:space="preserve"> "`viz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 ženy 3 = 3,000 [A]_x000d_
 "`2.NP  - Pouze koupelnový program v místnostech č. 2.08, 2.09, 2.10`"_x000d_
 u WC 1 = 1,000 [B]_x000d_
 "`3.NP - Seznam koupelnového vybavení pro sociální zařízení (WC personálu):`"_x000d_
 u WC ženy 2 = 2,000 [C]_x000d_
 "`4.NP - Seznam koupelnového vybavení pro sociální zařízení (WC personálu):`"_x000d_
 u WC ženy 2 = 2,000 [D]_x000d_
 "`5.NP - Seznam koupelnového vybavení pro sociální zařízení (WC personálu):`"_x000d_
 u WC ženy 2 = 2,000 [E]_x000d_
 "`6.NP - Seznam koupelnového vybavení pro sociální zařízení (WC personálu):`"_x000d_
 u WC ženy 2 = 2,000 [F]_x000d_
 Celkem: A+B+C+D+E+F = 12,000 [G]_x000d_</t>
  </si>
  <si>
    <t>R91000012</t>
  </si>
  <si>
    <t>K 12 – Elektrický sušič rukou (štěrbinový)</t>
  </si>
  <si>
    <t xml:space="preserve"> "`viz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Výpis prvků 6NP`"_x000d_
 WC zaměstnanců 3 = 3,000 [F]_x000d_
 Celkem: A+B+C+D+E+F = 21,000 [G]_x000d_</t>
  </si>
  <si>
    <t>R92000001</t>
  </si>
  <si>
    <t>Informační systém budovy (označení místností a informační tabule) - D+M komplet</t>
  </si>
  <si>
    <t xml:space="preserve"> "`viz projektová dokumentace, TZ a výkaz projektanta`"_x000d_
 "`Informační systém typový (označení a popisy místností) v kombinaci s hlavními informačními tabulemi umístěnými na hlavních komunikačních chodbách`"_x000d_
 "`v 1NP-6NP`"_x000d_
 "`Rozměr hlavních tabulí 900x1400 mm, popisy u místností - hliníkové nebo plast. rámečky 100x100mm s vyjímatelnými papírovými popiskami`"_x000d_
 "`Označení, číslování a popis místností nutno při realizaci sjednotit i se stávající budovou CDP(!) dle programu SAP`"_x000d_
 1 = 1,000 [A]_x000d_</t>
  </si>
  <si>
    <t>SO 02</t>
  </si>
  <si>
    <t>Energocentrum</t>
  </si>
  <si>
    <t>SO 02.01</t>
  </si>
  <si>
    <t>Energocentrum - Architektonicko-stavební řešení</t>
  </si>
  <si>
    <t xml:space="preserve"> "Případné čerpání srážkové vody"_x000d_
 _x000d_
 24*60 = 1440,000 [B]_x000d_
 Celkem: A+B = 0,000 [C]_x000d_</t>
  </si>
  <si>
    <t>122251104</t>
  </si>
  <si>
    <t>Odkopávky a prokopávky nezapažené v hornině třídy těžitelnosti I skupiny 3 objem do 500 m3 strojně</t>
  </si>
  <si>
    <t>Odkopávky a prokopávky nezapažené strojně v hornině třídy těžitelnosti I skupiny 3 přes 100 do 500 m3</t>
  </si>
  <si>
    <t xml:space="preserve"> "Odkop zeminy určebé ke zpěným zásypům na mezideponii "_x000d_
 "viz položka č. 174151101"_x000d_
 492.131 = 492,131 [A]_x000d_
 Celkem: A = 492,131 [B]_x000d_</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</si>
  <si>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</si>
  <si>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</si>
  <si>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</si>
  <si>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 xml:space="preserve"> "Hloubení stavební jámy"_x000d_
 "dle přílohy č. 2.002, TZ"_x000d_
 "výpočet objemu komolého jehlanu"_x000d_
 "`------------------`"_x000d_
 (2.360/3*(25.300*20.060+558.89818271+27.600*22.300)) = 1323,092 [A]_x000d_
 Celkem: A = 1323,092 [B]_x000d_</t>
  </si>
  <si>
    <t>Vodorovné přemístění přes 50 do 500 m výkopku/sypaniny z horniny třídy těžitelnosti I skupiny 1 až 3</t>
  </si>
  <si>
    <t xml:space="preserve"> "Vodorovný přesun zeminy určené ke zpětným zásypům na mezideponii a zpět"_x000d_
 "viz položka č. 122251104"_x000d_
 492.131*2 = 984,262 [A]_x000d_
 Celkem: A = 984,262 [B]_x000d_</t>
  </si>
  <si>
    <t>174111102</t>
  </si>
  <si>
    <t>Zásyp v uzavřených prostorech sypaninou se zhutněním ručně</t>
  </si>
  <si>
    <t>Zásyp sypaninou z jakékoliv horniny ručně s uložením výkopku ve vrstvách se zhutněním v uzavřených prostorách s urovnáním povrchu zásypu</t>
  </si>
  <si>
    <t xml:space="preserve"> "Štěrkový polštář"_x000d_
 "dle skladby S4"_x000d_
 "dle přílohy č. 2.005, 2.008, 2.009, TZ"_x000d_
 "`--------------------`"_x000d_
 "zásypy - levý blok"_x000d_
 103 2.600*3.260*1.040 = 8,815 [A]_x000d_
 105 2.200*3.260*1.040 = 7,459 [B]_x000d_
 106 3.600*3.900*2.400 = 33,696 [C]_x000d_
 Mezisoučet: A+B+C = 49,970 [D]_x000d_
 "zásypy - střední blok"_x000d_
 107 4.000*17.660*0.760 = 53,686 [E]_x000d_
 108 4.000*17.660*0.760 = 53,686 [F]_x000d_
 Mezisoučet: E+F = 107,373 [G]_x000d_
 "zásypy - pravý blok"_x000d_
 109 3.600*3.900*2.400 = 33,696 [H]_x000d_
 110 2.200*3.260*1.040 = 7,459 [I]_x000d_
 113 2.600*3.260*1.040 = 8,815 [J]_x000d_
 Mezisoučet: H+I+J = 49,970 [K]_x000d_
 Celkem: A+B+C+E+F+H+I+J = 207,313 [L]_x000d_</t>
  </si>
  <si>
    <t xml:space="preserve"> "Zpětný zásyp kolem objektu vytěženou zeminou"_x000d_
 "dle přílohy č. 2.002, 2.006, 2.007, TZ"_x000d_
 "`--------------------------`"_x000d_
 "zásypy kolem objektu"_x000d_
 2.630*22.300 = 58,649 [A]_x000d_
 2.770*22.300 = 61,771 [B]_x000d_
 2.790*23.900 = 66,681 [C]_x000d_
 2.770*23.900 = 66,203 [D]_x000d_
 Mezisoučet: A+B+C+D = 253,304 [E]_x000d_
 "zásyp pod středovou částí objektu"_x000d_
 7.800*1.640*18.670 = 238,827 [F]_x000d_
 Mezisoučet: F = 238,827 [G]_x000d_
 Celkem: A+B+C+D+F = 492,131 [H]_x000d_</t>
  </si>
  <si>
    <t xml:space="preserve"> "Materiál zásypů pod podlahami"_x000d_
 "viz položka č. 174111102"_x000d_
 262.928*2.05 = 539,002 [A]_x000d_
 Mezisoučet: A = 539,002 [B]_x000d_
 "viz položka č. 174151101"_x000d_
 7.400*18.640*2.05 = 282,769 [C]_x000d_
 Mezisoučet: C = 282,769 [D]_x000d_
 "viz položka č. 174111102"_x000d_
 33.318*2.05 = 68,302 [E]_x000d_
 Mezisoučet: E = 68,302 [F]_x000d_
 Celkem: A+C+E = 890,073 [G]_x000d_</t>
  </si>
  <si>
    <t xml:space="preserve"> "viz TZ"_x000d_
 1 = 1,000 [A]_x000d_</t>
  </si>
  <si>
    <t>213141111</t>
  </si>
  <si>
    <t>Zřízení vrstvy z geotextilie v rovině nebo ve sklonu do 1:5 š do 3 m</t>
  </si>
  <si>
    <t>Zřízení vrstvy z geotextilie filtrační, separační, odvodňovací, ochranné, výztužné nebo protierozní v rovině nebo ve sklonu do 1:5, šířky do 3 m</t>
  </si>
  <si>
    <t xml:space="preserve"> "Zřízení vrstvy z geotextílie"_x000d_
 "viz skladba S1"_x000d_
 "dle přílohy č. 2.002, 2.005, TZ"_x000d_
 "`--------------`"_x000d_
 25.300*20.060 = 507,518 [A]_x000d_
 (27.650+22.350)*2*2.400 = 240,000 [B]_x000d_
 Celkem: A+B = 747,518 [C]_x000d_</t>
  </si>
  <si>
    <t>213311151</t>
  </si>
  <si>
    <t>Polštáře zhutněné pod základy ze štěrkodrti netříděné</t>
  </si>
  <si>
    <t xml:space="preserve"> "Štěrkový polštář tl. 300 mm pod podkladním betonem"_x000d_
 "dle přílohy č. 2.006, 2.007, TZ"_x000d_
 "`--------------------`"_x000d_
 (8.650*2+8.000)*19.260 = 487,278 [A]_x000d_
 Mezisoučet: A = 487,278 [B]_x000d_
 "Podkladní štěřk pod základové pasy schodiště"_x000d_
 1.350*0.500*0.100*6 = 0,405 [C]_x000d_
 Mezisoučet: C = 0,405 [D]_x000d_
 Celkem: A+C = 487,683 [E]_x000d_</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</si>
  <si>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</si>
  <si>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</si>
  <si>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</si>
  <si>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 xml:space="preserve"> "Vrty pro piloty průměru 600 mm dl. 9000 mm - 11 ks, včetně pažení vrtu"_x000d_
 "dle přílohy statiky č. 2.001, TZ"_x000d_
 "`-------------------`"_x000d_
 "P501-P509"_x000d_
 9.000*11 = 99,000 [A]_x000d_
 Celkem: A = 99,000 [B]_x000d_</t>
  </si>
  <si>
    <t>226212313</t>
  </si>
  <si>
    <t>Vrty velkoprofilové svislé zapažené D přes 550 do 650 mm hl od 0 do 20 m hornina III</t>
  </si>
  <si>
    <t>Velkoprofilové vrty náběrovým vrtáním svislé zapažené ocelovými pažnicemi průměru přes 550 do 650 mm, v hl od 0 do 20 m v hornině tř. III</t>
  </si>
  <si>
    <t xml:space="preserve"> "Vrty pro piloty průměru 600 mm dl. 13000 (5 ks) a 12000 (12 ks) mm, včetně pažení vrtu"_x000d_
 "dle přílohy statiky č. 2.001, TZ"_x000d_
 "`-------------------`"_x000d_
 "P301-P305"_x000d_
 13.000*5 = 65,000 [A]_x000d_
 "P401-P412"_x000d_
 12.000*10 = 120,000 [B]_x000d_
 Celkem: A+B = 185,000 [C]_x000d_</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</si>
  <si>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</si>
  <si>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</si>
  <si>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</si>
  <si>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 xml:space="preserve"> "Vrty pro piloty průměru 900 mm dl. 16000 (2 ks), 12000 (6 ks), 17000 (3 ks) a 11000 (2 ks) mm, včetně pažení vrtu"_x000d_
 "dle přílohy statiky č. 2.001, TZ"_x000d_
 "`-------------------`"_x000d_
 "P101-P102"_x000d_
 16.000*2 = 32,000 [A]_x000d_
 "P201-P206"_x000d_
 12.000*6 = 72,000 [B]_x000d_
 "P601-P603"_x000d_
 17.000*3 = 51,000 [C]_x000d_
 "P701-P702"_x000d_
 11.000*2 = 22,000 [D]_x000d_
 Celkem: A+B+C+D = 177,000 [E]_x000d_</t>
  </si>
  <si>
    <t>227211113</t>
  </si>
  <si>
    <t>Odpažení velkoprofilových vrtů průměru přes 550 do 650 mm</t>
  </si>
  <si>
    <t xml:space="preserve"> "Odpažení velkoprofilových pilot"_x000d_
 "výměra dle pol. č. 226212213 a 226212313"_x000d_
 "`---------------`"_x000d_
 226212213 99 = 99,000 [A]_x000d_
 226212313 185 = 185,000 [B]_x000d_
 Celkem: A+B = 284,000 [C]_x000d_</t>
  </si>
  <si>
    <t>227211115</t>
  </si>
  <si>
    <t>Odpažení velkoprofilových vrtů průměru přes 850 do 1050 mm</t>
  </si>
  <si>
    <t>Odpažení velkoprofilových vrtů průměru přes 650 do 1050 mm</t>
  </si>
  <si>
    <t xml:space="preserve"> "Odpažení velkoprofilových pilot"_x000d_
 "výměra dle pol. č. 226213313"_x000d_
 "`-----------------`"_x000d_
 177 = 177,000 [A]_x000d_
 Celkem: A = 177,000 [B]_x000d_</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</si>
  <si>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</si>
  <si>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</si>
  <si>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</si>
  <si>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 xml:space="preserve"> "Zřízení pilot d 600 mm, dl. 9,000 mm - 9 ks"_x000d_
 "dle přílohy statiky č. 2.001, TZ"_x000d_
 "`-----------`"_x000d_
 "P501-P509"_x000d_
 9.000*11 = 99,000 [A]_x000d_
 Celkem: A = 99,000 [B]_x000d_</t>
  </si>
  <si>
    <t>Zřízení pilot svislých zapažených D přes 450 do 650 mm hl od 0 do 20 m s vytažením pažnic z betonu železového</t>
  </si>
  <si>
    <t xml:space="preserve"> "Zřízení pilot D 600 mm"_x000d_
 "dle přílohy statiky č. 2.001, TZ"_x000d_
 "`-------------------`"_x000d_
 "P301-P305"_x000d_
 13.000*5 = 65,000 [A]_x000d_
 "P401-412"_x000d_
 12.000*10 = 120,000 [B]_x000d_
 Celkem: A+B = 185,000 [C]_x000d_</t>
  </si>
  <si>
    <t>Zřízení pilot svislých zapažených D přes 650 do 1250 mm hl od 0 do 20 m s vytažením pažnic z betonu železového</t>
  </si>
  <si>
    <t xml:space="preserve"> "Zřízení pilot D 900 mm"_x000d_
 "dle přílohy statiky č. 2.001, TZ"_x000d_
 "`-------------------`"_x000d_
 "P101-P102"_x000d_
 16.000*2 = 32,000 [A]_x000d_
 "P201-P206"_x000d_
 12.000*6 = 72,000 [B]_x000d_
 "P601-P603"_x000d_
 17.000*3 = 51,000 [C]_x000d_
 "P701-P702"_x000d_
 11.000*2 = 22,000 [D]_x000d_
 Celkem: A+B+C+D = 177,000 [E]_x000d_</t>
  </si>
  <si>
    <t>Výztuž pilot betonovaných do země ocel z betonářské oceli 10 505</t>
  </si>
  <si>
    <t xml:space="preserve"> "Výztuž pilot vč. betonových patek"_x000d_
 "dle přílohy statiky, TZ"_x000d_
 "`---------------`"_x000d_
 "Piloty P100 - 270 kg/kus"_x000d_
 0.270*2*1.1 = 0,594 [A]_x000d_
 "Piloty P200 - 220 kg/kus"_x000d_
 0.220*6*1.1 = 1,452 [B]_x000d_
 "Piloty P300 - 140 kg/kus"_x000d_
 0.140*5*1.1 = 0,770 [C]_x000d_
 "Piloty P400 - 140 kg/kus"_x000d_
 0.140*10*1.1 = 1,540 [D]_x000d_
 "Piloty P500 - 110 kg/kus"_x000d_
 0.110*11*1.1 = 1,331 [E]_x000d_
 "Piloty P600 - 270 kg/kus"_x000d_
 0.270*3*1.1 = 0,891 [F]_x000d_
 "Piloty P700 - 190 kg/kus"_x000d_
 0.190*2*1.1 = 0,418 [G]_x000d_
 Celkem: A+B+C+D+E+F+G = 6,996 [H]_x000d_</t>
  </si>
  <si>
    <t>Odbourání vrchní části znehodnocené výplně pilot D piloty přes 450 do 650 mm</t>
  </si>
  <si>
    <t xml:space="preserve"> "Odbourání nadbetonávky piloty D600"_x000d_
 "dle přílohy č. 2.002, 2.003, TZ"_x000d_
 "`---------`"_x000d_
 "P301-P305"_x000d_
 5*0.5 = 2,500 [A]_x000d_
 "P401-P412"_x000d_
 12*0.5 = 6,000 [B]_x000d_
 "P501-P509"_x000d_
 9*0.5 = 4,500 [C]_x000d_
 Celkem: A+B+C = 13,000 [D]_x000d_</t>
  </si>
  <si>
    <t>Odbourání vrchní části znehodnocené výplně pilot D piloty přes 650 do 1250 mm</t>
  </si>
  <si>
    <t xml:space="preserve"> "Odbourání nadbetonávky piloty D900"_x000d_
 "dle přílohy č. 2.002, 2.003, TZ"_x000d_
 "`-------------------`"_x000d_
 "P101-P102"_x000d_
 0.500*2 = 1,000 [A]_x000d_
 "P201-P206"_x000d_
 0.500*6 = 3,000 [B]_x000d_
 "P601-P603"_x000d_
 0.500*3 = 1,500 [C]_x000d_
 "P701-P702"_x000d_
 0.500*2 = 1,000 [D]_x000d_
 Celkem: A+B+C+D = 6,500 [E]_x000d_</t>
  </si>
  <si>
    <t>Základové desky z betonu tř. C 12/15</t>
  </si>
  <si>
    <t xml:space="preserve"> "podkladní beton C12/15"_x000d_
 "dle přílohy č. 2.003, 2.006, 2.007, TZ"_x000d_
 "`-----------------`"_x000d_
 "podkladní beton spodní základové desky"_x000d_
 8.050*18.660*0.100*2 = 30,043 [A]_x000d_
 "podkladní beton horní základové desky"_x000d_
 8.340*18.660*0.100 = 15,562 [B]_x000d_
 Celkem: A+B = 45,605 [C]_x000d_</t>
  </si>
  <si>
    <t>273321511</t>
  </si>
  <si>
    <t>Základové desky ze ŽB bez zvýšených nároků na prostředí tř. C 25/30</t>
  </si>
  <si>
    <t>Základy z betonu železového (bez výztuže) desky z betonu bez zvláštních nároků na prostředí tř. C 25/30</t>
  </si>
  <si>
    <t xml:space="preserve"> "vnitřní desky na zásypu - porovnávací položka"_x000d_
 "dle přílohy č. 2.003, 2.006, 2.007, TZ"_x000d_
 2.020*3.000*0.200*2 = 2,424 [A]_x000d_
 3.640*3.550*0.200*2 = 5,169 [B]_x000d_
 2.630*3.000*0.200*2 = 3,156 [C]_x000d_
 17.660*4.000*0.200*2 = 28,256 [D]_x000d_
 Mezisoučet: A+B+C+D = 39,005 [E]_x000d_
 Celkem: A+B+C+D = 39,005 [F]_x000d_</t>
  </si>
  <si>
    <t>273321611</t>
  </si>
  <si>
    <t>Základové desky ze ŽB bez zvýšených nároků na prostředí tř. C 30/37</t>
  </si>
  <si>
    <t>Základy z betonu železového (bez výztuže) desky z betonu bez zvláštních nároků na prostředí tř. C 30/37</t>
  </si>
  <si>
    <t xml:space="preserve"> "základová  ŽB deska tl. 500 mm - C25/30"_x000d_
 "dle přílohy č. 2.003, 2.006, 2.007, TZ"_x000d_
 "`-----------------`"_x000d_
 "spodní základová deska"_x000d_
 7.650*18.460*0.500*2 = 141,219 [A]_x000d_
 Mezisoučet: A = 141,219 [B]_x000d_
 "horní základová deska"_x000d_
 9.200*18.460*0.500 = 84,916 [C]_x000d_
 Mezisoučet: C = 84,916 [D]_x000d_
 Celkem: A+C = 226,135 [E]_x000d_</t>
  </si>
  <si>
    <t>Zřízení bednění základových desek</t>
  </si>
  <si>
    <t xml:space="preserve"> "Zřízení bednění desek"_x000d_
 "dle přílohy č. 2.003, 2.006, 2.007, TZ"_x000d_
 "`-------------------`"_x000d_
 "bednění - podkladní beton C12/15"_x000d_
 "`-------------------`"_x000d_
 "podkladní beton spodní základové desky"_x000d_
 (8.062+18.660)*2*0.100*2 = 10,689 [A]_x000d_
 "podkladní beton horní základové desky"_x000d_
 (8.340+18.660)*2*0.100 = 5,400 [B]_x000d_
 Mezisoučet: A+B = 16,089 [C]_x000d_
 "`-------------------`"_x000d_
 "bednění - základová  ŽB deska tl. 500 mm "_x000d_
 "dle přílohy č. 2.003, 2.006, 2.007, TZ"_x000d_
 "`-------------------`"_x000d_
 "spodní základová deska"_x000d_
 (7.650+18.460)*2*0.500*2 = 52,220 [D]_x000d_
 "horní základová deska"_x000d_
 (9.200+18.460)*2*0.500 = 27,660 [E]_x000d_
 Mezisoučet: D+E = 79,880 [F]_x000d_
 "`-------------------`"_x000d_
 "bednění desek na zásypu"_x000d_
 "dle přílohy č. 2.003, 2.006, 2.007, TZ"_x000d_
 (2.020+3.000)*2*0.200*2 = 4,016 [G]_x000d_
 (3.640+3.550)*2*0.200*2 = 5,752 [H]_x000d_
 (2.630+3.000)*2*0.200*2 = 4,504 [I]_x000d_
 Mezisoučet: G+H+I = 14,272 [J]_x000d_
 "`-------------------`"_x000d_
 "obvodové bednění stropní desky"_x000d_
 "dle přílohy č. 2.003, 2.006, 2.007, TZ"_x000d_
 (7.650+18.450)*2*0.200*2 = 20,880 [K]_x000d_
 Mezisoučet: K = 20,880 [L]_x000d_
 "`-------------------`"_x000d_
 "zřízení bednění prostupů stropu mezi 1PP a 1NP - porovnávací položka"_x000d_
 (0.400+1.425)*2*0.200*2 = 1,460 [M]_x000d_
 (0.400+3.140)*2*0.200*2 = 2,832 [N]_x000d_
 (0.900+0.600)*2*0.200*2 = 1,200 [O]_x000d_
 (3.450+7.625+0.400*2)*2*0.200 = 4,750 [P]_x000d_
 (7.820+1.000)*2*0.200*2 = 7,056 [Q]_x000d_
 (0.513+0.596)*2*0.200*5*2 = 4,436 [R]_x000d_
 Mezisoučet: M+N+O+P+Q+R = 21,734 [S]_x000d_
 "zřízení bednění prostupů stropní desky tl. 250 mm nad místnostmi 107 a 108"_x000d_
 "prostupy pro technologii"_x000d_
 (2.000+3.000)*2*0.250*2 = 5,000 [T]_x000d_
 Mezisoučet: T = 5,000 [U]_x000d_
 Celkem: A+B+D+E+G+H+I+K+M+N+O+P+Q+R+T = 157,855 [V]_x000d_</t>
  </si>
  <si>
    <t>Odstranění bednění základových desek</t>
  </si>
  <si>
    <t xml:space="preserve"> "viz položka č. 273351121"_x000d_
 157.855 = 157,855 [A]_x000d_
 Celkem: A = 157,855 [B]_x000d_</t>
  </si>
  <si>
    <t>Výztuž základových desek betonářskou ocelí 10 505 (R)</t>
  </si>
  <si>
    <t xml:space="preserve"> "výztuž základové ŽB deky"_x000d_
 "viz položka č. 273321611"_x000d_
 "uvažováno 125 kg/m3"_x000d_
 (141.219+84.916)*0.125 = 28,267 [A]_x000d_
 Mezisoučet: A = 28,267 [B]_x000d_
 "viz položka č. 273313511"_x000d_
 "uvažováno 80 kg/m3"_x000d_
 39.005*0.080 = 3,120 [C]_x000d_
 Mezisoučet: C = 3,120 [D]_x000d_
 Celkem: A+C = 31,387 [E]_x000d_</t>
  </si>
  <si>
    <t>274313711</t>
  </si>
  <si>
    <t>Základové pásy z betonu tř. C 20/25</t>
  </si>
  <si>
    <t>Základy z betonu prostého pasy betonu kamenem neprokládaného tř. C 20/25</t>
  </si>
  <si>
    <t xml:space="preserve"> "Základové pasy pro konstrukci schodiště"_x000d_
 "dle přílohy č. 2.006, 2.007, 2.011, TZ"_x000d_
 "`--------------`"_x000d_
 1.300*0.900*0.400*6 = 2,808 [A]_x000d_
 Celkem: A = 2,808 [B]_x000d_</t>
  </si>
  <si>
    <t>Zřízení oboustranného bednění základových zdí</t>
  </si>
  <si>
    <t xml:space="preserve"> "Bednění pasů"_x000d_
 "viz položka č. 274313711"_x000d_
 "`--------------`"_x000d_
 (1.300+0.400)*2*0.900*6 = 18,360 [A]_x000d_
 Celkem: A = 18,360 [B]_x000d_</t>
  </si>
  <si>
    <t>Odstranění oboustranného bednění základových zdí</t>
  </si>
  <si>
    <t xml:space="preserve"> "viz položka č. 279351121"_x000d_
 18.360 = 18,360 [A]_x000d_
 Celkem: A = 18,360 [B]_x000d_</t>
  </si>
  <si>
    <t>69311081</t>
  </si>
  <si>
    <t>geotextilie netkaná separační, ochranná, filtrační, drenážní PES 300g/m2</t>
  </si>
  <si>
    <t>R5893330</t>
  </si>
  <si>
    <t>beton C 30/37 XC2-Ci 0,4-Dmax 32</t>
  </si>
  <si>
    <t xml:space="preserve"> "viz výpis pilot"_x000d_
 "příloha statiky č. 2.001, TZ"_x000d_
 "`------------`"_x000d_
 P101-P102 20.358 = 20,358 [A]_x000d_
 P201-P206 45.804 = 45,804 [B]_x000d_
 P301-P305 18.378 = 18,378 [C]_x000d_
 P401-P412 33.930 = 33,930 [D]_x000d_
 P501-P509 27.995 = 27,995 [E]_x000d_
 P601-P603 32.445 = 32,445 [F]_x000d_
 P701-P702 13.996 = 13,996 [G]_x000d_
 Celkem: A+B+C+D+E+F+G = 192,906 [H]_x000d_
 H * 1.1Koeficient množství = 212,197 [I]_x000d_</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</si>
  <si>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</si>
  <si>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</si>
  <si>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</si>
  <si>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 xml:space="preserve"> (30.000+10.000)*4 = 160,000 [A]_x000d_</t>
  </si>
  <si>
    <t>28611116</t>
  </si>
  <si>
    <t>trubka kanalizační PVC DN 110x5000mm SN4</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</si>
  <si>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</si>
  <si>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</si>
  <si>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</si>
  <si>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 xml:space="preserve"> "Zřízení prostupu průměr 100mm"_x000d_
 "atika"_x000d_
 2*0.300*2 = 1,200 [A]_x000d_
 "spodní nosná stěna"_x000d_
 2*0.400 = 0,800 [B]_x000d_
 Celkem: A+B = 2,000 [C]_x000d_</t>
  </si>
  <si>
    <t>311113151</t>
  </si>
  <si>
    <t>Nosná zeď tl 150 mm z hladkých tvárnic ztraceného bednění včetně výplně z betonu tř. C 25/30</t>
  </si>
  <si>
    <t>Nadzákladové zdi z tvárnic ztraceného bednění betonových hladkých, včetně výplně z betonu třídy C 25/30, tloušťky zdiva 150 mm</t>
  </si>
  <si>
    <t xml:space="preserve"> "Stěny z prolévaných tvárnic pro kabelovod"_x000d_
 "dle přílohy č. 2.008, 2.009, 2.006, TZ"_x000d_
 "`-----------`"_x000d_
 "levý blok - 1S3"_x000d_
 3.000*0.500*2*6 = 18,000 [A]_x000d_
 Mezisoučet: A = 18,000 [B]_x000d_
 "levý + pravý blok - 1S1 a 1S2"_x000d_
 3.550*0.400*2*2 = 5,680 [C]_x000d_
 3.550*0.500*2*2 = 7,100 [D]_x000d_
 Mezisoučet: C+D = 12,780 [E]_x000d_
 Celkem: A+C+D = 30,780 [F]_x000d_</t>
  </si>
  <si>
    <t>311113152</t>
  </si>
  <si>
    <t>Nosná zeď tl přes 150 do 200 mm z hladkých tvárnic ztraceného bednění včetně výplně z betonu tř. C 25/30</t>
  </si>
  <si>
    <t>Nadzákladové zdi z tvárnic ztraceného bednění betonových hladkých, včetně výplně z betonu třídy C 25/30, tloušťky zdiva přes 150 do 200 mm</t>
  </si>
  <si>
    <t xml:space="preserve"> "Stěny z prolévaných tvárnic"_x000d_
 "dle přílohy č. 2.005, 2.006, 2.007, TZ"_x000d_
 "`--------------------`"_x000d_
 "stěna mezi úrovněmi základových desek"_x000d_
 1.540*18.450*2 = 56,826 [A]_x000d_
 Mezisoučet: A = 56,826 [B]_x000d_
 "`-------------------`"_x000d_
 "trafokobky"_x000d_
 103 2.600*1.390 = 3,614 [C]_x000d_
 105 2.200*1.390 = 3,058 [D]_x000d_
 110 2.020*1.390 = 2,808 [E]_x000d_
 103 2.600*1.390 = 3,614 [F]_x000d_
 Mezisoučet: C+D+E+F = 13,094 [G]_x000d_
 Celkem: A+C+D+E+F = 69,920 [H]_x000d_</t>
  </si>
  <si>
    <t>311235161</t>
  </si>
  <si>
    <t>Zdivo jednovrstvé z cihel broušených přes P10 do P15 na tenkovrstvou maltu tl 300 mm</t>
  </si>
  <si>
    <t>Zdivo jednovrstvé z cihel děrovaných broušených na celoplošnou tenkovrstvou maltu, pevnost cihel přes P10 do P15, tl. zdiva 300 mm</t>
  </si>
  <si>
    <t xml:space="preserve"> "Obvodové zdivo z broušených cihelných bloků tl. 300 mm"_x000d_
 "dle přílohy č. 2.005, TZ"_x000d_
 "`-----------------------`"_x000d_
 "od -0,040 po +3,400"_x000d_
 (23.700+17.860)*2*3.440 = 285,933 [A]_x000d_
 Mezisoučet: A = 285,933 [B]_x000d_
 "`-----------------------`"_x000d_
 "odečet otvorů"_x000d_
 "dveře"_x000d_
 -3*1.900*2.300*2 = -26,220 [C]_x000d_
 -2*2.600*2.300 = -11,960 [D]_x000d_
 -1.900*2.900*2 = -11,020 [E]_x000d_
 Mezisoučet: C+D+E = -49,200 [F]_x000d_
 "větrací mřížky"_x000d_
 -0.620*0.320*2 = -0,397 [G]_x000d_
 -4*1.800*0.400*2 = -5,760 [H]_x000d_
 Mezisoučet: G+H = -6,157 [I]_x000d_
 "otvory pro technologii"_x000d_
 3.000*3.200*2 = 19,200 [J]_x000d_
 Mezisoučet: J = 19,200 [K]_x000d_
 "otvor pro schodiště"_x000d_
 -2.100*3.440*2 = -14,448 [L]_x000d_
 Mezisoučet: L = -14,448 [M]_x000d_
 "`-----------------------`"_x000d_
 "od +3,650 po +4,750"_x000d_
 (9.100+17.860)*2*1.100 = 59,312 [N]_x000d_
 Mezisoučet: N = 59,312 [O]_x000d_
 "`-----------------------`"_x000d_
 "Vnitřní nosné zdivo z broušených cihelných bloků tl. 300 mm"_x000d_
 "dle přílohy č. 2.005, 2.008, 2.009, TZ"_x000d_
 "`-----------------------`"_x000d_
 "od -0,040 po +3,400"_x000d_
 17.860*3.440*2 = 122,877 [P]_x000d_
 Mezisoučet: P = 122,877 [Q]_x000d_
 "`-----------------------`"_x000d_
 "odečet otvorů"_x000d_
 -2.000*2.500*2 = -10,000 [R]_x000d_
 Mezisoučet: R = -10,000 [S]_x000d_
 "`-----------------------`"_x000d_
 "od +3,650 po +4,750"_x000d_
 17.860*1.100*2 = 39,292 [T]_x000d_
 Mezisoučet: T = 39,292 [U]_x000d_
 Celkem: A+C+D+E+G+H+J+L+N+P+R+T = 446,809 [V]_x000d_</t>
  </si>
  <si>
    <t>311238937</t>
  </si>
  <si>
    <t>Založení zdiva z cihel děrovaných broušených na zakládací maltu tloušťky přes 250 do 300 mm</t>
  </si>
  <si>
    <t>Založení zdiva z broušených cihel na zakládací maltu, tlouštky zdiva přes 250 do 300 mm</t>
  </si>
  <si>
    <t xml:space="preserve"> "Založení zdiva"_x000d_
 "dle přílohy č. 2.005, 2.006, 2.007"_x000d_
 "měřeno digitálně"_x000d_
 "`-----------`"_x000d_
 "levá část budovy"_x000d_
 (7.000+18.460)*2 = 50,920 [A]_x000d_
 Mezisoučet: A = 50,920 [B]_x000d_
 "odečet otvorů"_x000d_
 -2.500 = -2,500 [C]_x000d_
 -1.600 = -1,600 [D]_x000d_
 -1.800*3 = -5,400 [E]_x000d_
 -1.000 = -1,000 [F]_x000d_
 Mezisoučet: C+D+E+F = -10,500 [G]_x000d_
 "`-----------`"_x000d_
 "středová část budovy"_x000d_
 17.860*2 = 35,720 [H]_x000d_
 Mezisoučet: H = 35,720 [I]_x000d_
 "odečet otvorů"_x000d_
 -2.000*2 = -4,000 [J]_x000d_
 Mezisoučet: J = -4,000 [K]_x000d_
 "`-----------`"_x000d_
 "pravá část budovy"_x000d_
 (7.000+18.460)*2 = 50,920 [L]_x000d_
 Mezisoučet: L = 50,920 [M]_x000d_
 "odečet otvorů"_x000d_
 -2.500 = -2,500 [N]_x000d_
 -1.600 = -1,600 [O]_x000d_
 -1.800*3 = -5,400 [P]_x000d_
 -1.000 = -1,000 [Q]_x000d_
 Mezisoučet: N+O+P+Q = -10,500 [R]_x000d_
 Celkem: A+C+D+E+F+H+J+L+N+O+P+Q = 112,560 [S]_x000d_</t>
  </si>
  <si>
    <t>311321411</t>
  </si>
  <si>
    <t>Nosná zeď ze ŽB tř. C 25/30 bez výztuže</t>
  </si>
  <si>
    <t>Nadzákladové zdi z betonu železového (bez výztuže) nosné bez zvláštních nároků na vliv prostředí tř. C 25/30</t>
  </si>
  <si>
    <t xml:space="preserve"> "Nosná středová zeď tl. 300 mm mezi místnostmi 107 a 108"_x000d_
 "dle přílohy č. 2.008, 2.009, 2.006, TZ"_x000d_
 "`-------------------`"_x000d_
 "od +3,650 po +4,750"_x000d_
 17.860*5.040*0.300 = 27,004 [A]_x000d_
 Celkem: A = 27,004 [B]_x000d_</t>
  </si>
  <si>
    <t>311321611</t>
  </si>
  <si>
    <t>Nosná zeď ze ŽB tř. C 30/37 bez výztuže</t>
  </si>
  <si>
    <t>Nadzákladové zdi z betonu železového (bez výztuže) nosné bez zvláštních nároků na vliv prostředí tř. C 30/37</t>
  </si>
  <si>
    <t xml:space="preserve"> "Nosná nadzákladová zeď tl. 400 mm - od -0,040 po -2,640"_x000d_
 "dle přílohy č. 2.008, 2.009, 2.006, TZ"_x000d_
 "`-------------------`"_x000d_
 "obvod"_x000d_
 (7.650+17.660)*2*2.600*0.400*2 = 105,290 [A]_x000d_
 "odečet vynechání pro schodiště"_x000d_
 -2.050*2.600*0.400*2 = -4,264 [B]_x000d_
 "odečet dělené střední základové desky"_x000d_
 -17.660*0.500*0.400*2 = -7,064 [C]_x000d_
 "stěna lemující schodiště"_x000d_
 3.190*2.600*0.400*2 = 6,635 [D]_x000d_
 "zvýšená část obvodové zdi - vynechání desky u trafokobek"_x000d_
 (2.020+3.000+2.360)*0.400*0.200*2 = 1,181 [E]_x000d_
 Mezisoučet: A+B+C+D+E = 101,778 [F]_x000d_
 "`-------------------`"_x000d_
 "nosné vnitřní zdivo tl. 300 mm - od -0,040 po -2,640"_x000d_
 (11.320+3.000*3+3.550+3.190+2.050)*2.600*0.300*2 = 45,412 [G]_x000d_
 Mezisoučet: G = 45,412 [H]_x000d_
 "`-------------------`"_x000d_
 "Nosná nadzákladová zeď tl. 400 mm střední části objektu - od -0,040 po -1,000"_x000d_
 "obvodové zdi"_x000d_
 0.960*8.400*0.400*2 = 6,451 [I]_x000d_
 "podélná zeď"_x000d_
 17.660*0.960*0.400 = 6,781 [J]_x000d_
 Mezisoučet: I+J = 13,233 [K]_x000d_
 Celkem: A+B+C+D+E+G+I+J = 160,422 [L]_x000d_</t>
  </si>
  <si>
    <t>311351121</t>
  </si>
  <si>
    <t>Zřízení oboustranného bednění nosných nadzákladových zdí</t>
  </si>
  <si>
    <t>Bednění nadzákladových zdí nosných rovné oboustranné za každou stranu zřízení</t>
  </si>
  <si>
    <t xml:space="preserve"> "Zřízení bednění ŽB monolitických stěn"_x000d_
 "dle přílohy č. 2.008, 2.009, 2.006, TZ"_x000d_
 "`--------------`"_x000d_
 "Nosná nadzákladová zeď tl. 400 mm"_x000d_
 "`--------------`"_x000d_
 (7.650+18.660)*2*2.600*2*2 = 547,248 [A]_x000d_
 "stěna lemující schodiště"_x000d_
 3.290*2.400*0.400*2*2 = 12,634 [B]_x000d_
 Mezisoučet: A+B = 559,882 [C]_x000d_
 "`--------------`"_x000d_
 "nosné vnitřní zdivo tl. 300 mm"_x000d_
 (11.320+3.000*3+3.550+2.050+3.190)*2.600*2*2+0.300*2.600*2 = 304,304 [D]_x000d_
 "bednění pro dveřní otvor"_x000d_
 2.100*0.300*2*2 = 2,520 [E]_x000d_
 Mezisoučet: D+E = 306,824 [F]_x000d_
 "`--------------`"_x000d_
 "Nosná nadzákladová zeď tl. 400 mm ve střední části"_x000d_
 "obvodové zdi"_x000d_
 0.960*8.400*2*2 = 32,256 [G]_x000d_
 "podélná zeď"_x000d_
 16.860*0.960*2 = 32,371 [H]_x000d_
 Mezisoučet: G+H = 64,627 [I]_x000d_
 "`--------------`"_x000d_
 "bednění středové zdi - viz položka č. 311321411"_x000d_
 17.860*5.040*2 = 180,029 [J]_x000d_
 Mezisoučet: J = 180,029 [K]_x000d_
 "`--------------`"_x000d_
 "Zřízení bednění prostupů pro tělesa kabelovodu"_x000d_
 0.400*4*0.400*26 = 16,640 [L]_x000d_
 Mezisoučet: L = 16,640 [M]_x000d_
 "Zřízení bednění prostupů pro tělesa kabelovodu"_x000d_
 0.440*4*0.400*4 = 2,816 [N]_x000d_
 Mezisoučet: N = 2,816 [O]_x000d_
 Celkem: A+B+D+E+G+H+J+L+N = 1130,818 [P]_x000d_</t>
  </si>
  <si>
    <t>311351122</t>
  </si>
  <si>
    <t>Odstranění oboustranného bednění nosných nadzákladových zdí</t>
  </si>
  <si>
    <t>Bednění nadzákladových zdí nosných rovné oboustranné za každou stranu odstranění</t>
  </si>
  <si>
    <t xml:space="preserve"> "viz položka č. 311351121"_x000d_
 "`--------------`"_x000d_
 1130.818 = 1130,818 [A]_x000d_
 Celkem: A = 1130,818 [B]_x000d_</t>
  </si>
  <si>
    <t>311361821</t>
  </si>
  <si>
    <t>Výztuž nosných zdí betonářskou ocelí 10 505</t>
  </si>
  <si>
    <t>Výztuž nadzákladových zdí nosných svislých nebo odkloněných od svislice, rovných nebo oblých z betonářské oceli 10 505 (R) nebo BSt 500</t>
  </si>
  <si>
    <t xml:space="preserve"> "Výztuž monolitické žb zdi mezi místnostmi 107 a 108"_x000d_
 "uvažováno 100 kg/m2"_x000d_
 "viz položka č. 311321411"_x000d_
 "`----------------------`"_x000d_
 311321411 27.004*0.100 = 2,700 [A]_x000d_
 Mezisoučet: A = 2,700 [B]_x000d_
 "`----------------------`"_x000d_
 "Výztuž zákaldové ŽB zdi "_x000d_
 "viz 311321611"_x000d_
 "dle přílohy statiky č. 2.007"_x000d_
 "`----------------------`"_x000d_
 TYP A 0.072*59.62*1.1 = 4,722 [C]_x000d_
 TYP B 0.0549*17.66*1.1 = 1,066 [D]_x000d_
 TYP C 0.0733*62.62*1.1 = 5,049 [E]_x000d_
 TYP D 0.0733*6.38*1.1 = 0,514 [F]_x000d_
 TYP E 0.0576*4.1*1.1 = 0,260 [G]_x000d_
 TYP F 0.0283*16.8*1.1 = 0,523 [H]_x000d_
 TYP G 0.1252*36.12*1.1 = 4,974 [I]_x000d_
 Mezisoučet: C+D+E+F+G+H+I = 17,109 [J]_x000d_
 Celkem: A+C+D+E+F+G+H+I = 19,809 [K]_x000d_</t>
  </si>
  <si>
    <t>317168053</t>
  </si>
  <si>
    <t>Překlad keramický vysoký v 238 mm dl 1500 mm</t>
  </si>
  <si>
    <t>Překlady keramické vysoké osazené do maltového lože, šířky překladu 70 mm výšky 238 mm, délky 1500 mm</t>
  </si>
  <si>
    <t xml:space="preserve"> "viz příloha č. 2.005, TZ"_x000d_
 "viz výkaz překladů"_x000d_
 "`-------------`"_x000d_
 P2 1*2 = 2,000 [A]_x000d_
 P3 3*2 = 6,000 [B]_x000d_
 Celkem: A+B = 8,000 [C]_x000d_</t>
  </si>
  <si>
    <t>317168060</t>
  </si>
  <si>
    <t>Překlad keramický vysoký v 238 mm dl 3250 mm</t>
  </si>
  <si>
    <t>Překlady keramické vysoké osazené do maltového lože, šířky překladu 70 mm výšky 238 mm, délky 3250 mm</t>
  </si>
  <si>
    <t xml:space="preserve"> "viz příloha č. 2.005, TZ"_x000d_
 "viz výkaz překladů"_x000d_
 "`-------------`"_x000d_
 P1 4*2 = 8,000 [A]_x000d_
 Celkem: A = 8,000 [B]_x000d_</t>
  </si>
  <si>
    <t>317321411</t>
  </si>
  <si>
    <t>Překlad ze ŽB tř. C 25/30</t>
  </si>
  <si>
    <t>Překlady z betonu železového (bez výztuže) tř. C 25/30</t>
  </si>
  <si>
    <t xml:space="preserve"> "ŽB překlady"_x000d_
 "dle přílohy statiky "_x000d_
 "`-------------------`"_x000d_
 "P1 - 2ks"_x000d_
 0.300*0.250*2.200*2 = 0,330 [A]_x000d_
 Mezisoučet: A = 0,330 [B]_x000d_
 "P2 - 6ks"_x000d_
 0.300*0.250*2.400*6 = 1,080 [C]_x000d_
 Mezisoučet: C = 1,080 [D]_x000d_
 "P3 - 2ks"_x000d_
 0.300*0.400*2.600*2 = 0,624 [E]_x000d_
 Mezisoučet: E = 0,624 [F]_x000d_
 Celkem: A+C+E = 2,034 [G]_x000d_</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</si>
  <si>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</si>
  <si>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</si>
  <si>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</si>
  <si>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 xml:space="preserve"> "Bednění překladů"_x000d_
 "`---------------`"_x000d_
 "P1 - 2ks"_x000d_
 (0.300+2*0.250)*2.200*2 = 3,520 [A]_x000d_
 Mezisoučet: A = 3,520 [B]_x000d_
 "P2 - 6ks"_x000d_
 (0.300+0.250*2)*2.400*6 = 11,520 [C]_x000d_
 Mezisoučet: C = 11,520 [D]_x000d_
 "P3 - 2ks"_x000d_
 (0.300+0.400*2)*2.600*2 = 5,720 [E]_x000d_
 Mezisoučet: E = 5,720 [F]_x000d_
 Celkem: A+C+E = 20,760 [G]_x000d_</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</si>
  <si>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</si>
  <si>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</si>
  <si>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</si>
  <si>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 xml:space="preserve"> "Odstranění bednění"_x000d_
 "viz položka č. 317351107"_x000d_
 "`---------------`"_x000d_
 20.760 = 20,760 [A]_x000d_
 Celkem: A = 20,760 [B]_x000d_</t>
  </si>
  <si>
    <t>317361821</t>
  </si>
  <si>
    <t>Výztuž překladů a říms z betonářské oceli 10 505</t>
  </si>
  <si>
    <t>Výztuž překladů, říms, žlabů, žlabových říms, klenbových pásů z betonářské oceli 10 505 (R) nebo BSt 500</t>
  </si>
  <si>
    <t xml:space="preserve"> "Výztuž překladů"_x000d_
 "dle přílohy statiky "_x000d_
 "`-------------------`"_x000d_
 "P1 - 2ks"_x000d_
 0.027*2 = 0,054 [A]_x000d_
 Mezisoučet: A = 0,054 [B]_x000d_
 "P2 - 6ks"_x000d_
 0.040*6 = 0,240 [C]_x000d_
 Mezisoučet: C = 0,240 [D]_x000d_
 "P3 - 2ks"_x000d_
 0.036*2 = 0,072 [E]_x000d_
 Mezisoučet: E = 0,072 [F]_x000d_
 Celkem: A+C+E = 0,366 [G]_x000d_</t>
  </si>
  <si>
    <t>330321410</t>
  </si>
  <si>
    <t>Sloupy nebo pilíře ze ŽB tř. C 25/30 bez výztuže</t>
  </si>
  <si>
    <t>Sloupy, pilíře, táhla, rámové stojky, vzpěry z betonu železového (bez výztuže) bez zvláštních nároků na vliv prostředí tř. C 25/30</t>
  </si>
  <si>
    <t xml:space="preserve"> "Sloupy v 1PP pruřez čtercový 350x350 mm - od -0,240 po -2,640"_x000d_
 "dle přílohy č. 2.004, 2.006, 2.007, TZ"_x000d_
 "`-----------------`"_x000d_
 0.350*0.350*2.400*7*2 = 4,116 [A]_x000d_
 Celkem: A = 4,116 [B]_x000d_</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</si>
  <si>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</si>
  <si>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</si>
  <si>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</si>
  <si>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 xml:space="preserve"> "Zřízení bednění sloupů"_x000d_
 "dle přílohy č. 2.004, 2.006, 2.007, TZ"_x000d_
 "`-----------------`"_x000d_
 0.350*4*2.400*7*2 = 47,040 [A]_x000d_
 Celkem: A = 47,040 [B]_x000d_</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</si>
  <si>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</si>
  <si>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</si>
  <si>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</si>
  <si>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 xml:space="preserve"> "Odstranění bednění sloupů"_x000d_
 "dle přílohy č. 2.004, 2.006, 2.007, TZ"_x000d_
 "`-----------------`"_x000d_
 0.350*4*2.400*7*2 = 47,040 [A]_x000d_
 Celkem: A = 47,040 [B]_x000d_</t>
  </si>
  <si>
    <t>331361821</t>
  </si>
  <si>
    <t>Výztuž sloupů hranatých betonářskou ocelí 10 505</t>
  </si>
  <si>
    <t>Výztuž sloupů, pilířů, rámových stojek, táhel nebo vzpěr hranatých svislých nebo šikmých (odkloněných) z betonářské oceli 10 505 (R) nebo BSt 500</t>
  </si>
  <si>
    <t xml:space="preserve"> "Výztuž sloupů v 1PP"_x000d_
 "dle přílohy statiky č. 2.007"_x000d_
 "`--------------`"_x000d_
 0.0259*14*1.1 = 0,399 [A]_x000d_
 Celkem: A = 0,399 [B]_x000d_</t>
  </si>
  <si>
    <t>342244221</t>
  </si>
  <si>
    <t>Příčka z cihel broušených na tenkovrstvou maltu tloušťky 140 mm</t>
  </si>
  <si>
    <t>Příčky jednoduché z cihel děrovaných broušených, na tenkovrstvou maltu, pevnost cihel do P15, tl. příčky 140 mm</t>
  </si>
  <si>
    <t xml:space="preserve"> "Příčka z keramických tvárnic tl. 140 mm"_x000d_
 "dle přílohy č. 2.005, 2.006, 2.007, TZ"_x000d_
 "`---------------------------------`"_x000d_
 "levý blok - místnosti 101-106"_x000d_
 (11.720+3.260*3+3.600)*3.440 = 86,344 [A]_x000d_
 Mezisoučet: A = 86,344 [B]_x000d_
 "pravý blok - místnosti 109-114"_x000d_
 (11.720+3.260*3+3.600)*3.440 = 86,344 [C]_x000d_
 Mezisoučet: C = 86,344 [D]_x000d_
 Celkem: A+C = 172,688 [E]_x000d_</t>
  </si>
  <si>
    <t>Ukotvení příček k cihelným konstrukcím plochými kotvami</t>
  </si>
  <si>
    <t xml:space="preserve"> "Ukotvení stěn a příček k cihelným konstrukcím"_x000d_
 "dle přílohy č. 2.005, 2.008, 2.009, TZ"_x000d_
 "`----------------------------`"_x000d_
 "levá a pravá část"_x000d_
 9*3.440*2 = 61,920 [A]_x000d_
 Mezisoučet: A = 61,920 [B]_x000d_
 "středová část"_x000d_
 3*5.000*2 = 30,000 [C]_x000d_
 Mezisoučet: C = 30,000 [D]_x000d_
 "propojení žb stěny se zdivem - viz poznámka v příloze statiky 2.009"_x000d_
 5*2*2 = 20,000 [E]_x000d_
 Mezisoučet: E = 20,000 [F]_x000d_
 Celkem: A+C+E = 111,920 [G]_x000d_</t>
  </si>
  <si>
    <t>345321515</t>
  </si>
  <si>
    <t>Zídky atikové, parapetní, schodišťové a zábradelní ze ŽB tř. C 25/30</t>
  </si>
  <si>
    <t>Zídky atikové, poprsní, schodišťové a zábradelní z betonu železového bez výztuže tř. C 25/30</t>
  </si>
  <si>
    <t xml:space="preserve"> "Atiková zídka ze železobetonu"_x000d_
 "dle přílohy č. 2.005, 2.008, 2.009, TZ"_x000d_
 "`----------------------`"_x000d_
 "atiková zídka levého bloku"_x000d_
 (7.000*2+18.460)*0.800*0.300 = 7,790 [A]_x000d_
 Mezisoučet: A = 7,790 [B]_x000d_
 "atiková zídka středního bloku"_x000d_
 (9.100+17.860)*2*1.000*0.300 = 16,176 [C]_x000d_
 Mezisoučet: C = 16,176 [D]_x000d_
 "atiková zídka pravého bloku"_x000d_
 (7.000*2+18.460)*0.800*0.300 = 7,790 [E]_x000d_
 Mezisoučet: E = 7,790 [F]_x000d_
 "límce výdechu tl. 200 mm"_x000d_
 "od +5,000 po +6,250"_x000d_
 (3.900+2.000)*2*1.250*0.200*2 = 5,900 [G]_x000d_
 Mezisoučet: G = 5,900 [H]_x000d_
 Celkem: A+C+E+G = 37,657 [I]_x000d_</t>
  </si>
  <si>
    <t>345351005</t>
  </si>
  <si>
    <t>Zřízení bednění plnostěnných zídek atikových, parapetních, zábradelních</t>
  </si>
  <si>
    <t>Bednění atikových, poprsních, schodišťových, zábradelních zídek plnostěnných zřízení</t>
  </si>
  <si>
    <t xml:space="preserve"> "Zřízení bednění atikových zdí"_x000d_
 "`---------------------`"_x000d_
 "atiková zídka levého bloku"_x000d_
 (7.000*2+18.460)*0.800*2 = 51,936 [A]_x000d_
 Mezisoučet: A = 51,936 [B]_x000d_
 "atiková zídka středního bloku"_x000d_
 (9.100+18.460)*2*1.000*2 = 110,240 [C]_x000d_
 Mezisoučet: C = 110,240 [D]_x000d_
 "atiková zídka pravého bloku"_x000d_
 (7.000*2+18.460)*0.800*2 = 51,936 [E]_x000d_
 Mezisoučet: E = 51,936 [F]_x000d_
 "zídka lemující odtahy vzduhu z mísností 107 a 108"_x000d_
 (2.340+3.900)*2*1.000*2*2 = 49,920 [G]_x000d_
 Mezisoučet: G = 49,920 [H]_x000d_
 Celkem: A+C+E+G = 264,032 [I]_x000d_</t>
  </si>
  <si>
    <t>345351006</t>
  </si>
  <si>
    <t>Odstranění bednění plnostěnných zídek atikových, parapetních, zábradelních</t>
  </si>
  <si>
    <t>Bednění atikových, poprsních, schodišťových, zábradelních zídek plnostěnných odstranění</t>
  </si>
  <si>
    <t xml:space="preserve"> "výměra viz pol. č. 345351005"_x000d_
 264.032 = 264,032 [A]_x000d_
 Celkem: A = 264,032 [B]_x000d_</t>
  </si>
  <si>
    <t>345361821</t>
  </si>
  <si>
    <t>Výztuž zídek atikových, parapetních, schodišťových a zábradelních betonářskou ocelí 10 505</t>
  </si>
  <si>
    <t>Výztuž atikových, poprsních, schodišťových, zábradelních zídek a madel z betonářské oceli 10 505 (R) nebo BSt 500</t>
  </si>
  <si>
    <t xml:space="preserve"> "viz výkaz výztuže dle příloh statiky č. 2.012"_x000d_
 "`----------------`"_x000d_
 "Typ A"_x000d_
 18.460*0.0253*1.1*2 = 1,027 [A]_x000d_
 Mezisoučet: A = 1,027 [B]_x000d_
 "Typ B"_x000d_
 (7.300+5.200)*2*0.0316*1.1 = 0,869 [C]_x000d_
 Mezisoučet: C = 0,869 [D]_x000d_
 "Typ C"_x000d_
 2.100*2*0.0297*1.1 = 0,137 [E]_x000d_
 Mezisoučet: E = 0,137 [F]_x000d_
 "Výztuž atiky monlitického střešního bloku"_x000d_
 "viz výkaz výztuže přílohy č. 2.014"_x000d_
 55.12*0.0472*1.1 = 2,862 [G]_x000d_
 Mezisoučet: G = 2,862 [H]_x000d_
 "Výztuž atikového lemování komínu"_x000d_
 25.20*0.046*1.1 = 1,275 [I]_x000d_
 Mezisoučet: I = 1,275 [J]_x000d_
 Celkem: A+C+E+G+I = 6,171 [K]_x000d_</t>
  </si>
  <si>
    <t>389381001</t>
  </si>
  <si>
    <t>Dobetonování prefabrikovaných konstrukcí</t>
  </si>
  <si>
    <t xml:space="preserve"> "Dobetonování kolem prefabrikovaných stropních panelů"_x000d_
 "dle přílohy statiky 2.002"_x000d_
 "`--------------------`"_x000d_
 0.45*2 = 0,900 [A]_x000d_
 Celkem: A = 0,900 [B]_x000d_</t>
  </si>
  <si>
    <t>R31123510</t>
  </si>
  <si>
    <t>Zdivo jednovrstvé z cihel broušených do P10 na tenkovrstvou maltu tl 190 mm</t>
  </si>
  <si>
    <t>Zdivo jednovrstvé z cihel děrovaných broušených na celoplošnou tenkovrstvou maltu, pevnost cihel do P10, tl. zdiva 190 mm</t>
  </si>
  <si>
    <t xml:space="preserve"> "Příčka z keramických tvárnic tl. 190 mm"_x000d_
 "dle přílohy č. 2.005, 2.006, 2.007, TZ"_x000d_
 "`---------------------------------`"_x000d_
 "levý blok - místnost 102"_x000d_
 (3.090+2.190)*3.440 = 18,163 [A]_x000d_
 "odečet otvorů"_x000d_
 -1.000*1.970 = -1,970 [B]_x000d_
 Mezisoučet: A+B = 16,193 [C]_x000d_
 "pravý blok - místnost 114"_x000d_
 (3.090+2.190)*3.440 = 18,163 [D]_x000d_
 "odečet otvorů"_x000d_
 -1.000*1.970 = -1,970 [E]_x000d_
 Mezisoučet: D+E = 16,193 [F]_x000d_
 Celkem: A+B+D+E = 32,386 [G]_x000d_</t>
  </si>
  <si>
    <t>411121125</t>
  </si>
  <si>
    <t>Montáž prefabrikovaných ŽB stropů ze stropních panelů š 1200 mm dl přes 3800 do 7000 mm</t>
  </si>
  <si>
    <t>Montáž prefabrikovaných železobetonových stropů se zalitím spár, včetně podpěrné konstrukce, na cementovou maltu ze stropních panelů šířky do 1200 mm a délky přes 3800 do 7000 mm</t>
  </si>
  <si>
    <t xml:space="preserve"> "Montáž prefabrikovaných ŽB panelů tl. 250 mm"_x000d_
 "dle přílohy statiky 2.011"_x000d_
 "`-------------------`"_x000d_
 "Panel P3 - 600x5530 mm"_x000d_
 2 = 2,000 [A]_x000d_
 Celkem: A = 2,000 [B]_x000d_</t>
  </si>
  <si>
    <t>411121127</t>
  </si>
  <si>
    <t>Montáž prefabrikovaných ŽB stropů ze stropních panelů š 1200 mm dl přes 7000 mm</t>
  </si>
  <si>
    <t>Montáž prefabrikovaných železobetonových stropů se zalitím spár, včetně podpěrné konstrukce, na cementovou maltu ze stropních panelů šířky do 1200 mm a délky přes 7000 mm</t>
  </si>
  <si>
    <t xml:space="preserve"> "Montáž prefabrikovaných ŽB panelů tl. 250 mm"_x000d_
 "dle přílohy statiky 2.011"_x000d_
 "`-------------------`"_x000d_
 "Panel P1 - 1200x7300 mm"_x000d_
 24 = 24,000 [A]_x000d_
 Mezisoučet: A = 24,000 [B]_x000d_
 "Panel P2 - 770x7300 mm"_x000d_
 2 = 2,000 [C]_x000d_
 Mezisoučet: C = 2,000 [D]_x000d_
 "Panel P1 - 750x7300 mm"_x000d_
 4 = 4,000 [E]_x000d_
 Mezisoučet: E = 4,000 [F]_x000d_
 "Panel P2 - 590x7300 mm"_x000d_
 2 = 2,000 [G]_x000d_
 Mezisoučet: G = 2,000 [H]_x000d_
 Celkem: A+C+E+G = 32,000 [I]_x000d_</t>
  </si>
  <si>
    <t>411321414</t>
  </si>
  <si>
    <t>Stropy deskové ze ŽB tř. C 25/30</t>
  </si>
  <si>
    <t>Stropy z betonu železového (bez výztuže) stropů deskových, plochých střech, desek balkonových, desek hřibových stropů včetně hlavic hřibových sloupů tř. C 25/30</t>
  </si>
  <si>
    <t xml:space="preserve"> "Monolitický strop nad místnostmi 107 a 105"_x000d_
 "dle přílohy č. 2.005, 2.006, 2.007, TZ"_x000d_
 8.800*18.160*0.250 = 39,952 [A]_x000d_
 "prostupy pro technologii"_x000d_
 -2.000*3.000*0.250*2 = -3,000 [B]_x000d_
 Mezisoučet: A+B = 36,952 [C]_x000d_
 Celkem: A+B = 36,952 [D]_x000d_</t>
  </si>
  <si>
    <t>Stropy deskové ze ŽB tř. C 30/37</t>
  </si>
  <si>
    <t xml:space="preserve"> "Zřízení stropní desky tl. 200 mm nad 1PP"_x000d_
 "dle přílohy č. 2.005, 2.006, 2.007, TZ"_x000d_
 "`---------------------`"_x000d_
 7.650*18.450*0.200*2 = 56,457 [A]_x000d_
 Mezisoučet: A = 56,457 [B]_x000d_
 "odečty desek na zemině (oceněny v položce základových desek)"_x000d_
 -2.020*3.000*0.200*2 = -2,424 [C]_x000d_
 -3.640*3.550*0.200*2 = -5,169 [D]_x000d_
 -2.630*3.000*0.200*2 = -3,156 [E]_x000d_
 Mezisoučet: C+D+E = -10,749 [F]_x000d_
 "odečet prostoru schodiště"_x000d_
 -2.100*3.350*0.200*2 = -2,814 [G]_x000d_
 Mezisoučet: G = -2,814 [H]_x000d_
 "odečet prostupů"_x000d_
 -0.400*1.425*0.200*2 = -0,228 [I]_x000d_
 -0.400*3.140*0.200*2 = -0,502 [J]_x000d_
 -0.900*0.600*0.200*2*2 = -0,432 [K]_x000d_
 -(3.450+7.625)*0.400*0.200*2 = -1,772 [L]_x000d_
 -7.820*1.000*0.200*2 = -3,128 [M]_x000d_
 -0.513*0.596*0.200*5*2 = -0,611 [N]_x000d_
 Mezisoučet: I+J+K+L+M+N = -6,674 [O]_x000d_
 Celkem: A+C+D+E+G+I+J+K+L+M+N = 36,220 [P]_x000d_</t>
  </si>
  <si>
    <t>Zřízení bednění stropů deskových tl přes 5 do 25 cm bez podpěrné kce</t>
  </si>
  <si>
    <t xml:space="preserve"> "Zřízení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"`---------------------`"_x000d_
 "Zřízení stropní desky tl. 250 mm nad místnostmi 107 a 108"_x000d_
 8.800*18.160 = 159,808 [I]_x000d_
 Mezisoučet: I = 159,808 [J]_x000d_
 Celkem: A+C+D+E+G+I = 374,279 [K]_x000d_</t>
  </si>
  <si>
    <t>Odstranění bednění stropů deskových tl přes 5 do 25 cm bez podpěrné kce</t>
  </si>
  <si>
    <t xml:space="preserve"> "viz položka č. 411351011"_x000d_
 374.279 = 374,279 [A]_x000d_
 Celkem: A = 374,279 [B]_x000d_</t>
  </si>
  <si>
    <t>411354313</t>
  </si>
  <si>
    <t>Zřízení podpěrné konstrukce stropů výšky do 4 m tl přes 15 do 25 cm</t>
  </si>
  <si>
    <t>Podpěrná konstrukce stropů - desek, kleneb a skořepin výška podepření do 4 m tloušťka stropu přes 15 do 25 cm zřízení</t>
  </si>
  <si>
    <t xml:space="preserve"> "Zřízení podpůrné kce bednění stropní desky tl. 200 mm nad 1PP"_x000d_
 "dle přílohy č. 2.008, 2.009, 2.006, TZ"_x000d_
 "`---------------------`"_x000d_
 "Zřízení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"zřízení podpěrné konstrukce pro dobetonávku stropních panelů"_x000d_
 0.600*1.750*2 = 2,100 [I]_x000d_
 Mezisoučet: I = 2,100 [J]_x000d_
 "`---------------------`"_x000d_
 "podpěrná konstrukce pro vytvoření prostupů v 1PP - porovnávací položka"_x000d_
 0.400*0.400*26 = 4,160 [K]_x000d_
 0.400*0.440*4 = 0,704 [L]_x000d_
 Mezisoučet: K+L = 4,864 [M]_x000d_
 Celkem: A+C+D+E+G+I+K+L = 221,435 [N]_x000d_</t>
  </si>
  <si>
    <t>411354314</t>
  </si>
  <si>
    <t>Odstranění podpěrné konstrukce stropů výšky do 4 m tl přes 15 do 25 cm</t>
  </si>
  <si>
    <t>Podpěrná konstrukce stropů - desek, kleneb a skořepin výška podepření do 4 m tloušťka stropu přes 15 do 25 cm odstranění</t>
  </si>
  <si>
    <t xml:space="preserve"> "viz položka č. 411354313"_x000d_
 221.435 = 221,435 [A]_x000d_
 Celkem: A = 221,435 [B]_x000d_</t>
  </si>
  <si>
    <t>Zřízení podpěrné konstrukce stropů výšky přes 4 do 6 m tl přes 15 do 25 cm</t>
  </si>
  <si>
    <t xml:space="preserve"> "Zřízení podpěrné kce stropu nad místností č. 107 a 108"_x000d_
 "`----------------`"_x000d_
 8.800*18.160 = 159,808 [A]_x000d_
 "prostupy pro technologii"_x000d_
 -2.000*3.000*2 = -12,000 [B]_x000d_
 Celkem: A+B = 147,808 [C]_x000d_</t>
  </si>
  <si>
    <t>Odstranění podpěrné konstrukce stropů výšky přes 4 do 6 m tl přes 15 do 25 cm</t>
  </si>
  <si>
    <t xml:space="preserve"> "vizu výměra pol.č . 411354333"_x000d_
 147.808 = 147,808 [A]_x000d_
 Celkem: A = 147,808 [B]_x000d_</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</si>
  <si>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</si>
  <si>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</si>
  <si>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"Výztuž monolitických ŽB stropů"_x000d_
 "uvažováno 210 kg/m2"_x000d_
 "viz položka č. 411321616"_x000d_
 "`-----------------`"_x000d_
 73.173*0.210 = 15,366 [A]_x000d_
 Mezisoučet: A = 15,366 [B]_x000d_
 "Výztuž střešní monolitické konstrukce"_x000d_
 "uvažováno 120kg/m3"_x000d_
 36.952*0.120 = 4,434 [C]_x000d_
 Mezisoučet: C = 4,434 [D]_x000d_
 "Zálivková výztuž"_x000d_
 0.2461*1.1 = 0,271 [E]_x000d_
 Mezisoučet: E = 0,271 [F]_x000d_
 Celkem: A+C+E = 20,071 [G]_x000d_</t>
  </si>
  <si>
    <t>Nosníky ze ŽB tř. C 30/37</t>
  </si>
  <si>
    <t xml:space="preserve"> "Nosníky v 1PP"_x000d_
 "viz příloha statiky 2.008"_x000d_
 "`------------------`"_x000d_
 "TYP A"_x000d_
 0.250*0.350*25.56 = 2,237 [A]_x000d_
 Mezisoučet: A = 2,237 [B]_x000d_
 "TYP B"_x000d_
 0.250*0.350*8.32 = 0,728 [C]_x000d_
 Mezisoučet: C = 0,728 [D]_x000d_
 "TYP C"_x000d_
 0.250*0.350*34.36 = 3,007 [E]_x000d_
 Mezisoučet: E = 3,007 [F]_x000d_
 Celkem: A+C+E = 5,971 [G]_x000d_</t>
  </si>
  <si>
    <t>413351121</t>
  </si>
  <si>
    <t>Zřízení bednění nosníků a průvlaků bez podpěrné kce výšky přes 100 cm</t>
  </si>
  <si>
    <t>Bednění nosníků a průvlaků - bez podpěrné konstrukce výška nosníku po spodní líc stropní desky přes 100 cm zřízení</t>
  </si>
  <si>
    <t xml:space="preserve"> "Zřízení bednění nosníků v 1PP"_x000d_
 "`---------------`"_x000d_
 "TYP A"_x000d_
 (0.250*2+0.350)*25.56 = 21,726 [A]_x000d_
 Mezisoučet: A = 21,726 [B]_x000d_
 "TYP B"_x000d_
 (0.250*2+0.350)*8.32 = 7,072 [C]_x000d_
 Mezisoučet: C = 7,072 [D]_x000d_
 "TYP C"_x000d_
 (0.250*2+0.350)*34.36 = 29,206 [E]_x000d_
 Mezisoučet: E = 29,206 [F]_x000d_
 Celkem: A+C+E = 58,004 [G]_x000d_</t>
  </si>
  <si>
    <t>413351122</t>
  </si>
  <si>
    <t>Odstranění bednění nosníků a průvlaků bez podpěrné kce výšky přes 100 cm</t>
  </si>
  <si>
    <t>Bednění nosníků a průvlaků - bez podpěrné konstrukce výška nosníku po spodní líc stropní desky přes 100 cm odstranění</t>
  </si>
  <si>
    <t xml:space="preserve"> "viz položka č. 413351121"_x000d_
 58.004 = 58,004 [A]_x000d_
 Celkem: A = 58,004 [B]_x000d_</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</si>
  <si>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</si>
  <si>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</si>
  <si>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</si>
  <si>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 xml:space="preserve"> "Zřízení podběrné konstrukce bednění nosníků v 1PP"_x000d_
 "`---------------`"_x000d_
 "TYP A"_x000d_
 0.350*25.56 = 8,946 [A]_x000d_
 Mezisoučet: A = 8,946 [B]_x000d_
 "TYP B"_x000d_
 0.350*8.32 = 2,912 [C]_x000d_
 Mezisoučet: C = 2,912 [D]_x000d_
 "TYP C"_x000d_
 0.350*34.36 = 12,026 [E]_x000d_
 Mezisoučet: E = 12,026 [F]_x000d_
 Celkem: A+C+E = 23,884 [G]_x000d_</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</si>
  <si>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</si>
  <si>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</si>
  <si>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</si>
  <si>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 xml:space="preserve"> "viz položka č. 413352115"_x000d_
 23.884 = 23,884 [A]_x000d_
 Celkem: A = 23,884 [B]_x000d_</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</si>
  <si>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</si>
  <si>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</si>
  <si>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 xml:space="preserve"> "Nosníky v 1PP - výztuž"_x000d_
 "viz příloha statiky 2.008"_x000d_
 "`------------------`"_x000d_
 "TYP A"_x000d_
 0.0132*25.56 = 0,337 [A]_x000d_
 Mezisoučet: A = 0,337 [B]_x000d_
 "TYP B"_x000d_
 0.011*8.32 = 0,092 [C]_x000d_
 Mezisoučet: C = 0,092 [D]_x000d_
 "TYP C"_x000d_
 0.0091*34.36 = 0,313 [E]_x000d_
 Mezisoučet: E = 0,313 [F]_x000d_
 Celkem: A+C+E = 0,742 [G]_x000d_</t>
  </si>
  <si>
    <t>417321515</t>
  </si>
  <si>
    <t>Ztužující pásy a věnce ze ŽB tř. C 25/30</t>
  </si>
  <si>
    <t>Ztužující pásy a věnce z betonu železového (bez výztuže) tř. C 25/30</t>
  </si>
  <si>
    <t xml:space="preserve"> "Ztužující žb věnce"_x000d_
 "dle přílohy statiky č. 2.002"_x000d_
 "`-------------------------`"_x000d_
 "Typ 1 - délka 71,44 m"_x000d_
 (0.250*0.300+0.150*0.250)*71.440 = 8,037 [A]_x000d_
 Mezisoučet: A = 8,037 [B]_x000d_
 "Typ 2 - délka 23,70 m"_x000d_
 0.300*0.500*23.700 = 3,555 [C]_x000d_
 Mezisoučet: C = 3,555 [D]_x000d_
 "Typ 3 - délka 12,10 m"_x000d_
 0.300*0.500*12.100 = 1,815 [E]_x000d_
 Mezisoučet: E = 1,815 [F]_x000d_
 "Typ 4 - délka 4,20 m"_x000d_
 0.300*0.250*4.200 = 0,315 [G]_x000d_
 Mezisoučet: G = 0,315 [H]_x000d_
 "Typ 5 - délka 7,40 m"_x000d_
 0.300*0.450*7.400 = 0,999 [I]_x000d_
 Mezisoučet: I = 0,999 [J]_x000d_
 Celkem: A+C+E+G+I = 14,721 [K]_x000d_</t>
  </si>
  <si>
    <t>417351115</t>
  </si>
  <si>
    <t>Zřízení bednění ztužujících věnců</t>
  </si>
  <si>
    <t>Bednění bočnic ztužujících pásů a věnců včetně vzpěr zřízení</t>
  </si>
  <si>
    <t xml:space="preserve"> "Zřízení bednění ztuž. věnců"_x000d_
 "dle přílohy statiky č. 2.002"_x000d_
 "`-------------------------`"_x000d_
 "Typ 1 - délka 71,44 m"_x000d_
 0.500*2*71.440 = 71,440 [A]_x000d_
 Mezisoučet: A = 71,440 [B]_x000d_
 "Typ 2 - délka 23,70 m"_x000d_
 0.500*2*23.700 = 23,700 [C]_x000d_
 Mezisoučet: C = 23,700 [D]_x000d_
 "Typ 3 - délka 12,10 m"_x000d_
 0.500*2*12.100 = 12,100 [E]_x000d_
 Mezisoučet: E = 12,100 [F]_x000d_
 "Typ 4 - délka 4,20 m"_x000d_
 0.250*2*4.200 = 2,100 [G]_x000d_
 Mezisoučet: G = 2,100 [H]_x000d_
 "Typ 5 - délka 7,40 m"_x000d_
 0.450*2*7.400 = 6,660 [I]_x000d_
 Mezisoučet: I = 6,660 [J]_x000d_
 Celkem: A+C+E+G+I = 116,000 [K]_x000d_</t>
  </si>
  <si>
    <t>417351116</t>
  </si>
  <si>
    <t>Odstranění bednění ztužujících věnců</t>
  </si>
  <si>
    <t>Bednění bočnic ztužujících pásů a věnců včetně vzpěr odstranění</t>
  </si>
  <si>
    <t xml:space="preserve"> "dtto pol. č. 417351115"_x000d_
 116.00 = 116,000 [A]_x000d_
 Celkem: A = 116,000 [B]_x000d_</t>
  </si>
  <si>
    <t>417361821</t>
  </si>
  <si>
    <t>Výztuž ztužujících pásů a věnců betonářskou ocelí 10 505</t>
  </si>
  <si>
    <t>Výztuž ztužujících pásů a věnců z betonářské oceli 10 505 (R) nebo BSt 500</t>
  </si>
  <si>
    <t xml:space="preserve"> "Výztuž ztuž. věnců"_x000d_
 "Ztužující žb věnce"_x000d_
 "dle přílohy statiky č. 2.002"_x000d_
 "`-------------------------`"_x000d_
 "Typ 1 - délka 71,44 m"_x000d_
 0.015*71.440*1.1 = 1,179 [A]_x000d_
 Mezisoučet: A = 1,179 [B]_x000d_
 "Typ 2 - délka 23,70 m"_x000d_
 0.0107*23.700*1.1 = 0,279 [C]_x000d_
 Mezisoučet: C = 0,279 [D]_x000d_
 "Typ 3 - délka 12,10 m"_x000d_
 0.0125*12.100*1.1 = 0,166 [E]_x000d_
 Mezisoučet: E = 0,166 [F]_x000d_
 "Typ 4 - délka 4,20 m"_x000d_
 0.0092*4.200*1.1 = 0,043 [G]_x000d_
 Mezisoučet: G = 0,043 [H]_x000d_
 "Typ 5 - délka 7,40 m"_x000d_
 0.0118*7.400*1.1 = 0,096 [I]_x000d_
 Mezisoučet: I = 0,096 [J]_x000d_
 Celkem: A+C+E+G+I = 1,763 [K]_x000d_</t>
  </si>
  <si>
    <t>R1207300</t>
  </si>
  <si>
    <t>předpjatý železobetonový stropní panel 1200x7300 mm tl. 250 mm</t>
  </si>
  <si>
    <t xml:space="preserve"> "dle přílohy statiky 2.011"_x000d_
 "`-------------------`"_x000d_
 "Panel P1 - 1200x7300 mm"_x000d_
 24 = 24,000 [A]_x000d_
 Celkem: A = 24,000 [B]_x000d_</t>
  </si>
  <si>
    <t>R41112120</t>
  </si>
  <si>
    <t>Prefabrikovaná betonová deska o rozměrech 800x3000 mm tl. 100 mm na cementovou maltu pro zakrytí prostupů multikanálu procházejících objektem, D+M komplet</t>
  </si>
  <si>
    <t xml:space="preserve"> "Součást protipožární obetonávky multikanálu v 1PP"_x000d_
 "dle přílohy č. 2.004, 2.007, TZ"_x000d_
 6 = 6,000 [A]_x000d_
 Celkem: A = 6,000 [B]_x000d_</t>
  </si>
  <si>
    <t>R41112130</t>
  </si>
  <si>
    <t>Prefabrikovaná betonová deska o rozměrech 800x3550 mm tl. 100 mm na cementovou maltu pro zakrytí prostupů multikanálu procházejících objektem, D+M komplet</t>
  </si>
  <si>
    <t xml:space="preserve"> "Součást protipožární obetonávky multikanálu v 1PP"_x000d_
 "dle přílohy č. 2.004, 2.007, TZ"_x000d_
 4 = 4,000 [A]_x000d_
 Celkem: A = 4,000 [B]_x000d_</t>
  </si>
  <si>
    <t>R43032140</t>
  </si>
  <si>
    <t>Schodišťové stupně s podestou z prefabrikovaných dílců - přístup do objektu vč. základu, montáže, pomocných prací, dopravy; D+M komplet</t>
  </si>
  <si>
    <t xml:space="preserve"> "Přístupová schodiště do objektu"_x000d_
 "dle přílohy č. 2.005, 2.006, 2.007, TZ"_x000d_
 "`---------------`"_x000d_
 2 = 2,000 [A]_x000d_
 Celkem: A = 2,000 [B]_x000d_</t>
  </si>
  <si>
    <t>R5907300</t>
  </si>
  <si>
    <t>předpjatý železobetonový stropní panel 590x7300 mm tl. 250 mm</t>
  </si>
  <si>
    <t xml:space="preserve"> "dle přílohy statiky 2.011"_x000d_
 "`-------------------`"_x000d_
 "Panel P5 - 590x7300 mm"_x000d_
 2 = 2,000 [A]_x000d_
 Celkem: A = 2,000 [B]_x000d_</t>
  </si>
  <si>
    <t>R6005530</t>
  </si>
  <si>
    <t>předpjatý železobetonový stropní panel 600x5530 mm tl. 250 mm</t>
  </si>
  <si>
    <t xml:space="preserve"> "dle přílohy statiky 2.011"_x000d_
 "`-------------------`"_x000d_
 "Panel P3 - 600x5530 mm"_x000d_
 2 = 2,000 [A]_x000d_
 Celkem: A = 2,000 [B]_x000d_</t>
  </si>
  <si>
    <t>R7507300</t>
  </si>
  <si>
    <t>předpjatý železobetonový stropní panel 750x7300 mm tl. 250 mm</t>
  </si>
  <si>
    <t xml:space="preserve"> "dle přílohy statiky 2.011"_x000d_
 "`-------------------`"_x000d_
 "Panel P4 - 750x7300 mm"_x000d_
 4 = 4,000 [A]_x000d_
 Celkem: A = 4,000 [B]_x000d_</t>
  </si>
  <si>
    <t>R7707300</t>
  </si>
  <si>
    <t>předpjatý železobetonový stropní panel 770x7300 mm tl. 250 mm</t>
  </si>
  <si>
    <t xml:space="preserve"> "dle přílohy statiky 2.011"_x000d_
 "`-------------------`"_x000d_
 "Panel P6 - 770x7300 mm"_x000d_
 2 = 2,000 [A]_x000d_
 Celkem: A = 2,000 [B]_x000d_</t>
  </si>
  <si>
    <t>28329038</t>
  </si>
  <si>
    <t>fólie kontaktní difuzně propustná pro doplňkovou hydroizolační vrstvu skládaných větraných fasád s otevřenými spárami (spára max 20 mm, max.20% plochy)</t>
  </si>
  <si>
    <t xml:space="preserve"> viz položka č. 621272041 14.910 = 14,910 [A]_x000d_
 viz položka č. 622272041 579.681 = 579,681 [B]_x000d_
 Celkem: A+B = 594,591 [C]_x000d_
 C * 1.1Koeficient množství = 654,050 [D]_x000d_</t>
  </si>
  <si>
    <t>611111001</t>
  </si>
  <si>
    <t>Ubroušení výstupků betonu vnitřních neomítaných stropů po odbednění</t>
  </si>
  <si>
    <t>Ubroušení výstupků betonu po odbednění neomítaných vnitřních ploch ze spár bednicích desek do roviny povrchu stropů</t>
  </si>
  <si>
    <t xml:space="preserve"> "Příprava povrchu"_x000d_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"Odečet prostupů ve stropu"_x000d_
 -0.400*1.425*0.200*2 = -0,228 [U]_x000d_
 -0.400*3.140*0.200*2 = -0,502 [V]_x000d_
 -0.900*0.600*0.200*2*2 = -0,432 [W]_x000d_
 -(3.450+7.625)*0.400*0.200*2 = -1,772 [X]_x000d_
 -7.820*1.000*0.200*2 = -3,128 [Y]_x000d_
 -0.513*0.596*0.200*5*2 = -0,611 [Z]_x000d_
 Mezisoučet: U+V+W+X+Y+Z = -6,674 [AA]_x000d_
 Celkem: A+B+C+D+F+G+H+I+J+K+L+M+N+O+P+Q+R+S+U+V+W+X+Y+Z = 665,486 [AB]_x000d_</t>
  </si>
  <si>
    <t>611131300</t>
  </si>
  <si>
    <t>Vápenný postřik vnitřních stropů nanášený strojně</t>
  </si>
  <si>
    <t>Podkladní a spojovací vrstva vnitřních omítaných ploch vápenný postřik nanášený strojně celoplošně stropů</t>
  </si>
  <si>
    <t xml:space="preserve"> "Vápenný postřík stropů"_x000d_
 "viz položka č. 611111001"_x000d_
 665.487 = 665,487 [A]_x000d_
 Celkem: A = 665,487 [B]_x000d_</t>
  </si>
  <si>
    <t>611311141</t>
  </si>
  <si>
    <t>Vápenná omítka štuková dvouvrstvá vnitřních stropů rovných nanášená ručně</t>
  </si>
  <si>
    <t>Omítka vápenná vnitřních ploch nanášená ručně dvouvrstvá štuková, tloušťky jádrové omítky do 10 mm a tloušťky štuku do 3 mm vodorovných konstrukcí stropů rovných</t>
  </si>
  <si>
    <t xml:space="preserve"> "Vápenná omítka stropů"_x000d_
 "výměra viz položka č. 611131300"_x000d_
 665.487 = 665,487 [A]_x000d_
 Celkem: A = 665,487 [B]_x000d_</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</si>
  <si>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</si>
  <si>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</si>
  <si>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</si>
  <si>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612111001</t>
  </si>
  <si>
    <t>Ubroušení výstupků betonu vnitřních neomítaných stěn po odbednění</t>
  </si>
  <si>
    <t>Ubroušení výstupků betonu po odbednění neomítaných vnitřních ploch ze spár bednicích desek do roviny povrchu stěn</t>
  </si>
  <si>
    <t xml:space="preserve"> "Příprava povrchu železobetonových stěn mezi místnostmi 107 a 108"_x000d_
 "dle přílohy č. 2.005, 2.006, 2.007, TZ"_x000d_
 "`---------------`"_x000d_
 17.860*5.040*2 = 180,029 [A]_x000d_
 Celkem: A = 180,029 [B]_x000d_</t>
  </si>
  <si>
    <t>612121110</t>
  </si>
  <si>
    <t>Zatření spár vápennou maltou vnitřních stěn z tvárnic nebo kamene</t>
  </si>
  <si>
    <t>Zatření spár vnitřních povrchů vápennou maltou, ploch z tvárnic nebo kamene stěn</t>
  </si>
  <si>
    <t xml:space="preserve"> "Příprava podkladu vnitřních stěn pro kompletaci vnitřní omítky"_x000d_
 "dle přílohy č. 2.004, 2.005, 2.008, 2.009, TZ"_x000d_
 "1PP"_x000d_
 1S1 (3.550+10.530+2.450+3.190*3+2.260+0.300+1.850+6.060+3.300+7.680)*2.240 = 106,512 [A]_x000d_
 "betonová ochrana kabelovodu"_x000d_
 (1.100*2+0.800)*3.550 = 10,650 [B]_x000d_
 Mezisoučet: A+B = 117,162 [C]_x000d_
 1S2 (3.550+10.530+2.450+3.190*3+2.260+0.300+1.850+6.060+3.300+7.680)*2.240 = 106,512 [D]_x000d_
 "betonová ochrana kabelovodu"_x000d_
 (1.100*2+0.800)*3.550 = 10,650 [E]_x000d_
 Mezisoučet: D+E = 117,162 [F]_x000d_
 1S3 (3.000+6.340)*2*2.240 = 41,843 [G]_x000d_
 "betonová ochrana kabelovodu"_x000d_
 (1.100*2+0.800)*3.000*3 = 27,000 [H]_x000d_
 Mezisoučet: G+H = 68,843 [I]_x000d_
 1S4 (3.000+6.340)*2*2.240 = 41,843 [J]_x000d_
 Mezisoučet: J = 41,843 [K]_x000d_
 "1NP"_x000d_
 101 (7.000+13.820)*2*3.400 = 141,576 [L]_x000d_
 "odečet otvorů"_x000d_
 -1.000*2.500 = -2,500 [M]_x000d_
 -1.000*1.970 = -1,970 [N]_x000d_
 -2.000*2.500 = -5,000 [O]_x000d_
 "ostění a nadpraží"_x000d_
 (1.800+2*2.250)*0.100 = 0,630 [P]_x000d_
 (1.000+2*2.500)*0.315 = 1,890 [Q]_x000d_
 Mezisoučet: L+M+N+O+P+Q = 134,626 [R]_x000d_
 102 (2.000+3.100)*2*3.400 = 34,680 [S]_x000d_
 "odečet otvorů"_x000d_
 -1.000*1.970 = -1,970 [T]_x000d_
 Mezisoučet: S+T = 32,710 [U]_x000d_
 103 (2.000+2.600)*2*4.800+1.390*2.600*2 = 51,388 [V]_x000d_
 "odečet otvorů"_x000d_
 -1.800*2.250 = -4,050 [W]_x000d_
 "nadpraží a ostění"_x000d_
 (1.800+2.250*2)*0.100 = 0,630 [X]_x000d_
 Mezisoučet: V+W+X = 47,968 [Y]_x000d_
 104 (3.260+6.500)*2*3.400 = 66,368 [Z]_x000d_
 "odečet otvorů"_x000d_
 -1.800*2.850 = -5,130 [AA]_x000d_
 "nadpraží a ostění"_x000d_
 (1.800+2*2.850)*0.100 = 0,750 [AB]_x000d_
 Mezisoučet: Z+AA+AB = 61,988 [AC]_x000d_
 105 (3.260+2.200)*2*4.800+2.200*1.390*2 = 58,532 [AD]_x000d_
 "odečet otvorů"_x000d_
 -1.600*2.250 = -3,600 [AE]_x000d_
 "nadpraží a ostění"_x000d_
 (1.600+2*2.250)*0.100 = 0,610 [AF]_x000d_
 Mezisoučet: AD+AE+AF = 55,542 [AG]_x000d_
 106 (3.600+3.900)*2*3.400 = 51,000 [AH]_x000d_
 "odečet otvorů"_x000d_
 -2.500*2.250 = -5,625 [AI]_x000d_
 "nadpraží a ostění"_x000d_
 (2.500+2.250*2)*0.100 = 0,700 [AJ]_x000d_
 Mezisoučet: AH+AI+AJ = 46,075 [AK]_x000d_
 107 (17.860+4.100)*2*5.000 = 219,600 [AL]_x000d_
 "odečet otvorů"_x000d_
 -2.500*2.000 = -5,000 [AM]_x000d_
 -3.200*3.000 = -9,600 [AN]_x000d_
 "nadpraží a ostění"_x000d_
 (2.100+2.550*2)*0.100 = 0,720 [AO]_x000d_
 Mezisoučet: AL+AM+AN+AO = 205,720 [AP]_x000d_
 108 (17.860+4.100)*2*5.000 = 219,600 [AQ]_x000d_
 "odečet otvorů"_x000d_
 -2.500*2.000 = -5,000 [AR]_x000d_
 -3.200*3.000 = -9,600 [AS]_x000d_
 "nadpraží a ostění"_x000d_
 (2.100+2.550*2)*0.100 = 0,720 [AT]_x000d_
 Mezisoučet: AQ+AR+AS+AT = 205,720 [AU]_x000d_
 109 (3.600+3.900)*2*3.400 = 51,000 [AV]_x000d_
 "odečet otvorů"_x000d_
 -2.500*2.250 = -5,625 [AW]_x000d_
 "nadpraží a ostění"_x000d_
 (2.500+2.250*2)*0.100 = 0,700 [AX]_x000d_
 Mezisoučet: AV+AW+AX = 46,075 [AY]_x000d_
 110 (2.000+2.200)*2*3.400 = 28,560 [AZ]_x000d_
 "odečet otvorů"_x000d_
 -1.600*2.250 = -3,600 [BA]_x000d_
 "nadpraží a ostění"_x000d_
 (1.600+2*2.250)*0.100 = 0,610 [BB]_x000d_
 Mezisoučet: AZ+BA+BB = 25,570 [BC]_x000d_
 111 (3.260+6.500)*2*3.400 = 66,368 [BD]_x000d_
 "odečet otvorů"_x000d_
 -1.800*2.850 = -5,130 [BE]_x000d_
 "nadpraží a ostění"_x000d_
 (1.800+2*2.850)*0.100 = 0,750 [BF]_x000d_
 Mezisoučet: BD+BE+BF = 61,988 [BG]_x000d_
 112 (7.000+13.820)*2*3.400 = 141,576 [BH]_x000d_
 "odečet otvorů"_x000d_
 -1.000*2.500 = -2,500 [BI]_x000d_
 -1.000*1.970 = -1,970 [BJ]_x000d_
 -2.000*2.500 = -5,000 [BK]_x000d_
 "ostění a nadpraží"_x000d_
 (1.800+2*2.250)*0.100 = 0,630 [BL]_x000d_
 (1.000+2*2.500)*0.315 = 1,890 [BM]_x000d_
 Mezisoučet: BH+BI+BJ+BK+BL+BM = 134,626 [BN]_x000d_
 113 (2.000+2.600)*2*3.400 = 31,280 [BO]_x000d_
 "odečet otvorů"_x000d_
 -1.800*2.250 = -4,050 [BP]_x000d_
 "nadpraží a ostění"_x000d_
 (1.800+2.250*2)*0.100 = 0,630 [BQ]_x000d_
 Mezisoučet: BO+BP+BQ = 27,860 [BR]_x000d_
 114(2.000+3.250)*2*3.400 = 35,700 [BS]_x000d_
 "odečet otvorů"_x000d_
 -1.000*1.970 = -1,970 [BT]_x000d_
 Mezisoučet: BS+BT = 33,730 [BU]_x000d_
 Celkem: A+B+D+E+G+H+J+L+M+N+O+P+Q+S+T+V+W+X+Z+AA+AB+AD+AE+AF+AH+AI+AJ+AL+AM+AN+AO+AQ+AR+AS+AT+AV+AW+AX+AZ+BA+BB+BD+BE+BF+BH+BI+BJ+BK+BL+BM+BO+BP+BQ+BS+BT = 1465,208 [BV]_x000d_</t>
  </si>
  <si>
    <t>612131300</t>
  </si>
  <si>
    <t>Vápenný postřik vnitřních stěn nanášený strojně</t>
  </si>
  <si>
    <t>Podkladní a spojovací vrstva vnitřních omítaných ploch vápenný postřik nanášený strojně celoplošně stěn</t>
  </si>
  <si>
    <t xml:space="preserve"> "Výpenný postřík"_x000d_
 "výměra viz pol. č. 612121110"_x000d_
 1465.208 = 1465,208 [A]_x000d_
 Celkem: A = 1465,208 [B]_x000d_</t>
  </si>
  <si>
    <t>Potažení vnitřních stěn sklovláknitým pletivem vtlačeným do tenkovrstvé hmoty</t>
  </si>
  <si>
    <t xml:space="preserve"> "Součást vápenné omítky"_x000d_
 "výměra viz pol. č. 612121110"_x000d_
 1465.208 = 1465,208 [A]_x000d_
 Celkem: A = 1465,208 [B]_x000d_</t>
  </si>
  <si>
    <t>612311141</t>
  </si>
  <si>
    <t>Vápenná omítka štuková dvouvrstvá vnitřních stěn nanášená ručně</t>
  </si>
  <si>
    <t>Omítka vápenná vnitřních ploch nanášená ručně dvouvrstvá štuková, tloušťky jádrové omítky do 10 mm a tloušťky štuku do 3 mm svislých konstrukcí stěn</t>
  </si>
  <si>
    <t xml:space="preserve"> "Vápenná omítka"_x000d_
 "výměra viz pol. č. 612121110"_x000d_
 1465.208 = 1465,208 [A]_x000d_
 Celkem: A = 1465,208 [B]_x000d_</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</si>
  <si>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</si>
  <si>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</si>
  <si>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</si>
  <si>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613111001</t>
  </si>
  <si>
    <t>Ubroušení výstupků betonu vnitřních neomítaných pilířů nebo sloupů po odbednění</t>
  </si>
  <si>
    <t>Ubroušení výstupků betonu po odbednění neomítaných vnitřních ploch ze spár bednicích desek do roviny povrchu pilířů nebo sloupů</t>
  </si>
  <si>
    <t xml:space="preserve"> "Příprava povrchu pro omítnutí sloupů"_x000d_
 "dle přílohy č. 2.004, 2.006, 2.007, TZ"_x000d_
 "`-----------------------`"_x000d_
 0.350*4*2.400*7*2 = 47,040 [A]_x000d_
 Celkem: A = 47,040 [B]_x000d_</t>
  </si>
  <si>
    <t>613131300</t>
  </si>
  <si>
    <t>Vápenný postřik vnitřních pilířů nebo sloupů nanášený strojně</t>
  </si>
  <si>
    <t>Podkladní a spojovací vrstva vnitřních omítaných ploch vápenný postřik nanášený strojně celoplošně pilířů nebo sloupů</t>
  </si>
  <si>
    <t xml:space="preserve"> "Vápenný postřik"_x000d_
 "výměra viz položka č. 613111001"_x000d_
 47.040 = 47,040 [A]_x000d_
 Celkem: A = 47,040 [B]_x000d_</t>
  </si>
  <si>
    <t>Potažení vnitřních pilířů nebo sloupů sklovláknitým pletivem vtlačeným do tenkovrstvé hmoty</t>
  </si>
  <si>
    <t xml:space="preserve"> "Perlinka"_x000d_
 "výměra viz položka č. 613111001"_x000d_
 47.040 = 47,040 [A]_x000d_
 Celkem: A = 47,040 [B]_x000d_</t>
  </si>
  <si>
    <t>613311141</t>
  </si>
  <si>
    <t>Vápenná omítka štuková dvouvrstvá vnitřních pilířů nebo sloupů nanášená ručně</t>
  </si>
  <si>
    <t>Omítka vápenná vnitřních ploch nanášená ručně dvouvrstvá štuková, tloušťky jádrové omítky do 10 mm a tloušťky štuku do 3 mm svislých konstrukcí pilířů nebo sloupů</t>
  </si>
  <si>
    <t xml:space="preserve"> "Štuková omítka vápenná"_x000d_
 "výměra viz položka č. 613111001"_x000d_
 47.040 = 47,040 [A]_x000d_
 Celkem: A = 47,040 [B]_x000d_</t>
  </si>
  <si>
    <t>613311191</t>
  </si>
  <si>
    <t>Příplatek k vápenné omítce vnitřních sloupů za každých dalších 5 mm tloušťky ručně</t>
  </si>
  <si>
    <t>Omítka vápenná vnitřních ploch nanášená ručně Příplatek k cenám za každých dalších i započatých 5 mm tloušťky jádrové omítky přes 10 mm pilířů nebo sloupů</t>
  </si>
  <si>
    <t xml:space="preserve"> "Příplatek k omítce do požadované tloušťky"_x000d_
 "výměra viz položka č. 613111001"_x000d_
 47.040 = 47,040 [A]_x000d_
 Celkem: A = 47,040 [B]_x000d_</t>
  </si>
  <si>
    <t>617131100</t>
  </si>
  <si>
    <t>Vápenný postřik světlíků nebo výtahových šachet nanášený ručně</t>
  </si>
  <si>
    <t>Podkladní a spojovací vrstva vnitřních omítaných ploch vápenný postřik nanášený ručně celoplošně světlíků nebo výtahových šachet</t>
  </si>
  <si>
    <t xml:space="preserve"> "Vápenný postřik komínů v místnostech 107 a 108"_x000d_
 "dle přílohy č. 2.006,2.007, TZ"_x000d_
 "`--------------`"_x000d_
 (3.500+2.000)*1.450*2 = 15,950 [A]_x000d_
 Celkem: A = 15,950 [B]_x000d_</t>
  </si>
  <si>
    <t>617311141</t>
  </si>
  <si>
    <t>Vápenná omítka štuková dvouvrstvá světlíků nebo výtahových šachet nanášená ručně</t>
  </si>
  <si>
    <t>Omítka vápenná vnitřních ploch nanášená ručně dvouvrstvá štuková, tloušťky jádrové omítky do 10 mm a tloušťky štuku do 3 mm uzavřených nebo omezených prostor světlíků nebo výtahových šachet</t>
  </si>
  <si>
    <t xml:space="preserve"> "Vápenná omítka"_x000d_
 "viz položka č. 617131100"_x000d_
 15.950 = 15,950 [A]_x000d_
 Celkem: A = 15,950 [B]_x000d_</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</si>
  <si>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</si>
  <si>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</si>
  <si>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</si>
  <si>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 xml:space="preserve"> "Příplatek k omítce za tloušťku"_x000d_
 "viz položka č. 617131100"_x000d_
 15.950 = 15,950 [A]_x000d_
 Celkem: A = 15,950 [B]_x000d_</t>
  </si>
  <si>
    <t>621272041</t>
  </si>
  <si>
    <t>Montáž odvětrávané fasády podhledů nýtováním na ocelový rošt tepelná izolace tl. 120 mm</t>
  </si>
  <si>
    <t>Montáž zavěšené odvětrávané fasády na ocelové nosné konstrukci z fasádních desek na jednosměrné nosné konstrukci opláštění připevněné mechanickým viditelným spojem, (nýty) podhledů s vložením tepelné izolace, tloušťky 120 mm</t>
  </si>
  <si>
    <t xml:space="preserve"> "Montáž odvětrávané fasády podhledů zapuštěných vchodů do objektu"_x000d_
 "dle přílohy č. 2.005, 2.006, 2.007, TZ"_x000d_
 "`----------------------`"_x000d_
 2.100*3.550*2 = 14,910 [A]_x000d_
 Celkem: A = 14,910 [B]_x000d_</t>
  </si>
  <si>
    <t>622131101</t>
  </si>
  <si>
    <t>Cementový postřik vnějších stěn nanášený celoplošně ručně</t>
  </si>
  <si>
    <t>Podkladní a spojovací vrstva vnějších omítaných ploch cementový postřik nanášený ručně celoplošně stěn</t>
  </si>
  <si>
    <t xml:space="preserve"> "Součást skladby omítky podzemní nosné stěny"_x000d_
 "dle přílohy č. 2.004, 2.006, 2.007,  TZ"_x000d_
 "výměra viz položka č. 713131143"_x000d_
 "`------------`"_x000d_
 216.514 = 216,514 [A]_x000d_
 Celkem: A = 216,514 [B]_x000d_</t>
  </si>
  <si>
    <t>622131321</t>
  </si>
  <si>
    <t>Penetrační nátěr vnějších stěn nanášený strojně</t>
  </si>
  <si>
    <t>Podkladní a spojovací vrstva vnějších omítaných ploch penetrace nanášená strojně stěn</t>
  </si>
  <si>
    <t>Potažení vnějších stěn sklovláknitým pletivem vtlačeným do tenkovrstvé hmoty</t>
  </si>
  <si>
    <t>1. Vcenách -2001 jsou započteny i náklady na tmel.</t>
  </si>
  <si>
    <t>622272041</t>
  </si>
  <si>
    <t>Montáž odvětrávané fasády stěn nýtováním na ocelový rošt tepelná izolace tl. 120 mm</t>
  </si>
  <si>
    <t>Montáž zavěšené odvětrávané fasády na ocelové nosné konstrukci z fasádních desek na jednosměrné nosné konstrukci opláštění připevněné mechanickým viditelným spojem, (nýty) stěn s vložením tepelné izolace, tloušťky 120 mm</t>
  </si>
  <si>
    <t xml:space="preserve"> "Montáž zavěšené provětrávané fasády z keramických desek vč. podkladního roštu a tepelné izolace"_x000d_
 "difúzní fólie v oddílu 711"_x000d_
 "dle přílohy č. 2.005, 2.006, 2.007, 2.009, TZ"_x000d_
 "`---------------`"_x000d_
 "jižní pohled"_x000d_
 5.470*24.100+1.920*9.500 = 150,067 [A]_x000d_
 Mezisoučet: A = 150,067 [B]_x000d_
 "prostor dvěří"_x000d_
 (3.350*2+2.100)*3.220*2 = 56,672 [C]_x000d_
 1.170*0.900*2 = 2,106 [D]_x000d_
 Mezisoučet: C+D = 58,778 [E]_x000d_
 "odečet otvorů"_x000d_
 "dveře"_x000d_
 -1.000*2.500*2 = -5,000 [F]_x000d_
 "větrací mřížky"_x000d_
 -0.520*0.370*2 = -0,385 [G]_x000d_
 "otvor pro technologie"_x000d_
 -3.000*3.200*2 = -19,200 [H]_x000d_
 "ostění a nadpraží"_x000d_
 (2.500*2+1.000)*0.200*2 = 2,400 [I]_x000d_
 (3.200*2+3.000)*0.200*2 = 3,760 [J]_x000d_
 Mezisoučet: F+G+H+I+J = -18,425 [K]_x000d_
 "`---------------`"_x000d_
 "severní pohled"_x000d_
 5.470*24.100+1.920*9.500 = 150,067 [L]_x000d_
 Mezisoučet: L = 150,067 [M]_x000d_
 "odečet otvorů"_x000d_
 "dveře"_x000d_
 -2.500*2.250*2 = -11,250 [N]_x000d_
 "větrací mřížka"_x000d_
 -0.300*0.400*2 = -0,240 [O]_x000d_
 Mezisoučet: N+O = -11,490 [P]_x000d_
 "ostění a nadpraží"_x000d_
 (2.250*2+2.600)*0.200 = 1,420 [Q]_x000d_
 Mezisoučet: Q = 1,420 [R]_x000d_
 "`---------------`"_x000d_
 "východní pohled"_x000d_
 18.860*(5.470+2.000) = 140,884 [S]_x000d_
 Mezisoučet: S = 140,884 [T]_x000d_
 "odečet otvorů"_x000d_
 "dveře"_x000d_
 -2.300*1.900*3 = -13,110 [U]_x000d_
 -2.900*1.900*1 = -5,510 [V]_x000d_
 "větrací mřížky"_x000d_
 -1.800*0.400*4 = -2,880 [W]_x000d_
 -0.620*0.310 = -0,192 [X]_x000d_
 Mezisoučet: U+V+W+X = -21,692 [Y]_x000d_
 "ostění a nadpraží"_x000d_
 (2.300*2+1.900)*0.200*3 = 3,900 [Z]_x000d_
 (2.900*2+1.900)*0.200 = 1,540 [AA]_x000d_
 Mezisoučet: Z+AA = 5,440 [AB]_x000d_
 "`---------------`"_x000d_
 "západní pohled"_x000d_
 18.860*(5.470+2.000) = 140,884 [AC]_x000d_
 Mezisoučet: AC = 140,884 [AD]_x000d_
 "odečet otvorů"_x000d_
 "dveře"_x000d_
 -2.300*1.900*3 = -13,110 [AE]_x000d_
 -2.900*1.900*1 = -5,510 [AF]_x000d_
 "větrací mřížky"_x000d_
 -1.800*0.400*4 = -2,880 [AG]_x000d_
 -0.620*0.310 = -0,192 [AH]_x000d_
 Mezisoučet: AE+AF+AG+AH = -21,692 [AI]_x000d_
 "ostění a nadpraží"_x000d_
 (2.300*2+1.900)*0.200*3 = 3,900 [AJ]_x000d_
 (2.900*2+1.900)*0.200 = 1,540 [AK]_x000d_
 Mezisoučet: AJ+AK = 5,440 [AL]_x000d_
 Celkem: A+C+D+F+G+H+I+J+L+N+O+Q+S+U+V+W+X+Z+AA+AC+AE+AF+AG+AH+AJ+AK = 579,681 [AM]_x000d_</t>
  </si>
  <si>
    <t>622531032</t>
  </si>
  <si>
    <t>Tenkovrstvá silikonová zrnitá omítka zrnitost 3,0 mm vnějších stěn</t>
  </si>
  <si>
    <t>Omítka tenkovrstvá silikonová vnějších ploch probarvená bez penetrace zatíraná (škrábaná), zrnitost 3,0 mm stěn</t>
  </si>
  <si>
    <t>632453412</t>
  </si>
  <si>
    <t>Potěr průmyslový samonivelační ze suchých směsí podkladní pro střední provoz tl přes 5 do 10 mm</t>
  </si>
  <si>
    <t>Potěr průmyslový samonivelační ze suchých směsí podkladní pro středně těžký provoz, tl. přes 5 do 10 mm</t>
  </si>
  <si>
    <t xml:space="preserve"> "Samonivelační stěrka tl. 10 mm"_x000d_
 "viz skladba S1"_x000d_
 "dle přílohy č. 2.004 - legenda místností"_x000d_
 "`------------------`"_x000d_
 1S1 59.87 = 59,870 [A]_x000d_
 1S2 59.87 = 59,870 [B]_x000d_
 1S3 19.02 = 19,020 [C]_x000d_
 1S4 19.02 = 19,020 [D]_x000d_
 Mezisoučet: A+B+C+D = 157,780 [E]_x000d_
 "`------------------`"_x000d_
 "viz skladba S5"_x000d_
 "dle přílohy č. 2.004 - legenda místností"_x000d_
 103 8.48 = 8,480 [F]_x000d_
 105 7.17 = 7,170 [G]_x000d_
 110 7.17 = 7,170 [H]_x000d_
 113 8.48 = 8,480 [I]_x000d_
 Mezisoučet: F+G+H+I = 31,300 [J]_x000d_
 Celkem: A+B+C+D+F+G+H+I = 189,080 [K]_x000d_</t>
  </si>
  <si>
    <t>632453426</t>
  </si>
  <si>
    <t>Potěr průmyslový samonivelační ze suchých směsí podkladní pro těžký provoz tl přes 25 do 30 mm</t>
  </si>
  <si>
    <t>Potěr průmyslový samonivelační ze suchých směsí podkladní pro těžký provoz, tl. přes 25 do 30 mm</t>
  </si>
  <si>
    <t xml:space="preserve"> "Samonivelační stěrka tl. 30 mm"_x000d_
 "viz skladba S2"_x000d_
 "dle přílohy č. 2.005 - legenda místností"_x000d_
 "`------------------`"_x000d_
 101 55.72 = 55,720 [A]_x000d_
 102 6.20 = 6,200 [B]_x000d_
 104 21.19 = 21,190 [C]_x000d_
 111 21.19 = 21,190 [D]_x000d_
 112 55.72 = 55,720 [E]_x000d_
 114 6.20 = 6,200 [F]_x000d_
 Celkem: A+B+C+D+E+F = 166,220 [G]_x000d_</t>
  </si>
  <si>
    <t>R62127200</t>
  </si>
  <si>
    <t>Provedení veškerých detailů provětrávané fasády z HPL laminátových desek vč. ostění, nadpraží, přechodů, úpravy dílců při kontaktu s prostupy, detailů difúzní f</t>
  </si>
  <si>
    <t>Provedení veškerých detailů provětrávané fasády z HPL laminátových desek vč. ostění, nadpraží, přechodů, úpravy dílců při kontaktu s prostupy, detailů difúzní fólie atd, D+M komplet</t>
  </si>
  <si>
    <t xml:space="preserve"> "Provedení veškerých detailů provětrávané fasády z HPL laminátových desek "_x000d_
 1 = 1,000 [A]_x000d_
 Celkem: A = 1,000 [B]_x000d_</t>
  </si>
  <si>
    <t>R6243200</t>
  </si>
  <si>
    <t>deska kompaktní laminátová jádro obtížně hořlavé tl 12mm probarvená</t>
  </si>
  <si>
    <t>R63131110</t>
  </si>
  <si>
    <t>Zhotovení veškerých dilatací (obvodová dilatace, řezání, dilatační vložky, lišty, tmely, silikony apod.) dle zvoleného podlahovému systému, D+M komplet</t>
  </si>
  <si>
    <t xml:space="preserve"> "Dle projektové dokumentace"_x000d_
 1 = 1,000 [A]_x000d_
 Celkem: A = 1,000 [B]_x000d_</t>
  </si>
  <si>
    <t>R63245340</t>
  </si>
  <si>
    <t>Potěr průmyslový samonivelační ze suchých směsí podkladní pro těžký provoz tl. 37 mm</t>
  </si>
  <si>
    <t xml:space="preserve"> "Samonivelační stěrka tl. 37 mm"_x000d_
 "viz skladba S7"_x000d_
 "dle přílohy č. 2.005 - legenda místností"_x000d_
 "`------------------`"_x000d_
 107 73.23 = 73,230 [A]_x000d_
 108 73.23 = 73,230 [B]_x000d_
 Mezisoučet: A+B = 146,460 [C]_x000d_
 "`------------------`"_x000d_
 "Samonivelační stěrka tl. 37 mm"_x000d_
 "viz skladba S6"_x000d_
 "dle přílohy č. 2.005 - legenda místností"_x000d_
 "`------------------`"_x000d_
 106 14.04 = 14,040 [D]_x000d_
 109 14.04 = 14,040 [E]_x000d_
 Mezisoučet: D+E = 28,080 [F]_x000d_
 Celkem: A+B+D+E = 174,540 [G]_x000d_</t>
  </si>
  <si>
    <t xml:space="preserve"> "viz položky 711411011 a 711412001"_x000d_
 "`---------------`"_x000d_
 711411011 456.050 = 456,050 [A]_x000d_
 711412001 244.143 = 244,143 [B]_x000d_
 Celkem: A+B = 700,193 [C]_x000d_
 C * 0.00034Koeficient množství = 0,238 [D]_x000d_</t>
  </si>
  <si>
    <t xml:space="preserve"> "materiál hydroizolace základových pasů"_x000d_
 "viz položky č. 711111001 a 711112001"_x000d_
 "`--------------------`"_x000d_
 711111001 3.120 = 3,120 [A]_x000d_
 711112001 18.360 = 18,360 [B]_x000d_
 Celkem: A+B = 21,480 [C]_x000d_
 C * 0.00187Koeficient množství = 0,040 [D]_x000d_</t>
  </si>
  <si>
    <t xml:space="preserve"> "viz pol. č. 71111101 a 711112001"_x000d_
 "uvažovaná spotřeba 0,4l/m2"_x000d_
 "`------------------`"_x000d_
 711111001 434.648 = 434,648 [A]_x000d_
 711112001 160.804 = 160,804 [B]_x000d_
 Celkem: A+B = 595,452 [C]_x000d_
 C * 0.4Koeficient množství = 238,181 [D]_x000d_</t>
  </si>
  <si>
    <t>62855001</t>
  </si>
  <si>
    <t>pás asfaltový natavitelný modifikovaný SBS s vložkou z polyesterové rohože a spalitelnou PE fólií nebo jemnozrnným minerálním posypem na horním povrchu tl 4,0mm</t>
  </si>
  <si>
    <t xml:space="preserve"> "viz položky 711411559 a 711412559"_x000d_
 "`-------------`"_x000d_
 711411559 456.050*2 = 912,100 [A]_x000d_
 711412559  244.143*2 = 488,286 [B]_x000d_
 Celkem: A+B = 1400,386 [C]_x000d_
 C * 1.221Koeficient množství = 1709,871 [D]_x000d_</t>
  </si>
  <si>
    <t>62857040</t>
  </si>
  <si>
    <t>pás asfaltový natavitelný modifikovaný SBS s vložkou kombinovanou z hliníkové fólie a skleněné rohože s jemnozrnným minerálním posypem na horním povrchu tl 4,0m</t>
  </si>
  <si>
    <t>pás asfaltový natavitelný modifikovaný SBS s vložkou kombinovanou z hliníkové fólie a skleněné rohože s jemnozrnným minerálním posypem na horním povrchu tl 4,0mm</t>
  </si>
  <si>
    <t xml:space="preserve"> "viz pol. č. 71111101 a 711112001"_x000d_
 "`------------------`"_x000d_
 711111001 434.648 = 434,648 [A]_x000d_
 711112001 160.804 = 160,804 [B]_x000d_
 Celkem: A+B = 595,452 [C]_x000d_
 C * 1.221Koeficient množství = 727,047 [D]_x000d_</t>
  </si>
  <si>
    <t>Provedení izolace proti zemní vlhkosti vodorovné za studena nátěrem penetračním</t>
  </si>
  <si>
    <t xml:space="preserve"> "Provedení hydroizolačního souvrství střechy"_x000d_
 "Vodorovná čast střechy + horní část atiky - penetrace"_x000d_
 "porovnávací položka "_x000d_
 "Dle přílohy č. 2.005, 2.008, 2.009, TZ"_x000d_
 "`---------------------------`"_x000d_
 "střecha - levý blok"_x000d_
 (17.860+2*0.450)*7.300 = 136,948 [A]_x000d_
 Mezisoučet: A = 136,948 [B]_x000d_
 "střecha - střední blok"_x000d_
 18.700*9.345 = 174,752 [C]_x000d_
 "odečet otvorů pro odtah vzduchu"_x000d_
 -2.000*3.500*2 = -14,000 [D]_x000d_
 Mezisoučet: C+D = 160,752 [E]_x000d_
 "střecha - pravý bok"_x000d_
 (17.860+2*0.450)*7.300 = 136,948 [F]_x000d_
 Mezisoučet: F = 136,948 [G]_x000d_
 "`--------------------------`"_x000d_
 "hydroizolace zákaldových pasů schodiště"_x000d_
 1.300*0.400*6 = 3,120 [H]_x000d_
 Mezisoučet: H = 3,120 [I]_x000d_
 Celkem: A+C+D+F+H = 437,768 [J]_x000d_</t>
  </si>
  <si>
    <t>Provedení izolace proti zemní vlhkosti svislé za studena nátěrem penetračním</t>
  </si>
  <si>
    <t xml:space="preserve"> "Provedení hydroizolačního souvrství střechy"_x000d_
 "Vodorovná čast střechy + horní část atiky - penetrace"_x000d_
 "Dle přílohy č. 2.005, 2.008, 2.009, TZ"_x000d_
 "`---------------`"_x000d_
 "střecha - levý blok"_x000d_
 (17.860+2*7.000)*0.800+17.860*0.900 = 41,562 [A]_x000d_
 Mezisoučet: A = 41,562 [B]_x000d_
 "střecha - střední blok"_x000d_
 (17.860+8.500)*2*1.000+(2.340+3.900)*2*1.000*2 = 77,680 [C]_x000d_
 Mezisoučet: C = 77,680 [D]_x000d_
 "střecha - pravý bok"_x000d_
 (17.860+2*7.000)*0.800+17.860*0.900 = 41,562 [E]_x000d_
 Mezisoučet: E = 41,562 [F]_x000d_
 "`---------------`"_x000d_
 "hydroizolace zákaldových pasů schodiště"_x000d_
 (1.300+0.400)*2*0.900*6 = 18,360 [G]_x000d_
 Mezisoučet: G = 18,360 [H]_x000d_
 Celkem: A+C+E+G = 179,164 [I]_x000d_</t>
  </si>
  <si>
    <t>Provedení izolace proti zemní vlhkosti pásy přitavením vodorovné NAIP</t>
  </si>
  <si>
    <t xml:space="preserve"> "Provedení hydroizolačního souvrství střechy"_x000d_
 "Vodorovná čast střechy + horní část atiky - penetrace"_x000d_
 "výměra viz položka č. 711111001"_x000d_
 "`---------------------------`"_x000d_
 434.648 = 434,648 [A]_x000d_
 Celkem: A = 434,648 [B]_x000d_</t>
  </si>
  <si>
    <t>Provedení izolace proti zemní vlhkosti pásy přitavením svislé NAIP</t>
  </si>
  <si>
    <t xml:space="preserve"> "Provedení hydroizolačního souvrství střechy"_x000d_
 "Vodorovná čast střechy + horní část atiky - penetrace"_x000d_
 "výměra viz položka č. 711112001"_x000d_
 "`---------------`"_x000d_
 160.804 = 160,804 [A]_x000d_
 Celkem: A = 160,804 [B]_x000d_</t>
  </si>
  <si>
    <t>711411001</t>
  </si>
  <si>
    <t>Provedení izolace proti tlakové vodě vodorovné za studena nátěrem penetračním</t>
  </si>
  <si>
    <t>Provedení izolace proti povrchové a podpovrchové tlakové vodě natěradly a tmely za studena na ploše vodorovné V nátěrem penetračním</t>
  </si>
  <si>
    <t xml:space="preserve"> "Provedení penetrace pro zhotovení HI na vodorovné ploše - plocha podkladního betonu"_x000d_
 "dle přílohy č. 2.008, 2.009, TZ"_x000d_
 _x000d_
 "podkladní beton spodní základové desky"_x000d_
 8.050*18.660*2 = 300,426 [B]_x000d_
 "podkladní beton horní základové desky"_x000d_
 8.340*18.660 = 155,624 [C]_x000d_
 Mezisoučet: A+B+C = 0,000 [D]_x000d_
 Celkem: A+B+C = 0,000 [E]_x000d_</t>
  </si>
  <si>
    <t>711412001</t>
  </si>
  <si>
    <t>Provedení izolace proti tlakové vodě svislé za studena nátěrem penetračním</t>
  </si>
  <si>
    <t>Provedení izolace proti povrchové a podpovrchové tlakové vodě natěradly a tmely za studena na ploše svislé S nátěrem penetračním</t>
  </si>
  <si>
    <t xml:space="preserve"> "Provedení penetrace pro zhotovení HI na svislé ploše - obvodová plocha s vytažením 150 mm nad UT + předělová plocha mezi různými úrovněmi základů"_x000d_
 "dle přílohy č. 2.008, 2.009, TZ"_x000d_
 "`--------------------`"_x000d_
 "obvod"_x000d_
 (7.650*2+18.460)*2.520*2 = 170,150 [A]_x000d_
 "odečet výřezu"_x000d_
 -8.340*1.670*2 = -27,856 [B]_x000d_
 Mezisoučet: A+B = 142,295 [C]_x000d_
 "mezi základovými deskami"_x000d_
 18.660*1.670*2 = 62,324 [D]_x000d_
 Mezisoučet: D = 62,324 [E]_x000d_
 "prostor schodiště"_x000d_
 (3.290*2+2.050)*2.290*2 = 39,525 [F]_x000d_
 Mezisoučet: F = 39,525 [G]_x000d_
 Celkem: A+B+D+F = 244,145 [H]_x000d_</t>
  </si>
  <si>
    <t>711441559</t>
  </si>
  <si>
    <t>Provedení izolace proti tlakové vodě vodorovné přitavením pásu NAIP</t>
  </si>
  <si>
    <t>Provedení izolace proti povrchové a podpovrchové tlakové vodě pásy přitavením NAIP na ploše vodorovné V</t>
  </si>
  <si>
    <t xml:space="preserve"> "Provedení HI proti tlakové vodě na vodorovné ploše ve dvou vrstvách "_x000d_
 "dle přílohy č. 2.008, 2.009, TZ"_x000d_
 "výměra viz položka č. 711411001"_x000d_
 "`--------------------`"_x000d_
 456.050*2 = 912,100 [A]_x000d_
 Celkem: A = 912,100 [B]_x000d_</t>
  </si>
  <si>
    <t>711442559</t>
  </si>
  <si>
    <t>Provedení izolace proti tlakové vodě svislé přitavením pásu NAIP</t>
  </si>
  <si>
    <t>Provedení izolace proti povrchové a podpovrchové tlakové vodě pásy přitavením NAIP na ploše svislé S</t>
  </si>
  <si>
    <t xml:space="preserve"> "Provedení HI proti tlakové vodě na svislé ploše ve dvou vrstvách"_x000d_
 "dle přílohy č. 2.008, 2.009, TZ"_x000d_
 "výměra viz položka č. 711412001"_x000d_
 244.143*2 = 488,286 [A]_x000d_
 Celkem: A = 488,286 [B]_x000d_</t>
  </si>
  <si>
    <t>R71199080</t>
  </si>
  <si>
    <t>Provedení veškerých detailů izolací proti vodě vč. jištění, zpětných spojů, prostupú, podložek pod terčíky, opracování, límců, přírub apod.; D+M komplet</t>
  </si>
  <si>
    <t xml:space="preserve"> "Zhotovení všech detailů dle výkresové dokumentace"_x000d_
 1 = 1,000 [A]_x000d_
 Celkem: A = 1,000 [B]_x000d_</t>
  </si>
  <si>
    <t>58337402</t>
  </si>
  <si>
    <t>kamenivo dekorační (kačírek) frakce 16/22</t>
  </si>
  <si>
    <t>62852011</t>
  </si>
  <si>
    <t>pás asfaltový samolepicí modifikovaný SBS s vložkou ze skleněné rohože se spalitelnou fólií nebo jemnozrnným minerálním posypem nebo textilií na horním povrchu</t>
  </si>
  <si>
    <t>pás asfaltový samolepicí modifikovaný SBS s vložkou ze skleněné rohože se spalitelnou fólií nebo jemnozrnným minerálním posypem nebo textilií na horním povrchu tl 3,0mm</t>
  </si>
  <si>
    <t>62855037</t>
  </si>
  <si>
    <t>pás asfaltový natavitelný modifikovaný SBS s vložkou z polyesterové rohože a hrubozrnným břidličným posypem na horním povrchu do vegetačních střech tl 4,0mm</t>
  </si>
  <si>
    <t>Provedení povlakové krytiny střech do 10° podkladní vrstvy pásy na sucho samolepící</t>
  </si>
  <si>
    <t xml:space="preserve"> "Montáž samolepícího HI pásu + vytažení 100 mm na stěnu"_x000d_
 "viz skladba - S3"_x000d_
 "dle přílohy č. 2.005, 2.008, 2.009, TZ"_x000d_
 "přídány 3% výměry - proměnlivá plocha pásu"_x000d_
 "`----------------------`"_x000d_
 "Střecha nad levým blokem"_x000d_
 6.800*17.660*1.03 = 123,691 [A]_x000d_
 "vytažení 100 mm"_x000d_
 (6.800+17.660)*2*0.100 = 4,892 [B]_x000d_
 Mezisoučet: A+B = 128,583 [C]_x000d_
 "Střecha nad středním blokem"_x000d_
 8.300*17.660*1.03 = 150,975 [D]_x000d_
 "odečet odtahu vzduchu"_x000d_
 -2.400*3.900*2 = -18,720 [E]_x000d_
 "vytažení 100 mm"_x000d_
 (8.300+17.660)*2*0.100 = 5,192 [F]_x000d_
 (2.400+3.900)*2*0.100*2 = 2,520 [G]_x000d_
 Mezisoučet: D+E+F+G = 139,967 [H]_x000d_
 "Střecha nad levým blokem"_x000d_
 6.800*17.660*1.03 = 123,691 [I]_x000d_
 "vytažení 100 mm"_x000d_
 (6.800+17.660)*2*0.100 = 4,892 [J]_x000d_
 Mezisoučet: I+J = 128,583 [K]_x000d_
 Celkem: A+B+D+E+F+G+I+J = 397,133 [L]_x000d_</t>
  </si>
  <si>
    <t>Provedení povlakové krytiny střech do 10° pásy NAIP přitavením v plné ploše</t>
  </si>
  <si>
    <t xml:space="preserve"> "Provedení povlakové krytiny ploché střechy + vytažení na atiku a pod atikovýá plech"_x000d_
 "viz skladba S3"_x000d_
 "viz příloha č. 2.007, 2.008, 2.009, TZ"_x000d_
 "přídány 3% výměry - proměnlivá plocha pásu"_x000d_
 "`-------------------`"_x000d_
 "Střecha nad levým blokem"_x000d_
 6.800*17.660*1.03 = 123,691 [A]_x000d_
 "vytažení na atiku - proměnlivá výška"_x000d_
 (6.800+17.660)*2*0.650*1.03 = 32,752 [B]_x000d_
 "zatažení pod atiku"_x000d_
 (7.400+17.660)*2*0.570 = 28,568 [C]_x000d_
 Mezisoučet: A+B+C = 185,011 [D]_x000d_
 "Střecha nad středním blokem"_x000d_
 8.300*17.660*1.03 = 150,975 [E]_x000d_
 "odečet odtahu vzduchu"_x000d_
 -2.400*3.900*2 = -18,720 [F]_x000d_
 "vytažení na atiku - proměnlivá výška"_x000d_
 (8.300+17.660)*2*0.875*1.03 = 46,793 [G]_x000d_
 (2.400+3.900)*2*0.875*2*1.03 = 22,712 [H]_x000d_
 "zatažení pod atiku"_x000d_
 (8.900+17.660)*2*0.570 = 30,278 [I]_x000d_
 (3.000+3.900)*2*0.300*2 = 8,280 [J]_x000d_
 Mezisoučet: E+F+G+H+I+J = 240,318 [K]_x000d_
 "Střecha nad levým blokem"_x000d_
 6.800*17.660*1.03 = 123,691 [L]_x000d_
 "vytažení na atiku - proměnlivá výška"_x000d_
 (6.800+17.660)*2*0.100 = 4,892 [M]_x000d_
 "zatažení pod atiku"_x000d_
 (7.400+17.660)*2*0.570 = 28,568 [N]_x000d_
 Mezisoučet: L+M+N = 157,151 [O]_x000d_
 Celkem: A+B+C+E+F+G+H+I+J+L+M+N = 582,480 [P]_x000d_</t>
  </si>
  <si>
    <t>712771201</t>
  </si>
  <si>
    <t>Provedení drenážní vrstvy vegetační střechy z kameniva tl do 100 mm sklon do 5°</t>
  </si>
  <si>
    <t>Provedení drenážní vrstvy vegetační střechy z kameniva, tloušťky násypu do 100 mm, sklon střechy do 5°</t>
  </si>
  <si>
    <t xml:space="preserve"> "Provední drenážní vrstvy ploché střechy"_x000d_
 "dle skladby S3"_x000d_
 "viz příloha č. 2.005, 2.008, 2.009, TZ"_x000d_
 "přídány 3% výměry - proměnlivá plocha pásu"_x000d_
 "`-------------------`"_x000d_
 "Střecha nad levým blokem"_x000d_
 6.800*17.660*1.03 = 123,691 [A]_x000d_
 Mezisoučet: A = 123,691 [B]_x000d_
 "Střecha nad středním blokem"_x000d_
 8.300*17.660*1.03 = 150,975 [C]_x000d_
 "odečet otvoru pro odtah vzduchu"_x000d_
 -3.900*2.900*2 = -22,620 [D]_x000d_
 Mezisoučet: C+D = 128,355 [E]_x000d_
 "Střecha nad levým blokem"_x000d_
 6.800*17.660*1.03 = 123,691 [F]_x000d_
 Mezisoučet: F = 123,691 [G]_x000d_
 Celkem: A+C+D+F = 375,737 [H]_x000d_</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</si>
  <si>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</si>
  <si>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</si>
  <si>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</si>
  <si>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R71299080</t>
  </si>
  <si>
    <t>Provedení veškerých detailů povlakových krytin vodě vč. jištění, zpětných spojů, prostupú, podložek pod terčíky, opracování, límců, přírub apod.; D+M komplet</t>
  </si>
  <si>
    <t>28375914</t>
  </si>
  <si>
    <t>deska EPS 150 pro konstrukce s vysokým zatížením ?=0,035 tl 100mm</t>
  </si>
  <si>
    <t xml:space="preserve"> "viz položky č. 713141351 a 713141371"_x000d_
 "`--------------------`"_x000d_
 713141351 13.360*0.270*0.100 = 0,361 [A]_x000d_
 713141371 120.990*0.600*0.100 = 7,259 [B]_x000d_
 Celkem: A+B = 7,620 [C]_x000d_</t>
  </si>
  <si>
    <t xml:space="preserve"> "Položka materiálu spádových izolačních klínů"_x000d_
 "viz pol. č. 713141311"_x000d_
 367.746*((0.030+0.200)/2) = 42,291 [A]_x000d_
 Celkem: A = 42,291 [B]_x000d_
 B * 1.1Koeficient množství = 46,520 [C]_x000d_</t>
  </si>
  <si>
    <t>28376443</t>
  </si>
  <si>
    <t>deska XPS hrana rovná a strukturovaný povrch 300kPA ?=0,035 tl 100mm</t>
  </si>
  <si>
    <t>63148107</t>
  </si>
  <si>
    <t>deska tepelně izolační minerální univerzální ?=0,038-0,039 tl 160mm</t>
  </si>
  <si>
    <t>63152008</t>
  </si>
  <si>
    <t>klín atikový přechodný minerální plochých střech tl 100x100mm</t>
  </si>
  <si>
    <t>713111128</t>
  </si>
  <si>
    <t>Montáž izolace tepelné spodem stropů lepením celoplošně s mechanickým kotvením rohoží, pásů, dílců, desek</t>
  </si>
  <si>
    <t>Montáž tepelné izolace stropů rohožemi, pásy, dílci, deskami, bloky (izolační materiál ve specifikaci) rovných spodem lepením celoplošně s mechanickým kotvením</t>
  </si>
  <si>
    <t xml:space="preserve"> "Zateplení stropů 1PP spodem"_x000d_
 "viz příloha č. 2.004, 2.006, 2.007, TZ"_x000d_
 "`-------------`"_x000d_
 1S1 131.03 = 131,030 [A]_x000d_
 1S2 131.03 = 131,030 [B]_x000d_
 1S3 19.02 = 19,020 [C]_x000d_
 1S4 19.02 = 19,020 [D]_x000d_
 Celkem: A+B+C+D = 300,100 [E]_x000d_</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</si>
  <si>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</si>
  <si>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</si>
  <si>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</si>
  <si>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 xml:space="preserve"> "Montáž tepelné podzemní nosné stěny"_x000d_
 "viz příloha č. 2.005, 2.008, 2.009, TZ"_x000d_
 "`------------`"_x000d_
 "obvod"_x000d_
 (23.700+18.460-7.800)*2*2.240+8.000*0.700*3 = 170,733 [A]_x000d_
 "mezo úrovněmí základových desek"_x000d_
 18.460*1.240*2 = 45,781 [B]_x000d_
 Celkem: A+B = 216,514 [C]_x000d_</t>
  </si>
  <si>
    <t>713131241</t>
  </si>
  <si>
    <t>Montáž izolace tepelné stěn lepením celoplošně v kombinaci s mechanickým kotvením rohoží, pásů, dílců, desek tl do 100mm</t>
  </si>
  <si>
    <t>Montáž tepelné izolace stěn rohožemi, pásy, deskami, dílci, bloky (izolační materiál ve specifikaci) lepením celoplošně s mechanickým kotvením, tloušťky izolace do 100 mm</t>
  </si>
  <si>
    <t xml:space="preserve"> "Tepelá izolace atiky"_x000d_
 "viz příloha č. 2.006, 2.007, 2.008, TZ"_x000d_
 "`-----------------------`"_x000d_
 "boční části střechy"_x000d_
 (6.940+17.800)*2*0.770*2 = 76,199 [A]_x000d_
 Mezisoučet: A = 76,199 [B]_x000d_
 "středová část"_x000d_
 (8.840+17.800)*2*0.970 = 51,682 [C]_x000d_
 "odtahy vzduchu"_x000d_
 (4.040+2.400)*2*0.660*2 = 17,002 [D]_x000d_
 Mezisoučet: C+D = 68,683 [E]_x000d_
 Celkem: A+C+D = 144,882 [F]_x000d_</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</si>
  <si>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</si>
  <si>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</si>
  <si>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</si>
  <si>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 xml:space="preserve"> "Tepelná izolace střechy dl 200 mm (2x 100mm)"_x000d_
 "viz příloha č. 2.008, 2.006, 2.007, TZ"_x000d_
 "`-------------------`"_x000d_
 "Střecha nad levým blokem"_x000d_
 6.800*17.660*2 = 240,176 [A]_x000d_
 Mezisoučet: A = 240,176 [B]_x000d_
 "Střecha nad středním blokem"_x000d_
 8.300*17.660*2 = 293,156 [C]_x000d_
 "odečet otvoru pro odtah vzduchu"_x000d_
 -3.960*2.400*2*2 = -38,016 [D]_x000d_
 Mezisoučet: C+D = 255,140 [E]_x000d_
 "Střecha nad levým blokem"_x000d_
 6.800*17.660*2 = 240,176 [F]_x000d_
 Mezisoučet: F = 240,176 [G]_x000d_
 Celkem: A+C+D+F = 735,492 [H]_x000d_</t>
  </si>
  <si>
    <t>Montáž izolace tepelné střech plochých lepené nízkoexpanzní (PUR) pěnou atikový klín</t>
  </si>
  <si>
    <t xml:space="preserve"> "Montáž přechodového klínu pro ploché střechy"_x000d_
 "viz příloha č. 2.008, 2.006, 2.007, 2.012, TZ"_x000d_
 "`----------------`"_x000d_
 "krajní střechy objektu"_x000d_
 (17.660+6.700)*2*2 = 97,440 [A]_x000d_
 Mezisoučet: A = 97,440 [B]_x000d_
 "střecha uprostřed"_x000d_
 (8.300+17.660)*2 = 51,920 [C]_x000d_
 Mezisoučet: C = 51,920 [D]_x000d_
 Celkem: A+C = 149,360 [E]_x000d_</t>
  </si>
  <si>
    <t>713141311</t>
  </si>
  <si>
    <t>Montáž izolace tepelné střech plochých kladené volně, spádová vrstva</t>
  </si>
  <si>
    <t>Montáž tepelné izolace střech plochých spádovými klíny v ploše kladenými volně</t>
  </si>
  <si>
    <t xml:space="preserve"> "Spádové klíny ploché střechy"_x000d_
 "výměra viz pol. č. 713141152"_x000d_
 735.492/2 = 367,746 [A]_x000d_
 Celkem: A = 367,746 [B]_x000d_</t>
  </si>
  <si>
    <t>713141351</t>
  </si>
  <si>
    <t>Montáž spádové izolace na zhlaví atiky š do 500 mm lepené za studena zplna</t>
  </si>
  <si>
    <t>Montáž tepelné izolace střech plochých spádovými klíny na zhlaví atiky šířky do 500 mm přilepenými za studena zplna</t>
  </si>
  <si>
    <t xml:space="preserve"> "Montáž zhlaví atiky"_x000d_
 "viz příloha č, 2.006, 2.007, 2.008, TZ"_x000d_
 "`-----------------`"_x000d_
 "střední část střechy - odtahy vzduchu"_x000d_
 (4.040+2.640)*2 = 13,360 [A]_x000d_
 Celkem: A = 13,360 [B]_x000d_</t>
  </si>
  <si>
    <t>713141371</t>
  </si>
  <si>
    <t>Montáž spádové izolace na zhlaví atiky š přes 500 do 1000 mm lepené za studena zplna</t>
  </si>
  <si>
    <t>Montáž tepelné izolace střech plochých spádovými klíny na zhlaví atiky šířky přes 500 do 1000 mm přilepenými za studena zplna</t>
  </si>
  <si>
    <t xml:space="preserve"> "Montáž zhlaví atiky"_x000d_
 "viz příloha č, 2.006, 2.007, 2.008, TZ"_x000d_
 "`-----------------`"_x000d_
 "boční části střechy"_x000d_
 (18.180+7.300*2)*2 = 65,560 [A]_x000d_
 Mezisoučet: A = 65,560 [B]_x000d_
 "střední část střechy"_x000d_
 (18.180+9.535)*2 = 55,430 [C]_x000d_
 Mezisoučet: C = 55,430 [D]_x000d_
 Celkem: A+C = 120,990 [E]_x000d_</t>
  </si>
  <si>
    <t>998713101</t>
  </si>
  <si>
    <t>Přesun hmot tonážní pro izolace tepelné v objektech v do 6 m</t>
  </si>
  <si>
    <t>Přesun hmot pro izolace tepelné stanovený z hmotnosti přesunovaného materiálu vodorovná dopravní vzdálenost do 50 m v objektech výšky do 6 m</t>
  </si>
  <si>
    <t>R71399080</t>
  </si>
  <si>
    <t>Provedení veškerých detailů tepelných izolací vč. jištění, zpětných spojů, prostupú, podložek pod terčíky, opracování, límců, přírub apod.; D+M komplet</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</si>
  <si>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</si>
  <si>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</si>
  <si>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</si>
  <si>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</si>
  <si>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</si>
  <si>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</si>
  <si>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 xml:space="preserve"> "Vnitřní potrubí pro odvod kondenzátu"_x000d_
 "dle přílohy č. 2.005, TZ, ZTI"_x000d_
 _x000d_
 350 = 350,000 [B]_x000d_
 Celkem: A+B = 0,000 [C]_x000d_</t>
  </si>
  <si>
    <t>998764201</t>
  </si>
  <si>
    <t>Přesun hmot procentní pro konstrukce klempířské v objektech v do 6 m</t>
  </si>
  <si>
    <t>Přesun hmot pro konstrukce klempířské stanovený procentní sazbou (%) z ceny vodorovná dopravní vzdálenost do 50 m v objektech výšky do 6 m</t>
  </si>
  <si>
    <t>R76402KL04</t>
  </si>
  <si>
    <t>Oplechování atiky vč. kotevního příslušenství, podkladních konstrukčních spádových KVH hranolů, podkladní voděodolné překližky tl. 22 mm a povrchové úpravy, D+M</t>
  </si>
  <si>
    <t>Oplechování atiky vč. kotevního příslušenství, podkladních konstrukčních spádových KVH hranolů, podkladní voděodolné překližky tl. 22 mm a povrchové úpravy, D+M komplet</t>
  </si>
  <si>
    <t xml:space="preserve"> "Oplechování atiky"_x000d_
 "viz výkaz klempířských výrobků KL.1"_x000d_
 "`--------------`"_x000d_
 123.8 = 123,800 [A]_x000d_
 Celkem: A = 123,800 [B]_x000d_</t>
  </si>
  <si>
    <t>R76422KL05</t>
  </si>
  <si>
    <t>Lemování u zdi r.š. 650 mm z hliníkového plechu vč. povrchové úpravy, D+M komplet</t>
  </si>
  <si>
    <t xml:space="preserve"> "Lemování  boční"_x000d_
 "viz výkaz prvků PSV - KL.05"_x000d_
 "`--------`"_x000d_
 26.8 = 26,800 [A]_x000d_
 Celkem: A = 26,800 [B]_x000d_</t>
  </si>
  <si>
    <t>R76422KL06</t>
  </si>
  <si>
    <t>Prostupová tvarovka pro kabeláž z PVC s integrovanuo asfaltovou manžetou DN 70 vč. povrchové úpravy, D+M komplet</t>
  </si>
  <si>
    <t xml:space="preserve"> "Prostupová tvarovka pro kabeláž"_x000d_
 "viz výkaz prvků PSV - KL.07"_x000d_
 "`--------`"_x000d_
 2 = 2,000 [A]_x000d_
 Celkem: A = 2,000 [B]_x000d_</t>
  </si>
  <si>
    <t>R764320710</t>
  </si>
  <si>
    <t>Lapač střešních naplavenin DN 100 vč. podkladních vrstev a napojení na svod a kanalizaci, D+M komplet</t>
  </si>
  <si>
    <t xml:space="preserve"> "Lapač střešních naplavenin (gajgr)"_x000d_
 "dle popisu prvku PSV - KL.1"_x000d_
 "`----------`"_x000d_
 4 = 4,000 [A]_x000d_
 Celkem: A = 4,000 [B]_x000d_</t>
  </si>
  <si>
    <t>R76432KL02</t>
  </si>
  <si>
    <t>Vyhřívaný střešní chrlič DN100 s integrovanou PVC manžetou, samoregulační ohřev vč. odvoňovacího potrubí PVC-KG a napojení do svodu, D+M komplet</t>
  </si>
  <si>
    <t xml:space="preserve"> "Vyhřívaný střešní chrlič"_x000d_
 "viz výkaz prvků PSV"_x000d_
 "KL.2"_x000d_
 "`----------`"_x000d_
 8 = 8,000 [A]_x000d_
 Celkem: A = 8,000 [B]_x000d_</t>
  </si>
  <si>
    <t>R76432KL03</t>
  </si>
  <si>
    <t>Pojistný přepad DN100 s integrovanou PVC manžetou vč. odvoňovacího potrubí PVC-KG a napojení do svodu, ochranné mřížky, oplechování, D+M komplet</t>
  </si>
  <si>
    <t xml:space="preserve"> "Vyhřívaný střešní chrlič"_x000d_
 "viz výkaz prvků PSV - KL.3"_x000d_
 "`----------`"_x000d_
 6 = 6,000 [A]_x000d_
 Celkem: A = 6,000 [B]_x000d_</t>
  </si>
  <si>
    <t>R76432KL07</t>
  </si>
  <si>
    <t>Zádržný a záchytný systém proti pádu z výšky a do hloubky vč. revize,štítku, montážního lana, prostupů přes střešní kci s utěsněním, setů pro údržbu, skříňka pr</t>
  </si>
  <si>
    <t>Zádržný a záchytný systém proti pádu z výšky a do hloubky vč. revize,štítku, montážního lana, prostupů přes střešní kci s utěsněním, setů pro údržbu, skříňka pro uložení OOPP; D+M komplet</t>
  </si>
  <si>
    <t xml:space="preserve"> "Záchytný systém proti pádu"_x000d_
 "viz výkaz prvků PSV - KL.07"_x000d_
 "`--------`"_x000d_
 1 = 1,000 [A]_x000d_
 Celkem: A = 1,000 [B]_x000d_</t>
  </si>
  <si>
    <t>R76452KL01</t>
  </si>
  <si>
    <t>Svody hranaté 100x100 mm včetně objímek, kolen, odskoků z pozinkovaného plechu vč. tvarovek, povrchové úpravy, D+M komplet</t>
  </si>
  <si>
    <t xml:space="preserve"> "Svod hliníkový kulatý"_x000d_
 "viz výkaz prvků PSV - KL.01"_x000d_
 "`-----------------`"_x000d_
 26.2 = 26,200 [A]_x000d_
 Celkem: A = 26,200 [B]_x000d_</t>
  </si>
  <si>
    <t>R76499080</t>
  </si>
  <si>
    <t>Provedení veškerých detailů konstrukcí klempířských vč. jištění, zpětných spojů, prostupú, podložek pod terčíky, opracování, límců, přírub apod.; D+M komplet</t>
  </si>
  <si>
    <t>998767201</t>
  </si>
  <si>
    <t>Přesun hmot procentní pro zámečnické konstrukce v objektech v do 6 m</t>
  </si>
  <si>
    <t>Přesun hmot pro zámečnické konstrukce stanovený procentní sazbou (%) z ceny vodorovná dopravní vzdálenost do 50 m v objektech výšky do 6 m</t>
  </si>
  <si>
    <t>R7643MRH1</t>
  </si>
  <si>
    <t>Protidešťová žaluzie 300x400 mm z eloxovaného hliníku, vč. povrchové úpravy, D+M komplet</t>
  </si>
  <si>
    <t xml:space="preserve"> "Protidešťová žaluzie"_x000d_
 "viz výkaz prvků PSV"_x000d_
 "MRH1"_x000d_
 "`----------`"_x000d_
 2 = 2,000 [A]_x000d_
 Celkem: A = 2,000 [B]_x000d_</t>
  </si>
  <si>
    <t>R7643MRH2</t>
  </si>
  <si>
    <t>Protidešťová žaluzie 520x370 mm z eloxovaného hliníku, vč. povrchové úpravy, D+M komplet</t>
  </si>
  <si>
    <t xml:space="preserve"> "Protidešťová žaluzie"_x000d_
 "viz výkaz prvků PSV"_x000d_
 "MRH2"_x000d_
 "`----------`"_x000d_
 2 = 2,000 [A]_x000d_
 Celkem: A = 2,000 [B]_x000d_</t>
  </si>
  <si>
    <t>R7643MRH3</t>
  </si>
  <si>
    <t>Protidešťová žaluzie 620x320 mm z eloxovaného hliníku, vč. povrchové úpravy, D+M komplet</t>
  </si>
  <si>
    <t xml:space="preserve"> "Protidešťová žaluzie"_x000d_
 "viz výkaz prvků PSV"_x000d_
 "MRH3"_x000d_
 "`----------`"_x000d_
 2 = 2,000 [A]_x000d_
 Celkem: A = 2,000 [B]_x000d_</t>
  </si>
  <si>
    <t>R7643MRH4</t>
  </si>
  <si>
    <t>Protidešťová žaluzie 1600x400 mm z eloxovaného hliníku, vč. povrchové úpravy, D+M komplet</t>
  </si>
  <si>
    <t xml:space="preserve"> "Protidešťová žaluzie"_x000d_
 "viz výkaz prvků PSV"_x000d_
 "MRH4"_x000d_
 "`----------`"_x000d_
 4 = 4,000 [A]_x000d_
 Celkem: A = 4,000 [B]_x000d_</t>
  </si>
  <si>
    <t>R7643MRH5</t>
  </si>
  <si>
    <t>Protidešťová žaluzie 1800x400 mm z eloxovaného hliníku, vč. povrchové úpravy, D+M komplet</t>
  </si>
  <si>
    <t xml:space="preserve"> "Protidešťová žaluzie"_x000d_
 "viz výkaz prvků PSV"_x000d_
 "MRH5"_x000d_
 "`----------`"_x000d_
 4 = 4,000 [A]_x000d_
 Celkem: A = 4,000 [B]_x000d_</t>
  </si>
  <si>
    <t>R7643MRK1</t>
  </si>
  <si>
    <t>Protidešťová žaluzie kulatá D 220 mm z eloxovaného hliníku, vč. povrchové úpravy, D+M komplet</t>
  </si>
  <si>
    <t xml:space="preserve"> "Protidešťová žaluzie"_x000d_
 "viz výkaz prvků PSV"_x000d_
 "MRK1"_x000d_
 "`----------`"_x000d_
 2 = 2,000 [A]_x000d_
 Celkem: A = 2,000 [B]_x000d_</t>
  </si>
  <si>
    <t>R7643MRK2</t>
  </si>
  <si>
    <t>Protidešťová žaluzie kulatá D 320 mm z eloxovaného hliníku, vč. povrchové úpravy, D+M komplet</t>
  </si>
  <si>
    <t xml:space="preserve"> "Protidešťová žaluzie"_x000d_
 "viz výkaz prvků PSV"_x000d_
 "MRK2"_x000d_
 "`----------`"_x000d_
 4 = 4,000 [A]_x000d_
 Celkem: A = 4,000 [B]_x000d_</t>
  </si>
  <si>
    <t>R767160SL</t>
  </si>
  <si>
    <t>Servisní ocelová schodišťová lávka se zábradlím vč. povrchové úpravy, spojovací materiá, kotvení do základových pasů, D+M komplet</t>
  </si>
  <si>
    <t>Servisní ocelová schodišťová lávka L1 vč. povrchové úpravy, spojovací materiá, kotvení do základových pasůl, D+M komplet</t>
  </si>
  <si>
    <t xml:space="preserve"> "Viz výkaz prvků ocelové schodišťové lávky se schodištěm"_x000d_
 "viz výkaz - příloha č. 2.013"_x000d_
 "+10 % ztratné + prořez"_x000d_
 "`-----------------------`"_x000d_
 "výkaz prutů konstrukce"_x000d_
 schodišťový stupeň - pororošt 1100x305/30/3 mm 4*10.25*1.1 = 45,100 [A]_x000d_
 pororošt 1100/30/3 3.10*28*1.1 = 95,480 [B]_x000d_
 podpěra 200/12 8.8*18.84*1.1 = 182,371 [C]_x000d_
 patní plechy 250x250/12 + kotvy 4*5.88*1.1 = 25,872 [D]_x000d_
 "`plechy 150x150/10` 4x1,76*1,1"_x000d_
 Mezisoučet: A+B+C+D = 348,823 [E]_x000d_
 "`-----------------------`"_x000d_
 "výkaz zábradlí"_x000d_
 horní pás J50x50/3 1.000*4.16*1.1 = 4,576 [F]_x000d_
 dolní pís J50x50/3 1.000*4.16*1.1 = 4,576 [G]_x000d_
 sloupek J50x50/3 1.23*4.16*1.1 = 5,628 [H]_x000d_
 kotvení sloupku J60x60/5 0.23*8.13*1.1 = 2,057 [I]_x000d_
 Mezisoučet: F+G+H+I = 16,837 [J]_x000d_
 "Z.11"_x000d_
 134.55*1.1 = 148,005 [K]_x000d_
 Mezisoučet: K = 148,005 [L]_x000d_
 Celkem: A+B+C+D+F+G+H+I+K = 513,666 [M]_x000d_
 "počet kusů: 2"_x000d_
 513.665*2 = 1027,330 [N]_x000d_</t>
  </si>
  <si>
    <t>R76741Z01</t>
  </si>
  <si>
    <t>Výstupový žebřík s ochranným košem, s přímým výstupem na střechu, vzdálenost příčlí 280 mm, šířka žebříku 520 mm, výška 7800 mm, kotvený do zdi vč. povrchové úp</t>
  </si>
  <si>
    <t>Výstupový žebřík s ochranným košem, s přímým výstupem na střechu, vzdálenost příčlí 280 mm, šířka žebříku 520 mm, výška 7800 mm, kotvený do zdi vč. povrchové úpravy; D+M komplet</t>
  </si>
  <si>
    <t xml:space="preserve"> "Výstupový žebřík"_x000d_
 "barevné provedení dle PD"_x000d_
 "viz výkaz prvků PSV"_x000d_
 Z.1 1 = 1,000 [A]_x000d_
 Celkem: A = 1,000 [B]_x000d_</t>
  </si>
  <si>
    <t>R76741Z02</t>
  </si>
  <si>
    <t>Výstupový žebřík s ochranným košem, s přímým výstupem na střechu, vzdálenost příčlí 280 mm, šířka žebříku 520 mm, výška 2300 mm, kotvený do zdi vč. povrchové úp</t>
  </si>
  <si>
    <t>Výstupový žebřík s ochranným košem, s přímým výstupem na střechu, vzdálenost příčlí 280 mm, šířka žebříku 520 mm, výška 2300 mm, kotvený do zdi vč. povrchové úpravy; D+M komplet</t>
  </si>
  <si>
    <t xml:space="preserve"> "Výstupový žebřík"_x000d_
 "barevné provedení dle PD"_x000d_
 "viz výkaz prvků PSV"_x000d_
 Z.2 2 = 2,000 [A]_x000d_
 Celkem: A = 2,000 [B]_x000d_</t>
  </si>
  <si>
    <t>R76749Z03</t>
  </si>
  <si>
    <t>Sestupový žebřík s přímým sestupem do 1PP, vzdálenost příčlí 280 mm, šířka žebříku 520 mm, výška 2500 mm, kotvený do zdi, vč. madla a demontovatelného zábradlí</t>
  </si>
  <si>
    <t>Sestupový žebřík s přímým sestupem do 1PP, vzdálenost příčlí 280 mm, šířka žebříku 520 mm, výška 2500 mm, kotvený do zdi, vč. madla a demontovatelného zábradlí v 1NP povrchové úpravy; D+M komplet</t>
  </si>
  <si>
    <t xml:space="preserve"> "Sestupový žebřík"_x000d_
 "barevné provedení dle PD"_x000d_
 "viz výkaz prvků PSV"_x000d_
 Z.3 4 = 4,000 [A]_x000d_
 Celkem: A = 4,000 [B]_x000d_</t>
  </si>
  <si>
    <t>R76749Z06</t>
  </si>
  <si>
    <t>Šachtový poklop 700x1000 mm protipožární, plynové vzpěry, PO:EI60-DP1; D+M komplet</t>
  </si>
  <si>
    <t xml:space="preserve"> "Šachtový poklop"_x000d_
 "barevné provedení dle PD"_x000d_
 "viz výkaz prvků PSV"_x000d_
 Z.6 4 = 4,000 [A]_x000d_
 Celkem: A = 4,000 [B]_x000d_</t>
  </si>
  <si>
    <t>R76749Z09</t>
  </si>
  <si>
    <t>Kabelová systémová průchodka tloušťk stěn od 100 mm určená pro systémová víka a napojení kabelových chrániček, dvojité zabezpečení, provázaná s výztuží a zabeto</t>
  </si>
  <si>
    <t>Kabelová systémová průchodka tloušťk stěn od 100 mm určená pro systémová víka a napojení kabelových chrániček, dvojité zabezpečení, provázaná s výztuží a zabetonovaná; D+M komplet</t>
  </si>
  <si>
    <t xml:space="preserve"> "Kabelová ucpávka"_x000d_
 "barevné provedení dle PD"_x000d_
 "viz výkaz prvků PSV"_x000d_
 Z.9 44 = 44,000 [A]_x000d_
 Celkem: A = 44,000 [B]_x000d_</t>
  </si>
  <si>
    <t>R76751Z04</t>
  </si>
  <si>
    <t>VZT stojan z ocelových profilů, systém trubka v trubce vč. spojovacího materiálu, prostupových tvarovek, povrchové úpravy. D+M komplet</t>
  </si>
  <si>
    <t xml:space="preserve"> "VZT stojan"_x000d_
 "viz příloha č. 2.015 - výkaz prvků"_x000d_
 "povrchová úprava dle PD"_x000d_
 "`-------------`"_x000d_
 71.93*1.1 = 79,123 [A]_x000d_
 Celkem: A = 79,123 [B]_x000d_
 "dva kusy"_x000d_
 79.123*2 = 158,246 [C]_x000d_</t>
  </si>
  <si>
    <t>R76751Z05</t>
  </si>
  <si>
    <t>Rám pro uložení VZT z ocelových profilů, systém trubka v trubce vč. spojovacího materiálu, prostupových tvarovek, povrchové úpravy. D+M komplet</t>
  </si>
  <si>
    <t xml:space="preserve"> "Kapotáž jednotek VZT"_x000d_
 "viz příloha č. 2.013 - výkaz prvků"_x000d_
 "povrchová úprava dle PD"_x000d_
 "`-------------`"_x000d_
 329.9*1.1 = 362,890 [A]_x000d_
 Celkem: A = 362,890 [B]_x000d_
 "dva kusy"_x000d_
 362.890*2 = 725,780 [C]_x000d_</t>
  </si>
  <si>
    <t>R76751ZTL</t>
  </si>
  <si>
    <t>Výstroj tlumivek vč. spojovacího materiálu, prostupových tvarovek, povrchové úpravy. D+M komplet</t>
  </si>
  <si>
    <t xml:space="preserve"> "pro obě tlumivky"_x000d_
 "viz příloha č. 2.011 - výkaz prvků"_x000d_
 "povrchová úprava dle PD"_x000d_
 "prořez+ztratné 10%"_x000d_
 "`-------------`"_x000d_
 UPE 80 3.380*7.90*4*1.1 = 117,489 [A]_x000d_
 L 150x75/10 1.200*17.00*4*1.1 = 89,760 [B]_x000d_
 HEB 120 3.380*26.70*4*1.1 = 397,082 [C]_x000d_
 L60x60/5 1.640*4.57*6*1.1 = 49,466 [D]_x000d_
 L60x60/5 1.839*4.57*2*1.1 = 18,489 [E]_x000d_
 L60x60/5 3.380*4.57*8*1.1 = 135,930 [F]_x000d_
 Mezisoučet: A+B+C+D+E+F = 808,216 [G]_x000d_
 pororošty 1.37*28.00*2*1.1 = 84,392 [H]_x000d_
 pororošty 1.58*28.00*4*1.1 = 194,656 [I]_x000d_
 slzičkový plech 2.55*33.40*2*1.1 = 187,374 [J]_x000d_
 Mezisoučet: H+I+J = 466,422 [K]_x000d_
 Celkem: A+B+C+D+E+F+H+I+J = 1274,638 [L]_x000d_</t>
  </si>
  <si>
    <t>R76751ZTR</t>
  </si>
  <si>
    <t>Výstroj trafokobek vč. spojovacího materiálu, prostupových tvarovek, povrchové úpravy. D+M komplet</t>
  </si>
  <si>
    <t xml:space="preserve"> "pro obě trafokobky"_x000d_
 "viz příloha č. 2.011 - výkaz prvků"_x000d_
 "povrchová úprava dle PD"_x000d_
 "prořez+ztratné 10%"_x000d_
 "`-------------`"_x000d_
 UPE 80 3.380*7.90*4*1.1 = 117,489 [A]_x000d_
 L 150x75/10 1.200*17.00*6*1.1 = 134,640 [B]_x000d_
 HEB 120 3.380*26.70*4*1.1 = 397,082 [C]_x000d_
 L60x60/5 1.640*4.57*7*1.1 = 57,710 [D]_x000d_
 L60x60/5 1.839*4.57*1*1.1 = 9,245 [E]_x000d_
 L60x60/5 3.180*4.57*8*1.1 = 127,887 [F]_x000d_
 Mezisoučet: A+B+C+D+E+F = 844,053 [G]_x000d_
 pororošty 1.56*28.00*2*1.1 = 96,096 [H]_x000d_
 pororošty 2.16*28.00*4*1.1 = 266,112 [I]_x000d_
 slzičkový plech 3.02*33.40*2*1.1 = 221,910 [J]_x000d_
 Mezisoučet: H+I+J = 584,118 [K]_x000d_
 Celkem: A+B+C+D+E+F+H+I+J = 1428,170 [L]_x000d_</t>
  </si>
  <si>
    <t>R767541TV</t>
  </si>
  <si>
    <t>Typová výměna prefabrikovaných stropních panelů vč. povrchové úpravy, D+M komplet</t>
  </si>
  <si>
    <t xml:space="preserve"> "Typová výměna prefabrikovaných stropních panelů vč. povrchové úpravy, D+M komplet"_x000d_
 "konkrétní prvek vybere a nacení zhotovitel na základě zkušeností a zvyklostí z realizace stropů z předepjatých panelů"_x000d_
 "viz příloha statiky 2.002"_x000d_
 "`-----------------------`"_x000d_
 2.650*2 = 5,300 [A]_x000d_
 Celkem: A = 5,300 [B]_x000d_</t>
  </si>
  <si>
    <t>R76754D01</t>
  </si>
  <si>
    <t>Dveře venkovní 1900x2900 mm s hliníkovým rámem dvoukřídlé vč. kování hliníkového přechodového profilu, PZTS vč. povrchové úpravy, D+M komplet</t>
  </si>
  <si>
    <t xml:space="preserve"> "Dveře venkovní hliníkové"_x000d_
 "dle výkazu výplní otvorů"_x000d_
 "D1"_x000d_
 "`-----------------------`"_x000d_
 2 = 2,000 [A]_x000d_
 Celkem: A = 2,000 [B]_x000d_</t>
  </si>
  <si>
    <t>R76754D02</t>
  </si>
  <si>
    <t>Dveře venkovní 1900x2300 mm s hliníkovým rámem dvoukřídlé vč. kování hliníkového přechodového profilu vč. povrchové úpravy, D+M komplet</t>
  </si>
  <si>
    <t xml:space="preserve"> "Dveře venkovní hliníkové"_x000d_
 "dle výkazu výplní otvorů"_x000d_
 "D2"_x000d_
 "`-----------------------`"_x000d_
 2 = 2,000 [A]_x000d_
 Celkem: A = 2,000 [B]_x000d_</t>
  </si>
  <si>
    <t>R76754D03</t>
  </si>
  <si>
    <t>Dveře venkovní 1700x2300 mm s hliníkovým rámem dvoukřídlé vč. kování hliníkového přechodového profilu vč. povrchové úpravy, D+M komplet</t>
  </si>
  <si>
    <t xml:space="preserve"> "Dveře venkovní hliníkové"_x000d_
 "dle výkazu výplní otvorů"_x000d_
 "D3"_x000d_
 "`-----------------------`"_x000d_
 2 = 2,000 [A]_x000d_
 Celkem: A = 2,000 [B]_x000d_</t>
  </si>
  <si>
    <t>R76754D04</t>
  </si>
  <si>
    <t>Dveře vnitřní 1100x2020 mm s ocelovou zárubní jednokřídlé vč. kování hliníkového přechodového profilu vč. povrchové úpravy, D+M komplet</t>
  </si>
  <si>
    <t xml:space="preserve"> "Dveře venkovní hliníkové"_x000d_
 "dle výkazu výplní otvorů"_x000d_
 "D4"_x000d_
 "`-----------------------`"_x000d_
 2 = 2,000 [A]_x000d_
 Celkem: A = 2,000 [B]_x000d_</t>
  </si>
  <si>
    <t>R76754D05</t>
  </si>
  <si>
    <t>Dveře vnitřní 2100x2550 mm s ocelovou zárubní jednokřídlé vč. kování hliníkového přechodového profilu vč. povrchové úpravy, D+M komplet</t>
  </si>
  <si>
    <t xml:space="preserve"> "Dveře venkovní hliníkové"_x000d_
 "dle výkazu výplní otvorů"_x000d_
 "D5"_x000d_
 "`-----------------------`"_x000d_
 2 = 2,000 [A]_x000d_
 Celkem: A = 2,000 [B]_x000d_</t>
  </si>
  <si>
    <t>R76754D06</t>
  </si>
  <si>
    <t>Dveře venkovní 1100x2550 mm s hliníkovým rámem jednokřídlé vč. kování hliníkového přechodového profilu vč. povrchové úpravy, D+M komplet</t>
  </si>
  <si>
    <t xml:space="preserve"> "Dveře venkovní hliníkové"_x000d_
 "dle výkazu výplní otvorů"_x000d_
 "D6"_x000d_
 "`-----------------------`"_x000d_
 2 = 2,000 [A]_x000d_
 Celkem: A = 2,000 [B]_x000d_</t>
  </si>
  <si>
    <t>R76754D07</t>
  </si>
  <si>
    <t xml:space="preserve"> "Dveře venkovní hliníkové"_x000d_
 "dle výkazu výplní otvorů"_x000d_
 "D7"_x000d_
 "`-----------------------`"_x000d_
 2 = 2,000 [A]_x000d_
 Celkem: A = 2,000 [B]_x000d_</t>
  </si>
  <si>
    <t>R76754D08</t>
  </si>
  <si>
    <t>Dveře venkovní 2600x2300 mm s hliníkovým rámem dvoukřídlé vč. kování hliníkového přechodového profilu vč. povrchové úpravy, D+M komplet</t>
  </si>
  <si>
    <t xml:space="preserve"> "Dveře venkovní hliníkové"_x000d_
 "dle výkazu výplní otvorů"_x000d_
 "D8"_x000d_
 "`-----------------------`"_x000d_
 2 = 2,000 [A]_x000d_
 Celkem: A = 2,000 [B]_x000d_</t>
  </si>
  <si>
    <t>R76799080</t>
  </si>
  <si>
    <t>Provedení veškerých detailů konstrukcí zámečnických vč. jištění, zpětných spojů, prostupú, podložek pod terčíky, opracování, límců, přírub apod.; D+M komplet</t>
  </si>
  <si>
    <t>28411044</t>
  </si>
  <si>
    <t>PVC vinyl homogenní antistatická neválcovaná tl 2,00mm, čtverce 615x615mm, R 1-100M?, rozměrová stálost 0,05%, otlak do 0,035mm</t>
  </si>
  <si>
    <t xml:space="preserve"> "viz položka č. 776221121 a 776411111"_x000d_
 _x000d_
 776221121 166.220 = 166,220 [B]_x000d_
 776411111 128.560*0.100 = 12,856 [C]_x000d_
 Celkem: A+B+C = 0,000 [D]_x000d_
 D * 1.1Koeficient množství = 0,000 [E]_x000d_</t>
  </si>
  <si>
    <t>Vysátí podkladu povlakových podlah</t>
  </si>
  <si>
    <t xml:space="preserve"> "příprava podkladu pro zhotovení PVC podlah"_x000d_
 "viz příloha č. 2.005 - legenda místností - S2/S7"_x000d_
 "`------------`"_x000d_
 "1NP"_x000d_
 101 55.72 = 55,720 [A]_x000d_
 102 6.20 = 6,200 [B]_x000d_
 104 21.19 = 21,190 [C]_x000d_
 111 21.19 = 21,190 [D]_x000d_
 112 55.72 = 55,720 [E]_x000d_
 114 6.20 = 6,200 [F]_x000d_
 Celkem: A+B+C+D+E+F = 166,220 [G]_x000d_</t>
  </si>
  <si>
    <t>Vodou ředitelná penetrace savého podkladu povlakových podlah</t>
  </si>
  <si>
    <t xml:space="preserve"> "Výměra viz položka č. 776111311"_x000d_
 166.220 = 166,220 [A]_x000d_
 Celkem: A = 166,220 [B]_x000d_</t>
  </si>
  <si>
    <t>776141124</t>
  </si>
  <si>
    <t>Stěrka podlahová nivelační pro vyrovnání podkladu povlakových podlah pevnosti 30 MPa tl přes 8 do 10 mm</t>
  </si>
  <si>
    <t>Příprava podkladu vyrovnání samonivelační stěrkou podlah min.pevnosti 30 MPa, tloušťky přes 8 do 10 mm</t>
  </si>
  <si>
    <t xml:space="preserve"> "Samonivelační stěrka tl. 80 mm - viz skladba S2/S7"_x000d_
 "viz příloha č. 2.005 - legenda místností"_x000d_
 "`---------`"_x000d_
 166.220 = 166,220 [A]_x000d_
 Celkem: A = 166,220 [B]_x000d_</t>
  </si>
  <si>
    <t>Lepení elektrostaticky vodivých pásů z PVC</t>
  </si>
  <si>
    <t xml:space="preserve"> "Lepení PVC"_x000d_
 "Výměra viz položka č. 776111311"_x000d_
 166.220 = 166,220 [A]_x000d_
 Celkem: A = 166,220 [B]_x000d_</t>
  </si>
  <si>
    <t>776411112</t>
  </si>
  <si>
    <t>Montáž obvodových soklíků výšky do 100 mm</t>
  </si>
  <si>
    <t>Montáž soklíků lepením obvodových, výšky přes 80 do 100 mm</t>
  </si>
  <si>
    <t xml:space="preserve"> "Montáž obvodových soklíků v. 80 mm"_x000d_
 "viz příloha č. 2.105 - materiál viz položka č. 28411044"_x000d_
 _x000d_
 101 3.600+10.550+2.340+3.290+2.470+3.290+2.190+2.850+3.400+7.680 = 41,660 [B]_x000d_
 "odečet otvorů"_x000d_
 "dveře"_x000d_
 -1.800-2.000-1.000-1.000 = -5,800 [C]_x000d_
 "ostění"_x000d_
 0.100*4*2 = 0,800 [D]_x000d_
 Mezisoučet: A+B+C+D = 0,000 [E]_x000d_
 102 (2.000+3.250)*2 = 10,500 [F]_x000d_
 "odečet otvorů"_x000d_
 "dveře"_x000d_
 -1.000 = -1,000 [G]_x000d_
 "ostění"_x000d_
 0.100*2 = 0,200 [H]_x000d_
 Mezisoučet: F+G+H = 9,700 [I]_x000d_
 104 (3.260+6.500)*2 = 19,520 [J]_x000d_
 "odečet otvorů"_x000d_
 "dveře"_x000d_
 -1.800 = -1,800 [K]_x000d_
 "ostění"_x000d_
 0.100*2 = 0,200 [L]_x000d_
 Mezisoučet: J+K+L = 17,920 [M]_x000d_
 111 (3.260+6.500)*2 = 19,520 [N]_x000d_
 "odečet otvorů"_x000d_
 "dveře"_x000d_
 -1.800 = -1,800 [O]_x000d_
 "ostění"_x000d_
 0.100*2 = 0,200 [P]_x000d_
 Mezisoučet: N+O+P = 17,920 [Q]_x000d_
 112 3.600+10.550+2.340+3.290+2.470+3.290+2.190+2.850+3.400+7.680 = 41,660 [R]_x000d_
 "odečet otvorů"_x000d_
 "dveře"_x000d_
 -1.800-2.000-1.000-1.000 = -5,800 [S]_x000d_
 "ostění"_x000d_
 0.100*4*2 = 0,800 [T]_x000d_
 Mezisoučet: R+S+T = 36,660 [U]_x000d_
 114(2.000+3.250)*2 = 10,500 [V]_x000d_
 "odečet otvorů"_x000d_
 "dveře"_x000d_
 -1.000 = -1,000 [W]_x000d_
 "ostění"_x000d_
 0.100*2 = 0,200 [X]_x000d_
 Mezisoučet: V+W+X = 9,700 [Y]_x000d_
 Celkem: A+B+C+D+F+G+H+J+K+L+N+O+P+R+S+T+V+W+X = 0,000 [Z]_x000d_</t>
  </si>
  <si>
    <t>Montáž obvodových lišt lepením</t>
  </si>
  <si>
    <t xml:space="preserve"> "viz položka č. 776411111"_x000d_
 128.560 = 128,560 [A]_x000d_
 Celkem: A = 128,560 [B]_x000d_</t>
  </si>
  <si>
    <t>998776101</t>
  </si>
  <si>
    <t>Přesun hmot tonážní pro podlahy povlakové v objektech v do 6 m</t>
  </si>
  <si>
    <t>Přesun hmot pro podlahy povlakové stanovený z hmotnosti přesunovaného materiálu vodorovná dopravní vzdálenost do 50 m v objektech výšky do 6 m</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</si>
  <si>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</si>
  <si>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</si>
  <si>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</si>
  <si>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</si>
  <si>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</si>
  <si>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</si>
  <si>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</si>
  <si>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 xml:space="preserve"> "Příprava podkladu pro provedené epoxidové podlahy"_x000d_
 "viz příloha č. 2.004  - legenda místností"_x000d_
 "viz skladba S1"_x000d_
 "`-----------------`"_x000d_
 "1PP"_x000d_
 1S1 131.03 = 131,030 [A]_x000d_
 1S2 131.03 = 131,030 [B]_x000d_
 1S3 19.02 = 19,020 [C]_x000d_
 1S4 19.02 = 19,020 [D]_x000d_
 Mezisoučet: A+B+C+D = 300,100 [E]_x000d_
 "1NP"_x000d_
 103 8.48 = 8,480 [F]_x000d_
 105 7.17 = 7,170 [G]_x000d_
 106 14.04 = 14,040 [H]_x000d_
 107 73.23 = 73,230 [I]_x000d_
 108 73.23 = 73,230 [J]_x000d_
 109 14.04 = 14,040 [K]_x000d_
 110 7.17 = 7,170 [L]_x000d_
 113 8.48 = 8,480 [M]_x000d_
 Mezisoučet: F+G+H+I+J+K+L+M = 205,840 [N]_x000d_
 Celkem: A+B+C+D+F+G+H+I+J+K+L+M = 505,940 [O]_x000d_</t>
  </si>
  <si>
    <t>777131101</t>
  </si>
  <si>
    <t>Penetrační epoxidový nátěr podlahy na suchý a vyzrálý podklad</t>
  </si>
  <si>
    <t>Penetrační nátěr podlahy epoxidový na podklad suchý a vyzrálý</t>
  </si>
  <si>
    <t xml:space="preserve"> "Penetrační nátěr"_x000d_
 "viz položka č. 777111111"_x000d_
 505.940 = 505,940 [A]_x000d_
 Celkem: A = 505,940 [B]_x000d_</t>
  </si>
  <si>
    <t>777511125</t>
  </si>
  <si>
    <t>Krycí epoxidová stěrka tloušťky přes 2 do 3 mm průmyslové lité podlahy</t>
  </si>
  <si>
    <t>Krycí stěrka průmyslová epoxidová, tloušťky přes 2 do 3 mm</t>
  </si>
  <si>
    <t xml:space="preserve"> "Krycí epoxidová stěrka pro průmyslová zatížení"_x000d_
 "viz příloha č. 2.004 a 2.005 - legenda místností"_x000d_
 "`------------`"_x000d_
 "1PP"_x000d_
 1S1131.03 = 131,030 [A]_x000d_
 1S2 131.03 = 131,030 [B]_x000d_
 1S3 19.02 = 19,020 [C]_x000d_
 1S4 19.02 = 19,020 [D]_x000d_
 Mezisoučet: A+B+C+D = 300,100 [E]_x000d_
 "`------------`"_x000d_
 "1NP"_x000d_
 106 14.04 = 14,040 [F]_x000d_
 107 73.23 = 73,230 [G]_x000d_
 108 73.23 = 73,230 [H]_x000d_
 109 14.04 = 14,040 [I]_x000d_
 Mezisoučet: F+G+H+I = 174,540 [J]_x000d_
 "soklová část"_x000d_
 "výměra viz položka č. 77511181"_x000d_
 61.726 = 61,726 [K]_x000d_
 Mezisoučet: K = 61,726 [L]_x000d_
 Celkem: A+B+C+D+F+G+H+I+K = 536,366 [M]_x000d_</t>
  </si>
  <si>
    <t>777511145</t>
  </si>
  <si>
    <t>Krycí epoxidová stěrka tloušťky do 3 mm chemicky odolné lité podlahy</t>
  </si>
  <si>
    <t>Krycí stěrka chemicky odolná epoxidová, tloušťky přes 2 do 3 mm</t>
  </si>
  <si>
    <t xml:space="preserve"> "Provedené epoxidové podlahy"_x000d_
 "viz příloha č. 2.004  - legenda místností"_x000d_
 "`-----------------`"_x000d_
 "1NP"_x000d_
 103 8.48 = 8,480 [A]_x000d_
 105 7.17 = 7,170 [B]_x000d_
 110 7.17 = 7,170 [C]_x000d_
 113 8.48 = 8,480 [D]_x000d_
 Mezisoučet: A+B+C+D = 31,300 [E]_x000d_
 "soklová část"_x000d_
 "výměra viz položka č. 77511181"_x000d_
 97.344 = 97,344 [F]_x000d_
 Mezisoučet: F = 97,344 [G]_x000d_
 Celkem: A+B+C+D+F = 128,644 [H]_x000d_</t>
  </si>
  <si>
    <t>777511181</t>
  </si>
  <si>
    <t>Příplatek k cenám krycí stěrky za zvýšenou pracnost provádění podlahových soklíků</t>
  </si>
  <si>
    <t>Krycí stěrka Příplatek k cenám za zvýšenou pracnost provádění soklíků na svislé ploše podlahových</t>
  </si>
  <si>
    <t xml:space="preserve"> "Sokl pro napojení podlahy a stěny"_x000d_
 "viz příloha č. 2.005"_x000d_
 "`------------`"_x000d_
 "1PP"_x000d_
 1S1 (3.550+10.530+2.450+3.190*3+2.260+0.300+1.850+6.060+3.300+7.680+0.300*4*6)*0.100 = 5,475 [A]_x000d_
 1S2 (3.550+10.530+2.450+3.190*3+2.260+0.300+1.850+6.060+3.300+7.680+0.300*4*6)*0.100 = 5,475 [B]_x000d_
 1S3 (3.000+6.300)*2+(2*1.100+0.785)*3*0.100 = 19,496 [C]_x000d_
 1S4 (3.000+6.300)*2+(2*1.100+0.785)*3*0.100 = 19,496 [D]_x000d_
 Mezisoučet: A+B+C+D = 49,941 [E]_x000d_
 "`------------`"_x000d_
 "1NP"_x000d_
 103 ((2.000+2.600)*2+(0.805+2.600)*2)*1.600 = 25,616 [F]_x000d_
 105 ((2.000+2.200)*2+(0.805+2.200)*2)*1.600 = 23,056 [G]_x000d_
 106 (3.600+3.900)*2*0.100 = 1,500 [H]_x000d_
 107 (17.860+4.100)*2*0.100 = 4,392 [I]_x000d_
 108 (17.860+4.100)*2*0.100 = 4,392 [J]_x000d_
 109 (3.600+3.900)*2*0.100 = 1,500 [K]_x000d_
 110 ((2.000+2.200)*2+(0.805+2.200)*2)*1.600 = 23,056 [L]_x000d_
 113 ((2.000+2.600)*2+(0.805+2.600)*2)*1.600 = 25,616 [M]_x000d_
 Mezisoučet: F+G+H+I+J+K+L+M = 109,128 [N]_x000d_
 Celkem: A+B+C+D+F+G+H+I+J+K+L+M = 159,069 [O]_x000d_</t>
  </si>
  <si>
    <t>777911113</t>
  </si>
  <si>
    <t>Pohyblivé napojení lité podlahy na stěnu nebo sokl</t>
  </si>
  <si>
    <t>Napojení na stěnu nebo sokl fabionem z epoxidové stěrky plněné pískem a výplňovým spárovým profilem s trvale pružným tmelem pohyblivé</t>
  </si>
  <si>
    <t xml:space="preserve"> "Sokl pro napojení podlahy a stěny"_x000d_
 "viz příloha č. 2.005"_x000d_
 "`------------`"_x000d_
 "1PP"_x000d_
 1S1 3.550+10.530+2.450+3.190*3+2.260+0.300+1.850+6.060+3.300+7.680+0.300*4*6 = 54,750 [A]_x000d_
 1S2 3.550+10.530+2.450+3.190*3+2.260+0.300+1.850+6.060+3.300+7.680+0.300*4*6 = 54,750 [B]_x000d_
 1S3 (3.000+6.300)*2+(2*1.100+0.785)*3 = 27,555 [C]_x000d_
 1S4 (3.000+6.300)*2+(2*1.100+0.785)*3 = 27,555 [D]_x000d_
 Mezisoučet: A+B+C+D = 164,610 [E]_x000d_
 "`------------`"_x000d_
 "1NP"_x000d_
 103 (2.000+2.600)*2+(0.805+2.600)*2 = 16,010 [F]_x000d_
 105 (2.000+2.200)*2+(0.805+2.200)*2 = 14,410 [G]_x000d_
 106 (3.600+3.900)*2 = 15,000 [H]_x000d_
 107 (17.860+4.100)*2 = 43,920 [I]_x000d_
 108 (17.860+4.100)*2 = 43,920 [J]_x000d_
 109 (3.600+3.900)*2 = 15,000 [K]_x000d_
 110 (2.000+2.200)*2+(0.805+2.200)*2 = 14,410 [L]_x000d_
 113 (2.000+2.600)*2+(0.805+2.600)*2 = 16,010 [M]_x000d_
 Mezisoučet: F+G+H+I+J+K+L+M = 178,680 [N]_x000d_
 Celkem: A+B+C+D+F+G+H+I+J+K+L+M = 343,290 [O]_x000d_</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</si>
  <si>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</si>
  <si>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</si>
  <si>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</si>
  <si>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</si>
  <si>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</si>
  <si>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</si>
  <si>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783801501</t>
  </si>
  <si>
    <t>Omytí omítek před provedením nátěru</t>
  </si>
  <si>
    <t>Příprava podkladu omítek před provedením nátěru omytí</t>
  </si>
  <si>
    <t xml:space="preserve"> "Omytí vnějších omítek - příprava podkladu"_x000d_
 "výměra viz položka č. 622131102"_x000d_
 809.886 = 809,886 [A]_x000d_
 Celkem: A = 809,886 [B]_x000d_</t>
  </si>
  <si>
    <t>783823135</t>
  </si>
  <si>
    <t>Penetrační silikonový nátěr hladkých, tenkovrstvých zrnitých nebo štukových omítek</t>
  </si>
  <si>
    <t>Penetrační nátěr omítek hladkých omítek hladkých, zrnitých tenkovrstvých nebo štukových stupně členitosti 1 a 2 silikonový</t>
  </si>
  <si>
    <t xml:space="preserve"> "Součást vnější omítky objektu - viz skladba SH1, SH2"_x000d_
 "dle přílohy č. 2.003, 2.004, 2.007, 2.008, TZ"_x000d_
 "výměra viz položka č. 622131102"_x000d_
 809.886 = 809,886 [A]_x000d_
 Celkem: A = 809,886 [B]_x000d_</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</si>
  <si>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</si>
  <si>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</si>
  <si>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</si>
  <si>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 xml:space="preserve"> "Hydrofobizační nátěr do výšky 500 mm od terénu"_x000d_
 "dle přílohy č. 2.005"_x000d_
 _x000d_
 (50.260+19.340)*2*0.500 = 69,600 [B]_x000d_
 Celkem: A+B = 0,000 [C]_x000d_</t>
  </si>
  <si>
    <t>783827125</t>
  </si>
  <si>
    <t>Krycí jednonásobný silikonový nátěr omítek stupně členitosti 1 a 2</t>
  </si>
  <si>
    <t>Krycí (ochranný ) nátěr omítek jednonásobný hladkých omítek hladkých, zrnitých tenkovrstvých nebo štukových stupně členitosti 1 a 2 silikonový</t>
  </si>
  <si>
    <t>784111001</t>
  </si>
  <si>
    <t>Oprášení (ometení ) podkladu v místnostech v do 3,80 m</t>
  </si>
  <si>
    <t>Oprášení (ometení) podkladu v místnostech výšky do 3,80 m</t>
  </si>
  <si>
    <t xml:space="preserve"> "výměra viz položky č. 611131300 a 612121110 a 617131100"_x000d_
 "`----------`"_x000d_
 611131300 665.487 = 665,487 [A]_x000d_
 612121110 1465.208 = 1465,208 [B]_x000d_
 617131100 15.950 = 15,950 [C]_x000d_
 Celkem: A+B+C = 2146,645 [D]_x000d_</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</si>
  <si>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</si>
  <si>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</si>
  <si>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</si>
  <si>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</si>
  <si>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</si>
  <si>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</si>
  <si>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</si>
  <si>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</si>
  <si>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</si>
  <si>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14011098</t>
  </si>
  <si>
    <t>trubka ocelová bezešvá hladká jakost 11 353 159x4,5mm</t>
  </si>
  <si>
    <t>899914111</t>
  </si>
  <si>
    <t>Montáž ocelové chráničky D 159 x 10 mm</t>
  </si>
  <si>
    <t>Montáž ocelové chráničky v otevřeném výkopu vnějšího průměru D 159 x 10 mm</t>
  </si>
  <si>
    <t xml:space="preserve"> "Montáž ocelové chráničky mezi levým a pravým blokem"_x000d_
 "dle přílohy č. 2.004, 2.006, 2.007, TZ"_x000d_
 "`-----------------`"_x000d_
 9.280*8 = 74,240 [A]_x000d_
 Celkem: A = 74,240 [B]_x000d_</t>
  </si>
  <si>
    <t>R83881Z07</t>
  </si>
  <si>
    <t>Kabelovod z multikanálů čtyřotvorových vodotěsných, D+M komplet</t>
  </si>
  <si>
    <t xml:space="preserve"> "Tvarovka multikanálu čtyřotvorových "_x000d_
 "dle výkaz prvků PSV - Z8"_x000d_
 "`---------------------`"_x000d_
 31 = 31,000 [A]_x000d_
 Celkem: A = 31,000 [B]_x000d_</t>
  </si>
  <si>
    <t>R83881Z08</t>
  </si>
  <si>
    <t>Kabelovod z multikanálů devítiotvorových vodotěsných, D+M komplet</t>
  </si>
  <si>
    <t xml:space="preserve"> "Tvarovka multikanálu devítiotvorového"_x000d_
 "dle výkaz prvků PSV - Z8"_x000d_
 "`---------------------`"_x000d_
 28 = 28,000 [A]_x000d_
 Celkem: A = 28,000 [B]_x000d_</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</si>
  <si>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</si>
  <si>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</si>
  <si>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</si>
  <si>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 xml:space="preserve"> "Montáž venkovního lešení"_x000d_
 (24.100+18.860)*2*7.350 = 631,512 [A]_x000d_
 Celkem: A = 631,512 [B]_x000d_</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</si>
  <si>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</si>
  <si>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</si>
  <si>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</si>
  <si>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 xml:space="preserve"> "Demontáž lešení"_x000d_
 "viz položka č. 941221111"_x000d_
 631.512 = 631,512 [A]_x000d_
 Celkem: A = 631,512 [B]_x000d_</t>
  </si>
  <si>
    <t>Lešení pomocné pro objekty pozemních staveb s lešeňovou podlahou v přes 1,9 do 3,5 m zatížení do 150 kg/m2</t>
  </si>
  <si>
    <t xml:space="preserve"> "Pomocné lešení vnitřní"_x000d_
 24.100*18.860 = 454,526 [A]_x000d_
 Celkem: A = 454,526 [B]_x000d_</t>
  </si>
  <si>
    <t>Osazování hasicího přístroje</t>
  </si>
  <si>
    <t xml:space="preserve"> "viz požárně bezpečnostní řešení"_x000d_
 "`------------------`"_x000d_
 "PHP práškový s hasícím účinkem 21A "_x000d_
 3 = 3,000 [A]_x000d_
 "PHP CO2 s hasicím účinkem 89B"_x000d_
 2+3+2 = 7,000 [B]_x000d_
 Celkem: A+B = 10,000 [C]_x000d_</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</si>
  <si>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</si>
  <si>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 xml:space="preserve"> "Jádrové vrty D150"_x000d_
 "`---------------`"_x000d_
 20*0.250 = 5,000 [A]_x000d_
 Celkem: A = 5,000 [B]_x000d_</t>
  </si>
  <si>
    <t>R44932114</t>
  </si>
  <si>
    <t>přenosný přístroj hasicí ruční s náplní CO2 - 21A s držákem na zeď vč. revize a servisu, certifikovaný dle EN3-7, vybavení manometr a držák pro snadné uchycení</t>
  </si>
  <si>
    <t>přenosný přístroj hasicí ruční s náplní CO2 - 21A s držákem na zeď vč. revize a servisu, certifikovaný dle EN3-7, vybavení manometr a držák pro snadné uchycení (dle vyhlášky MV č.23/2008Sb. příloha 4), rukojeť v max. výšce 1,50m nad podlahou</t>
  </si>
  <si>
    <t xml:space="preserve"> "viz požárně bezpečnostní řešení"_x000d_
 "`-------------------`"_x000d_
 "PHP CO2 21A"_x000d_
 3 = 3,000 [A]_x000d_
 Celkem: A = 3,000 [B]_x000d_</t>
  </si>
  <si>
    <t>R44932116</t>
  </si>
  <si>
    <t>přenosný přístroj hasicí ruční s náplní CO2 s hasicím účinkem 89B s držákem na zeď vč. revize a servisu, certifikovaný dle EN3-7, vybavení manometr a držák pro</t>
  </si>
  <si>
    <t>přenosný přístroj hasicí ruční s náplní CO2 s hasicím účinkem 89B s držákem na zeď vč. revize a servisu, certifikovaný dle EN3-7, vybavení manometr a držák pro snadné uchycení (dle vyhlášky MV č.23/2008Sb. příloha 4), rukojeť v max. výšce 1,50m nad podlahou</t>
  </si>
  <si>
    <t xml:space="preserve"> "viz požárně bezpečnostní řešení"_x000d_
 "`--------------------`"_x000d_
 2+3+2 = 7,000 [A]_x000d_
 Celkem: A = 7,000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</si>
  <si>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</si>
  <si>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</si>
  <si>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č. 941221111"_x000d_
 631.512 = 631,512 [A]_x000d_
 Celkem: A = 631,512 [B]_x000d_</t>
  </si>
  <si>
    <t>R94122130</t>
  </si>
  <si>
    <t>Zřízení a osazení prostupů, D+M komplet</t>
  </si>
  <si>
    <t xml:space="preserve"> "Zřízení a osazení prostupů, D+M komplet"_x000d_
 1 = 1,000 [A]_x000d_
 Celkem: A = 1,000 [B]_x000d_</t>
  </si>
  <si>
    <t>95</t>
  </si>
  <si>
    <t>Různé dokončovací konstrukce a práce pozemních staveb</t>
  </si>
  <si>
    <t>R95290112</t>
  </si>
  <si>
    <t>Vyčištění budov bytové a občanské výstavby při výšce podlaží do 4 m</t>
  </si>
  <si>
    <t>Vyčištění budov nebo objektů před předáním do užívání budov bytové nebo občanské výstavby, světlé výšky podlaží do 4 m</t>
  </si>
  <si>
    <t xml:space="preserve"> "Vyčištění objektu"_x000d_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Celkem: A+B+C+D+F+G+H+I+J+K+L+M+N+O+P+Q+R+S = 672,160 [U]_x000d_</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</si>
  <si>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</si>
  <si>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</si>
  <si>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</si>
  <si>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</si>
  <si>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R97500165</t>
  </si>
  <si>
    <t>Výstražné a bezpečnostní tabulky dle PD (rozhodující pro soupis prací a dodávek je výkresová dokumentace); D+M komplet</t>
  </si>
  <si>
    <t xml:space="preserve"> "dle požárně bezpečnostního řešení"_x000d_
 1 = 1,000 [A]_x000d_</t>
  </si>
  <si>
    <t>R97500175</t>
  </si>
  <si>
    <t>Zádržný a záchytný systém proti pádu z výšky a do hloubky vč. revize, montážního lana, prostupů přes střešní kci s utěsněním; D+M komplet</t>
  </si>
  <si>
    <t>R97500180</t>
  </si>
  <si>
    <t>Dílenská a výrobní domumentace (pomocné práce a konstrukce, výrobně technická dokumentace, dokumentace výrobků dodaných na stavbu, výkresy prefabrikátů, dokumen</t>
  </si>
  <si>
    <t>Dílenská a výrobní domumentace (pomocné práce a konstrukce, výrobně technická dokumentace, dokumentace výrobků dodaných na stavbu, výkresy prefabrikátů, dokumentace zdolávání požárů, montážní dokumentace apod.)</t>
  </si>
  <si>
    <t xml:space="preserve"> "Vypracování výrobní (dílenské) technické dokumentace"_x000d_
 1 = 1,000 [A]_x000d_
 Celkem: A = 1,000 [B]_x000d_</t>
  </si>
  <si>
    <t>R97500185</t>
  </si>
  <si>
    <t>Zhotovení drobných prostupů ve svislých i vodorovných konstrukcích vč. dočasného výplňového materiálu a jeho pozdějšího odstranění, ztratného a opotřebení; D+M</t>
  </si>
  <si>
    <t>Zhotovení drobných prostupů ve svislých i vodorovných konstrukcích vč. dočasného výplňového materiálu a jeho pozdějšího odstranění, ztratného a opotřebení; D+M komplet</t>
  </si>
  <si>
    <t xml:space="preserve"> "Dle projektové dokumentace"_x000d_
 "Všechny prostupy neobsažené v položkách č. R47235310, 311101211, 311101212"_x000d_
 1 = 1,000 [A]_x000d_
 Celkem: A = 1,000 [B]_x000d_</t>
  </si>
  <si>
    <t>R97500190</t>
  </si>
  <si>
    <t>Ochrana stavby před účinky bludných proudů, uzemnění vč. výchozí revize, dokumentace skutečného provedení, realizační projektové dokumentace, autorského dozoru,</t>
  </si>
  <si>
    <t>Ochrana stavby před účinky bludných proudů, uzemnění vč. výchozí revize, dokumentace skutečného provedení, realizační projektové dokumentace, autorského dozoru, měření vlivu bludných proudů v průběhu a po dokončení stavby; D+M komplet</t>
  </si>
  <si>
    <t xml:space="preserve"> "položka obsahuje:"_x000d_
 "`---------------------`"_x000d_
 "zemnící pásek FeZn 30x4 mm, vývody uzemnění z kalichů, propojení na prefabrikované konstrukce "_x000d_
 "teplem smrštitelná trubice s lepidlem (středněstěnná) na pásek FeZn 30x4 mm, zasmrštění "_x000d_
 "Svar 100 mm jednostranný, provaření výztuže - vývody z pilot, prpovaření výztuže kalichů a základových pasů, skryté svody ve vybraných sloupech (stěná"_x000d_
 "pomocný bodový svar dle TP 124, provaření výztuže základových pasů a kalichů"_x000d_
 "Příložky ve tvaru ,,L` zbytková výztuž průměru min. 12 mm"_x000d_
 "C.R.M. vývody z provařované výztuže"_x000d_
 "průchodka uzemnění hydroizolaci na střeše např. Fatrafol TWUT 11/300 nebo SIKA 424568"_x000d_
 "pružný vodič YY 50mm2 zakončený kabelovým okem pro připojení ocelové příhradové konstrukce, šrouby M10, pérové podložky proti povolení, připojení "_x000d_
 "Měření uzemňovací soustavy dle ČSN 33 2000-5-54 ed.3 a ČSN EN 62 305-3 ed.2"_x000d_
 "Drobný materiál, značení uzemnění , číslování vývodů"_x000d_
 "Výchozí revize uzemňovací soustavy"_x000d_
 "Dokumentace skutečného provedení"_x000d_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1 = 1,000 [A]_x000d_
 Celkem: A = 1,000 [B]_x000d_</t>
  </si>
  <si>
    <t xml:space="preserve"> "Poplatek na skládce - zemina"_x000d_
 (1323.092-492.131)*2.05 = 1703,470 [A]_x000d_
 Celkem: A = 1703,470 [B]_x000d_</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</si>
  <si>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</si>
  <si>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</si>
  <si>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</si>
  <si>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SO 02.41</t>
  </si>
  <si>
    <t>Kontrola stávající zápachové uzávěrky</t>
  </si>
  <si>
    <t xml:space="preserve"> "Dle technické zprávy a výkresové přílohy D_2_2_1_SO02_41_2_001,   D_2_2_1_SO02_41_2_003"_x000d_
 0.28+0.28 = 0,560 [A]_x000d_
 Celkem: A = 0,560 [B]_x000d_</t>
  </si>
  <si>
    <t>720</t>
  </si>
  <si>
    <t>Zdravotní instalace</t>
  </si>
  <si>
    <t>721173722</t>
  </si>
  <si>
    <t>Potrubí z trub polyetylenových svařované připojovací DN 40</t>
  </si>
  <si>
    <t>721290111</t>
  </si>
  <si>
    <t>Zkouška těsnosti kanalizace v objektech vodou do DN 125</t>
  </si>
  <si>
    <t xml:space="preserve"> "Dle technické zprávy a výkresové přílohy D_2_2_1_SO02_41_2_001, D_2_2_1_SO02_41_2_002,  D_2_2_1_SO02_41_2_003"_x000d_
 6+2+3 = 11,000 [A]_x000d_
 Celkem: A = 11,000 [B]_x000d_</t>
  </si>
  <si>
    <t>721290123</t>
  </si>
  <si>
    <t xml:space="preserve"> 6+0.5+0.5 = 7,000 [A]_x000d_
 Celkem: A = 7,000 [B]_x000d_</t>
  </si>
  <si>
    <t>Napojení potrubí na areálovou kanalizaci</t>
  </si>
  <si>
    <t>R721174001</t>
  </si>
  <si>
    <t>Potrubí PP SN 10 O 110</t>
  </si>
  <si>
    <t>R721211001</t>
  </si>
  <si>
    <t>R721226501</t>
  </si>
  <si>
    <t>R721264001</t>
  </si>
  <si>
    <t>Manžeta pro prostup potrubí O110 napoj.na hydroizolaci</t>
  </si>
  <si>
    <t>SO 02.42</t>
  </si>
  <si>
    <t>Zařízení č.1 - Větrání skladů PHM</t>
  </si>
  <si>
    <t>R02VZT011.01</t>
  </si>
  <si>
    <t>Radiální ventilátor do čtyřhranného potrubí, 500x250 mm, průtok 400 m3/h při 280 Pa, m=17,4 kg, včetně 2ks pružných manžet, D+M</t>
  </si>
  <si>
    <t>Viz výkres číslo: D_2_2_1_SO02_42_2_002 Pudorys 1.NP
1
Viz výkres číslo: D_2_2_1_SO02_42_2_002 Pudorys 1.NP
1</t>
  </si>
  <si>
    <t>R02VZT011.01a</t>
  </si>
  <si>
    <t>Uzavírací těsná klapka s přípravou na servopohon 230 V s havarijní funkcí, 500x200mm, ovládaná ON/OFF, D+M</t>
  </si>
  <si>
    <t>R02VZT011.01b</t>
  </si>
  <si>
    <t>Uzavírací těsná klapka s přípravou na servopohon 230 V s havarijní funkcí, 200x300mm, atyp.,ovládaná ON/OFF, D+M</t>
  </si>
  <si>
    <t>R02VZT011.02</t>
  </si>
  <si>
    <t>R02VZT011.02a</t>
  </si>
  <si>
    <t>R02VZT011.02b</t>
  </si>
  <si>
    <t>R02VZT011.03</t>
  </si>
  <si>
    <t>Protidešťová žaluzie 500x200, pozink., vč. síta a rámu, D+M</t>
  </si>
  <si>
    <t>Viz výkres číslo: D_2_2_1_SO02_42_2_002 Pudorys 1.NP
2
Viz výkres číslo: D_2_2_1_SO02_42_2_002 Pudorys 1.NP
2</t>
  </si>
  <si>
    <t>R02VZT011.04</t>
  </si>
  <si>
    <t>Protidešťová žaluzie 200x300, atyp., pozink., vč. síta a rámu, D+M</t>
  </si>
  <si>
    <t>R02VZT011.05</t>
  </si>
  <si>
    <t>Viz výkres číslo: D_2_2_1_SO02_42_2_002 Pudorys 1.NP
4
Viz výkres číslo: D_2_2_1_SO02_42_2_002 Pudorys 1.NP
4</t>
  </si>
  <si>
    <t>R02VZT011.06</t>
  </si>
  <si>
    <t>Mřížýka na potrubí 500 x 200, D+M</t>
  </si>
  <si>
    <t>R02VZT011.07</t>
  </si>
  <si>
    <t>Vyústka obdélníková odvodní 1-řadá do potrubí, 200 x 300, komfortní, regulace R1, D+M</t>
  </si>
  <si>
    <t>R02VZT011.08</t>
  </si>
  <si>
    <t>Regulační klapka těsná 200x200, ovl. ruční, D+M</t>
  </si>
  <si>
    <t>R02VZT011.09</t>
  </si>
  <si>
    <t>Viz výkres číslo: D_2_2_1_SO02_42_2_002 Pudorys 1.NP
23
Viz výkres číslo: D_2_2_1_SO02_42_2_002 Pudorys 1.NP
23</t>
  </si>
  <si>
    <t>R02VZT011.10</t>
  </si>
  <si>
    <t>s Al. polepem přip. na trny, přelepení spojů Al. páskou
Viz výkres číslo: D_2_2_1_SO02_42_2_002 Pudorys 1.NP
25
s Al. polepem přip. na trny, přelepení spojů Al. páskou
Viz výkres číslo: D_2_2_1_SO02_42_2_002 Pudorys 1.NP
25</t>
  </si>
  <si>
    <t>R02VZT011.200</t>
  </si>
  <si>
    <t>R02VZT011.201</t>
  </si>
  <si>
    <t>R02VZT011.202</t>
  </si>
  <si>
    <t>R02VZT011.203</t>
  </si>
  <si>
    <t>R02VZT011.204</t>
  </si>
  <si>
    <t>R02VZT011.205</t>
  </si>
  <si>
    <t>R02VZT011.206</t>
  </si>
  <si>
    <t>R02VZT011.207</t>
  </si>
  <si>
    <t>R02VZT011.208</t>
  </si>
  <si>
    <t>R02VZT011.209</t>
  </si>
  <si>
    <t>R02VZT011.211</t>
  </si>
  <si>
    <t>Zařízení č.2 - Větrání technologického zázemí v 1.NP</t>
  </si>
  <si>
    <t>R02VZT012.01</t>
  </si>
  <si>
    <t>Potrubní ventilátor do kruhového potrubí, d=150 mm, průtok 75 m3/h při 240 Pa, m=2,7 kg, D+M</t>
  </si>
  <si>
    <t>R02VZT012.02</t>
  </si>
  <si>
    <t>Radiální ventilátor do čtyřhranného potrubí, 800x500 mm, průtok 800 m3/h při 405 Pa, m=65,8 kg, včetně 2ks pružných manžet, D+M</t>
  </si>
  <si>
    <t>R02VZT012.02a</t>
  </si>
  <si>
    <t>R02VZT012.02b</t>
  </si>
  <si>
    <t>Uzavírací těsná klapka s přípravou na servopohon 230 V s havarijní funkcí, 400x250mm, ovládaná ON/OFF, D+M</t>
  </si>
  <si>
    <t>R02VZT012.03</t>
  </si>
  <si>
    <t>Potrubní ventilátor do kruhového potrubí, d=150 mm, průtok 50 m3/h při 240 Pa, m=2,7 kg, D+M</t>
  </si>
  <si>
    <t>R02VZT012.04</t>
  </si>
  <si>
    <t>R02VZT012.05</t>
  </si>
  <si>
    <t>R02VZT012.05a</t>
  </si>
  <si>
    <t>R02VZT012.05b</t>
  </si>
  <si>
    <t>R02VZT012.06</t>
  </si>
  <si>
    <t>R02VZT012.07</t>
  </si>
  <si>
    <t>Protidešťová žaluzie 400x250, pozink., vč. síta a rámu, D+M</t>
  </si>
  <si>
    <t>R02VZT012.08</t>
  </si>
  <si>
    <t>Protidešťová žaluzie d=100mm, pozink., vč. síta a rámu, D+M</t>
  </si>
  <si>
    <t>R02VZT012.09</t>
  </si>
  <si>
    <t>Výfukový kus se sítí proti vlétnutí ptactva a hmyzu na VZT potrubí, 500x200 mm, pozink., D+M</t>
  </si>
  <si>
    <t>Viz výkres číslo: D_2_2_1_SO02_42_2_003 Pudorys strechy
2
Viz výkres číslo: D_2_2_1_SO02_42_2_003 Pudorys strechy
2</t>
  </si>
  <si>
    <t>R02VZT012.10</t>
  </si>
  <si>
    <t>Viz výkres číslo: D_2_2_1_SO02_42_2_002 Pudorys 1.NP
12
Viz výkres číslo: D_2_2_1_SO02_42_2_002 Pudorys 1.NP
12</t>
  </si>
  <si>
    <t>R02VZT012.11</t>
  </si>
  <si>
    <t>Vyústka obdélníková přívodní 1-řadá do čtyřhranného potrubí, 525 x 325, komfortní, regulace R1, D+M</t>
  </si>
  <si>
    <t>R02VZT012.12</t>
  </si>
  <si>
    <t>Vyústka obdélníková odvodní 1-řadá do čtyřhranného potrubí, 525 x 325, komfortní, regulace R1, D+M</t>
  </si>
  <si>
    <t>R02VZT012.13</t>
  </si>
  <si>
    <t>R02VZT012.14</t>
  </si>
  <si>
    <t>Regulační klapka těsná 500x200, ovl. ruční, D+M</t>
  </si>
  <si>
    <t>R02VZT012.15</t>
  </si>
  <si>
    <t>Regulační klapka těsná d = 150, ovl. ruční, D+M</t>
  </si>
  <si>
    <t>R02VZT012.16</t>
  </si>
  <si>
    <t>Zpětná klapka těsná d = 100, D+M</t>
  </si>
  <si>
    <t>R02VZT012.17</t>
  </si>
  <si>
    <t>Ohebná hadice zvukově izolační zpevněná d = 152, D+M</t>
  </si>
  <si>
    <t>Viz výkres číslo: D_2_2_1_SO02_42_2_002 Pudorys 1.NP
24
Viz výkres číslo: D_2_2_1_SO02_42_2_002 Pudorys 1.NP
24</t>
  </si>
  <si>
    <t>R02VZT012.18</t>
  </si>
  <si>
    <t>Viz výkres číslo: D_2_2_1_SO02_42_2_002 Pudorys 1.NP, D_2_2_1_SO02_42_2_003 Pudorys strechy
48
Viz výkres číslo: D_2_2_1_SO02_42_2_002 Pudorys 1.NP, D_2_2_1_SO02_42_2_003 Pudorys strechy
48</t>
  </si>
  <si>
    <t>R02VZT012.19</t>
  </si>
  <si>
    <t>R02VZT012.20</t>
  </si>
  <si>
    <t>s Al. polepem přip. na trny, přelepení spojů Al. páskou
Viz výkres číslo: D_2_2_1_SO02_42_2_002 Pudorys 1.NP
49
s Al. polepem přip. na trny, přelepení spojů Al. páskou
Viz výkres číslo: D_2_2_1_SO02_42_2_002 Pudorys 1.NP
49</t>
  </si>
  <si>
    <t>R02VZT012.200</t>
  </si>
  <si>
    <t>R02VZT012.201</t>
  </si>
  <si>
    <t>R02VZT012.202</t>
  </si>
  <si>
    <t>R02VZT012.203</t>
  </si>
  <si>
    <t>R02VZT012.204</t>
  </si>
  <si>
    <t>R02VZT012.205</t>
  </si>
  <si>
    <t>R02VZT012.206</t>
  </si>
  <si>
    <t>R02VZT012.207</t>
  </si>
  <si>
    <t>R02VZT012.208</t>
  </si>
  <si>
    <t>R02VZT012.209</t>
  </si>
  <si>
    <t>R02VZT012.211</t>
  </si>
  <si>
    <t>Zařízení č.3 - Přímé chlazení vybraných prostor</t>
  </si>
  <si>
    <t>R02VZT013.01a</t>
  </si>
  <si>
    <t>Venkovní kondenzační jednotka systému Split, Qch=2,6kW, Qt=3,4kW, m=32,5 kg, chadivo R32, D+M</t>
  </si>
  <si>
    <t>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
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t>
  </si>
  <si>
    <t>R02VZT013.01b</t>
  </si>
  <si>
    <t>Vnitřní nástěnná jednotka systému SPLIT s funkcí bezprůvanového chlazení, Qch=2,6 kW, Qt=3,4 kW, m=9,1 kg, chladivo R32, D+M</t>
  </si>
  <si>
    <t>Lp(1m)=36 dB(A) při vysových otáčkách ventilátoru, Lp(1m)=21 dB(A) při zapnuté funkci bezprůvanového chlazení
včetně infra ovladače, při instalaci bude aktivován autorestart, včetně čerpadla kondenzátu
Viz výkres číslo: D_2_2_1_SO02_42_2_002 Pudorys 1.NP
1
Lp(1m)=36 dB(A) při vysových otáčkách ventilátoru, Lp(1m)=21 dB(A) při zapnuté funkci bezprůvanového chlazení
včetně infra ovladače, při instalaci bude aktivován autorestart, včetně čerpadla kondenzátu
Viz výkres číslo: D_2_2_1_SO02_42_2_002 Pudorys 1.NP
1</t>
  </si>
  <si>
    <t>R02VZT013.02a</t>
  </si>
  <si>
    <t>R02VZT013.02b</t>
  </si>
  <si>
    <t>R02VZT013.04</t>
  </si>
  <si>
    <t>Viz výkres číslo: D_2_2_1_SO02_42_2_002 Pudorys 1.NP, D_2_2_1_SO02_42_2_003 Pudorys strechy
30
Viz výkres číslo: D_2_2_1_SO02_42_2_002 Pudorys 1.NP, D_2_2_1_SO02_42_2_003 Pudorys strechy
30</t>
  </si>
  <si>
    <t>R02VZT013.05</t>
  </si>
  <si>
    <t>Viz výkres číslo: D_2_2_1_SO02_42_2_002 Pudorys 1.NP, D_2_2_1_SO02_42_2_003 Pudorys strechy
3
Viz výkres číslo: D_2_2_1_SO02_42_2_002 Pudorys 1.NP, D_2_2_1_SO02_42_2_003 Pudorys strechy
3</t>
  </si>
  <si>
    <t>R02VZT013.06</t>
  </si>
  <si>
    <t>R02VZT013.07</t>
  </si>
  <si>
    <t>Krycí ocelový žlab pro vedení Cu potrubí a komunikační kabeláže ve venkovním prostředí včetně tvarovek a víka, rozměr ŠxV= 100x50 mm, D+M</t>
  </si>
  <si>
    <t>Viz výkres číslo: D_2_2_1_SO02_42_2_003 Pudorys strechy
12
Viz výkres číslo: D_2_2_1_SO02_42_2_003 Pudorys strechy
12</t>
  </si>
  <si>
    <t>R02VZT013.200</t>
  </si>
  <si>
    <t>Montážní materiál k z.č.3</t>
  </si>
  <si>
    <t>R02VZT013.201</t>
  </si>
  <si>
    <t>R02VZT013.202</t>
  </si>
  <si>
    <t>R02VZT013.203</t>
  </si>
  <si>
    <t>R02VZT013.204</t>
  </si>
  <si>
    <t>Kontrola těsnosti a pevnosti spojů Cu potrubí přetlakem tlakovou zkouškou pomocí dusíku</t>
  </si>
  <si>
    <t>R02VZT013.205</t>
  </si>
  <si>
    <t>R02VZT013.206</t>
  </si>
  <si>
    <t>R02VZT013.207</t>
  </si>
  <si>
    <t>R02VZT013.208</t>
  </si>
  <si>
    <t>R02VZT013.209</t>
  </si>
  <si>
    <t>R02VZT013.210</t>
  </si>
  <si>
    <t>R02VZT013.211</t>
  </si>
  <si>
    <t>R02VZT013.213</t>
  </si>
  <si>
    <t>R02VZT013.914</t>
  </si>
  <si>
    <t>Cu potrubí 6,35/10</t>
  </si>
  <si>
    <t>Cu potrubí v exteriéru bude opatřeno ochrannou páskou a bude vedeno v ocelovém žlabu
Svařování Cu potrubí bude prováděno pod ochrannou atmosférou inertního plynu (např. dusík). 
30
Cu potrubí v exteriéru bude opatřeno ochrannou páskou a bude vedeno v ocelovém žlabu
Svařování Cu potrubí bude prováděno pod ochrannou atmosférou inertního plynu (např. dusík). 
30</t>
  </si>
  <si>
    <t>Zařízení č.4 - Podtlakové větrání v 1.PP</t>
  </si>
  <si>
    <t>R02VZT014.01</t>
  </si>
  <si>
    <t>Nízkotlaký axiální ventilátor nástěnný, d=200 mm, průtok 150 m3/h při 35 Pa, m=2 kg, D+M</t>
  </si>
  <si>
    <t>Viz výkres číslo: D_2_2_1_SO02_42_2_001 Pudorys 1.PP
1
Viz výkres číslo: D_2_2_1_SO02_42_2_001 Pudorys 1.PP
1</t>
  </si>
  <si>
    <t>R02VZT014.02</t>
  </si>
  <si>
    <t>R02VZT014.03</t>
  </si>
  <si>
    <t>R02VZT014.04</t>
  </si>
  <si>
    <t>R02VZT014.05</t>
  </si>
  <si>
    <t>Samotížná protidešťová žaluzie d=200mm, pozink., vč. síta a rámu, D+M</t>
  </si>
  <si>
    <t>Viz výkres číslo: D_2_2_1_SO02_42_2_001 Pudorys 1.PP
4
Viz výkres číslo: D_2_2_1_SO02_42_2_001 Pudorys 1.PP
4</t>
  </si>
  <si>
    <t>R02VZT014.06</t>
  </si>
  <si>
    <t>Viz výkres číslo: D_2_2_1_SO02_42_2_001 Pudorys 1.PP
2
Viz výkres číslo: D_2_2_1_SO02_42_2_001 Pudorys 1.PP
2</t>
  </si>
  <si>
    <t>R02VZT014.07</t>
  </si>
  <si>
    <t>s Al. polepem přip. na trny, přelepení spojů Al. páskou
Viz výkres číslo: D_2_2_1_SO02_42_2_001 Pudorys 1.PP
2
s Al. polepem přip. na trny, přelepení spojů Al. páskou
Viz výkres číslo: D_2_2_1_SO02_42_2_001 Pudorys 1.PP
2</t>
  </si>
  <si>
    <t>R02VZT014.200</t>
  </si>
  <si>
    <t>R02VZT014.201</t>
  </si>
  <si>
    <t>R02VZT014.202</t>
  </si>
  <si>
    <t>R02VZT014.203</t>
  </si>
  <si>
    <t>R02VZT014.204</t>
  </si>
  <si>
    <t>R02VZT014.205</t>
  </si>
  <si>
    <t>R02VZT014.206</t>
  </si>
  <si>
    <t>R02VZT014.207</t>
  </si>
  <si>
    <t>R02VZT014.208</t>
  </si>
  <si>
    <t>R02VZT014.209</t>
  </si>
  <si>
    <t>R02VZT014.211</t>
  </si>
  <si>
    <t>SO 02.44</t>
  </si>
  <si>
    <t>M21</t>
  </si>
  <si>
    <t>R1000152</t>
  </si>
  <si>
    <t>Přesun hmot pro elektromontáže</t>
  </si>
  <si>
    <t>R540116</t>
  </si>
  <si>
    <t>Montáž sálavého panelu</t>
  </si>
  <si>
    <t>R5401186</t>
  </si>
  <si>
    <t>Elektrický sálavý panel 850W</t>
  </si>
  <si>
    <t>850 W, 230V/50 Hz,11V, jemně krystalická povrchová úprava
rozměry 1192x800x30 mm, hmotnost = 17,5 kg, IP44</t>
  </si>
  <si>
    <t>R5401187</t>
  </si>
  <si>
    <t>Elektrický sálavý panel 600W</t>
  </si>
  <si>
    <t>60 W, 230V/50 Hz,11V, jemně krystalická povrchová úprava
rozměry 1192x592x30 mm, hmotnost = 12,9 kg, IP44</t>
  </si>
  <si>
    <t>R5401188</t>
  </si>
  <si>
    <t>Lankový závěs sálavého panelu</t>
  </si>
  <si>
    <t>R541340</t>
  </si>
  <si>
    <t>Montáž elektrického přímotopu</t>
  </si>
  <si>
    <t>R5415334</t>
  </si>
  <si>
    <t>Elektrický přímotopný konvektor 1000W</t>
  </si>
  <si>
    <t>1000 W, 230V/50Hz, 21 V, bílý
rozměry 443x451x78 mm, hmotnost = 4 kg</t>
  </si>
  <si>
    <t>SO 02.45</t>
  </si>
  <si>
    <t>Energocentrum část Měření a regulace</t>
  </si>
  <si>
    <t>Klapkový pohon 24VAC, toč. 3-bod, 7 Nm, havar. fce, 90s/15s, 2x konc. kontakty</t>
  </si>
  <si>
    <t xml:space="preserve">1. Položka obsahuje:  – kompletní přístroj vč. příslušenství  – montáž prvku včetně potřebného montážního materiálu  2. Položka neobsahuje:  X 3. Způsob měření: Udává se počet kusů kompletní konstrukce nebo práce.</t>
  </si>
  <si>
    <t>Detektor CH4, 230V, 3x relé, 10-20% DMV</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</si>
  <si>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</si>
  <si>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Servisní vypínač 3-pólový 10A černá/šedá, IP65</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</si>
  <si>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</si>
  <si>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Prostorové čidlo teploty a rel.vlhkosti, 2x 4-20mA, -40+70°C, 0-100%rH, 24VAC</t>
  </si>
  <si>
    <t>Sřínka s 1 otvorem pro 1x stiskací, lícující a prosvětlený ovládač, zelený 1 Z + 1 V, 24 V s LED</t>
  </si>
  <si>
    <t>Sřínka s 2 otvory pro 2x stiskací, lícující a prosvětlený ovládač, zelený 1 Z + 1 V, 24 V s LED</t>
  </si>
  <si>
    <t xml:space="preserve">1. Položka obsahuje:  – kompletní přístroj vč. příslušenství 2. Položka neobsahuje: montáž, montáž je obsažena v položce 'výroba rozvaděče' 3. Způsob měření: Udává se počet kusů kompletní konstrukce nebo práce.</t>
  </si>
  <si>
    <t>Motorový spínač s ochranou 2P, 0,16 až 0,25A</t>
  </si>
  <si>
    <t>Motorový spínač s ochranou 2P, 1,6 až 2,5A</t>
  </si>
  <si>
    <t>Motorový spínač s ochranou 3P, 1 až 1.6A</t>
  </si>
  <si>
    <t>Jistič C25/3,10kA</t>
  </si>
  <si>
    <t>Stykač 9A, 4kW/230VAC,4Z</t>
  </si>
  <si>
    <t>Pomocný kontakt ke stykači LA 1, 1Z+1R, 230VAC</t>
  </si>
  <si>
    <t xml:space="preserve">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</si>
  <si>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Ethernet Switch, 5 Port(RJ45), 10/100Mbit/s, DIN-Rail, 24VAC</t>
  </si>
  <si>
    <t>Modul rozšířený univerzálních vstupů, výstupů, 8 I/O, 0-10V, 4-20mA</t>
  </si>
  <si>
    <t>Svodič přepětí, 4 pól, typ2, 230V, vyjímatelný modul, signalizace</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</si>
  <si>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</si>
  <si>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kabelové příchytky 3. Způsob měření: Měří se metr délkový.</t>
  </si>
  <si>
    <t xml:space="preserve">1. Položka obsahuje:  – připojení zařízení vodičem do Cu 16mm2 k zemnícímu vodiči délky do 2m vč. ukončení 2. Položka neobsahuje:  X 3. Způsob měření: Udává se počet kusů kompletní konstrukce nebo práce.</t>
  </si>
  <si>
    <t>Chránička pro uložení do země, červená, 50mm</t>
  </si>
  <si>
    <t xml:space="preserve">1. Položka obsahuje:  – dodávku  – kompletní montáž, položení do výkopu, rozměření, upevnění, řezání, spojování a pod.   – veškerý spojovací a montážní materiál vč. upevňovacího materiálu  2. Položka neobsahuje: výkopové práce, zahrnování 3. Způsob měření: Měří se metr délkový.</t>
  </si>
  <si>
    <t>kabel NN: CYKY_J 5x1,5</t>
  </si>
  <si>
    <t>kabel NN: CYKY_J 5x6</t>
  </si>
  <si>
    <t>kabel datový: LAN-T11B 4x2x0,5</t>
  </si>
  <si>
    <t xml:space="preserve">1. Položka obsahuje:  – výrobní dokumentaci pro výrobu rozvaděčů 2. Položka neobsahuje: X. 3. Způsob měření: Dle dokumentace</t>
  </si>
  <si>
    <t xml:space="preserve">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</si>
  <si>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 xml:space="preserve">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</si>
  <si>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 xml:space="preserve">1. Položka obsahuje:  – všechny práce spojené s výrobou programů pro PLC dle schémat měření 2. Položka neobsahuje:  X 3. Způsob měření: Udává se počet kusů DP</t>
  </si>
  <si>
    <t>Datová integrace třetích stran- multifunkční telemetrická stanice - měření splašků</t>
  </si>
  <si>
    <t xml:space="preserve">1. Položka obsahuje:  – všechny práce spojené s datovou integrací uvedeného zařízení - koordinace s dodavatelem multifunkční telemetrické stanice 2. Položka neobsahuje:  X 3. Způsob měření: Udává se počet kusů DP</t>
  </si>
  <si>
    <t>Datová integrace třetích stran- klimatizační jednotky Split (DP)</t>
  </si>
  <si>
    <t xml:space="preserve">1. Položka obsahuje:  – všechny práce spojené s datovou integrací uvedeného zařízení - koordinace s dodavatelem systému chlazení I 2. Položka neobsahuje: Bacnet/IP bránu, ta je součástí dodávky systému chlazení 3. Způsob měření: Udává se počet kusů DP</t>
  </si>
  <si>
    <t>Datová integrace třetích stran- řídící skříň splaškových čerpadel</t>
  </si>
  <si>
    <t xml:space="preserve">1. Položka obsahuje:  – všechny práce spojené s datovou integrací uvedeného zařízení 2. Položka neobsahuje:  X 3. Způsob měření: Udává se počet kusů DP</t>
  </si>
  <si>
    <t xml:space="preserve">1. Položka obsahuje:  – všechny práce spojené s výrobou grafických stránek pro vizualizační stanici vč. odatování 2. Položka neobsahuje:  X 3. Způsob měření: Udává se počet kusů DP</t>
  </si>
  <si>
    <t xml:space="preserve">1. Položka obsahuje:  – všechny práce spojené s přenosem dat z MaR do DDTS - koordinace s dodavatelem DDTS 2. Položka neobsahuje:  X 3. Způsob měření: Udává se počet kusů DP</t>
  </si>
  <si>
    <t xml:space="preserve">1. Položka obsahuje:  – všechny práce spojené s oživením a odzkoušením zapojení, funkčnosti sw, grafickým zobrazením, funkčnosti grafické centrály atd. 2. Položka neobsahuje:  X 3. Způsob měření: Udává se počet kusů DP</t>
  </si>
  <si>
    <t xml:space="preserve">1. Položka obsahuje:  – revizní zprávy 2. Položka neobsahuje:  X 3. Způsob měření: Udává se agregovaná položka</t>
  </si>
  <si>
    <t xml:space="preserve">1. Položka obsahuje:  – dokumentaci skutečného provedení - veškeré doklady, dokumenty a osvědčení potřebná pro předání díla - návody k obsluze 2. Položka neobsahuje:  X 3. Způsob měření: Udává se agregovaná položka</t>
  </si>
  <si>
    <t xml:space="preserve">1. Položka obsahuje:  – zaškolení personálu v obsluze systému MaR 2. Položka neobsahuje:  X 3. Způsob měření: Udává se agregovaná položka</t>
  </si>
  <si>
    <t xml:space="preserve">1. Položka obsahuje:  – náklady neuvedené ve VV 2. Položka neobsahuje:  X 3. Způsob měření: Udává se agregovaná položka</t>
  </si>
  <si>
    <t>SO 02.46</t>
  </si>
  <si>
    <t>Energocentrum - Zařízení silnoproudé elektrotechniky včetně ochrany před bleskem</t>
  </si>
  <si>
    <t>741312</t>
  </si>
  <si>
    <t>741D72</t>
  </si>
  <si>
    <t>HROMOSVODOVÝ VODIČ, IZOLOVANÝ VYSOKONAPĚŤOVÝ S VNĚJŠÍM PLÁŠTĚM S ŘÍZENÍM POTENCIÁLU, PRŮMĚR DO 23 MM</t>
  </si>
  <si>
    <t>741F12</t>
  </si>
  <si>
    <t xml:space="preserve">HROMOSVODOVÝ JÍMACÍ SET IZOLOVANÝ VYSOKONAPĚŤOVÝ S VNĚJŠÍM PLÁŠTĚM S ŘÍZENÍM POTENCIÁLU VČETNĚ  DRŽÁKU NA ZEĎ, DÉLKY DO 6 M</t>
  </si>
  <si>
    <t>741F21</t>
  </si>
  <si>
    <t>HROMOSVODOVÝ JÍMACÍ SET IZOLOVANÝ VYSOKONAPĚŤOVÝ S VNĚJŠÍM PLÁŠTĚM S ŘÍZENÍM POTENCIÁLU VČETNĚ STOJANU, DÉLKY DO 5 M</t>
  </si>
  <si>
    <t>R02-46-01</t>
  </si>
  <si>
    <t>E1 - PŘISAZENÉ LED PRŮMYSLOVÉ SVÍTIDLO 54W</t>
  </si>
  <si>
    <t xml:space="preserve">1. Položka obsahuje: - kompletní svítidlo vč. zdroje a příslušenství - montáž svítidla včetně potřebného montážního materiálu včetně zapojení 2. Položka neobsahuje:  X 3. Způsob měření: Udává se počet kusů kompletní konstrukce nebo práce.</t>
  </si>
  <si>
    <t>R02-46-02</t>
  </si>
  <si>
    <t>R02-46-03</t>
  </si>
  <si>
    <t>F1 - PŘISAZENÉ LED SVÍTIDLO 53W DO EX PROSTŘEDÍ</t>
  </si>
  <si>
    <t>R02-46-04</t>
  </si>
  <si>
    <t>G1 - NÁSTĚNNÝ LED REFLEKTOR 50W S POHYBOVÝM SENSOREM</t>
  </si>
  <si>
    <t>R02-46-05</t>
  </si>
  <si>
    <t>N1 - PŘISAZENÉ LED NOUZOVÉ SVÍTIDLO 4x1W</t>
  </si>
  <si>
    <t>R02-46-06</t>
  </si>
  <si>
    <t>N1P - PŘISAZENÉ LED NOUZOVÉ SVÍTIDLO 4x1W S PIKTOGRAMEM</t>
  </si>
  <si>
    <t>R02-46-07</t>
  </si>
  <si>
    <t>R02-46-08</t>
  </si>
  <si>
    <t>Rozvaděč RS.A, RS.B - NÁSTĚNNÝ OCELOPLECHOVÝ ROZVADĚČ, Š.300 V.800 H.161, KRYTÍ MIN. IP 30/20, In=32A, Ik´´&lt;=10kA, PŘÍSTROJOVÉ VYBAVENÍ VIZ. VÝKRESOVÁ DOKUMENTA</t>
  </si>
  <si>
    <t>Rozvaděč RS.A, RS.B - NÁSTĚNNÝ OCELOPLECHOVÝ ROZVADĚČ, Š.300 V.800 H.161, KRYTÍ MIN. IP 30/20, In=32A, Ik´´&lt;=10kA, PŘÍSTROJOVÉ VYBAVENÍ VIZ. VÝKRESOVÁ DOKUMENTACE, KUSOVĚ ZKOUŠENÝ ROZVADĚČ</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</si>
  <si>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</si>
  <si>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R02-46-09</t>
  </si>
  <si>
    <t>SO 04</t>
  </si>
  <si>
    <t>Novostavba garáží</t>
  </si>
  <si>
    <t>SO 04.01</t>
  </si>
  <si>
    <t>Novostavba garáží - Architektonicko-stavební řešení</t>
  </si>
  <si>
    <t xml:space="preserve"> "Případné čerpání srážkové vody - uvažováno 2 měsíce"_x000d_
 "`----------`"_x000d_
 24*60 = 1440,000 [A]_x000d_
 Mezisoučet: A = 1440,000 [B]_x000d_
 "Čerpání vody z pažených vrtů pilot - uvažováno 7 dní"_x000d_
 24*7 = 168,000 [C]_x000d_
 Mezisoučet: C = 168,000 [D]_x000d_
 Celkem: A+C = 1608,000 [E]_x000d_</t>
  </si>
  <si>
    <t xml:space="preserve"> "Odkop zeminy určebé ke zpěným zásypům na mezideponii "_x000d_
 "viz položka č. 174151101"_x000d_
 375.246 = 375,246 [A]_x000d_
 Celkem: A = 375,246 [B]_x000d_</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</si>
  <si>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</si>
  <si>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</si>
  <si>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</si>
  <si>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 xml:space="preserve"> "Hloubení hlavní stavební jámy"_x000d_
 "dle přílohy č. 2.002"_x000d_
 "`------------`"_x000d_
 (1.035/3*(31.780*17.030+570.57091712+33.455*17.980))*2 = 1182,181 [A]_x000d_
 Mezisoučet: A = 1182,181 [B]_x000d_
 "`----------`"_x000d_
 "Hloubení  lokální jámy pro patky"_x000d_
 (1.250/3*(2.700*2.400+12.05865664+5.100*4.100))*12 = 197,243 [C]_x000d_
 Mezisoučet: C = 197,243 [D]_x000d_
 Celkem: A+C = 1379,424 [E]_x000d_</t>
  </si>
  <si>
    <t xml:space="preserve"> "Vodorovný přesun zeminy určené ke zpětným zásypům na mezideponii a zpět"_x000d_
 "viz položka č. 122251104"_x000d_
 375.246*2 = 750,492 [A]_x000d_
 Celkem: A = 750,492 [B]_x000d_</t>
  </si>
  <si>
    <t xml:space="preserve"> "Zpětný zásyp výkopů pro patky vyteženou zeminou"_x000d_
 "viz položka č. 131251104 a  275321411"_x000d_
 "`----------`"_x000d_
 307.480-34.560 = 272,920 [A]_x000d_
 Mezisoučet: A = 272,920 [B]_x000d_
 "`----------`"_x000d_
 "Zpětný zásyp kolem objektu vyteženou zeminou"_x000d_
 "dle přílohy č. 2.005, 2.006, TZ"_x000d_
 (33.425+19.050)*2*0.975 = 102,326 [C]_x000d_
 Mezisoučet: C = 102,326 [D]_x000d_
 Celkem: A+C = 375,246 [E]_x000d_</t>
  </si>
  <si>
    <t xml:space="preserve"> "Zřízení vrstvy z geotextílie"_x000d_
 "viz skladba S1"_x000d_
 "dle přílohy č. 2.002, 2.005, TZ"_x000d_
 "`--------------`"_x000d_
 30.500*15.188 = 463,234 [A]_x000d_
 (30.500+15.188)*2*1.000 = 91,376 [B]_x000d_
 Celkem: A+B = 554,610 [C]_x000d_</t>
  </si>
  <si>
    <t>226211613</t>
  </si>
  <si>
    <t>Vrty velkoprofilové svislé zapažené D přes 450 do 550 mm hl od 0 do 10 m hornina III</t>
  </si>
  <si>
    <t>Velkoprofilové vrty náběrovým vrtáním svislé zapažené ocelovými pažnicemi průměru přes 450 do 550 mm, v hl od 0 do 10 m v hornině tř. III</t>
  </si>
  <si>
    <t xml:space="preserve"> "Vrty pro piloty průměru 500 mm dl. 6,500 mm - 23 ks, včetně pažení vrtu"_x000d_
 "dle přílohy statiky č. 2.001, TZ"_x000d_
 "`-------------------`"_x000d_
 6.500*23 = 149,500 [A]_x000d_
 Celkem: A = 149,500 [B]_x000d_</t>
  </si>
  <si>
    <t>226213213</t>
  </si>
  <si>
    <t>Vrty velkoprofilové svislé zapažené D přes 850 do 1050 mm hl od 0 do 10 m hornina III</t>
  </si>
  <si>
    <t>Velkoprofilové vrty náběrovým vrtáním svislé zapažené ocelovými pažnicemi průměru přes 850 do 1050 mm, v hl od 0 do 10 m v hornině tř. III</t>
  </si>
  <si>
    <t xml:space="preserve"> "Vrty pro piloty průměru 900 mm dl. 6000 mm - 4 ks, včetně pažení vrtu"_x000d_
 "dle přílohy statiky č. 2.001, TZ"_x000d_
 "`-------------------`"_x000d_
 6.000*4 = 24,000 [A]_x000d_
 Mezisoučet: A = 24,000 [B]_x000d_
 "`-------------------`"_x000d_
 "Vrty pro piloty průměru 900 mm dl. 10000 mm - 4 ks, včetně pažení vrtu"_x000d_
 "dle přílohy statiky č. 2.001, TZ"_x000d_
 "`-------------------`"_x000d_
 10.000*4 = 40,000 [C]_x000d_
 Mezisoučet: C = 40,000 [D]_x000d_
 Celkem: A+C = 64,000 [E]_x000d_</t>
  </si>
  <si>
    <t>226213613</t>
  </si>
  <si>
    <t>Vrty velkoprofilové svislé zapažené D přes 1050 do 1250 mm hl od 0 do 10 m hornina III</t>
  </si>
  <si>
    <t>Velkoprofilové vrty náběrovým vrtáním svislé zapažené ocelovými pažnicemi průměru přes 1050 do 1250 mm, v hl od 0 do 10 m v hornině tř. III</t>
  </si>
  <si>
    <t xml:space="preserve"> "Vrty pro piloty průměru 1200 mm dl. 6500 mm - 4 ks, včetně pažení vrtu"_x000d_
 "dle přílohy statiky č. 2.001, TZ"_x000d_
 "`-------------------`"_x000d_
 6.500*4 = 26,000 [A]_x000d_
 Celkem: A = 26,000 [B]_x000d_</t>
  </si>
  <si>
    <t>227211112</t>
  </si>
  <si>
    <t>Odpažení velkoprofilových vrtů průměru přes 450 do 550 mm</t>
  </si>
  <si>
    <t xml:space="preserve"> "Odpažení velkoprofilových pilot"_x000d_
 "výměra dle pol. č. 226211613"_x000d_
 149.500 = 149,500 [A]_x000d_
 Celkem: A = 149,500 [B]_x000d_</t>
  </si>
  <si>
    <t xml:space="preserve"> "Odpažení velkoprofilových pilot"_x000d_
 "výměra dle pol. č. 226213213"_x000d_
 64.000 = 64,000 [A]_x000d_
 Celkem: A = 64,000 [B]_x000d_</t>
  </si>
  <si>
    <t>227211116</t>
  </si>
  <si>
    <t>Odpažení velkoprofilových vrtů průměru přes 1050 do 1250 mm</t>
  </si>
  <si>
    <t xml:space="preserve"> "Odpažení velkoprofilových pilot"_x000d_
 "výměra dle pol. č. 226213613"_x000d_
 26.000 = 26,000 [A]_x000d_
 Celkem: A = 26,000 [B]_x000d_</t>
  </si>
  <si>
    <t xml:space="preserve"> "Zřízení pilot d 500 mm, dl. 6,500 mm - 23 ks"_x000d_
 "dle přílohy statiky č. 2.001, TZ"_x000d_
 "`-----------`"_x000d_
 6.500*23 = 149,500 [A]_x000d_
 Celkem: A = 149,500 [B]_x000d_</t>
  </si>
  <si>
    <t>231212113</t>
  </si>
  <si>
    <t>Zřízení pilot svislých zapažených D přes 650 do 1250 mm hl od 0 do 10 m s vytažením pažnic z betonu železového</t>
  </si>
  <si>
    <t>Zřízení výplně pilot zapažených s vytažením pažnic z vrtu svislých z betonu železového, v hl od 0 do 10 m, při průměru piloty přes 650 do 1250 mm</t>
  </si>
  <si>
    <t xml:space="preserve"> "viz položky č. 226213213 a 226213613"_x000d_
 "`----------------`"_x000d_
 226213213 64.000 = 64,000 [A]_x000d_
 226213613 26.000 = 26,000 [B]_x000d_
 Celkem: A+B = 90,000 [C]_x000d_</t>
  </si>
  <si>
    <t xml:space="preserve"> "Výztuž pilot vč. betonových patek"_x000d_
 "dle přílohy statiky, TZ"_x000d_
 "`---------------`"_x000d_
 "Piloty P100 - 310 kg/kus"_x000d_
 0.310*4 = 1,240 [A]_x000d_
 "Piloty P200 - 410 kg/kus"_x000d_
 0.410*4 = 1,640 [B]_x000d_
 "Piloty P300 - 600 kg/kus"_x000d_
 0.600*4 = 2,400 [C]_x000d_
 "Piloty P400 - 80 kg/kus"_x000d_
 0.080*23 = 1,840 [D]_x000d_
 Celkem: A+B+C+D = 7,120 [E]_x000d_</t>
  </si>
  <si>
    <t xml:space="preserve"> "Odbourání nadbetonávky piloty D500"_x000d_
 "dle přílohy č. 2.002, 2.003, TZ"_x000d_
 "`---------`"_x000d_
 23*0.5 = 11,500 [A]_x000d_
 Celkem: A = 11,500 [B]_x000d_</t>
  </si>
  <si>
    <t xml:space="preserve"> "viz položky č. 226213213 a 226213613"_x000d_
 "`----------------`"_x000d_
 226213213 64.000 *0.500 = 32,000 [A]_x000d_
 226213613 26.000*0.500 = 13,000 [B]_x000d_
 Celkem: A+B = 45,000 [C]_x000d_</t>
  </si>
  <si>
    <t>271542211</t>
  </si>
  <si>
    <t>Podsyp pod základové konstrukce se zhutněním z netříděné štěrkodrtě</t>
  </si>
  <si>
    <t>Podsyp pod základové konstrukce se zhutněním a urovnáním povrchu ze štěrkodrtě netříděné</t>
  </si>
  <si>
    <t xml:space="preserve"> "ŠD frakce 0/63 tl. 500 mm"_x000d_
 "viz skladba podlahy na terénu - S1"_x000d_
 "`--------------`"_x000d_
 11.300*27.800*0.500 = 157,070 [A]_x000d_
 Celkem: A = 157,070 [B]_x000d_</t>
  </si>
  <si>
    <t xml:space="preserve"> "Podkladní deska z betonu tl. 100 mm - vitz skladba S1"_x000d_
 "dle přílohy č. 2.002, 2.003, 2.005,  TZ"_x000d_
 "`-----------`"_x000d_
 12.300*27.800*0.100 = 34,194 [A]_x000d_
 Mezisoučet: A = 34,194 [B]_x000d_
 "`-----------`"_x000d_
 "Podkladní beton pod ŽB patky"_x000d_
 "dle přílohy č. 2.002, 2.003, 2.005,  TZ"_x000d_
 "`-----------`"_x000d_
 1.700*1.700*0.100*4 = 1,156 [C]_x000d_
 1.400*1.400*0.100*8 = 1,568 [D]_x000d_
 Mezisoučet: C+D = 2,724 [E]_x000d_
 "`-----------`"_x000d_
 "Podkladní beton pod soklové panely"_x000d_
 (28.000+12.500)*2*1.500*0.200 = 24,300 [F]_x000d_
 Mezisoučet: F = 24,300 [G]_x000d_
 "`-----------`"_x000d_
 "Dobetonování nad patkami tl. 250 mm"_x000d_
 (1.500+2*0.250)*0.650*0.250*4 = 1,300 [H]_x000d_
 (1.200+2*0.250)*0.650*0.250*4 = 1,105 [I]_x000d_
 (((1.200+2*0.250)*0.650*0.250)/2)*4 = 0,553 [J]_x000d_
 Mezisoučet: H+I+J = 2,958 [K]_x000d_
 Celkem: A+C+D+F+H+I+J = 64,176 [L]_x000d_</t>
  </si>
  <si>
    <t xml:space="preserve"> "Základová deska želzobetonová t. 150 mm"_x000d_
 "viz skladba podlahy na terénu - S1"_x000d_
 "`--------------`"_x000d_
 11.700*27.200*0.300 = 95,472 [A]_x000d_
 Celkem: A = 95,472 [B]_x000d_</t>
  </si>
  <si>
    <t xml:space="preserve"> "Základová deska želzobetonová t. 150 mm - bednění"_x000d_
 "dle přílohy č. 2.003, 2.005, 2.006,  TZ"_x000d_
 "`-----------`"_x000d_
 (11.700+27.200)*2*0.300 = 23,340 [A]_x000d_
 Mezisoučet: A = 23,340 [B]_x000d_
 "Podkladní deska z betonu tl. 100 mm - bednění"_x000d_
 "dle přílohy č. 2.002, 2.003, 2.005,  TZ"_x000d_
 "`--------------`"_x000d_
 (12.300+27.800)*2*0.100 = 8,020 [C]_x000d_
 Mezisoučet: C = 8,020 [D]_x000d_
 "Podkladní beton pod ŽB patky - bednění"_x000d_
 "dle přílohy č. 2.002, 2.003, 2.005,  TZ"_x000d_
 "`-----------`"_x000d_
 1.700*4*0.100*4 = 2,720 [E]_x000d_
 1.400*4*0.100*8 = 4,480 [F]_x000d_
 Mezisoučet: E+F = 7,200 [G]_x000d_
 "`-----------`"_x000d_
 "Podkladní beton pod soklové panely"_x000d_
 (28.000+12.500)*2*0.200*2 = 32,400 [H]_x000d_
 Mezisoučet: H = 32,400 [I]_x000d_
 Celkem: A+C+E+F+H = 70,960 [J]_x000d_</t>
  </si>
  <si>
    <t xml:space="preserve"> "Odstranění bednění"_x000d_
 "výměra viz pol. č. 273351121"_x000d_
 "`------`"_x000d_
 70.960 = 70,960 [A]_x000d_
 Celkem: A = 70,960 [B]_x000d_</t>
  </si>
  <si>
    <t xml:space="preserve"> "Betonářská výztuž základové desky"_x000d_
 "uvažováno 137 kg/m3"_x000d_
 "viz pol. č. 272321511"_x000d_
 95.472*0.137 = 13,080 [A]_x000d_
 Celkem: A = 13,080 [B]_x000d_
 B * 1.08Koeficient množství = 14,126 [C]_x000d_</t>
  </si>
  <si>
    <t>274123902</t>
  </si>
  <si>
    <t>Montáž ŽB základových pasů pro skelet hmotnosti přes 1 do 4 t</t>
  </si>
  <si>
    <t>Montáž základových pasů ze železobetonu hmotnosti přes 1 do 4 t</t>
  </si>
  <si>
    <t xml:space="preserve"> "Montáž solkových prefabrikátů"_x000d_
 "dle přílohy statiky č. 2.006. TZ"_x000d_
 "`--------------`"_x000d_
 ZP8 1 = 1,000 [A]_x000d_
 Celkem: A = 1,000 [B]_x000d_</t>
  </si>
  <si>
    <t>274123903</t>
  </si>
  <si>
    <t>Montáž ŽB základových pasů pro skelet hmotnosti přes 4 do 7 t</t>
  </si>
  <si>
    <t>Montáž základových pasů ze železobetonu hmotnosti přes 4 do 7 t</t>
  </si>
  <si>
    <t xml:space="preserve"> "Montáž solkových prefabrikátů - porovnávací položka"_x000d_
 "dle přílohy statiky č. 2.006. TZ"_x000d_
 "`--------------`"_x000d_
 ZP9 1 = 1,000 [A]_x000d_
 Celkem: A = 1,000 [B]_x000d_</t>
  </si>
  <si>
    <t>275321118</t>
  </si>
  <si>
    <t>Základové konstrukce z betonu železového patky a bloky ve výkopu nebo na hlavách pilot C 30/37</t>
  </si>
  <si>
    <t xml:space="preserve"> "základové patky/hlavice piloty - 12 ks"_x000d_
 "dle přílohy č. 2.003, 2.005, 2.006, TZ"_x000d_
 "výztuž součástí položky č. 231611114"_x000d_
 "`-----------`"_x000d_
 1.500*1.500*1.500*4 = 13,500 [A]_x000d_
 1.200*1.200*1.500*8 = 17,280 [B]_x000d_
 Celkem: A+B = 30,780 [C]_x000d_</t>
  </si>
  <si>
    <t>Zřízení bednění základových patek</t>
  </si>
  <si>
    <t xml:space="preserve"> "Zřízení bednění základových patek - 12 ks"_x000d_
 "dle přílohy č. 2.003, 2.005, 2.006, TZ"_x000d_
 "`-----------`"_x000d_
 1.500*4*1.500*4 = 36,000 [A]_x000d_
 1.200*4*1.500*8 = 57,600 [B]_x000d_
 Celkem: A+B = 93,600 [C]_x000d_</t>
  </si>
  <si>
    <t>Odstranění bednění základových patek</t>
  </si>
  <si>
    <t xml:space="preserve"> "Odstranění bednění"_x000d_
 "výměra viz položka č. 275351121"_x000d_
 "`--------`"_x000d_
 93.600 = 93,600 [A]_x000d_
 Celkem: A = 93,600 [B]_x000d_</t>
  </si>
  <si>
    <t>279113153</t>
  </si>
  <si>
    <t>Základová zeď tl přes 200 do 250 mm z tvárnic ztraceného bednění včetně výplně z betonu tř. C 25/30</t>
  </si>
  <si>
    <t>Základové zdi z tvárnic ztraceného bednění včetně výplně z betonu bez zvláštních nároků na vliv prostředí třídy C 25/30, tloušťky zdiva přes 200 do 250 mm</t>
  </si>
  <si>
    <t xml:space="preserve"> "Soklové partie z prolévanýách tvárnic tl. 250 mm"_x000d_
 "dle přílohy č. 2.003, 2.005, 2.006, TZ"_x000d_
 "`------------`"_x000d_
 "mezi garážovými vraty "_x000d_
 0.500*0.650*3 = 0,975 [A]_x000d_
 "vedle vchodových dveří"_x000d_
 (1.000+1.100)*0.650*2 = 2,730 [B]_x000d_
 Celkem: A+B = 3,705 [C]_x000d_</t>
  </si>
  <si>
    <t>Výztuž základových zdí nosných betonářskou ocelí 10 505</t>
  </si>
  <si>
    <t xml:space="preserve"> "Výztuž prolévaných tvárnic"_x000d_
 "uvažováno 50kg/m3"_x000d_
 "viz položka č. 279113153"_x000d_
 "`-------------`"_x000d_
 3.340*0.250*0.050 = 0,042 [A]_x000d_
 Celkem: A = 0,042 [B]_x000d_</t>
  </si>
  <si>
    <t>R1781ZP6</t>
  </si>
  <si>
    <t>soklový prefabrikovaný panel tvaru L - ZP6</t>
  </si>
  <si>
    <t xml:space="preserve"> "dle výpisu prefabrikátů"_x000d_
 "objem prvku 4,1175 m3"_x000d_
 10.29375 = 10,294 [A]_x000d_
 Celkem: A = 10,294 [B]_x000d_</t>
  </si>
  <si>
    <t>R1783ZP5</t>
  </si>
  <si>
    <t>soklový prefabrikovaný panel tvaru L - ZP5</t>
  </si>
  <si>
    <t xml:space="preserve"> "dle výpisu prefabrikátů"_x000d_
 "objem prvku 4,06125 m3"_x000d_
 10.153125 = 10,153 [A]_x000d_
 Celkem: A = 10,153 [B]_x000d_</t>
  </si>
  <si>
    <t>R1784ZP1</t>
  </si>
  <si>
    <t>soklový prefabrikovaný panel tvaru L - ZP1</t>
  </si>
  <si>
    <t xml:space="preserve"> "dle výpisu prefabrikátů"_x000d_
 "objem prvku 3,0075 m3 - 4 ks"_x000d_
 7.51875*4 = 30,075 [A]_x000d_
 Celkem: A = 30,075 [B]_x000d_</t>
  </si>
  <si>
    <t>R1784ZP3</t>
  </si>
  <si>
    <t>soklový prefabrikovaný panel tvaru L - ZP3</t>
  </si>
  <si>
    <t xml:space="preserve"> "dle výpisu prefabrikátů"_x000d_
 "objem prvku 2,8395 m3"_x000d_
 7.09875 = 7,099 [A]_x000d_
 Celkem: A = 7,099 [B]_x000d_</t>
  </si>
  <si>
    <t>R1784ZP4</t>
  </si>
  <si>
    <t>soklový prefabrikovaný panel tvaru L - ZP4</t>
  </si>
  <si>
    <t xml:space="preserve"> "dle výpisu prefabrikátů"_x000d_
 "objem prvku 2,86875m3"_x000d_
 7.171875 = 7,172 [A]_x000d_
 Celkem: A = 7,172 [B]_x000d_</t>
  </si>
  <si>
    <t>R1784ZP7</t>
  </si>
  <si>
    <t>soklový prefabrikovaný panel tvaru L - ZP7</t>
  </si>
  <si>
    <t>soklový prefabrikovaný panel tvaru L - 1784095</t>
  </si>
  <si>
    <t xml:space="preserve"> "dle výpisu prefabrikátů"_x000d_
 "objem prvku 4,08975 m3"_x000d_
 10.224375 = 10,224 [A]_x000d_
 Celkem: A = 10,224 [B]_x000d_</t>
  </si>
  <si>
    <t>R1784ZZP2</t>
  </si>
  <si>
    <t>soklový prefabrikovaný panel tvaru L - ZP2</t>
  </si>
  <si>
    <t xml:space="preserve"> "dle výpisu prefabrikátů"_x000d_
 "objem prvku 2,82975 m3"_x000d_
 7.074375 = 7,074 [A]_x000d_
 Celkem: A = 7,074 [B]_x000d_</t>
  </si>
  <si>
    <t>R17851Z8</t>
  </si>
  <si>
    <t>soklový prefabrikovaný panel tvaru L - Z8</t>
  </si>
  <si>
    <t xml:space="preserve"> "dle výpisu prefabrikátů"_x000d_
 "objem prvku 1,431 m3"_x000d_
 3.5775 = 3,578 [A]_x000d_
 Celkem: A = 3,578 [B]_x000d_</t>
  </si>
  <si>
    <t>R17851Z9</t>
  </si>
  <si>
    <t>soklový prefabrikovaný panel tvaru L - Z9</t>
  </si>
  <si>
    <t xml:space="preserve"> "dle výpisu prefabrikátů"_x000d_
 "objem prvku 1,611 m3"_x000d_
 4.0275 = 4,028 [A]_x000d_
 Celkem: A = 4,028 [B]_x000d_</t>
  </si>
  <si>
    <t>R27412390</t>
  </si>
  <si>
    <t>Montáž ŽB základových pasů pro skelet hmotnosti přes 7 do 11 t</t>
  </si>
  <si>
    <t xml:space="preserve"> "Montáž solkových prefabrikátů - porovnávací položka"_x000d_
 "dle přílohy statiky č. 2.006. TZ"_x000d_
 "`--------------`"_x000d_
 ZP1 4 = 4,000 [A]_x000d_
 ZP2 1 = 1,000 [B]_x000d_
 ZP3 1 = 1,000 [C]_x000d_
 ZP4 1 = 1,000 [D]_x000d_
 ZP5 1 = 1,000 [E]_x000d_
 ZP6 1 = 1,000 [F]_x000d_
 ZP7 1 = 1,000 [G]_x000d_
 ZP8 1 = 1,000 [H]_x000d_
 ZP9 1 = 1,000 [I]_x000d_
 Celkem: A+B+C+D+E+F+G+H+I = 12,000 [J]_x000d_</t>
  </si>
  <si>
    <t>R27532110</t>
  </si>
  <si>
    <t>Spádová betonová vrstva tl. 0-70 mm, D+M komplet</t>
  </si>
  <si>
    <t xml:space="preserve"> "spádová vrstva pro základové patky/hlavice pilot- 12 ks"_x000d_
 "dle přílohy č. 2.003, 2.005, 2.006, TZ"_x000d_
 "`-----------`"_x000d_
 1.500*1.500*4 = 9,000 [A]_x000d_
 1.200*1.200*8 = 11,520 [B]_x000d_
 Celkem: A+B = 20,520 [C]_x000d_</t>
  </si>
  <si>
    <t xml:space="preserve"> "viz výpis pilot"_x000d_
 "příloha statiky č. 2.001, TZ"_x000d_
 "`------------`"_x000d_
 P101-P104 15.268 = 15,268 [A]_x000d_
 P201-P204 25.447 = 25,447 [B]_x000d_
 P301-P304 40.715 = 40,715 [C]_x000d_
 P401-P423 29.354 = 29,354 [D]_x000d_
 Celkem: A+B+C+D = 110,784 [E]_x000d_
 E * 1.1Koeficient množství = 121,862 [F]_x000d_</t>
  </si>
  <si>
    <t>331123902</t>
  </si>
  <si>
    <t>Montáž ŽB sloupů do dutiny patky hmotnosti přes 1,5 do 3 t budova v do 18 m</t>
  </si>
  <si>
    <t>Montáž sloupů ze železobetonu osazených do dutiny patky, v budovách výšky do 18 m, hmotnosti přes 1,5 do 3 t</t>
  </si>
  <si>
    <t xml:space="preserve"> "Montáž sloupových prefabrikátů - porovnávací položka"_x000d_
 "dle přílohy č. 2.002, 2.003, 2.005, 2.006,  TZ"_x000d_
 "`--------------`"_x000d_
 12 = 12,000 [A]_x000d_
 Celkem: A = 12,000 [B]_x000d_</t>
  </si>
  <si>
    <t>342151112</t>
  </si>
  <si>
    <t>Montáž opláštění stěn ocelových kcí ze sendvičových panelů šroubovaných budov v přes 6 do 12 m</t>
  </si>
  <si>
    <t>Montáž opláštění stěn ocelové konstrukce ze sendvičových panelů šroubovaných, výšky budovy přes 6 do 12 m</t>
  </si>
  <si>
    <t xml:space="preserve"> "Montáž opláštění bud ze sendvičových panelů s minerální vlnou tl. 100 mm"_x000d_
 "dle přílohy č. 2.003, 2.004, 2.005, 2.006, 2.007, 2.008"_x000d_
 "`-----------------`"_x000d_
 (28.000+12.500)*2*(6.950+0.400+0.940) = 671,490 [A]_x000d_
 Mezisoučet: A = 671,490 [B]_x000d_
 "odečet otvorů"_x000d_
 -3.500*4.500*6 = -94,500 [C]_x000d_
 -2.300*1.000 = -2,300 [D]_x000d_
 -2.000*1.000*6 = -12,000 [E]_x000d_
 Mezisoučet: C+D+E = -108,800 [F]_x000d_
 Celkem: A+C+D+E = 562,690 [G]_x000d_</t>
  </si>
  <si>
    <t>381124111</t>
  </si>
  <si>
    <t>Montáž drobných dílců s nesvařovanými spoji hmotnosti do 0,2 t budova v do 12 m</t>
  </si>
  <si>
    <t>Montáž drobných prefabrikovaných dílců s nesvařovanými spoji, hmotnosti do 0,2 t, v budovách výšky do 12 m</t>
  </si>
  <si>
    <t xml:space="preserve"> "Montáž prefabrikované vidličky pro montáž vazníků mimo sloupy"_x000d_
 "dle přílohy č. 2.009, TZ"_x000d_
 "`----------------------`"_x000d_
 6 = 6,000 [A]_x000d_
 Celkem: A = 6,000 [B]_x000d_</t>
  </si>
  <si>
    <t>444151112</t>
  </si>
  <si>
    <t>Montáž krytiny ocelových střech ze sendvičových panelů šroubovaných budov v přes 6 do 12 m</t>
  </si>
  <si>
    <t>Montáž krytiny střech ocelových konstrukcí ze sendvičových panelů šroubovaných, výšky budovy přes 6 do 12 m</t>
  </si>
  <si>
    <t xml:space="preserve"> "Montáž opláštění střechy ze sendvičových panelů s minerální vlnou tl. 100 mm"_x000d_
 "dle přílohy č. 2.003, 2.004, 2.005, 2.006, 2.007, 2.008"_x000d_
 "`-----------------`"_x000d_
 5.550*2*27.200 = 301,920 [A]_x000d_
 Celkem: A = 301,920 [B]_x000d_</t>
  </si>
  <si>
    <t>55324760</t>
  </si>
  <si>
    <t>panel sendvičový stěnový vnější, izolace minerální vlna, skryté kotvení, U 0,43W/m2K, modulová/celková š 1000/1054mm tl 100mm</t>
  </si>
  <si>
    <t xml:space="preserve"> "materiál opláštění budovy"_x000d_
 "viz položky č. 342151112 a 4444151112"_x000d_
 "`--------------`"_x000d_
 342151112 562.690 = 562,690 [A]_x000d_
 444151112 301.920 = 301,920 [B]_x000d_
 Celkem: A+B = 864,610 [C]_x000d_
 C * 1.1Koeficient množství = 951,071 [D]_x000d_</t>
  </si>
  <si>
    <t>R1528920</t>
  </si>
  <si>
    <t>vidlička prefabrikovaná</t>
  </si>
  <si>
    <t xml:space="preserve"> "dle výpisu prefabrikátů"_x000d_
 "objem prvku 0,07 m3"_x000d_
 0.175*6 = 1,050 [A]_x000d_
 Celkem: A = 1,050 [B]_x000d_</t>
  </si>
  <si>
    <t>R1528937</t>
  </si>
  <si>
    <t>sloup hranatý prefabrikovaný - průřez 400x400 mm</t>
  </si>
  <si>
    <t>sloup hranatý prefabrikovaný - průřez 400x400 mm, výška dle projektové dokumentace</t>
  </si>
  <si>
    <t xml:space="preserve"> "dle výpisu prefabrikátů"_x000d_
 "objem prvku 1,10 m3"_x000d_
 2.750*12 = 33,000 [A]_x000d_
 Celkem: A = 33,000 [B]_x000d_</t>
  </si>
  <si>
    <t>R71399060</t>
  </si>
  <si>
    <t>Provedení veškerých detailů opláštění budov ze sendvičových panelů vč. řezání panelů, veškerých klempířských výrobků (zakládací profil, lemování oken a dveří, r</t>
  </si>
  <si>
    <t>Provedení veškerých detailů opláštění budov ze sendvičových panelů vč. řezání panelů, veškerých klempířských výrobků (zakládací profil, lemování oken a dveří, rohy budovy, vnitřní a venkovní L profily, omega profily atd..), zaplnění spár dle technologického postupu výrobce; D+M komplet</t>
  </si>
  <si>
    <t>441171114</t>
  </si>
  <si>
    <t>Montáž ocelových kcí zastřešení vazníky nebo krovy hmotnosti prvku do 30 kg/m dl přes 24 do 30 m</t>
  </si>
  <si>
    <t>Montáž ocelové konstrukce zastřešení (vazníky, krovy) hmotnosti jednotlivých prvků do 30 kg/m, délky přes 24 do 30 m</t>
  </si>
  <si>
    <t xml:space="preserve"> "Montáž části konstrukce pro vynesení panelů obvodového pláště, oken, dveří a vrat"_x000d_
 "dle přílohy č. 2.005 - výkaz vodorovné oceli - střecha"_x000d_
 "`-----------`"_x000d_
 "výkaz vodorovné oceli"_x000d_
 "OCS3.1"_x000d_
 27.200*22.800*10*0.001 = 6,202 [A]_x000d_
 Mezisoučet: A = 6,202 [B]_x000d_
 "výkaz svislé oceli"_x000d_
 "OCS6.1"_x000d_
 1.800*19.700*16*0.001 = 0,567 [C]_x000d_
 "OCS7.1"_x000d_
 0.700*61.300*4*0.001 = 0,172 [D]_x000d_
 "OCS7.2"_x000d_
 0.970*61.300*4*0.001 = 0,238 [E]_x000d_
 "OCS7.3"_x000d_
 1.170*61.300*4*0.001 = 0,287 [F]_x000d_
 Mezisoučet: C+D+E+F = 1,264 [G]_x000d_
 Celkem: A+C+D+E+F = 7,465 [H]_x000d_</t>
  </si>
  <si>
    <t>R1529144</t>
  </si>
  <si>
    <t>prefabrikovaný nosník průřez 400x800 mm</t>
  </si>
  <si>
    <t xml:space="preserve"> "dle výpisu prefabrikátů"_x000d_
 "`----------`"_x000d_
 "nosník délky 7,600 m"_x000d_
 6*6.080 = 36,480 [A]_x000d_
 "nosník délky 3,100 m"_x000d_
 2*2.480 = 4,960 [B]_x000d_
 Celkem: A+B = 41,440 [C]_x000d_</t>
  </si>
  <si>
    <t>R1529294</t>
  </si>
  <si>
    <t>prefabrikovaný vazník průřezu T délky 11900 mm</t>
  </si>
  <si>
    <t xml:space="preserve"> "dle výpisu prefabrikátů"_x000d_
 7.175*6 = 43,050 [A]_x000d_
 Celkem: A = 43,050 [B]_x000d_</t>
  </si>
  <si>
    <t>R1600955</t>
  </si>
  <si>
    <t>prefabrikovaný nosník průřezu 400x500 mm se sklonem</t>
  </si>
  <si>
    <t xml:space="preserve"> "dle výpisu prefabrikátů"_x000d_
 2.975*4 = 11,900 [A]_x000d_
 Celkem: A = 11,900 [B]_x000d_</t>
  </si>
  <si>
    <t>R41312320</t>
  </si>
  <si>
    <t>Montáž trámů, průvlaků, vazníků, nosníků nebo ztužidel se svařovanými spoji hmotnosti do 9 t budova v do 12 m</t>
  </si>
  <si>
    <t xml:space="preserve"> "Montáž nosníkových prefabrikátů - porovnávací položka"_x000d_
 "dle přílohy č. 2.002, 2.003, 2.005, 2.006,  TZ"_x000d_
 "`--------------`"_x000d_
 4*2 = 8,000 [A]_x000d_
 Mezisoučet: A = 8,000 [B]_x000d_
 "`--------------`"_x000d_
 "Montáž vazníkových prefabrikátů - porovnávací položka"_x000d_
 "dle přílohy č. 2.002, 2.003, 2.005, 2.006,  TZ"_x000d_
 "`--------------`"_x000d_
 6 = 6,000 [C]_x000d_
 Mezisoučet: C = 6,000 [D]_x000d_
 "`--------------`"_x000d_
 "Montáž čelních vazníků - porovnávací položka"_x000d_
 "dle přílohy č. 2.002, 2.003, 2.005, 2.006,  TZ"_x000d_
 "`--------------`"_x000d_
 4 = 4,000 [E]_x000d_
 Mezisoučet: E = 4,000 [F]_x000d_
 Celkem: A+C+E = 18,000 [G]_x000d_</t>
  </si>
  <si>
    <t>R71399050</t>
  </si>
  <si>
    <t>Provedení veškerých detailů prefabrikovaných konstrukcí (řešení spojů prefabrikovaných prvků, zálivka mezi prvky, montáž čepů apod.) ; D+M komplet</t>
  </si>
  <si>
    <t xml:space="preserve"> "Výpenný postřik soklových panelů"_x000d_
 "dle přílohy č. 2.004, 2.005, 2.006, TZ"_x000d_
 "`---------------`"_x000d_
 (27.200+12.100)*2*(0.500+0.300) = 62,880 [A]_x000d_
 Mezisoučet: A = 62,880 [B]_x000d_
 "odečet otvorů "_x000d_
 -3.500*(0.500+0.300) = -2,800 [C]_x000d_
 -1.000*(0.500*0.300) = -0,150 [D]_x000d_
 Mezisoučet: C+D = -2,950 [E]_x000d_
 "ostění"_x000d_
 0.250*2*(0.500+0.300) = 0,400 [F]_x000d_
 0.400*3*2*(0.500+0.300) = 1,920 [G]_x000d_
 0.250*3*2*(0.500+0.300) = 1,200 [H]_x000d_
 0.150*2*6*(0.500+0.300) = 1,440 [I]_x000d_
 Mezisoučet: F+G+H+I = 4,960 [J]_x000d_
 Celkem: A+C+D+F+G+H+I = 64,890 [K]_x000d_</t>
  </si>
  <si>
    <t xml:space="preserve"> "Součást vápenné omítky"_x000d_
 "výměra viz pol. č. 612131300"_x000d_
 64.890 = 64,890 [A]_x000d_
 Celkem: A = 64,890 [B]_x000d_</t>
  </si>
  <si>
    <t xml:space="preserve"> "Vápenná omítka"_x000d_
 "výměra viz pol. č. 612131300"_x000d_
 64.890 = 64,890 [A]_x000d_
 Celkem: A = 64,890 [B]_x000d_</t>
  </si>
  <si>
    <t>622151001</t>
  </si>
  <si>
    <t>Penetrační nátěr vnějších pastovitých tenkovrstvých omítek akrylátový stěn</t>
  </si>
  <si>
    <t xml:space="preserve"> "Penetrace podkladu"_x000d_
 "výměra viz položka č. 713131143"_x000d_
 "`------------`"_x000d_
 105.300 = 105,300 [A]_x000d_
 Celkem: A = 105,300 [B]_x000d_</t>
  </si>
  <si>
    <t xml:space="preserve"> "Silikonová omítka tl. 3 mm"_x000d_
 "výměra viz položka č. 713131143"_x000d_
 "`------------`"_x000d_
 105.300 = 105,300 [A]_x000d_
 Celkem: A = 105,300 [B]_x000d_</t>
  </si>
  <si>
    <t>631311125</t>
  </si>
  <si>
    <t>Mazanina tl přes 80 do 120 mm z betonu prostého bez zvýšených nároků na prostředí tř. C 20/25</t>
  </si>
  <si>
    <t>Mazanina z betonu prostého bez zvýšených nároků na prostředí tl. přes 80 do 120 mm tř. C 20/25</t>
  </si>
  <si>
    <t xml:space="preserve"> "Betonová mazanina tl. 100 mm"_x000d_
 "dle přílohy č. 2.002, 2.003, 2.005, 2.006,  TZ"_x000d_
 "`------------`"_x000d_
 27.200*12.100*0.100 = 32,912 [A]_x000d_
 Celkem: A = 32,912 [B]_x000d_</t>
  </si>
  <si>
    <t>631319206</t>
  </si>
  <si>
    <t>Příplatek k mazaninám za přidání ocelových vláken (drátkobeton) pro objemové vyztužení 40 kg/m3</t>
  </si>
  <si>
    <t>Příplatek k cenám betonových mazanin za vyztužení ocelovými vlákny (drátkobeton) objemové vyztužení 40 kg/m3</t>
  </si>
  <si>
    <t xml:space="preserve"> "výměra viz položka č. 631311125"_x000d_
 "`---------`"_x000d_
 32.912 = 32,912 [A]_x000d_
 Celkem: A = 32,912 [B]_x000d_</t>
  </si>
  <si>
    <t>634112112</t>
  </si>
  <si>
    <t>Obvodová dilatace podlahovým páskem z pěnového PE mezi stěnou a mazaninou nebo potěrem v 100 mm</t>
  </si>
  <si>
    <t>Obvodová dilatace mezi stěnou a mazaninou nebo potěrem podlahovým páskem z pěnového PE tl. do 10 mm, výšky 100 mm</t>
  </si>
  <si>
    <t xml:space="preserve"> "Obvodová dilatace mazaniny"_x000d_
 "dle přílohy č. 2.002, 2.003, 2.005 2.006, TZ"_x000d_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[K]_x000d_</t>
  </si>
  <si>
    <t xml:space="preserve"> "viz položky č. 711111002 a 711112002"_x000d_
 "`---------------`"_x000d_
 711111002 57.378 = 57,378 [A]_x000d_
 711112002 125.760 = 125,760 [B]_x000d_
 Celkem: A+B = 183,138 [C]_x000d_
 C * 0.0003Koeficient množství = 0,055 [D]_x000d_</t>
  </si>
  <si>
    <t xml:space="preserve"> "viz pol. č. 71111101 a 711112001"_x000d_
 "uvažovaná spotřeba 0,4l/m2"_x000d_
 "`------------------`"_x000d_
 711111001 318.240 = 318,240 [A]_x000d_
 711112001 107.100 = 107,100 [B]_x000d_
 Celkem: A+B = 425,340 [C]_x000d_
 C * 0.4Koeficient množství = 170,136 [D]_x000d_</t>
  </si>
  <si>
    <t xml:space="preserve"> "viz pol. č. 71111101 a 711112001"_x000d_
 "`------------------`"_x000d_
 711111001 318.240*2 = 636,480 [A]_x000d_
 711112001 107.100*2 = 214,200 [B]_x000d_
 Celkem: A+B = 850,680 [C]_x000d_
 C * 1.221Koeficient množství = 1038,680 [D]_x000d_</t>
  </si>
  <si>
    <t xml:space="preserve"> "Provedení hydroizolačního souvrství základové desky"_x000d_
 "dle přílohy č. 2.002, 2.003, 2.005 2.006, TZ"_x000d_
 "`---------------------------`"_x000d_
 11.700*27.200 = 318,240 [A]_x000d_
 Mezisoučet: A = 318,240 [B]_x000d_
 Celkem: A = 318,240 [C]_x000d_</t>
  </si>
  <si>
    <t>711111002</t>
  </si>
  <si>
    <t>Provedení izolace proti zemní vlhkosti vodorovné za studena lakem asfaltovým</t>
  </si>
  <si>
    <t>Provedení izolace proti zemní vlhkosti natěradly a tmely za studena na ploše vodorovné V nátěrem lakem asfaltovým</t>
  </si>
  <si>
    <t xml:space="preserve"> "Hydroizolace soklových panelů"_x000d_
 "viz příloha č. 2.009, 2.004, TZ"_x000d_
 "`-----------------`"_x000d_
 (27.200+12.100)*2*(0.530+0.200) = 57,378 [A]_x000d_
 Mezisoučet: A = 57,378 [B]_x000d_
 "`-----------------`"_x000d_
 "Hydroizolace základových patek/hlavic pilot"_x000d_
 "viz příloha č. 2.009, 2.004, TZ"_x000d_
 "`-----------------`"_x000d_
 1.200*1.200*8 = 11,520 [C]_x000d_
 1.500*1.500*4 = 9,000 [D]_x000d_
 Mezisoučet: C+D = 20,520 [E]_x000d_
 Celkem: A+C+D = 77,898 [F]_x000d_</t>
  </si>
  <si>
    <t xml:space="preserve"> "Provedení hydroizolačního souvrství základové desky"_x000d_
 "dle přílohy č. 2.002, 2.003, 2.005 2.006, TZ"_x000d_
 "`---------------------------`"_x000d_
 (12.300+27.800)*2*1.500 = 120,300 [A]_x000d_
 Mezisoučet: A = 120,300 [B]_x000d_
 "odečet otvorů"_x000d_
 -3.500*0.600*6 = -12,600 [C]_x000d_
 -1.000*0.600*1 = -0,600 [D]_x000d_
 Mezisoučet: C+D = -13,200 [E]_x000d_
 Celkem: A+C+D = 107,100 [F]_x000d_</t>
  </si>
  <si>
    <t>Provedení izolace proti zemní vlhkosti svislé za studena lakem asfaltovým</t>
  </si>
  <si>
    <t xml:space="preserve"> "Hydroizolace soklových panelů"_x000d_
 "viz příloha č. 2.009, 2.004, TZ"_x000d_
 "`-----------------`"_x000d_
 (27.200+12.100)*2*(1.250+0.350) = 125,760 [A]_x000d_
 "`-----------------`"_x000d_
 "Hydroizolace základových patek/hlavic pilot"_x000d_
 "viz příloha č. 2.009, 2.004, TZ"_x000d_
 "`-----------------`"_x000d_
 (1.200*1.500*4)*8 = 57,600 [B]_x000d_
 1.500*1.500*4*4 = 36,000 [C]_x000d_
 Mezisoučet: A+B+C = 219,360 [D]_x000d_
 Celkem: A+B+C = 219,360 [E]_x000d_</t>
  </si>
  <si>
    <t xml:space="preserve"> "Provedení hydroizolačního souvrství základové desky"_x000d_
 "dle přílohy č. 2.002, 2.003, 2.005 2.006, TZ"_x000d_
 "`---------------------------`"_x000d_
 11.700*27.200*2 = 636,480 [A]_x000d_
 Celkem: A = 636,480 [B]_x000d_</t>
  </si>
  <si>
    <t xml:space="preserve"> "Provedení hydroizolačního souvrství základové desky"_x000d_
 "dle přílohy č. 2.002, 2.003, 2.005 2.006, TZ"_x000d_
 "`---------------------------`"_x000d_
 (12.300+27.800)*2*1.500*2 = 240,600 [A]_x000d_
 Mezisoučet: A = 240,600 [B]_x000d_
 "odečet otvorů"_x000d_
 -3.500*0.600*6*2 = -25,200 [C]_x000d_
 -1.000*0.600*1*2 = -1,200 [D]_x000d_
 Mezisoučet: C+D = -26,400 [E]_x000d_
 Celkem: A+C+D = 214,200 [F]_x000d_</t>
  </si>
  <si>
    <t>712361705</t>
  </si>
  <si>
    <t>Provedení povlakové krytiny střech do 10° fólií lepenou se svařovanými spoji</t>
  </si>
  <si>
    <t>Provedení povlakové krytiny střech plochých do 10° fólií lepená se svařovanými spoji</t>
  </si>
  <si>
    <t xml:space="preserve"> "Provedení povlakové krytiny střechy"_x000d_
 "dle přílohy č. 2.005, 2.006, 2.007, TZ"_x000d_
 "`-------------`"_x000d_
 "Vodorovná část"_x000d_
 5.550*2*29.200 = 324,120 [A]_x000d_
 Mezisoučet: A = 324,120 [B]_x000d_
 "vytažení pod atikový plech"_x000d_
 (0.410+0.960+0.220+0.135)*27.200 = 46,920 [C]_x000d_
 11.700*(0.960+0.410) = 16,029 [D]_x000d_
 Mezisoučet: C+D = 62,949 [E]_x000d_
 Celkem: A+C+D = 387,069 [F]_x000d_</t>
  </si>
  <si>
    <t>R2832901</t>
  </si>
  <si>
    <t>fólie hydroizolační střešní TPO (FPO) s nakašírovanou textilií tl. 1,5 mm</t>
  </si>
  <si>
    <t xml:space="preserve"> "Výměra viz položka č. 712341559"_x000d_
 "`------------`"_x000d_
 387.069 = 387,069 [A]_x000d_
 Celkem: A = 387,069 [B]_x000d_
 B * 1.15Koeficient množství = 445,129 [C]_x000d_</t>
  </si>
  <si>
    <t>R71299010</t>
  </si>
  <si>
    <t>Provedení veškerých detailů povlakových krytin (zesílení, překrytí spár, zesílení koutů, rohů, hran, zesílení kolem chrličů, pojistných pořepadů, zpětné spoje a</t>
  </si>
  <si>
    <t>Provedení veškerých detailů povlakových krytin (zesílení, překrytí spár, zesílení koutů, rohů, hran, zesílení kolem chrličů, pojistných pořepadů, zpětné spoje apod.) .; D+M komplet</t>
  </si>
  <si>
    <t xml:space="preserve"> "Montáž tepelné izolace soklu"_x000d_
 "viz příloha č. 2.005, 2.008, 2.009, TZ"_x000d_
 "viz výměra položky č. 711112001"_x000d_
 "`------------`"_x000d_
 107.100 = 107,100 [A]_x000d_
 Celkem: A = 107,100 [B]_x000d_</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</si>
  <si>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</si>
  <si>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</si>
  <si>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</si>
  <si>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R76402KL01</t>
  </si>
  <si>
    <t>Oplechování atiky vč. kotevního příslušenství, podkladních konstrukčních vrstev a povrchové úpravy, D+M komplet</t>
  </si>
  <si>
    <t xml:space="preserve"> "Oplechování atiky"_x000d_
 "viz výkaz klempířských výrobků"_x000d_
 "`--------------`"_x000d_
 62 = 62,000 [A]_x000d_
 Celkem: A = 62,000 [B]_x000d_</t>
  </si>
  <si>
    <t>Lapač střešních naplavenin DN 150 vč. podkladních vrstev a napojení na svod a kanalizaci, D+M komplet</t>
  </si>
  <si>
    <t xml:space="preserve"> "Lapač střešních naplavenin (gajgr)"_x000d_
 "dle přílohy č. 2.009, 2.004, TZ"_x000d_
 "`----------`"_x000d_
 8 = 8,000 [A]_x000d_
 Celkem: A = 8,000 [B]_x000d_</t>
  </si>
  <si>
    <t xml:space="preserve">Vyhřívaný střešní chrlič DN100 s integrovanou PVC manžetou, samoregulační ohřev vč. odvoňovacího potrubí dl. 11,7m  PVC-KG a napojení do svodu, D+M komplet</t>
  </si>
  <si>
    <t xml:space="preserve"> "Vyhřívaný střešní chrlič"_x000d_
 "viz výkaz prvků PSV"_x000d_
 "KL.3"_x000d_
 "`----------`"_x000d_
 8 = 8,000 [A]_x000d_
 Celkem: A = 8,000 [B]_x000d_</t>
  </si>
  <si>
    <t>R76432KL04</t>
  </si>
  <si>
    <t xml:space="preserve"> "Vyhřívaný střešní chrlič"_x000d_
 "viz výkaz prvků PSV"_x000d_
 "KL.4"_x000d_
 "`----------`"_x000d_
 2 = 2,000 [A]_x000d_
 Celkem: A = 2,000 [B]_x000d_</t>
  </si>
  <si>
    <t>R76432KL06</t>
  </si>
  <si>
    <t>Odtokový žlab z pozinkované oceli+ 60 mm izolace z MW, vč. povrchové úpravy, D+M komplet</t>
  </si>
  <si>
    <t xml:space="preserve"> "Vyhřívaný střešní chrlič"_x000d_
 "viz výkaz prvků PSV"_x000d_
 "KL.6"_x000d_
 "`----------`"_x000d_
 2*12 = 24,000 [A]_x000d_
 Celkem: A = 24,000 [B]_x000d_</t>
  </si>
  <si>
    <t>Protidešťová žaluzie 620x435 mm z eloxovaného hliníku, vč. povrchové úpravy, D+M komplet</t>
  </si>
  <si>
    <t xml:space="preserve"> "Vyhřívaný střešní chrlič"_x000d_
 "viz výkaz prvků PSV"_x000d_
 "KL.7"_x000d_
 "`----------`"_x000d_
 2 = 2,000 [A]_x000d_
 Celkem: A = 2,000 [B]_x000d_</t>
  </si>
  <si>
    <t>R76432KL07a</t>
  </si>
  <si>
    <t>R76452KL02</t>
  </si>
  <si>
    <t>Svody hranaté 150x150 mm včetně objímek, kolen, odskoků z pozinkovaného plechu vč. tvarovek, povrchové úpravy, D+M komplet</t>
  </si>
  <si>
    <t xml:space="preserve"> "Svod hliníkový kulatý"_x000d_
 "viz výkaz prvků PSV"_x000d_
 "KL.02"_x000d_
 54 = 54,000 [A]_x000d_
 Celkem: A = 54,000 [B]_x000d_</t>
  </si>
  <si>
    <t>767995111</t>
  </si>
  <si>
    <t>Montáž atypických zámečnických konstrukcí hm do 5 kg</t>
  </si>
  <si>
    <t>Montáž ostatních atypických zámečnických konstrukcí hmotnosti do 5 kg</t>
  </si>
  <si>
    <t xml:space="preserve"> "Montáž části konstrukce pro vynesení panelů obvodového pláště, oken, dveří a vrat"_x000d_
 "dle přílohy č. 2.005 - výkaz vodorovné a svislé oceli"_x000d_
 "`-----------`"_x000d_
 120/60/30.300*6*7.77 = 13,986 [A]_x000d_
 Celkem: A = 13,986 [B]_x000d_</t>
  </si>
  <si>
    <t>767995112</t>
  </si>
  <si>
    <t>Montáž atypických zámečnických konstrukcí hm přes 5 do 10 kg</t>
  </si>
  <si>
    <t>Montáž ostatních atypických zámečnických konstrukcí hmotnosti přes 5 do 10 kg</t>
  </si>
  <si>
    <t xml:space="preserve"> "Montáž části konstrukce pro vynesení panelů obvodového pláště, oken, dveří a vrat"_x000d_
 "dle přílohy č. 2.005 - výkaz vodorovné a svislé oceli"_x000d_
 "`-----------`"_x000d_
 120/60/3 dl. 1,000 mm 1.000*12*7.77 = 93,240 [A]_x000d_
 Celkem: A = 93,240 [B]_x000d_</t>
  </si>
  <si>
    <t>767995113</t>
  </si>
  <si>
    <t>Montáž atypických zámečnických konstrukcí hm přes 10 do 20 kg</t>
  </si>
  <si>
    <t>Montáž ostatních atypických zámečnických konstrukcí hmotnosti přes 10 do 20 kg</t>
  </si>
  <si>
    <t xml:space="preserve"> "Montáž části konstrukce pro vynesení panelů obvodového pláště, oken, dveří a vrat"_x000d_
 "dle přílohy č. 2.005 - výkaz vodorovné a svislé oceli"_x000d_
 "`-----------`"_x000d_
 120/60/3 dl. 1,600 mm 1.600*2*7.77 = 24,864 [A]_x000d_
 Celkem: A = 24,864 [B]_x000d_</t>
  </si>
  <si>
    <t>767995114</t>
  </si>
  <si>
    <t>Montáž atypických zámečnických konstrukcí hm přes 20 do 50 kg</t>
  </si>
  <si>
    <t>Montáž ostatních atypických zámečnických konstrukcí hmotnosti přes 20 do 50 kg</t>
  </si>
  <si>
    <t xml:space="preserve"> "Montáž části konstrukce pro vynesení panelů obvodového pláště, oken, dveří a vrat"_x000d_
 "dle přílohy č. 2.005 - výkaz vodorovné a svislé oceli "_x000d_
 "`-----------`"_x000d_
 HEB 180 dl. 0,690 mm 0.690*51.20*4 = 141,312 [A]_x000d_
 HEB 180 dl. 0,970 mm 0.970*51.20*4 = 198,656 [B]_x000d_
 HEA 180 dl. 1,800 mm 1.800*19.70*16 = 567,360 [C]_x000d_
 120/60/3 dl. 3100 mm - materiál viz položka č. R145010 3.100*7.77*1 = 24,087 [D]_x000d_
 120/80/3 dl. 3640 mm 3.640*8.69*2 = 63,263 [E]_x000d_
 120/80/3 dl. 3740 mm 3.740*8.69*10 = 325,006 [F]_x000d_
 120/100/3 dl. 4000 mm4.000*9.60*6 = 230,400 [G]_x000d_
 Celkem: A+B+C+D+E+F+G = 1550,084 [H]_x000d_</t>
  </si>
  <si>
    <t>767995115</t>
  </si>
  <si>
    <t>Montáž atypických zámečnických konstrukcí hm přes 50 do 100 kg</t>
  </si>
  <si>
    <t>Montáž ostatních atypických zámečnických konstrukcí hmotnosti přes 50 do 100 kg</t>
  </si>
  <si>
    <t xml:space="preserve"> "Montáž části konstrukce pro vynesení panelů obvodového pláště, oken, dveří a vrat"_x000d_
 "dle přílohy č. 2.005 - výkaz vodorovné a svislé oceli "_x000d_
 "`-----------`"_x000d_
 HEB 180 dl. 1170 mm - materiál v položce č. R1301070 1.170*51.20*4 = 239,616 [A]_x000d_
 UPE 200 dl. 3500 mm 3.500*22.80*10 = 798,000 [B]_x000d_
 UPE 200 dl. 3900 mm 3.900*22.80*10 = 889,200 [C]_x000d_
 UPE 200 dl. 4000 mm 4.000*22.80*50 = 4560,000 [D]_x000d_
 120/120/4 dl. 4000 mm4.000*13.78*3 = 165,360 [E]_x000d_
 Celkem: A+B+C+D+E = 6652,176 [F]_x000d_</t>
  </si>
  <si>
    <t>767995116</t>
  </si>
  <si>
    <t>Montáž atypických zámečnických konstrukcí hm přes 100 do 250 kg</t>
  </si>
  <si>
    <t>Montáž ostatních atypických zámečnických konstrukcí hmotnosti přes 100 do 250 kg</t>
  </si>
  <si>
    <t xml:space="preserve"> "Montáž části konstrukce pro vynesení panelů obvodového pláště, oken, dveří a vrat"_x000d_
 "dle přílohy č. 2.005 - výkaz vodorovné a svislé oceli "_x000d_
 "`-----------`"_x000d_
 HEB 140 dl. 5420 mm 5.420*24.70*4 = 535,496 [A]_x000d_
 Celkem: A = 535,496 [B]_x000d_</t>
  </si>
  <si>
    <t>R1301070</t>
  </si>
  <si>
    <t>ocel profilová jakost S235JR (11 375) průřez HEB 180 vč. povrchové úpravy</t>
  </si>
  <si>
    <t xml:space="preserve"> "Materiál části konstrukce pro vynesení panelů obvodového pláště, oken, dveří a vrat"_x000d_
 "dle přílohy č. 2.005 - výkaz vodorovné a svislé oceli"_x000d_
 "`-----------`"_x000d_
 HEB 180 dl. 0,690 mm 0.690*51.20*4 *0.001 = 0,141 [A]_x000d_
 HEB 180 dl. 0,970 mm 0.970*51.20*4*0.001 = 0,199 [B]_x000d_
 HEB 180 dl. 1170 mm - materiál v položce č. R1301070 1.170*51.20*4*0.001 = 0,240 [C]_x000d_
 Celkem: A+B+C = 0,580 [D]_x000d_
 D * 1.1Koeficient množství = 0,638 [E]_x000d_</t>
  </si>
  <si>
    <t>R1301080</t>
  </si>
  <si>
    <t>ocel profilová jakost S235JR (11 375) průřez HEB 140 vč. povrchové úpravy</t>
  </si>
  <si>
    <t xml:space="preserve"> "Materiál části konstrukce pro vynesení panelů obvodového pláště, oken, dveří a vrat"_x000d_
 "dle přílohy č. 2.005 - výkaz vodorovné a svislé oceli"_x000d_
 "`-----------`"_x000d_
 HEB 140 dl. 5420 mm 5.420*24.70*4*0.001 = 0,535 [A]_x000d_
 Celkem: A = 0,535 [B]_x000d_
 B * 1.1Koeficient množství = 0,589 [C]_x000d_</t>
  </si>
  <si>
    <t>R1301090</t>
  </si>
  <si>
    <t>ocel profilová jakost S235JR (11 375) průřez UPE 200 vč. povrchové úpravy</t>
  </si>
  <si>
    <t xml:space="preserve"> "Materiál části konstrukce pro vynesení panelů obvodového pláště, oken, dveří a vrat"_x000d_
 "dle přílohy č. 2.005 - výkaz vodorovné a svislé oceli"_x000d_
 "`-----------`"_x000d_
 UPE 200 dl. 3500 mm 3.500*22.80*10*0.001 = 0,798 [A]_x000d_
 UPE 200 dl. 3900 mm 3.900*22.80*10*0.001 = 0,889 [B]_x000d_
 UPE 200 dl. 4000 mm 4.000*22.80*50*0.001 = 4,560 [C]_x000d_
 Celkem: A+B+C = 6,247 [D]_x000d_
 D * 1.1Koeficient množství = 6,872 [E]_x000d_</t>
  </si>
  <si>
    <t>R1301180</t>
  </si>
  <si>
    <t>ocel profilová jakost S235JR (11 375) průřez UPE 180 vč. povrchové úpravy</t>
  </si>
  <si>
    <t xml:space="preserve"> "Materiál části konstrukce pro vynesení panelů obvodového pláště, oken, dveří a vrat"_x000d_
 "dle přílohy č. 2.005 - výkaz vodorovné a svislé oceli"_x000d_
 "`-----------`"_x000d_
 UPE 180 dl. 1800 mm 1.800*19.70*16*0.001 = 0,567 [A]_x000d_
 Celkem: A = 0,567 [B]_x000d_
 B * 1.1Koeficient množství = 0,624 [C]_x000d_</t>
  </si>
  <si>
    <t>R1455010</t>
  </si>
  <si>
    <t>profil ocelový svařovaný jakost S235 průřez obdelníkový 120x60x3mm vč. povrchové úpravy</t>
  </si>
  <si>
    <t xml:space="preserve"> "Montáž části konstrukce pro vynesení panelů obvodového pláště, oken, dveří a vrat"_x000d_
 "dle přílohy č. 2.005 - výkaz vodorovné a svislé oceli"_x000d_
 "`-----------`"_x000d_
 120/60/3 dl. 300 mm0.300*6*7.77*0.001 = 0,014 [A]_x000d_
 120/60/3 dl. 1000 mm 1.000*12*7.77*0.001 = 0,093 [B]_x000d_
 120/60/3 dl. 1,600 mm 1.600*2*7.77*0.001 = 0,025 [C]_x000d_
 120/60/3 dl. 3100 mm 3.100*7.77*1*0.001 = 0,024 [D]_x000d_
 Celkem: A+B+C+D = 0,156 [E]_x000d_
 E * 1.1Koeficient množství = 0,172 [F]_x000d_</t>
  </si>
  <si>
    <t>R1455030</t>
  </si>
  <si>
    <t>profil ocelový svařovaný jakost S235 průřez čtvercový 120x120x4mm vč. povrchové úpravy</t>
  </si>
  <si>
    <t xml:space="preserve"> "Materiál části konstrukce pro vynesení panelů obvodového pláště, oken, dveří a vrat"_x000d_
 "dle přílohy č. 2.005 - výkaz vodorovné a svislé oceli"_x000d_
 "`-----------`"_x000d_
 120/120/4 dl. 4000 mm4.000*13.78*3*0.001 = 0,165 [A]_x000d_
 Celkem: A = 0,165 [B]_x000d_
 B * 1.1Koeficient množství = 0,182 [C]_x000d_</t>
  </si>
  <si>
    <t>R1455040</t>
  </si>
  <si>
    <t>profil ocelový svařovaný jakost S235 průřez obdelníkový 120x80x3mm vč. povrchové úpravy</t>
  </si>
  <si>
    <t xml:space="preserve"> "Materiál části konstrukce pro vynesení panelů obvodového pláště, oken, dveří a vrat"_x000d_
 "dle přílohy č. 2.005 - výkaz vodorovné a svislé oceli"_x000d_
 "`-----------`"_x000d_
 120/80/3 dl. 3640 mm 3.640*8.69*2*0.001 = 0,063 [A]_x000d_
 120/80/3 dl. 3740 mm 3.740*8.69*10*0.001 = 0,325 [B]_x000d_
 Celkem: A+B = 0,388 [C]_x000d_
 C * 1.1Koeficient množství = 0,427 [D]_x000d_</t>
  </si>
  <si>
    <t>R1455050</t>
  </si>
  <si>
    <t>profil ocelový svařovaný jakost S235 průřez obdelníkový 120x100x3mm vč. povrchové úpravy</t>
  </si>
  <si>
    <t xml:space="preserve"> "Materiál části konstrukce pro vynesení panelů obvodového pláště, oken, dveří a vrat"_x000d_
 "dle přílohy č. 2.005 - výkaz vodorovné a svislé oceli"_x000d_
 "`-----------`"_x000d_
 120/100/3 dl. 4000 mm4.000*9.60*6*0.001 = 0,230 [A]_x000d_
 Celkem: A = 0,230 [B]_x000d_
 B * 1.1Koeficient množství = 0,253 [C]_x000d_</t>
  </si>
  <si>
    <t>R767490D2</t>
  </si>
  <si>
    <t>Dveře hliníkové jednokřídlé 1000x2300 mm, plné, zateplené, včetně zárubně, bezpečnostního kování, hliníkového prahu, barevného provedení, D+M komplet</t>
  </si>
  <si>
    <t xml:space="preserve"> "Dveře hliníkové"_x000d_
 "viz příloha č. 2.011 - výkaz dveří"_x000d_
 "`-------------`"_x000d_
 1 = 1,000 [A]_x000d_
 Celkem: A = 1,000 [B]_x000d_</t>
  </si>
  <si>
    <t>R767490O1</t>
  </si>
  <si>
    <t>Okno hliníkové 2000x1000 mm otevíravé a sklápěcí se čtyřpolohovou klikou s mikroventilací, otevírací tyčí vnitřním i vnějším parapetem, 5ti komorovým rmámem, D+</t>
  </si>
  <si>
    <t>Okno hliníkové 2000x1000 mm otevíravé a sklápěcí se čtyřpolohovou klikou s mikroventilací, otevírací tyčí vnitřním i vnějším parapetem, 5ti komorovým rmámem, D+M komplet</t>
  </si>
  <si>
    <t xml:space="preserve"> "Okno hliníkové"_x000d_
 "viz příloha č. 2.011 - výkaz oken"_x000d_
 "`-------------`"_x000d_
 6 = 6,000 [A]_x000d_
 Celkem: A = 6,000 [B]_x000d_</t>
  </si>
  <si>
    <t>R7674ZKL5</t>
  </si>
  <si>
    <t>Výstupový žebřík s ochranným košem, vzdálenost příčlí 280 mm, šířka žebříku 520 mm, výška 8200 mm, ochranný koš výšky 5950 mm, kotvený do fasády vč. povrchové ú</t>
  </si>
  <si>
    <t>Výstupový žebřík s ochranným košem, vzdálenost příčlí 280 mm, šířka žebříku 520 mm, výška 8200 mm, ochranný koš výšky 5950 mm, kotvený do fasády vč. povrchové úpravy; D+M komplet</t>
  </si>
  <si>
    <t xml:space="preserve"> "Výstupový žebřík"_x000d_
 "barevné provedení dle PD"_x000d_
 "viz výkaz prvků PSV"_x000d_
 KL5 1 = 1,000 [A]_x000d_
 Celkem: A = 1,000 [B]_x000d_</t>
  </si>
  <si>
    <t>R767540D1</t>
  </si>
  <si>
    <t>Průmyslová sekční vrata ze sendvičového panelu 3500x4500 mm s vodící lištou z pozinkované oceli, oboustranný zámek s dálkovým spínáním a hřídelovým pohonem, D+M</t>
  </si>
  <si>
    <t>Průmyslová sekční vrata ze sendvičového panelu 3500x4500 mm s vodící lištou z pozinkované oceli, oboustranný zámek s dálkovým spínáním a hřídelovým pohonem, D+M komplet</t>
  </si>
  <si>
    <t xml:space="preserve"> "Průmyslová sekční vrata"_x000d_
 "viz příloha č. 2.011 - výkaz dveří"_x000d_
 "`-------------`"_x000d_
 6 = 6,000 [A]_x000d_
 Celkem: A = 6,000 [B]_x000d_</t>
  </si>
  <si>
    <t xml:space="preserve"> "Polyuretanová stěrka podlahy - dle sklaby S1 - příprava podkladu"_x000d_
 "dle přílohy č. 2.002, 2.003, 2.005 2.006, TZ"_x000d_
 "`-------------`"_x000d_
 27.200*12.100 = 329,120 [A]_x000d_
 Celkem: A = 329,120 [B]_x000d_</t>
  </si>
  <si>
    <t>777111123</t>
  </si>
  <si>
    <t>Strojní broušení podkladu před provedením lité podlahy</t>
  </si>
  <si>
    <t>Příprava podkladu před provedením litých podlah obroušení strojní</t>
  </si>
  <si>
    <t>777131113</t>
  </si>
  <si>
    <t>Penetrační polyuretanový nátěr podlahy na vlhký nebo nenasákavý podklad</t>
  </si>
  <si>
    <t>Penetrační nátěr podlahy polyuretanový na podklad vlhký nebo s nízkou nasákavostí</t>
  </si>
  <si>
    <t>777621121</t>
  </si>
  <si>
    <t>Krycí polyuretanový průmyslový nátěr podlahy</t>
  </si>
  <si>
    <t>Krycí nátěr podlahy průmyslový polyuretanový</t>
  </si>
  <si>
    <t xml:space="preserve"> "Polyuretanová stěrka podlahy - dle sklaby S1 - krycí vrstva"_x000d_
 "dle přílohy č. 2.002, 2.003, 2.005 2.006, TZ"_x000d_
 "`-------------`"_x000d_
 27.200*12.100 = 329,120 [A]_x000d_
 Celkem: A = 329,120 [B]_x000d_</t>
  </si>
  <si>
    <t>777622101</t>
  </si>
  <si>
    <t>Uzavírací polyuretanový barevný nátěr podlahy</t>
  </si>
  <si>
    <t>Uzavírací nátěr podlahy polyuretanový barevný</t>
  </si>
  <si>
    <t>777911111</t>
  </si>
  <si>
    <t>Tuhé napojení lité podlahy na stěnu nebo sokl</t>
  </si>
  <si>
    <t>Napojení na stěnu nebo sokl fabionem z epoxidové stěrky plněné pískem tuhé</t>
  </si>
  <si>
    <t xml:space="preserve"> "Polyuretanová stěrka podlahy - dle sklaby S1 - krycí vrstva"_x000d_
 "dle přílohy č. 2.002, 2.003, 2.005 2.006, TZ"_x000d_
 "`-------------`"_x000d_
 (27.200+12.100)*2 = 78,600 [A]_x000d_
 Mezisoučet: A = 78,600 [B]_x000d_
 "odečet otvorů"_x000d_
 -3.500*6 = -21,000 [C]_x000d_
 -1.000*1 = -1,000 [D]_x000d_
 Mezisoučet: C+D = -22,000 [E]_x000d_
 "ostení"_x000d_
 0.250*2 = 0,500 [F]_x000d_
 0.400*3*2 = 2,400 [G]_x000d_
 0.250*3*2 = 1,500 [H]_x000d_
 0.150*2*6 = 1,800 [I]_x000d_
 Mezisoučet: F+G+H+I = 6,200 [J]_x000d_
 Celkem: A+C+D+F+G+H+I = 62,800 [K]_x000d_</t>
  </si>
  <si>
    <t xml:space="preserve"> "Hydrofobizační nátěr do výšky 500 mm od terénu"_x000d_
 "dle přílohy č. 2.005"_x000d_
 "výměra viz položka č. 622531032"_x000d_
 "`-----------`"_x000d_
 105.300 = 105,300 [A]_x000d_
 Celkem: A = 105,300 [B]_x000d_</t>
  </si>
  <si>
    <t xml:space="preserve"> "výměra viz položky č. 611131300"_x000d_
 "`----------`"_x000d_
 611131300 64.890 = 64,890 [A]_x000d_
 Celkem: A = 64,890 [B]_x000d_</t>
  </si>
  <si>
    <t xml:space="preserve"> "Montáž venkovního lešení"_x000d_
 (28.000+13.000)*2*8.000 = 656,000 [A]_x000d_
 Celkem: A = 656,000 [B]_x000d_</t>
  </si>
  <si>
    <t xml:space="preserve"> "Demontáž lešení"_x000d_
 "viz položka č. 941221111"_x000d_
 656.000 = 656,000 [A]_x000d_
 Celkem: A = 656,000 [B]_x000d_</t>
  </si>
  <si>
    <t xml:space="preserve"> "Pomocné lešení vnitřní"_x000d_
 27.200*12.100 = 329,120 [A]_x000d_
 Celkem: A = 329,120 [B]_x000d_</t>
  </si>
  <si>
    <t>953312112</t>
  </si>
  <si>
    <t>Vložky do svislých dilatačních spár z fasádních polystyrénových desek tl. přes 10 do 20 mm</t>
  </si>
  <si>
    <t>Vložky svislé do dilatačních spár z polystyrenových desek fasádních včetně dodání a osazení, v jakémkoliv zdivu přes 10 do 20 mm</t>
  </si>
  <si>
    <t xml:space="preserve"> "Vložka do svislých dilatačních spar mezi zádkladovou deskou a soklovými prefa panely"_x000d_
 "viz příloha č. 2.009, TZ"_x000d_
 "`----------------------`"_x000d_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[K]_x000d_
 62.800*0.300 = 18,840 [L]_x000d_</t>
  </si>
  <si>
    <t xml:space="preserve"> "viz požárně bezpečnostní řešení"_x000d_
 "`-------------------`"_x000d_
 "PHP práškový s hasicí schopností 183 B"_x000d_
 2 = 2,000 [A]_x000d_
 Celkem: A = 2,000 [B]_x000d_</t>
  </si>
  <si>
    <t>přenosný přístroj hasicí ruční práčškový - 183B s držákem na zeď vč. revize a servisu, certifikovaný dle EN3-7, vybavení manometr a držák pro snadné uchycení</t>
  </si>
  <si>
    <t xml:space="preserve"> "Pronájem lešení po dobu realizace výstavby objektu, dovoz a odvoz, odborná prohlídka, manipulace"_x000d_
 "viz položka č. 941221111"_x000d_
 656.000 = 656,000 [A]_x000d_
 Celkem: A = 656,000 [B]_x000d_</t>
  </si>
  <si>
    <t xml:space="preserve"> "viz příloha č. 2.005 - půdorysné rozměry objektu"_x000d_
 27.200*12.100 = 329,120 [A]_x000d_
 Celkem: A = 329,120 [B]_x000d_</t>
  </si>
  <si>
    <t>R97500170</t>
  </si>
  <si>
    <t>Ucpávky protipožární, proti tlakové vodě, kombinace protipožární a proti tlakové vodě dle PD; D+M komplet včetně údržby v letech</t>
  </si>
  <si>
    <t xml:space="preserve"> "Poplatek za likvidací odpadu - zemina z výkopu jámy"_x000d_
 (1371.428-375.246)*2.050 = 2042,173 [A]_x000d_
 Mezisoučet: A = 2042,173 [B]_x000d_
 "Poplatek za likvidací odpadu - zemina z výkopu jámy"_x000d_
 3.14159265359*0.250^2*149.5*2.050 = 60,176 [C]_x000d_
 3.14159265359*0.450^2*64*2.050 = 83,466 [D]_x000d_
 3.14159265359*1.200^2*26*2.050 = 241,124 [E]_x000d_
 Mezisoučet: C+D+E = 384,766 [F]_x000d_
 Celkem: A+C+D+E = 2426,939 [G]_x000d_</t>
  </si>
  <si>
    <t>SO 04.42</t>
  </si>
  <si>
    <t>Zařízení č.1 - Větrání garáže</t>
  </si>
  <si>
    <t>R04VZT1.01</t>
  </si>
  <si>
    <t>Radiální ventilátor do čtyřhranného potrubí, 600x350 mm, průtok 1050 m3/h při 600 Pa, m=26,3 kg, včetně 2ks pružných manžet, D+M</t>
  </si>
  <si>
    <t>Viz výkres číslo: D_2_2_1_SO04_42_2_001 Pudorys 1.NP
1
Viz výkres číslo: D_2_2_1_SO04_42_2_001 Pudorys 1.NP
1</t>
  </si>
  <si>
    <t>R04VZT1.02</t>
  </si>
  <si>
    <t>R04VZT1.03</t>
  </si>
  <si>
    <t>Uzavírací těsná klapka s přípravou na servopohon 230 V s havarijní funkcí, 500x315mm, ovládaná ON/OFF, D+M</t>
  </si>
  <si>
    <t>R04VZT1.04</t>
  </si>
  <si>
    <t>Protidešťová žaluzie 500x315, pozink., vč. síta a rámu, D+M</t>
  </si>
  <si>
    <t>R04VZT1.05</t>
  </si>
  <si>
    <t>Výfukový kus se sítí proti vlétnutí ptactva a hmyzu 500x200, pozink., D+M</t>
  </si>
  <si>
    <t>Viz výkres číslo: D_2_2_1_SO04_42_2_002 Pudorys strechy
1
Viz výkres číslo: D_2_2_1_SO04_42_2_002 Pudorys strechy
1</t>
  </si>
  <si>
    <t>R04VZT1.06</t>
  </si>
  <si>
    <t>Viz výkres číslo: D_2_2_1_SO04_42_2_001 Pudorys 1.NP
6
Viz výkres číslo: D_2_2_1_SO04_42_2_001 Pudorys 1.NP
6</t>
  </si>
  <si>
    <t>R04VZT1.07</t>
  </si>
  <si>
    <t>Vyústka obdélníková přívodní 1-řadá do potrubí, 225 x 145, atyp., komfortní, regulace R1, D+M</t>
  </si>
  <si>
    <t>Viz výkres číslo: D_2_2_1_SO04_42_2_001 Pudorys 1.NP
7
Viz výkres číslo: D_2_2_1_SO04_42_2_001 Pudorys 1.NP
7</t>
  </si>
  <si>
    <t>R04VZT1.08</t>
  </si>
  <si>
    <t>Vyústka obdélníková odvodní 1-řadá do potrubí, 225 x 145, atyp., komfortní, regulace R1, D+M</t>
  </si>
  <si>
    <t>R04VZT1.09</t>
  </si>
  <si>
    <t>Regulační klapka těsná 225x200, ovl. ruční, D+M</t>
  </si>
  <si>
    <t>R04VZT1.10</t>
  </si>
  <si>
    <t>R04VZT1.11</t>
  </si>
  <si>
    <t>Regulační klapka těsná 150x80, ovl. ruční, D+M</t>
  </si>
  <si>
    <t>Viz výkres číslo: D_2_2_1_SO04_42_2_001 Pudorys 1.NP
3
Viz výkres číslo: D_2_2_1_SO04_42_2_001 Pudorys 1.NP
3</t>
  </si>
  <si>
    <t>R04VZT1.12</t>
  </si>
  <si>
    <t>Viz výkres číslo: D_2_2_1_SO04_42_2_001 Pudorys 1.NP, D_2_2_1_SO04_42_2_002 Pudorys strechy
71
Viz výkres číslo: D_2_2_1_SO04_42_2_001 Pudorys 1.NP, D_2_2_1_SO04_42_2_002 Pudorys strechy
71</t>
  </si>
  <si>
    <t>R04VZT1.13</t>
  </si>
  <si>
    <t>s Al. polepem přip. na trny, přelepení spojů Al. páskou
Viz výkres číslo: D_2_2_1_SO04_42_2_001 Pudorys 1.NP
25
s Al. polepem přip. na trny, přelepení spojů Al. páskou
Viz výkres číslo: D_2_2_1_SO04_42_2_001 Pudorys 1.NP
25</t>
  </si>
  <si>
    <t>R04VZT1.14</t>
  </si>
  <si>
    <t>s Al. polepem přip. na trny, přelepení spojů Al. páskou
Viz výkres číslo: D_2_2_1_SO04_42_2_001 Pudorys 1.NP
38
s Al. polepem přip. na trny, přelepení spojů Al. páskou
Viz výkres číslo: D_2_2_1_SO04_42_2_001 Pudorys 1.NP
38</t>
  </si>
  <si>
    <t>R04VZT1.200</t>
  </si>
  <si>
    <t>R04VZT1.201</t>
  </si>
  <si>
    <t>R04VZT1.202</t>
  </si>
  <si>
    <t>R04VZT1.203</t>
  </si>
  <si>
    <t>R04VZT1.204</t>
  </si>
  <si>
    <t>R04VZT1.205</t>
  </si>
  <si>
    <t>R04VZT1.206</t>
  </si>
  <si>
    <t>R04VZT1.207</t>
  </si>
  <si>
    <t>R04VZT1.208</t>
  </si>
  <si>
    <t>R04VZT1.209</t>
  </si>
  <si>
    <t>R04VZT1.211</t>
  </si>
  <si>
    <t>SO 04.45</t>
  </si>
  <si>
    <t>Novostavba garáží - Měření a regulace</t>
  </si>
  <si>
    <t>Akustická houkačka, trvalý tón, 230VAC, IP43, 90dB</t>
  </si>
  <si>
    <t>Světelná tabule 725x195x56, 230VAC, 60VA, oboustr. (VYPNOUT MOTOR, OPUSTIT GARÁŽ)</t>
  </si>
  <si>
    <t>Světelná tabule 725x195x56, 230VAC, 60VA, jednostr. (ZÁKAZ VSTUPU, NEBEZPEČÍ OTRAVY)</t>
  </si>
  <si>
    <t xml:space="preserve">1. Položka obsahuje:  – kompletní přístroj vč. příslušenství - nastavení přístroje 2. Položka neobsahuje: montáž, montáž je obsažena v položce 'výroba rozvaděče' 3. Způsob měření: Udává se počet kusů kompletní konstrukce nebo práce.</t>
  </si>
  <si>
    <t>Jistič C20/1,10kA</t>
  </si>
  <si>
    <t>SO 04.46</t>
  </si>
  <si>
    <t>Novostavba garáží - Zařízení silnoproudé elektrotechniky včetně ochrany před bleskem</t>
  </si>
  <si>
    <t>702423</t>
  </si>
  <si>
    <t>KABELOVÝ PROSTUP DO OBJEKTU PŘES ZÁKLAD BETONOVÝ SVĚTLÉ ŠÍŘKY PŘES 200 MM</t>
  </si>
  <si>
    <t>741D31</t>
  </si>
  <si>
    <t>HROMOSVODOVÝ VODIČ ALMGSI NA POVRCHU</t>
  </si>
  <si>
    <t>741E11</t>
  </si>
  <si>
    <t>HROMOSVODOVÁ JÍMACÍ TYČ KOVOVÁ VČETNĚ STOJANU/DRŽÁKU DÉLKY DO 3 M</t>
  </si>
  <si>
    <t>R04-46-01</t>
  </si>
  <si>
    <t>R04-46-02</t>
  </si>
  <si>
    <t>Rozvaděč RS - NÁSTĚNNÝ OCELOPLECHOVÝ ROZVADĚČ, Š.606 V.1253 H.250, KRYTÍ IP 43/20, In=50A, Ik´´&lt;=10kA, PŘÍSTROJOVÉ VYBAVENÍ VIZ. VÝKRESOVÁ DOKUMENTACE, KUSOVĚ Z</t>
  </si>
  <si>
    <t>Rozvaděč RS - NÁSTĚNNÝ OCELOPLECHOVÝ ROZVADĚČ, Š.606 V.1253 H.250, KRYTÍ IP 43/20, In=50A, Ik´´&lt;=10kA, PŘÍSTROJOVÉ VYBAVENÍ VIZ. VÝKRESOVÁ DOKUMENTACE, KUSOVĚ ZKOUŠENÝ ROZVADĚČ</t>
  </si>
  <si>
    <t>R04-46-03</t>
  </si>
  <si>
    <t>SO 05</t>
  </si>
  <si>
    <t>Stavební úpravy stávajícího objektu CDP</t>
  </si>
  <si>
    <t>SO 05.01</t>
  </si>
  <si>
    <t>113106121</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</si>
  <si>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</si>
  <si>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</si>
  <si>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 xml:space="preserve"> "Dle projektové dokumentace a technické zprávy"_x000d_
 "dlažba okapový chodník `B`"_x000d_
 1.15*2.2 = 2,530 [A]_x000d_
 "dlažba pod schodištěm"_x000d_
 6.24*(4.94-0.4) = 28,330 [B]_x000d_
 Celkem: A+B = 30,860 [C]_x000d_</t>
  </si>
  <si>
    <t>113107124</t>
  </si>
  <si>
    <t>Odstranění podkladů nebo krytů ručně s přemístěním hmot na skládku na vzdálenost do 3 m nebo s naložením na dopravní prostředek z kameniva hrubého drceného, o t</t>
  </si>
  <si>
    <t>Odstranění podkladů nebo krytů ručně s přemístěním hmot na skládku na vzdálenost do 3 m nebo s naložením na dopravní prostředek z kameniva hrubého drceného, o tl. vrstvy přes 300 do 400 mm</t>
  </si>
  <si>
    <t xml:space="preserve"> "Dle projektové dokumentace a technické zprávy"_x000d_
 "odstranění asf. komunikace"_x000d_
 6.24*(0.6+5.395+0.75) = 42,089 [A]_x000d_
 "kačírek"_x000d_
 6.24*0.4 = 2,496 [B]_x000d_
 Celkem: A+B = 44,585 [C]_x000d_</t>
  </si>
  <si>
    <t>113151111</t>
  </si>
  <si>
    <t>Rozebírání zpevněných ploch s přemístěním na skládku na vzdálenost do 20 m nebo s naložením na dopravní prostředek ze silničních panelů</t>
  </si>
  <si>
    <t xml:space="preserve"> "Dle projektové dokumentace a technické zprávy"_x000d_
 "podkladní plocha pro lešení"_x000d_
 9*6 = 54,000 [A]_x000d_
 Celkem: A = 54,000 [B]_x000d_</t>
  </si>
  <si>
    <t>113154124</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</si>
  <si>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</si>
  <si>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100 mm</t>
  </si>
  <si>
    <t xml:space="preserve"> "Dle projektové dokumentace a technické zprávy"_x000d_
 "odstranění asf. komunikace"_x000d_
 15 = 15,000 [A]_x000d_
 Celkem: A = 15,000 [B]_x000d_</t>
  </si>
  <si>
    <t>113202111</t>
  </si>
  <si>
    <t>Vytrhání obrub s vybouráním lože, s přemístěním hmot na skládku na vzdálenost do 3 m nebo s naložením na dopravní prostředek z krajníků nebo obrubníků stojatých</t>
  </si>
  <si>
    <t xml:space="preserve"> "Dle projektové dokumentace a technické zprávy"_x000d_
 "dlažba okapový chodník `B`"_x000d_
 2.2 = 2,200 [A]_x000d_
 "dlažba pod schodištěm"_x000d_
 6.24 = 6,240 [B]_x000d_
 Celkem: A+B = 8,440 [C]_x000d_</t>
  </si>
  <si>
    <t>115001102</t>
  </si>
  <si>
    <t>Převedení vody potrubím průměru DN přes 100 do 150</t>
  </si>
  <si>
    <t xml:space="preserve"> "Dle projektové dokumentace a technické zprávy"_x000d_
 "předpoklad"_x000d_
 35 = 35,000 [A]_x000d_
 Celkem: A = 35,000 [B]_x000d_</t>
  </si>
  <si>
    <t xml:space="preserve"> 20*24 = 480,000 [A]_x000d_</t>
  </si>
  <si>
    <t>115101301</t>
  </si>
  <si>
    <t>Pohotovost záložní čerpací soupravy pro dopravní výšku do 10 m s uvažovaným průměrným přítokem do 500 l/min</t>
  </si>
  <si>
    <t>DEN</t>
  </si>
  <si>
    <t xml:space="preserve"> 20 = 20,000 [A]_x000d_</t>
  </si>
  <si>
    <t>131213702</t>
  </si>
  <si>
    <t>Hloubení nezapažených jam ručně s urovnáním dna do předepsaného profilu a spádu v hornině třídy těžitelnosti I skupiny 3 nesoudržných</t>
  </si>
  <si>
    <t xml:space="preserve"> 2.53*1.13 = 2,859 [A]_x000d_
 Celkem: A = 2,859 [B]_x000d_</t>
  </si>
  <si>
    <t>132251253</t>
  </si>
  <si>
    <t>Hloubení nezapažených rýh šířky přes 800 do 2 000 mm strojně s urovnáním dna do předepsaného profilu a spádu v hornině třídy těžitelnosti I skupiny 3 přes 50 do</t>
  </si>
  <si>
    <t>Hloubení nezapažených rýh šířky přes 800 do 2 000 mm strojně s urovnáním dna do předepsaného profilu a spádu v hornině třídy těžitelnosti I skupiny 3 přes 50 do 100 m3</t>
  </si>
  <si>
    <t xml:space="preserve"> "Dle projektové dokumentace a technické zprávy"_x000d_
 (0.6+2*0.5)*(6.24+2*5)*2.28 = 59,244 [A]_x000d_
 Celkem: A = 59,244 [B]_x000d_</t>
  </si>
  <si>
    <t>151101201</t>
  </si>
  <si>
    <t>Zřízení pažení stěn výkopu bez rozepření nebo vzepření příložné, hloubky do 4 m</t>
  </si>
  <si>
    <t xml:space="preserve"> "Dle projektové dokumentace a technické zprávy"_x000d_
 (6.24+2*5)*2.28*2 = 74,054 [A]_x000d_
 Celkem: A = 74,054 [B]_x000d_</t>
  </si>
  <si>
    <t>151101211</t>
  </si>
  <si>
    <t>Odstranění pažení stěn výkopu bez rozepření nebo vzepření s uložením pažin na vzdálenost do 3 m od okraje výkopu příložné, hloubky do 4 m</t>
  </si>
  <si>
    <t>151101301</t>
  </si>
  <si>
    <t>Zřízení rozepření zapažených stěn výkopů s potřebným přepažováním při pažení příložném, hloubky do 4 m</t>
  </si>
  <si>
    <t xml:space="preserve"> "Dle projektové dokumentace a technické zprávy"_x000d_
 (0.6+0.5*2)*(6.24+2*5)*2.28 = 59,244 [A]_x000d_
 Celkem: A = 59,244 [B]_x000d_</t>
  </si>
  <si>
    <t>151101411</t>
  </si>
  <si>
    <t>Odstranění vzepření stěn výkopů s uložením materiálu na vzdálenost do 3 m od kraje výkopu při pažení příložném, hloubky do 4 m</t>
  </si>
  <si>
    <t xml:space="preserve"> "Dle projektové dokumentace a technické zprávy"_x000d_
 "odvoz na mezideponii pro zásypy a dovoz zpět na stavbu "_x000d_
 "zásypy"_x000d_
 3.627*(1.15-0.545)*2 = 4,389 [A]_x000d_
 2.53*1.13*2 = 5,718 [B]_x000d_
 (0.6+2*0.5)*(6.24+2*5)*2.28*2 = 118,487 [C]_x000d_
 -0.6*(6.24+2*5)*2.28*2 = -44,433 [D]_x000d_
 Celkem: A+B+C+D = 84,161 [E]_x000d_</t>
  </si>
  <si>
    <t>167151101</t>
  </si>
  <si>
    <t>Nakládání, skládání a překládání neulehlého výkopku nebo sypaniny strojně nakládání, množství do 100 m3, z horniny třídy těžitelnosti I, skupiny 1 až 3</t>
  </si>
  <si>
    <t xml:space="preserve"> "Dle projektové dokumentace a technické zprávy"_x000d_
 "odvoz na mezideponii pro zásypy a dovoz zpět na stavbu "_x000d_
 "zásypy"_x000d_
 3.627*(1.15-0.545) = 2,194 [A]_x000d_
 2.53*1.13 = 2,859 [B]_x000d_
 (0.6+2*0.5)*(6.24+2*5)*2.28 = 59,244 [C]_x000d_
 -0.6*(6.24+2*5)*2.28 = -22,216 [D]_x000d_
 Celkem: A+B+C+D = 42,080 [E]_x000d_</t>
  </si>
  <si>
    <t>171251101</t>
  </si>
  <si>
    <t>Uložení sypanin do násypů strojně s rozprostřením sypaniny ve vrstvách a s hrubým urovnáním nezhutněných jakékoliv třídy těžitelnosti</t>
  </si>
  <si>
    <t xml:space="preserve"> 3.627*(1.15-0.545) = 2,194 [A]_x000d_
 2.53*1.13 = 2,859 [B]_x000d_
 Celkem: A+B = 5,053 [C]_x000d_</t>
  </si>
  <si>
    <t xml:space="preserve"> "Dle projektové dokumentace a technické zprávy"_x000d_
 (0.6+2*0.5)*(6.24+2*5)*2.28 = 59,244 [A]_x000d_
 -0.6*(6.24+2*5)*2.28 = -22,216 [B]_x000d_
 Celkem: A+B = 37,027 [C]_x000d_</t>
  </si>
  <si>
    <t>Práce a dodávky spojené s čerpáním vody z výkopů</t>
  </si>
  <si>
    <t xml:space="preserve"> "Dle projektové dokumentace a technické zprávy"_x000d_
 "čerpání vody"_x000d_
 1 = 1,000 [A]_x000d_
 Celkem: A = 1,000 [B]_x000d_</t>
  </si>
  <si>
    <t xml:space="preserve"> 3.627*0.2 = 0,725 [A]_x000d_</t>
  </si>
  <si>
    <t>291111111</t>
  </si>
  <si>
    <t>Podklad pro zpevněné plochy s rozprostřením a s hutněním z kameniva drceného frakce 0 - 63 mm</t>
  </si>
  <si>
    <t xml:space="preserve"> "Dle projektové dokumentace a technické zprávy"_x000d_
 "podkladní plocha pro lešení"_x000d_
 9*6*0.2 = 10,800 [A]_x000d_
 Celkem: A = 10,800 [B]_x000d_</t>
  </si>
  <si>
    <t>291211111</t>
  </si>
  <si>
    <t>Zřízení zpevněné plochy ze silničních panelů osazených do lože tl. 50 mm z kameniva</t>
  </si>
  <si>
    <t>59381008</t>
  </si>
  <si>
    <t>panel silniční 3,00x1,00x0,18m</t>
  </si>
  <si>
    <t>310231025</t>
  </si>
  <si>
    <t>Zazdívka otvorů ve zdivu nadzákladovém děrovanými cihlami plochy přes 1 m2 do 4 m2 do P10, tl. zdiva 200 mm</t>
  </si>
  <si>
    <t xml:space="preserve"> "Dle projektové dokumentace a technické zprávy"_x000d_
 "krizový sál"_x000d_
 (1*2.1)*3+0.25*1.65*2+0.2*1.2 = 7,365 [A]_x000d_
 Celkem: A = 7,365 [B]_x000d_</t>
  </si>
  <si>
    <t>310238211</t>
  </si>
  <si>
    <t>Zazdívka otvorů ve zdivu nadzákladovém cihlami pálenými plochy přes 0,25 m2 do 1 m2 na maltu vápenocementovou</t>
  </si>
  <si>
    <t xml:space="preserve"> "Dle projektové dokumentace a technické zprávy"_x000d_
 "zapravení otvorů pro chladivo"_x000d_
 5*3.84*0.2*0.15 = 0,576 [A]_x000d_
 Celkem: A = 0,576 [B]_x000d_</t>
  </si>
  <si>
    <t>310278842</t>
  </si>
  <si>
    <t>Zazdívka otvorů ve zdivu nadzákladovém nepálenými tvárnicemi plochy přes 0,25 m2 do 1 m2 , ve zdi tl. do 300 mm</t>
  </si>
  <si>
    <t xml:space="preserve"> "Dle projektové dokumentace a technické zprávy"_x000d_
 "předpokládané lokální opravy"_x000d_
 1 = 1,000 [A]_x000d_
 Celkem: A = 1,000 [B]_x000d_</t>
  </si>
  <si>
    <t>310279842</t>
  </si>
  <si>
    <t>Zazdívka otvorů ve zdivu nadzákladovém nepálenými tvárnicemi plochy přes 1 m2 do 4 m2 , ve zdi tl. do 300 mm</t>
  </si>
  <si>
    <t xml:space="preserve"> "Dle projektové dokumentace a technické zprávy"_x000d_
 "dozdění parapetů"_x000d_
 1.465*(0.9*3+1.285)*0.3 = 1,751 [A]_x000d_
 Celkem: A = 1,751 [B]_x000d_</t>
  </si>
  <si>
    <t>317234410</t>
  </si>
  <si>
    <t>Vyzdívka mezi nosníky cihlami pálenými na maltu cementovou</t>
  </si>
  <si>
    <t xml:space="preserve"> "Dle projektové dokumentace a technické zprávy"_x000d_
 "`3.30`"_x000d_
 "L60/5"_x000d_
 (2*1.6+2*1.4)*0.45*0.2 = 0,540 [A]_x000d_
 Celkem: A = 0,540 [B]_x000d_</t>
  </si>
  <si>
    <t>317944321</t>
  </si>
  <si>
    <t>Válcované nosníky dodatečně osazované do připravených otvorů bez zazdění hlav do č. 12</t>
  </si>
  <si>
    <t xml:space="preserve"> "Dle projektové dokumentace a technické zprávy"_x000d_
 "`3.30`"_x000d_
 "L60/5"_x000d_
 (2*1.6+2*1.4)*0.00457 = 0,027 [A]_x000d_
 "`2NP`"_x000d_
 "L60/5"_x000d_
 (2*1.5+2*0.9*2+2*1.2)*0.00457 = 0,041 [B]_x000d_
 Celkem: A+B = 0,069 [C]_x000d_</t>
  </si>
  <si>
    <t>327324127</t>
  </si>
  <si>
    <t>Opěrné zdi a valy z betonu železového odolný proti agresivnímu prostředí tř. C 25/30</t>
  </si>
  <si>
    <t xml:space="preserve"> "Dle projektové dokumentace a technické zprávy"_x000d_
 0.6*(6.24+2*5)*2.28 = 22,216 [A]_x000d_
 Celkem: A = 22,216 [B]_x000d_</t>
  </si>
  <si>
    <t>327351211</t>
  </si>
  <si>
    <t>Bednění opěrných zdí a valů svislých i skloněných, výšky do 20 m zřízení</t>
  </si>
  <si>
    <t>327351221</t>
  </si>
  <si>
    <t>Bednění opěrných zdí a valů svislých i skloněných, výšky do 20 m odstranění</t>
  </si>
  <si>
    <t>327361040</t>
  </si>
  <si>
    <t>Výztuž opěrných zdí a valů ze sítí svařovaných</t>
  </si>
  <si>
    <t xml:space="preserve"> "Dle projektové dokumentace a technické zprávy"_x000d_
 (6.24+2*5)*2.28*(2*(0.03239/6)) = 0,400 [A]_x000d_
 Celkem: A = 0,400 [B]_x000d_</t>
  </si>
  <si>
    <t>340235211</t>
  </si>
  <si>
    <t>Zazdívka otvorů v příčkách nebo stěnách cihlami plnými pálenými plochy do 0,0225 m2, tloušťky do 100 mm</t>
  </si>
  <si>
    <t xml:space="preserve"> "Dle projektové dokumentace a technické zprávy"_x000d_
 "L60/5 - zazdění zhlaví nosníků"_x000d_
 2*2+6*2*2 = 28,000 [A]_x000d_
 "`2.17`"_x000d_
 1 = 1,000 [B]_x000d_
 Celkem: A+B = 29,000 [C]_x000d_</t>
  </si>
  <si>
    <t>340271045</t>
  </si>
  <si>
    <t>Zazdívka otvorů v příčkách nebo stěnách pórobetonovými tvárnicemi plochy přes 1 m2 do 4 m2, objemová hmotnost 500 kg/m3, tloušťka příčky 150 mm</t>
  </si>
  <si>
    <t xml:space="preserve"> "Dle projektové dokumentace a technické zprávy"_x000d_
 "předsíňka"_x000d_
 0.8*2.1 = 1,680 [A]_x000d_
 Celkem: A = 1,680 [B]_x000d_</t>
  </si>
  <si>
    <t>411386621</t>
  </si>
  <si>
    <t>Zabetonování prostupů v instalačních šachtách ve stropech železobetonových ze suchých směsí, včetně bednění, odbednění, výztuže a zajištění potrubí skelnou vato</t>
  </si>
  <si>
    <t>Zabetonování prostupů v instalačních šachtách ve stropech železobetonových ze suchých směsí, včetně bednění, odbednění, výztuže a zajištění potrubí skelnou vatou s folií (materiál v ceně), plochy přes 0,09 do 0,25 m2</t>
  </si>
  <si>
    <t xml:space="preserve"> "Dle projektové dokumentace a technické zprávy"_x000d_
 "bourání otvorů pro chladivo"_x000d_
 5 = 5,000 [A]_x000d_
 Celkem: A = 5,000 [B]_x000d_</t>
  </si>
  <si>
    <t>55331436</t>
  </si>
  <si>
    <t>zárubeň jednokřídlá ocelová pro dodatečnou montáž tl stěny 110-150mm rozměru 700/1970, 2100mm</t>
  </si>
  <si>
    <t xml:space="preserve"> "Dle projektové dokumentace a echnické zprávy"_x000d_
 "T23L"_x000d_
 3 = 3,000 [A]_x000d_
 Celkem: A = 3,000 [B]_x000d_</t>
  </si>
  <si>
    <t>55331437</t>
  </si>
  <si>
    <t>zárubeň jednokřídlá ocelová pro dodatečnou montáž tl stěny 110-150mm rozměru 800/1970, 2100mm</t>
  </si>
  <si>
    <t xml:space="preserve"> "Dle projektové dokumentace a echnické zprávy"_x000d_
 "T1L"_x000d_
 1 = 1,000 [A]_x000d_
 "T2L"_x000d_
 3 = 3,000 [B]_x000d_
 "T19P"_x000d_
 3 = 3,000 [C]_x000d_
 Celkem: A+B+C = 7,000 [D]_x000d_</t>
  </si>
  <si>
    <t>55331562</t>
  </si>
  <si>
    <t>zárubeň jednokřídlá ocelová pro zdění s protipožární úpravou tl stěny 110-150mm rozměru 800/1970, 2100mm</t>
  </si>
  <si>
    <t xml:space="preserve"> "Dle projektové dokumentace a echnické zprávy"_x000d_
 "T1L"_x000d_
 3 = 3,000 [A]_x000d_
 Celkem: A = 3,000 [B]_x000d_</t>
  </si>
  <si>
    <t>55331564</t>
  </si>
  <si>
    <t>zárubeň jednokřídlá ocelová pro zdění s protipožární úpravou tl stěny 110-150mm rozměru 1100/1970, 2100mm</t>
  </si>
  <si>
    <t xml:space="preserve"> "Dle projektové dokumentace a echnické zprávy"_x000d_
 "T1P"_x000d_
 1 = 1,000 [A]_x000d_
 "T10P"_x000d_
 1+1 = 2,000 [B]_x000d_
 Celkem: A+B = 3,000 [C]_x000d_</t>
  </si>
  <si>
    <t>611325222</t>
  </si>
  <si>
    <t>Vápenocementová omítka jednotlivých malých ploch štuková na stropech, plochy jednotlivě přes 0,09 do 0,25 m2</t>
  </si>
  <si>
    <t xml:space="preserve"> "Dle projektové dokumentace a technické zprávy"_x000d_
 "lokální opravy omítky - předpoklad"_x000d_
 10 = 10,000 [A]_x000d_
 Celkem: A = 10,000 [B]_x000d_</t>
  </si>
  <si>
    <t>611325422</t>
  </si>
  <si>
    <t>Oprava vápenocementové omítky vnitřních ploch štukové dvouvrstvé, tloušťky do 20 mm a tloušťky štuku do 3 mm stropů, v rozsahu opravované plochy přes 10 do 30%</t>
  </si>
  <si>
    <t xml:space="preserve"> "WC"_x000d_
 38.4 = 38,400 [A]_x000d_
 "`2.06`"_x000d_
 34.3 = 34,300 [B]_x000d_
 "`2.11`"_x000d_
 64 = 64,000 [C]_x000d_
 Celkem: A+B+C = 136,700 [D]_x000d_</t>
  </si>
  <si>
    <t>612325222</t>
  </si>
  <si>
    <t>Vápenocementová omítka jednotlivých malých ploch štuková na stěnách, plochy jednotlivě přes 0,09 do 0,25 m2</t>
  </si>
  <si>
    <t xml:space="preserve"> "Dle projektové dokumentace a technické zprávy"_x000d_
 "lokální opravy po montáži výplní otvorů - předpoklad"_x000d_
 "T1L"_x000d_
 1*(3*2) = 6,000 [A]_x000d_
 "T2L"_x000d_
 3*2*(3*2) = 36,000 [B]_x000d_
 "T3P"_x000d_
 1*3 = 3,000 [C]_x000d_
 3*3 = 9,000 [D]_x000d_
 "Z1L"_x000d_
 2*3 = 6,000 [E]_x000d_
 "Z2L"_x000d_
 3*3 = 9,000 [F]_x000d_
 "`3.30`"_x000d_
 (3+3) = 6,000 [G]_x000d_
 "rezerva"_x000d_
 10 = 10,000 [H]_x000d_
 Celkem: A+B+C+D+E+F+G+H = 85,000 [I]_x000d_</t>
  </si>
  <si>
    <t>612325225</t>
  </si>
  <si>
    <t>Vápenocementová omítka jednotlivých malých ploch štuková na stěnách, plochy jednotlivě přes 1,0 do 4 m2</t>
  </si>
  <si>
    <t xml:space="preserve"> "Dle projektové dokumentace a technické zprávy"_x000d_
 "pod obklad"_x000d_
 "dozděný parapet"_x000d_
 5 = 5,000 [A]_x000d_
 "předsíňka"_x000d_
 2 = 2,000 [B]_x000d_
 "`3.30`"_x000d_
 3*2 = 6,000 [C]_x000d_
 "zapravení otvorů pro chladivo"_x000d_
 5 = 5,000 [D]_x000d_
 Celkem: A+B+C+D = 18,000 [E]_x000d_</t>
  </si>
  <si>
    <t>612325422</t>
  </si>
  <si>
    <t>Oprava vápenocementové omítky vnitřních ploch štukové dvouvrstvé, tloušťky do 20 mm a tloušťky štuku do 3 mm stěn, v rozsahu opravované plochy přes 10 do 30%</t>
  </si>
  <si>
    <t xml:space="preserve"> "Dle projektové dokumentace a technické zprávy"_x000d_
 "krizový sál"_x000d_
 3.25*(17.25*2+7.1) = 135,200 [A]_x000d_
 0.2*((1.465+2*2.25)*4+(1.2+2*2.25)*2+(0.9*1.65*2)) = 7,646 [B]_x000d_
 0.225*(3.25*6) = 4,388 [C]_x000d_
 -((1.465*2.25)*4+(1.2*2.25)+(1*2.25)*2+(1.125*2.25*2)) = -25,448 [D]_x000d_
 "cvičný sál"_x000d_
 3.84*(6.7*2+7.1) = 78,720 [E]_x000d_
 0.2*((1.425+2*2.25)*2+(1+2*2.25)+0.9+2*2.1) = 4,490 [F]_x000d_
 0.225*(3.84*2) = 1,728 [G]_x000d_
 -(0.9*2.1+1.425*2.25*2) = -8,303 [H]_x000d_
 Celkem: A+B+C+D+E+F+G+H = 198,422 [I]_x000d_</t>
  </si>
  <si>
    <t>622131121</t>
  </si>
  <si>
    <t>Podkladní a spojovací vrstva vnějších omítaných ploch penetrace nanášená ručně stěn</t>
  </si>
  <si>
    <t xml:space="preserve"> 317.307 = 317,307 [A]_x000d_
 ((1.465*2+2*2.25)*6+(1.465*2+2*1.465)*4+2*(1.45+2*(1.97+0.78))+3*(1.45+2*(1.97+1.18))-5.86)*0.3 = 29,793 [B]_x000d_
 184.871 = 184,871 [C]_x000d_
 Celkem: A+B+C = 531,971 [D]_x000d_</t>
  </si>
  <si>
    <t>622221031</t>
  </si>
  <si>
    <t>Montáž kontaktního zateplení lepením a mechanickým kotvením z desek z minerální vlny s podélnou orientací vláken nebo kombinovaných na vnější stěny, na podklad</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</si>
  <si>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</si>
  <si>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 xml:space="preserve"> "Výměna/doplnění v 50%plochy"_x000d_
 317.307*0.5 = 158,654 [A]_x000d_
 "Obnova fasády 100%"_x000d_
 184.871 = 184,871 [B]_x000d_
 Celkem: A+B = 343,525 [C]_x000d_</t>
  </si>
  <si>
    <t>622222001</t>
  </si>
  <si>
    <t>Montáž kontaktního zateplení vnějšího ostění, nadpraží nebo parapetu lepením z desek z minerální vlny s podélnou nebo kolmou orientací vláken nebo z kombinovaný</t>
  </si>
  <si>
    <t>Montáž kontaktního zateplení vnějšího ostění, nadpraží nebo parapetu lepením z desek z minerální vlny s podélnou nebo kolmou orientací vláken nebo z kombinovaných desek hloubky špalet do 200 mm, tloušťky desek do 40 mm</t>
  </si>
  <si>
    <t xml:space="preserve"> "Dle projektové dokumentace a technické zprávy"_x000d_
 ((1.465*2+2*2.25)*6+(1.465*2+2*1.465)*4+2*(1.45+2*(1.97+0.78))+3*(1.45+2*(1.97+1.18))) = 105,170 [A]_x000d_
 Celkem: A = 105,170 [B]_x000d_</t>
  </si>
  <si>
    <t>622251105</t>
  </si>
  <si>
    <t>Montáž kontaktního zateplení lepením a mechanickým kotvením Příplatek k cenám za zápustnou montáž kotev s použitím tepelněizolačních zátek na vnější stěny z min</t>
  </si>
  <si>
    <t>Montáž kontaktního zateplení lepením a mechanickým kotvením Příplatek k cenám za zápustnou montáž kotev s použitím tepelněizolačních zátek na vnější stěny z minerální vlny</t>
  </si>
  <si>
    <t xml:space="preserve"> "Dle projektové dokumentace a technické zprávy"_x000d_
 "Výměna/doplnění v 50%plochy"_x000d_
 317.307*0.5 = 158,654 [A]_x000d_
 184.871 = 184,871 [B]_x000d_
 ((1.465*2+2*2.25)*6+(1.465*2+2*1.465)*4+2*(1.45+2*(1.97+0.78))+3*(1.45+2*(1.97+1.18)))*0.3 = 31,551 [C]_x000d_
 Celkem: A+B+C = 375,076 [D]_x000d_</t>
  </si>
  <si>
    <t xml:space="preserve"> "Dle projektové dokumentace a technické zprávy"_x000d_
 317.307 = 317,307 [A]_x000d_
 ((1.465*2+2*2.25)*6+(1.465*2+2*1.465)*4+2*(1.45+2*(1.97+0.78))+3*(1.45+2*(1.97+1.18))-5.86)*0.3 = 29,793 [B]_x000d_
 184.871 = 184,871 [C]_x000d_
 Celkem: A+B+C = 531,971 [D]_x000d_</t>
  </si>
  <si>
    <t xml:space="preserve"> "Dle projektové dokumentace a technické zprávy"_x000d_
 ((1.465*2.25)*6+(1.465*1.465)*4+2*(1.45*(1.97+0.78))+3*(1.45*(1.97+1.18))) = 50,040 [A]_x000d_
 Celkem: A = 50,040 [B]_x000d_</t>
  </si>
  <si>
    <t>631312121</t>
  </si>
  <si>
    <t>Doplnění dosavadních mazanin prostým betonem s dodáním hmot, bez potěru, plochy jednotlivě přes 1 m2 do 4 m2 a tl. do 80 mm</t>
  </si>
  <si>
    <t xml:space="preserve"> 3.627*0.05 = 0,181 [A]_x000d_
 3.627*0.06 = 0,218 [B]_x000d_
 Celkem: A+B = 0,399 [C]_x000d_</t>
  </si>
  <si>
    <t>631312131</t>
  </si>
  <si>
    <t>Doplnění dosavadních mazanin prostým betonem s dodáním hmot, bez potěru, plochy jednotlivě přes 1 m2 do 4 m2 a tl. přes 80 mm</t>
  </si>
  <si>
    <t xml:space="preserve"> 3.627*0.15 = 0,544 [A]_x000d_</t>
  </si>
  <si>
    <t xml:space="preserve"> 3.627*(0.01848/6) = 0,011 [A]_x000d_
 3.627*(0.02664/6)*2 = 0,032 [B]_x000d_
 Celkem: A+B = 0,043 [C]_x000d_</t>
  </si>
  <si>
    <t>63151518</t>
  </si>
  <si>
    <t>deska tepelně izolační minerální kontaktních fasád podélné vlákno ?=0,035-0,036 tl 40mm</t>
  </si>
  <si>
    <t>63151521</t>
  </si>
  <si>
    <t>deska tepelně izolační minerální kontaktních fasád podélné vlákno ?=0,035-0,036 tl 150mm</t>
  </si>
  <si>
    <t>632452431</t>
  </si>
  <si>
    <t>Doplnění cementového potěru na mazaninách a betonových podkladech (s dodáním hmot), hlazeného dřevěným nebo ocelovým hladítkem, plochy jednotlivě přes 1 m2 do 4</t>
  </si>
  <si>
    <t>Doplnění cementového potěru na mazaninách a betonových podkladech (s dodáním hmot), hlazeného dřevěným nebo ocelovým hladítkem, plochy jednotlivě přes 1 m2 do 4 m2 a tl. přes 20 do 30 mm</t>
  </si>
  <si>
    <t xml:space="preserve"> 3.627 = 3,627 [A]_x000d_</t>
  </si>
  <si>
    <t>632481213</t>
  </si>
  <si>
    <t>Separační vrstva k oddělení podlahových vrstev z polyetylénové fólie</t>
  </si>
  <si>
    <t xml:space="preserve"> "Dle projektové dokumentace a technické zprávy"_x000d_
 "napojení kabelovodu `A`"_x000d_
 1.63*2.225 = 3,627 [A]_x000d_
 Celkem: A = 3,627 [B]_x000d_</t>
  </si>
  <si>
    <t>637121113</t>
  </si>
  <si>
    <t>Okapový chodník z kameniva s udusáním a urovnáním povrchu z kačírku tl. 200 mm</t>
  </si>
  <si>
    <t xml:space="preserve"> "Dle projektové dokumentace a technické zprávy"_x000d_
 "úprava do původního stavu"_x000d_
 7.68*3+8 = 31,040 [A]_x000d_
 Celkem: A = 31,040 [B]_x000d_</t>
  </si>
  <si>
    <t>637211124</t>
  </si>
  <si>
    <t>Okapový chodník z dlaždic betonových do písku se zalitím spár cementovou maltou, tl. dlaždic 50 mm</t>
  </si>
  <si>
    <t xml:space="preserve"> "Dle projektové dokumentace a technické zprávy"_x000d_
 "DLAŽBA"_x000d_
 2.2*0.5 = 1,100 [A]_x000d_
 Celkem: A = 1,100 [B]_x000d_</t>
  </si>
  <si>
    <t>637311122</t>
  </si>
  <si>
    <t>Okapový chodník z obrubníků betonových chodníkových, se zalitím spár cementovou maltou do lože z betonu prostého, z obrubníků stojatých</t>
  </si>
  <si>
    <t xml:space="preserve"> "Dle projektové dokumentace a technické zprávy"_x000d_
 "okapový chodník - dlažba"_x000d_
 2.2 = 2,200 [A]_x000d_
 "úprava do původního stavu"_x000d_
 7.68+3+7 = 17,680 [B]_x000d_
 Celkem: A+B = 19,880 [C]_x000d_</t>
  </si>
  <si>
    <t>642944121</t>
  </si>
  <si>
    <t>Osazení ocelových dveřních zárubní lisovaných nebo z úhelníků dodatečně s vybetonováním prahu, plochy do 2,5 m2</t>
  </si>
  <si>
    <t>642945111</t>
  </si>
  <si>
    <t>Osazování ocelových zárubní protipožárních nebo protiplynových dveří do vynechaného otvoru, s obetonováním, dveří jednokřídlových do 2,5 m2</t>
  </si>
  <si>
    <t xml:space="preserve"> "Dle projektové dokumentace a echnické zprávy"_x000d_
 "T1L"_x000d_
 3 = 3,000 [A]_x000d_
 "T1P"_x000d_
 1 = 1,000 [B]_x000d_
 "T10P"_x000d_
 1+1 = 2,000 [C]_x000d_
 Celkem: A+B+C = 6,000 [D]_x000d_</t>
  </si>
  <si>
    <t>62853004</t>
  </si>
  <si>
    <t>pás asfaltový natavitelný modifikovaný SBS s vložkou ze skleněné tkaniny a spalitelnou PE fólií nebo jemnozrnným minerálním posypem na horním povrchu tl 4,0mm</t>
  </si>
  <si>
    <t>711111011</t>
  </si>
  <si>
    <t>Provedení izolace proti zemní vlhkosti natěradly a tmely za studena na ploše vodorovné V nátěrem suspensí asfaltovou</t>
  </si>
  <si>
    <t>711131811</t>
  </si>
  <si>
    <t>Odstranění izolace proti zemní vlhkosti na ploše vodorovné V</t>
  </si>
  <si>
    <t xml:space="preserve"> 3.627+3.627 = 7,254 [A]_x000d_</t>
  </si>
  <si>
    <t>711199095</t>
  </si>
  <si>
    <t>Příplatek k cenám provedení izolace proti zemní vlhkosti za plochu do 10 m2 natěradly za studena nebo za horka</t>
  </si>
  <si>
    <t>711199097</t>
  </si>
  <si>
    <t>Příplatek k cenám provedení izolace proti zemní vlhkosti za plochu do 10 m2 pásy přitavením NAIP nebo termoplasty</t>
  </si>
  <si>
    <t xml:space="preserve"> "Dle projektové dokumentace a echnické zprávy"_x000d_
 "napojení kabelovodu"_x000d_
 2*2 = 4,000 [A]_x000d_
 Celkem: A = 4,000 [B]_x000d_</t>
  </si>
  <si>
    <t>58761500</t>
  </si>
  <si>
    <t>kamenivo keramické lehké frakce 1/4</t>
  </si>
  <si>
    <t>63148105</t>
  </si>
  <si>
    <t>deska tepelně izolační minerální univerzální ?=0,038-0,039 tl 120mm</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</si>
  <si>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</si>
  <si>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</si>
  <si>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</si>
  <si>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713121311</t>
  </si>
  <si>
    <t>Montáž tepelné izolace podlah izolačním zásypem volně sypaným, tloušťky vrstvy do 50 mm</t>
  </si>
  <si>
    <t>713130813</t>
  </si>
  <si>
    <t>Odstranění tepelné izolace stěn a příček z rohoží, pásů, dílců, desek, bloků volně kladených z vláknitých materiálů, tloušťka izolace přes 100 mm</t>
  </si>
  <si>
    <t xml:space="preserve"> "Dle projektové dokumentace a technické zprávy"_x000d_
 "S1"_x000d_
 (1.485*(1.485+1.285))-(0.9*1.97) = 2,340 [A]_x000d_
 ((1.485*(2.25+0.9))-(0.9*1.97))*3 = 8,714 [B]_x000d_
 Celkem: A+B = 11,055 [C]_x000d_</t>
  </si>
  <si>
    <t>713131151</t>
  </si>
  <si>
    <t>Montáž tepelné izolace stěn rohožemi, pásy, deskami, dílci, bloky (izolační materiál ve specifikaci) vložením jednovrstvě</t>
  </si>
  <si>
    <t>998713103</t>
  </si>
  <si>
    <t>Přesun hmot pro izolace tepelné stanovený z hmotnosti přesunovaného materiálu vodorovná dopravní vzdálenost do 50 m v objektech výšky přes 12 m do 24 m</t>
  </si>
  <si>
    <t>721910961</t>
  </si>
  <si>
    <t>Pročištění zápachových uzávěrek jednoduchých umyvadlových nebo dřezových</t>
  </si>
  <si>
    <t xml:space="preserve"> "Dle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[G]_x000d_</t>
  </si>
  <si>
    <t>Zdravotechnika - zařizovací předměty</t>
  </si>
  <si>
    <t>725120911</t>
  </si>
  <si>
    <t>Opravy pisoárů přetěsnění přívodu</t>
  </si>
  <si>
    <t xml:space="preserve"> "Dle projektové dokumentace a technické zprávy"_x000d_
 "3NP"_x000d_
 3 = 3,000 [A]_x000d_
 "`WC muži`"_x000d_
 3 = 3,000 [B]_x000d_
 "4NP"_x000d_
 "`WC muži`"_x000d_
 3 = 3,000 [C]_x000d_
 "5NP"_x000d_
 "`WC muži`"_x000d_
 3 = 3,000 [D]_x000d_
 Celkem: A+B+C+D = 12,000 [E]_x000d_</t>
  </si>
  <si>
    <t>725120925</t>
  </si>
  <si>
    <t>Opravy pisoárů ostatní opravy zpětná montáž pisoárové mušle</t>
  </si>
  <si>
    <t>725122817</t>
  </si>
  <si>
    <t>Demontáž pisoárů bez nádrže s rohovým ventilem s 1 záchodkem</t>
  </si>
  <si>
    <t>725210821</t>
  </si>
  <si>
    <t>Demontáž umyvadel bez výtokových armatur umyvadel</t>
  </si>
  <si>
    <t>725210951</t>
  </si>
  <si>
    <t>Opravy umyvadel výměna umyvadla bez výtokových armatur a zápachové uzávěrky keramického připevněného na stěnu šrouby</t>
  </si>
  <si>
    <t>725210982</t>
  </si>
  <si>
    <t>Opravy umyvadel ostatní práce odmontování zápachové uzávěrky</t>
  </si>
  <si>
    <t>725210983</t>
  </si>
  <si>
    <t>Opravy umyvadel ostatní práce zpětná montáž zápachové uzávěrky</t>
  </si>
  <si>
    <t xml:space="preserve"> "Dle projektové dokumentace a technické zprávy"_x000d_
 "Dle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[G]_x000d_
 "1NP"_x000d_
 0 = 0,000 [H]_x000d_
 "2NP"_x000d_
 "`předsíňka`"_x000d_
 1 = 1,000 [I]_x000d_
 "3NP"_x000d_
 "`předsíň WC`"_x000d_
 2 = 2,000 [J]_x000d_
 "4NP"_x000d_
 "`předsíň WC`"_x000d_
 2 = 2,000 [K]_x000d_
 "5NP"_x000d_
 "`předsíň WC`"_x000d_
 2 = 2,000 [L]_x000d_
 _x000d_
 Celkem: H+I+J+K+L+M = 0,000 [N]_x000d_</t>
  </si>
  <si>
    <t>725219102</t>
  </si>
  <si>
    <t>Umyvadla montáž umyvadel ostatních typů na šrouby</t>
  </si>
  <si>
    <t>725800915</t>
  </si>
  <si>
    <t>Opravy zařizovacích armatur přetěsnění otočného výtoku</t>
  </si>
  <si>
    <t>725800923</t>
  </si>
  <si>
    <t>Opravy zařizovacích armatur zpětná montáž baterie G 1/2 nebo G 3/4 stojánkové</t>
  </si>
  <si>
    <t>725820803</t>
  </si>
  <si>
    <t>Demontáž baterií stojánkových do 2 nebo do 3 otvorů</t>
  </si>
  <si>
    <t>725900952</t>
  </si>
  <si>
    <t>Opravy ostatního zařízení upevnění doplňkového zařízení (např. mýdlenka, sušák) přišroubováním (za 1 vrut)</t>
  </si>
  <si>
    <t xml:space="preserve"> "Dle projektové dokumentace a technické zprávy"_x000d_
 "příslušenství - předpoklad stávající 10 kusů"_x000d_
 10 = 10,000 [A]_x000d_
 Celkem: A = 10,000 [B]_x000d_</t>
  </si>
  <si>
    <t>998725103</t>
  </si>
  <si>
    <t>Přesun hmot pro zařizovací předměty stanovený z hmotnosti přesunovaného materiálu vodorovná dopravní vzdálenost do 50 m v objektech výšky přes 12 do 24 m</t>
  </si>
  <si>
    <t>727</t>
  </si>
  <si>
    <t>Zdravotechnika - požární ochrana</t>
  </si>
  <si>
    <t>R72721212</t>
  </si>
  <si>
    <t>Ucpávka kabelovod, požární odolnost EI 90-120</t>
  </si>
  <si>
    <t xml:space="preserve"> "Dle projektové dokumentace a echnické zprávy"_x000d_
 "napojení kabelovodu"_x000d_
 2*9 = 18,000 [A]_x000d_
 Celkem: A = 18,000 [B]_x000d_</t>
  </si>
  <si>
    <t>R72771109</t>
  </si>
  <si>
    <t>Ucpávka kabelovod, vodotěsná</t>
  </si>
  <si>
    <t>Ústřední vytápění - armatury</t>
  </si>
  <si>
    <t>734211113</t>
  </si>
  <si>
    <t>Ventily odvzdušňovací závitové otopných těles PN 6 do 120°C G 3/8</t>
  </si>
  <si>
    <t xml:space="preserve"> "Dle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Celkem: A+B+C+D+E+F+G+H = 8,000 [I]_x000d_</t>
  </si>
  <si>
    <t>734221682</t>
  </si>
  <si>
    <t>Ventily regulační závitové hlavice termostatické, pro ovládání ventilů PN 10 do 110°C kapalinové otopných těles VK</t>
  </si>
  <si>
    <t xml:space="preserve"> "Dle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_x000d_
 Celkem: A+B+C+D+E+F+G+H+I = 0,000 [J]_x000d_</t>
  </si>
  <si>
    <t>998734103</t>
  </si>
  <si>
    <t>Přesun hmot pro armatury stanovený z hmotnosti přesunovaného materiálu vodorovná dopravní vzdálenost do 50 m v objektech výšky přes 12 do 24 m</t>
  </si>
  <si>
    <t>Ústřední vytápění - otopná tělesa</t>
  </si>
  <si>
    <t>735121810</t>
  </si>
  <si>
    <t>Demontáž otopných těles ocelových článkových</t>
  </si>
  <si>
    <t xml:space="preserve"> "Dle projektové dokumentace a technické zprávy"_x000d_
 "předpoklad 1050x700 mm"_x000d_
 "provizorní stav"_x000d_
 "2NP"_x000d_
 1*(1.05*0.7) = 0,735 [A]_x000d_
 "3NP"_x000d_
 1*(1.05*0.7) = 0,735 [B]_x000d_
 "4NP"_x000d_
 1*(1.05*0.7) = 0,735 [C]_x000d_
 "5NP"_x000d_
 1*(1.05*0.7) = 0,735 [D]_x000d_
 "nový stav"_x000d_
 "2NP"_x000d_
 1*(1.05*0.7) = 0,735 [E]_x000d_
 "3NP"_x000d_
 1*(1.05*0.7) = 0,735 [F]_x000d_
 "4NP"_x000d_
 1*(1.05*0.7) = 0,735 [G]_x000d_
 "5NP"_x000d_
 1*(1.05*0.7) = 0,735 [H]_x000d_
 _x000d_
 Celkem: A+B+C+D+E+F+G+H+I = 0,000 [J]_x000d_</t>
  </si>
  <si>
    <t>735129140</t>
  </si>
  <si>
    <t>Otopná tělesa ocelová montáž těles článkových</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</si>
  <si>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</si>
  <si>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</si>
  <si>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</si>
  <si>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</si>
  <si>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998735103</t>
  </si>
  <si>
    <t>Přesun hmot pro otopná tělesa stanovený z hmotnosti přesunovaného materiálu vodorovná dopravní vzdálenost do 50 m v objektech výšky přes 12 do 24 m</t>
  </si>
  <si>
    <t>R735990</t>
  </si>
  <si>
    <t>Úprava rozvodů vytápění</t>
  </si>
  <si>
    <t xml:space="preserve"> "Dle projektové dokumentace a technické zprávy"_x000d_
 "úprava rozvodů vytápění potřebných pro zřízení nouzového provizorního schodiště "_x000d_
 1 = 1,000 [A]_x000d_
 "úprava rozvodů pro nový stav"_x000d_
 1 = 1,000 [B]_x000d_
 Celkem: A+B = 2,000 [C]_x000d_</t>
  </si>
  <si>
    <t>Položka zahrnuje:
- dodávku veškerých materiálů
- demontáž nevyhovujících rozvodů
- instalatérské práce
- dopravu a manipulaci s materiálem a vzniklou sutí
- příplatek za práce v malém rozsahu
- likvidaci vzniklé suti</t>
  </si>
  <si>
    <t>60512125</t>
  </si>
  <si>
    <t>hranol stavební řezivo průřezu do 120cm2 do dl 6m</t>
  </si>
  <si>
    <t>762111811</t>
  </si>
  <si>
    <t>Demontáž stěn a příček z hranolků, fošen nebo latí</t>
  </si>
  <si>
    <t xml:space="preserve"> "Dle projektové dokumentace a technické zprávy"_x000d_
 "zakrytí otvoru"_x000d_
 (3.15*1.45*5) = 22,838 [A]_x000d_
 Celkem: A = 22,838 [B]_x000d_</t>
  </si>
  <si>
    <t>762112110</t>
  </si>
  <si>
    <t>Montáž konstrukce stěn a příček na hladko (bez zářezů) z hraněného a polohraněného řeziva průřezové plochy do 120 cm2</t>
  </si>
  <si>
    <t xml:space="preserve"> "Dle projektové dokumentace a technické zprávy"_x000d_
 "zakrytí otvoru - rošt odhad 1,8 m/m2"_x000d_
 (3.15*1.45*5)*1.8 = 41,108 [A]_x000d_
 Celkem: A = 41,108 [B]_x000d_</t>
  </si>
  <si>
    <t>762195000</t>
  </si>
  <si>
    <t>Spojovací prostředky stěn a příček hřebíky, svory, fixační prkna</t>
  </si>
  <si>
    <t xml:space="preserve"> "Dle projektové dokumentace a technické zprávy"_x000d_
 "zakrytí otvoru"_x000d_
 0.822 = 0,822 [A]_x000d_
 Celkem: A = 0,822 [B]_x000d_</t>
  </si>
  <si>
    <t>762430016</t>
  </si>
  <si>
    <t>Obložení stěn z cementotřískových desek šroubovaných na sraz, tloušťky desky 20 mm</t>
  </si>
  <si>
    <t xml:space="preserve"> "Dle projektové dokumentace a technické zprávy"_x000d_
 "zakrytí otvoru"_x000d_
 (3.15*1.45*5)*2 = 45,675 [A]_x000d_
 Celkem: A = 45,675 [B]_x000d_</t>
  </si>
  <si>
    <t>762430817</t>
  </si>
  <si>
    <t>Demontáž obložení stěn z cementotřískových desek šroubovaných na sraz, tloušťka desky přes 16 mm</t>
  </si>
  <si>
    <t>762495000</t>
  </si>
  <si>
    <t>Spojovací prostředky olištování spár, obložení stropů, střešních podhledů a stěn hřebíky, vruty</t>
  </si>
  <si>
    <t>998762103</t>
  </si>
  <si>
    <t>Přesun hmot pro konstrukce tesařské stanovený z hmotnosti přesunovaného materiálu vodorovná dopravní vzdálenost do 50 m v objektech výšky přes 12 do 24 m</t>
  </si>
  <si>
    <t>59030625</t>
  </si>
  <si>
    <t>profil vodící stěnový UW 150</t>
  </si>
  <si>
    <t xml:space="preserve"> "Dle projektové dokumentace a technické zprávy"_x000d_
 "S1"_x000d_
 (1.485*(1.485+1.285))-(0.9*1.97) = 2,340 [A]_x000d_
 ((1.485*(2.25+0.9))-(0.9*1.97))*3 = 8,714 [B]_x000d_
 Celkem: A+B = 11,055 [C]_x000d_
 C * 1.05Koeficient množství = 11,607 [D]_x000d_</t>
  </si>
  <si>
    <t>59030635</t>
  </si>
  <si>
    <t>profil stěnový CW 150</t>
  </si>
  <si>
    <t xml:space="preserve"> "Dle projektové dokumentace a technické zprávy"_x000d_
 "S1"_x000d_
 (1.485*(1.485+1.285))-(0.9*1.97) = 2,340 [A]_x000d_
 ((1.485*(2.25+0.9))-(0.9*1.97))*3 = 8,714 [B]_x000d_
 Celkem: A+B = 11,055 [C]_x000d_
 C * 1.5Koeficient množství = 16,582 [D]_x000d_</t>
  </si>
  <si>
    <t>59030928</t>
  </si>
  <si>
    <t>deska sádrovláknitá univerzální tl 18mm</t>
  </si>
  <si>
    <t>63126300</t>
  </si>
  <si>
    <t>panel akustický povrch velice porézní skelná tkanina hrana zatřená rovná ?w=1,00 viditelný rastr š 24mm bílý tl 20mm</t>
  </si>
  <si>
    <t>763111462</t>
  </si>
  <si>
    <t>Příčka ze sádrokartonových desek s nosnou konstrukcí z jednoduchých ocelových profilů UW, CW dvojitě opláštěná deskami akustickými tl. 2 x 12,5 mm s izolací, EI</t>
  </si>
  <si>
    <t>Příčka ze sádrokartonových desek s nosnou konstrukcí z jednoduchých ocelových profilů UW, CW dvojitě opláštěná deskami akustickými tl. 2 x 12,5 mm s izolací, EI 90, příčka tl. 150 mm, profil 100, Rw do 61 dB</t>
  </si>
  <si>
    <t xml:space="preserve"> "Dle projektové dokumentace a technické zprávy"_x000d_
 "`5.08`"_x000d_
 3.84*7.1 = 27,264 [A]_x000d_
 Celkem: A = 27,264 [B]_x000d_</t>
  </si>
  <si>
    <t>763111712</t>
  </si>
  <si>
    <t>Příčka ze sádrokartonových desek ostatní konstrukce a práce na příčkách ze sádrokartonových desek kluzné napojení příčky ke stropu</t>
  </si>
  <si>
    <t xml:space="preserve"> "Dle projektové dokumentace a technické zprávy"_x000d_
 "`5.08`"_x000d_
 7.1 = 7,100 [A]_x000d_
 Celkem: A = 7,100 [B]_x000d_</t>
  </si>
  <si>
    <t>763111714</t>
  </si>
  <si>
    <t>Příčka ze sádrokartonových desek ostatní konstrukce a práce na příčkách ze sádrokartonových desek zalomení příčky</t>
  </si>
  <si>
    <t xml:space="preserve"> "Dle projektové dokumentace a technické zprávy"_x000d_
 "S1 - ostění"_x000d_
 (0.9+2*1.97)*4 = 19,360 [A]_x000d_
 Celkem: A = 19,360 [B]_x000d_</t>
  </si>
  <si>
    <t xml:space="preserve"> "Dle projektové dokumentace a technické zprávy"_x000d_
 "`5.08`"_x000d_
 3.84*7.1*2 = 54,528 [A]_x000d_
 Celkem: A = 54,528 [B]_x000d_</t>
  </si>
  <si>
    <t>763111722</t>
  </si>
  <si>
    <t>Příčka ze sádrokartonových desek ostatní konstrukce a práce na příčkách ze sádrokartonových desek ochrana rohů úhelníky pozinkované</t>
  </si>
  <si>
    <t xml:space="preserve"> "Dle projektové dokumentace a technické zprávy"_x000d_
 "S1"_x000d_
 (0.9+2*1.97)*4 = 19,360 [A]_x000d_
 Celkem: A = 19,360 [B]_x000d_</t>
  </si>
  <si>
    <t>763111751</t>
  </si>
  <si>
    <t>Příčka ze sádrokartonových desek Příplatek k cenám za plochu do 6 m2 jednotlivě</t>
  </si>
  <si>
    <t>763111771</t>
  </si>
  <si>
    <t>Příčka ze sádrokartonových desek Příplatek k cenám za rovinnost speciální tmelení kvality Q3</t>
  </si>
  <si>
    <t>763111812</t>
  </si>
  <si>
    <t>Demontáž příček ze sádrokartonových desek s nosnou konstrukcí z ocelových profilů jednoduchých, opláštění dvojité</t>
  </si>
  <si>
    <t xml:space="preserve"> "Dle projektové dokumentace a technické zprávy"_x000d_
 "`3.30`"_x000d_
 7.1*3.74*2 = 53,108 [A]_x000d_
 Celkem: A = 53,108 [B]_x000d_</t>
  </si>
  <si>
    <t>763111921</t>
  </si>
  <si>
    <t>Zhotovení otvorů v příčkách ze sádrokartonových desek pro prostupy (voda, elektro, topení, VZT), osvětlení, okna, revizní klapky a dvířka včetně vyztužení profi</t>
  </si>
  <si>
    <t>Zhotovení otvorů v příčkách ze sádrokartonových desek pro prostupy (voda, elektro, topení, VZT), osvětlení, okna, revizní klapky a dvířka včetně vyztužení profily pro příčku tl. přes 100 mm, velikost do 0,10 m2</t>
  </si>
  <si>
    <t xml:space="preserve"> "Dle projektové dokumentace a technické zprávy"_x000d_
 "`5.08`"_x000d_
 4 = 4,000 [A]_x000d_
 Celkem: A = 4,000 [B]_x000d_</t>
  </si>
  <si>
    <t>763121423</t>
  </si>
  <si>
    <t>Stěna předsazená ze sádrokartonových desek s nosnou konstrukcí z ocelových profilů CW, UW jednoduše opláštěná deskou protipožární DF tl. 12,5 mm s izolací, EI 3</t>
  </si>
  <si>
    <t>Stěna předsazená ze sádrokartonových desek s nosnou konstrukcí z ocelových profilů CW, UW jednoduše opláštěná deskou protipožární DF tl. 12,5 mm s izolací, EI 30, stěna tl. 87,5 mm, profil 75, Rw do 12 dB</t>
  </si>
  <si>
    <t xml:space="preserve"> "Dle projektové dokumentace a technické zprávy"_x000d_
 "S2"_x000d_
 (1.465*1.465)*2 = 4,292 [A]_x000d_
 (1.465*2.25)*3 = 9,889 [B]_x000d_
 Celkem: A+B = 14,181 [C]_x000d_</t>
  </si>
  <si>
    <t>763121471</t>
  </si>
  <si>
    <t>Stěna předsazená ze sádrokartonových desek s nosnou konstrukcí z ocelových profilů CW, UW dvojitě opláštěná deskami protipožárními impregnovanými DFH2 tl. 2 x 15 mm bez izolace, EI 60, stěna tl. 80 mm, profil 50</t>
  </si>
  <si>
    <t xml:space="preserve"> "Dle projektové dokumentace a technické zprávy"_x000d_
 (1.485*(1.485+1.285))-(0.9*1.97) = 2,340 [A]_x000d_
 ((1.485*(2.25+0.9))-(0.9*1.97))*3 = 8,714 [B]_x000d_
 Celkem: A+B = 11,055 [C]_x000d_</t>
  </si>
  <si>
    <t>763121751</t>
  </si>
  <si>
    <t>Stěna předsazená ze sádrokartonových desek Příplatek k cenám za plochu do 6 m2 jednotlivě</t>
  </si>
  <si>
    <t xml:space="preserve"> "Dle projektové dokumentace a technické zprávy"_x000d_
 "S2"_x000d_
 (1.465*1.465)*2 = 4,292 [A]_x000d_
 (1.465*2.25)*3 = 9,889 [B]_x000d_
 (1.485*(1.485+1.285))-(0.9*1.97) = 2,340 [C]_x000d_
 ((1.485*(2.25+0.9))-(0.9*1.97))*3 = 8,714 [D]_x000d_
 Celkem: A+B+C+D = 25,236 [E]_x000d_</t>
  </si>
  <si>
    <t>763121811</t>
  </si>
  <si>
    <t>Demontáž předsazených nebo šachtových stěn ze sádrokartonových desek s nosnou konstrukcí z ocelových profilů jednoduchých, opláštění jednoduché</t>
  </si>
  <si>
    <t>763131412</t>
  </si>
  <si>
    <t>Podhled ze sádrokartonových desek dvouvrstvá zavěšená spodní konstrukce z ocelových profilů CD, UD jednoduše opláštěná deskou standardní A, tl. 12,5 mm, s izola</t>
  </si>
  <si>
    <t>Podhled ze sádrokartonových desek dvouvrstvá zavěšená spodní konstrukce z ocelových profilů CD, UD jednoduše opláštěná deskou standardní A, tl. 12,5 mm, s izolací</t>
  </si>
  <si>
    <t xml:space="preserve"> 5.3 = 5,300 [A]_x000d_</t>
  </si>
  <si>
    <t>763131771</t>
  </si>
  <si>
    <t>Podhled ze sádrokartonových desek Příplatek k cenám za rovinnost kvality speciální tmelení kvality Q3</t>
  </si>
  <si>
    <t>763211260</t>
  </si>
  <si>
    <t>Příčka ze sádrovláknitých desek montáž nosné konstrukce z jednoduchých ocelových profilů UW, CW</t>
  </si>
  <si>
    <t>763211271</t>
  </si>
  <si>
    <t>Příčka ze sádrovláknitých desek montáž desek na nosnou konstrukci oboustranně tl. 2 x 18 mm</t>
  </si>
  <si>
    <t>763211812</t>
  </si>
  <si>
    <t>Demontáž příček ze sádrovláknitých desek s nosnou konstrukcí z ocelových profilů jednoduchých, opláštění dvojité</t>
  </si>
  <si>
    <t xml:space="preserve"> "Dle projektové dokumentace a technické zprávy"_x000d_
 "`3.30`"_x000d_
 7.1*3.6 = 25,560 [A]_x000d_
 "`5.08`"_x000d_
 6.7*7.1 = 47,570 [B]_x000d_
 "`204`"_x000d_
 3*1.95 = 5,850 [C]_x000d_
 _x000d_
 Celkem: A+B+C+D = 0,000 [E]_x000d_</t>
  </si>
  <si>
    <t>763431201</t>
  </si>
  <si>
    <t>Montáž podhledu minerálního napojení na stěnu lištou obvodovou</t>
  </si>
  <si>
    <t xml:space="preserve"> "Dle projektové dokumentace a technické zprávy"_x000d_
 "`5.08`"_x000d_
 6.7*2+2*7.1 = 27,600 [A]_x000d_
 "`3.30`"_x000d_
 2*3.6 = 7,200 [B]_x000d_
 "`204`"_x000d_
 3*2+2*1.95 = 9,900 [C]_x000d_
 _x000d_
 Celkem: A+B+C+D = 0,000 [E]_x000d_</t>
  </si>
  <si>
    <t>763431801</t>
  </si>
  <si>
    <t>Demontáž podhledu minerálního na zavěšeném na roštu viditelném</t>
  </si>
  <si>
    <t xml:space="preserve"> "Dle projektové dokumentace a technické zprávy"_x000d_
 "`3.30`"_x000d_
 7.1*3.6 = 25,560 [A]_x000d_
 "`204`"_x000d_
 3*1.95 = 5,850 [B]_x000d_
 Celkem: A+B = 31,410 [C]_x000d_</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</si>
  <si>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</si>
  <si>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</si>
  <si>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764002851</t>
  </si>
  <si>
    <t>Demontáž klempířských konstrukcí oplechování parapetů do suti</t>
  </si>
  <si>
    <t xml:space="preserve"> "Dle projektové dokumentace a echnické zprávy"_x000d_
 "O3P"_x000d_
 1*1.465 = 1,465 [A]_x000d_
 "O2P"_x000d_
 3*1.465 = 4,395 [B]_x000d_
 Celkem: A+B = 5,860 [C]_x000d_</t>
  </si>
  <si>
    <t>764003801</t>
  </si>
  <si>
    <t>Demontáž klempířských konstrukcí lemování trub, konzol, držáků, ventilačních nástavců a ostatních kusových prvků do suti</t>
  </si>
  <si>
    <t xml:space="preserve"> "Dle projektové dokumentace a echnické zprávy"_x000d_
 "oplechování komínku - střecha"_x000d_
 1 = 1,000 [A]_x000d_
 Celkem: A = 1,000 [B]_x000d_</t>
  </si>
  <si>
    <t>764216604</t>
  </si>
  <si>
    <t>Oplechování parapetů z pozinkovaného plechu s povrchovou úpravou rovných mechanicky kotvené, bez rohů rš 330 mm</t>
  </si>
  <si>
    <t>998764103</t>
  </si>
  <si>
    <t>Přesun hmot pro konstrukce klempířské stanovený z hmotnosti přesunovaného materiálu vodorovná dopravní vzdálenost do 50 m v objektech výšky přes 12 do 24 m</t>
  </si>
  <si>
    <t>R76436624</t>
  </si>
  <si>
    <t>Lemování komínků z Pz s povrch úpravou na povlakové krytině D přes 150 do 200 mm vč. utěsnění prostupu</t>
  </si>
  <si>
    <t>54914123</t>
  </si>
  <si>
    <t>kování rozetové klika/klika</t>
  </si>
  <si>
    <t>54914128</t>
  </si>
  <si>
    <t>kování rozetové spodní pro WC</t>
  </si>
  <si>
    <t>54914133</t>
  </si>
  <si>
    <t>kování bezpečnostní koule/klika RC3</t>
  </si>
  <si>
    <t xml:space="preserve"> "Dle projektové dokumentace a technické zprávy"_x000d_
 "P1L"_x000d_
 4 = 4,000 [A]_x000d_
 Celkem: A = 4,000 [B]_x000d_</t>
  </si>
  <si>
    <t>54914136</t>
  </si>
  <si>
    <t>kování panikové madlo/klika</t>
  </si>
  <si>
    <t>54917250</t>
  </si>
  <si>
    <t>samozavírač dveří hydraulický</t>
  </si>
  <si>
    <t>54924011</t>
  </si>
  <si>
    <t>zámek zadlabací vložkový pravolevý rozteč 90x50,5mm</t>
  </si>
  <si>
    <t>60794103</t>
  </si>
  <si>
    <t>parapet dřevotřískový vnitřní povrch laminátový š 300mm</t>
  </si>
  <si>
    <t>60794121</t>
  </si>
  <si>
    <t>koncovka PVC k parapetním dřevotřískovým deskám 600mm</t>
  </si>
  <si>
    <t xml:space="preserve"> "Dle projektové dokumentace a echnické zprávy"_x000d_
 "T3P"_x000d_
 1*2 = 2,000 [A]_x000d_
 "T2P"_x000d_
 3*2 = 6,000 [B]_x000d_
 Celkem: A+B = 8,000 [C]_x000d_</t>
  </si>
  <si>
    <t>61110010</t>
  </si>
  <si>
    <t>okno dřevěné otevíravé/sklopné dvojsklo přes plochu 1m2 do v 1,5m</t>
  </si>
  <si>
    <t>61110012</t>
  </si>
  <si>
    <t>okno dřevěné otevíravé/sklopné dvojsklo přes plochu 1m2 v 1,5-2,5m</t>
  </si>
  <si>
    <t>61161028</t>
  </si>
  <si>
    <t>dveře jednokřídlé dřevotřískové protipožární EI (EW) 30 D3 povrch lakovaný plné 1000x1970-2100mm</t>
  </si>
  <si>
    <t>61162002</t>
  </si>
  <si>
    <t>dveře jednokřídlé dřevotřískové povrch dýhovaný plné 800x1970-2100mm</t>
  </si>
  <si>
    <t xml:space="preserve"> "Dle projektové dokumentace a echnické zprávy"_x000d_
 "T2L"_x000d_
 3 = 3,000 [A]_x000d_
 "T19P"_x000d_
 3 = 3,000 [B]_x000d_
 Celkem: A+B = 6,000 [C]_x000d_</t>
  </si>
  <si>
    <t>61162005</t>
  </si>
  <si>
    <t>dveře jednokřídlé dřevotřískové povrch dýhovaný prosklené 700x1970-2100mm</t>
  </si>
  <si>
    <t>61165339</t>
  </si>
  <si>
    <t>dveře jednokřídlé dřevotřískové protipožární EI (EW) 30 D3 povrch lakovaný plné 800x1970-2100mm</t>
  </si>
  <si>
    <t>766441821</t>
  </si>
  <si>
    <t>Demontáž parapetních desek dřevěných nebo plastových šířky do 300 mm, délky přes 1000 do 2000 mm</t>
  </si>
  <si>
    <t xml:space="preserve"> "Dle projektové dokumentace a echnické zprávy"_x000d_
 "O3P"_x000d_
 1 = 1,000 [A]_x000d_
 "O2P"_x000d_
 3 = 3,000 [B]_x000d_
 Celkem: A+B = 4,000 [C]_x000d_</t>
  </si>
  <si>
    <t>766491851</t>
  </si>
  <si>
    <t>Demontáž ostatních truhlářských konstrukcí prahů dveří jednokřídlových</t>
  </si>
  <si>
    <t xml:space="preserve"> "Dle projektové dokumentace a echnické zprávy"_x000d_
 "T23L"_x000d_
 3 = 3,000 [A]_x000d_
 "T1L"_x000d_
 3 = 3,000 [B]_x000d_
 "T2L"_x000d_
 3 = 3,000 [C]_x000d_
 "T19P"_x000d_
 3 = 3,000 [D]_x000d_
 "T10P"_x000d_
 1+1 = 2,000 [E]_x000d_
 Celkem: A+B+C+D+E = 14,000 [F]_x000d_</t>
  </si>
  <si>
    <t>766621211</t>
  </si>
  <si>
    <t>Montáž oken dřevěných včetně montáže rámu plochy přes 1 m2 otevíravých do zdiva, výšky do 1,5 m</t>
  </si>
  <si>
    <t xml:space="preserve"> "Dle projektové dokumentace a echnické zprávy"_x000d_
 "O3P"_x000d_
 1*(1.465*1.465) = 2,146 [A]_x000d_
 Celkem: A = 2,146 [B]_x000d_</t>
  </si>
  <si>
    <t>766621212</t>
  </si>
  <si>
    <t>Montáž oken dřevěných včetně montáže rámu plochy přes 1 m2 otevíravých do zdiva, výšky přes 1,5 do 2,5 m</t>
  </si>
  <si>
    <t xml:space="preserve"> "Dle projektové dokumentace a echnické zprávy"_x000d_
 "O2P"_x000d_
 3*(2.25*1.465) = 9,889 [A]_x000d_
 Celkem: A = 9,889 [B]_x000d_</t>
  </si>
  <si>
    <t>766641131</t>
  </si>
  <si>
    <t>Montáž balkónových dveří dřevěných nebo plastových včetně rámu zdvojených do zdiva jednokřídlových bez nadsvětlíku</t>
  </si>
  <si>
    <t xml:space="preserve"> "Dle projektové dokumentace a echnické zprávy"_x000d_
 "P1L"_x000d_
 4 = 4,000 [A]_x000d_
 Celkem: A = 4,000 [B]_x000d_</t>
  </si>
  <si>
    <t>766660001</t>
  </si>
  <si>
    <t>Montáž dveřních křídel dřevěných nebo plastových otevíravých do ocelové zárubně povrchově upravených jednokřídlových, šířky do 800 mm</t>
  </si>
  <si>
    <t xml:space="preserve"> "Dle projektové dokumentace a echnické zprávy"_x000d_
 "T23L"_x000d_
 3 = 3,000 [A]_x000d_
 "T2L"_x000d_
 3 = 3,000 [B]_x000d_
 "T19P"_x000d_
 3 = 3,000 [C]_x000d_
 Celkem: A+B+C = 9,000 [D]_x000d_</t>
  </si>
  <si>
    <t>766660021</t>
  </si>
  <si>
    <t>Montáž dveřních křídel dřevěných nebo plastových otevíravých do ocelové zárubně protipožárních jednokřídlových, šířky do 800 mm</t>
  </si>
  <si>
    <t>766660022</t>
  </si>
  <si>
    <t>Montáž dveřních křídel dřevěných nebo plastových otevíravých do ocelové zárubně protipožárních jednokřídlových, šířky přes 800 mm</t>
  </si>
  <si>
    <t xml:space="preserve"> "Dle projektové dokumentace a technické zprávy"_x000d_
 "T1P"_x000d_
 1 = 1,000 [A]_x000d_
 "T10P"_x000d_
 1+1 = 2,000 [B]_x000d_
 "opětovná montáž T10P"_x000d_
 1 = 1,000 [C]_x000d_
 Celkem: A+B+C = 4,000 [D]_x000d_</t>
  </si>
  <si>
    <t>766660717</t>
  </si>
  <si>
    <t>Montáž dveřních doplňků samozavírače na zárubeň ocelovou</t>
  </si>
  <si>
    <t xml:space="preserve"> "Dle projektové dokumentace a technické zprávy"_x000d_
 "T1P"_x000d_
 1 = 1,000 [A]_x000d_
 "T1L"_x000d_
 3 = 3,000 [B]_x000d_
 "T10P"_x000d_
 1+1 = 2,000 [C]_x000d_
 Celkem: A+B+C = 6,000 [D]_x000d_</t>
  </si>
  <si>
    <t>766660728</t>
  </si>
  <si>
    <t>Montáž dveřních doplňků dveřního kování interiérového zámku</t>
  </si>
  <si>
    <t xml:space="preserve"> "Dle projektové dokumentace a technické zprávy"_x000d_
 "T23L"_x000d_
 3 = 3,000 [A]_x000d_
 "T1L"_x000d_
 3 = 3,000 [B]_x000d_
 "T2L"_x000d_
 3 = 3,000 [C]_x000d_
 "T19P"_x000d_
 3 = 3,000 [D]_x000d_
 "T10P"_x000d_
 1+1 = 2,000 [E]_x000d_
 Celkem: A+B+C+D+E = 14,000 [F]_x000d_</t>
  </si>
  <si>
    <t>766660729</t>
  </si>
  <si>
    <t>Montáž dveřních doplňků dveřního kování interiérového štítku s klikou</t>
  </si>
  <si>
    <t>766660730</t>
  </si>
  <si>
    <t>Montáž dveřních doplňků dveřního kování interiérového WC kliky se zámkem</t>
  </si>
  <si>
    <t xml:space="preserve"> "Dle projektové dokumentace a echnické zprávy"_x000d_
 "T2L"_x000d_
 3 = 3,000 [A]_x000d_
 "T19P"_x000d_
 1 = 1,000 [B]_x000d_
 Celkem: A+B = 4,000 [C]_x000d_</t>
  </si>
  <si>
    <t>766660733</t>
  </si>
  <si>
    <t>Montáž dveřních doplňků dveřního kování bezpečnostního štítku s klikou</t>
  </si>
  <si>
    <t>766660734</t>
  </si>
  <si>
    <t>Montáž dveřních doplňků dveřního kování bezpečnostního panikového kování</t>
  </si>
  <si>
    <t xml:space="preserve"> "Dle projektové dokumentace a technické zprávy"_x000d_
 "P1L"_x000d_
 4 = 4,000 [A]_x000d_
 "Z1L"_x000d_
 2+3 = 5,000 [B]_x000d_
 Celkem: A+B = 9,000 [C]_x000d_</t>
  </si>
  <si>
    <t>766694116</t>
  </si>
  <si>
    <t>Montáž ostatních truhlářských konstrukcí parapetních desek dřevěných nebo plastových šířky do 300 mm</t>
  </si>
  <si>
    <t xml:space="preserve"> "Dle projektové dokumentace a technické zprávy"_x000d_
 "O3P"_x000d_
 1*1.465 = 1,465 [A]_x000d_
 "O2P"_x000d_
 3*1.465 = 4,395 [B]_x000d_
 Celkem: A+B = 5,860 [C]_x000d_</t>
  </si>
  <si>
    <t>998766103</t>
  </si>
  <si>
    <t>Přesun hmot pro konstrukce truhlářské stanovený z hmotnosti přesunovaného materiálu vodorovná dopravní vzdálenost do 50 m v objektech výšky přes 12 do 24 m</t>
  </si>
  <si>
    <t>R1140501</t>
  </si>
  <si>
    <t>dveře jednokřídlé plastové s dekorem plné max rozměru otvoru 2,42m2 bezpečnostní třídy RC3, protipožární</t>
  </si>
  <si>
    <t>požární odolnost EW30 DP3-C-S
bezpečnostní třída RC3
elektromechanický zámek RC3
panikové kování RC3, kování a vložka RC3
kouřotěsné
dveře napojeny k ústředně PZTS
magnetický kontakt EZS (viz. slaboporud)
typová zárubeň
Kompletní specifikace viz. projektová dokumentace (výpis prvků PSV) a technická zpráva.</t>
  </si>
  <si>
    <t>60795200</t>
  </si>
  <si>
    <t>deska dřevotřísková pro zdvojené podlahy spodní strana Al, horní strana PVC tl 38mm 600x600mm</t>
  </si>
  <si>
    <t>767541112</t>
  </si>
  <si>
    <t>Nosná konstrukce pro zdvojené podlahy (včetně dodávky materiálu) pro prostory s lehkým provozem z kovových rektifikačních stojek modulu 600 x 600 mm výšky do 10</t>
  </si>
  <si>
    <t>Nosná konstrukce pro zdvojené podlahy (včetně dodávky materiálu) pro prostory s lehkým provozem z kovových rektifikačních stojek modulu 600 x 600 mm výšky do 100 mm</t>
  </si>
  <si>
    <t xml:space="preserve"> "Dle projektové dokumentace a technické zprávy"_x000d_
 "`3.30`"_x000d_
 7.1*3.925 = 27,868 [A]_x000d_
 Celkem: A = 27,868 [B]_x000d_</t>
  </si>
  <si>
    <t xml:space="preserve"> "Dle projektové dokumentace a technické zprávy"_x000d_
 "`5.08`"_x000d_
 6.7*7.1 = 47,570 [A]_x000d_
 Celkem: A = 47,570 [B]_x000d_</t>
  </si>
  <si>
    <t>767541117</t>
  </si>
  <si>
    <t>Nosná konstrukce pro zdvojené podlahy (včetně dodávky materiálu) pro prostory s lehkým provozem z kovových rektifikačních stojek modulu 600 x 600 mm výšky přes 300 do 400 mm</t>
  </si>
  <si>
    <t xml:space="preserve"> "Dle projektové dokumentace a technické zprávy"_x000d_
 "`3.30`"_x000d_
 52-7.1*3.925 = 24,133 [A]_x000d_
 Celkem: A = 24,133 [B]_x000d_</t>
  </si>
  <si>
    <t>767541182</t>
  </si>
  <si>
    <t>Demontáž zdvojených podlah nosné konstrukce pro prostory s lehkým provozem z konstrukce z kovových rektifikačních stojek modulu 600 x 600 mm výšky přes 500 do 1</t>
  </si>
  <si>
    <t>Demontáž zdvojených podlah nosné konstrukce pro prostory s lehkým provozem z konstrukce z kovových rektifikačních stojek modulu 600 x 600 mm výšky přes 500 do 1 000 mm</t>
  </si>
  <si>
    <t xml:space="preserve"> "Dle projektové dokumentace a technické zprávy"_x000d_
 "`3.03-05`"_x000d_
 52 = 52,000 [A]_x000d_
 Celkem: A = 52,000 [B]_x000d_</t>
  </si>
  <si>
    <t xml:space="preserve"> "Dle projektové dokumentace a technické zprávy"_x000d_
 "`5.08`"_x000d_
 6.7*7.1 = 47,570 [A]_x000d_
 "`3.30`"_x000d_
 52 = 52,000 [B]_x000d_
 Celkem: A+B = 99,570 [C]_x000d_</t>
  </si>
  <si>
    <t xml:space="preserve"> "Dle projektové dokumentace a technické zprávy"_x000d_
 "`5.08`"_x000d_
 6.7*2+2*7.1-0.9+2*0.3 = 27,300 [A]_x000d_
 "`3.30`"_x000d_
 7.1*2+17.275*2+0.3*2*7+7.1*2 = 67,150 [B]_x000d_
 Celkem: A+B = 94,450 [C]_x000d_</t>
  </si>
  <si>
    <t>767541781</t>
  </si>
  <si>
    <t>Demontáž zdvojených podlah nášlapných desek rozměru 600 x 600 mm do suti</t>
  </si>
  <si>
    <t>767640222</t>
  </si>
  <si>
    <t>Montáž dveří ocelových nebo hliníkových vchodových dvoukřídlové s nadsvětlíkem</t>
  </si>
  <si>
    <t xml:space="preserve"> "Dle projektové dokumentace a echnické zprávy"_x000d_
 "Z1L"_x000d_
 2 = 2,000 [A]_x000d_
 "Z2L"_x000d_
 3 = 3,000 [B]_x000d_
 Celkem: A+B = 5,000 [C]_x000d_</t>
  </si>
  <si>
    <t>767649191</t>
  </si>
  <si>
    <t>Montáž dveří ocelových nebo hliníkových doplňků dveří samozavírače hydraulického</t>
  </si>
  <si>
    <t>767649194</t>
  </si>
  <si>
    <t>Montáž dveří ocelových nebo hliníkových doplňků dveří madel</t>
  </si>
  <si>
    <t xml:space="preserve"> "Dle projektové dokumentace a echnické zprávy"_x000d_
 "Z1L v 1.NP"_x000d_
 1+1 = 2,000 [A]_x000d_
 Celkem: A = 2,000 [B]_x000d_</t>
  </si>
  <si>
    <t>767810112</t>
  </si>
  <si>
    <t>Montáž větracích mřížek ocelových čtyřhranných, průřezu přes 0,01 do 0,04 m2</t>
  </si>
  <si>
    <t xml:space="preserve"> "Dle projektové dokumentace a echnické zprávy"_x000d_
 "oc. kce pod klimatizaci- střecha"_x000d_
 "včetně kotvení"_x000d_
 4*22 = 88,000 [A]_x000d_
 Celkem: A = 88,000 [B]_x000d_</t>
  </si>
  <si>
    <t>998767103</t>
  </si>
  <si>
    <t>Přesun hmot pro zámečnické konstrukce stanovený z hmotnosti přesunovaného materiálu vodorovná dopravní vzdálenost do 50 m v objektech výšky přes 12 do 24 m</t>
  </si>
  <si>
    <t>R4550238</t>
  </si>
  <si>
    <t>ocelová konstrukce průřez čtvercový 40x40x4mm vč.spojovacího materiálu a povrchové úpravy Pz</t>
  </si>
  <si>
    <t>R5147061</t>
  </si>
  <si>
    <t>madlo pro invalidy nerez</t>
  </si>
  <si>
    <t>R5341345</t>
  </si>
  <si>
    <t>dveře dvoukřídlé tepelně-izolační Al prosklené max rozměru otvoru 4,84m2 protipožární, bezpečnostní třída RC3</t>
  </si>
  <si>
    <t xml:space="preserve"> "Dle projektové dokumentace a echnické zprávy"_x000d_
 "Z1L"_x000d_
 2*((1.97+0.78)*1.45) = 7,975 [A]_x000d_
 "Z2L"_x000d_
 3*((1.97+1.18)*1.45) = 13,703 [B]_x000d_
 Celkem: A+B = 21,678 [C]_x000d_</t>
  </si>
  <si>
    <t>dveře pož.odolnost EI30 DP3-C-S
bezpečnostní kování RC3
dveřní zarážky
kouřotěsné
čtečka karet EACS, elektromechanický zámek
kabely vedeny rámem do podhledu
Al. rám s přerušeným tepelným mostem
Kompletní specifikace viz. projektová dokumentace (výpis prvků PSV) a technická zpráva.</t>
  </si>
  <si>
    <t>R5341421</t>
  </si>
  <si>
    <t>větrací mřížka 150x250mm</t>
  </si>
  <si>
    <t>59761160</t>
  </si>
  <si>
    <t>dlažba keramická slinutá mrazuvzdorná do interiéru i exteriéru povrch hladký/matný tl do 10mm přes 9 do 12ks/m2</t>
  </si>
  <si>
    <t xml:space="preserve"> 38.4 = 38,400 [A]_x000d_</t>
  </si>
  <si>
    <t>771151012</t>
  </si>
  <si>
    <t>Příprava podkladu před provedením dlažby samonivelační stěrka min.pevnosti 20 MPa, tloušťky přes 3 do 5 mm</t>
  </si>
  <si>
    <t>771571810</t>
  </si>
  <si>
    <t>Demontáž podlah z dlaždic keramických kladených do malty</t>
  </si>
  <si>
    <t>771574416</t>
  </si>
  <si>
    <t>Montáž podlah z dlaždic keramických lepených cementovým flexibilním lepidlem hladkých, tloušťky do 10 mm přes 9 do 12 ks/m2</t>
  </si>
  <si>
    <t xml:space="preserve"> "dle projektové dokumentace a technické zprávy"_x000d_
 "`předsíň WC`"_x000d_
 3*3.8 = 11,400 [A]_x000d_
 Celkem: A = 11,400 [B]_x000d_</t>
  </si>
  <si>
    <t>771591115</t>
  </si>
  <si>
    <t>Podlahy - dokončovací práce spárování silikonem</t>
  </si>
  <si>
    <t xml:space="preserve"> "Dle projektové dokumentace a technické zprávy"_x000d_
 (3.4*2+2*2+4*1.685)*3 = 52,620 [A]_x000d_
 Celkem: A = 52,620 [B]_x000d_</t>
  </si>
  <si>
    <t>771591251</t>
  </si>
  <si>
    <t>Izolace podlahy pod dlažbu těsnícími izolačními pásy z manžety pro prostupy potrubí</t>
  </si>
  <si>
    <t xml:space="preserve"> "Dle projektové dokumentace a technické zprávy"_x000d_
 předpoklad15 = 15,000 [A]_x000d_
 Celkem: A = 15,000 [B]_x000d_</t>
  </si>
  <si>
    <t>998771103</t>
  </si>
  <si>
    <t>Přesun hmot pro podlahy z dlaždic stanovený z hmotnosti přesunovaného materiálu vodorovná dopravní vzdálenost do 50 m v objektech výšky přes 12 do 24 m</t>
  </si>
  <si>
    <t>775</t>
  </si>
  <si>
    <t>Podlahy skládané</t>
  </si>
  <si>
    <t>61418203</t>
  </si>
  <si>
    <t>lišta podlahová dřevěná dub 25x25mm</t>
  </si>
  <si>
    <t>775413115</t>
  </si>
  <si>
    <t>Montáž podlahového soklíku nebo lišty obvodové (soklové) dřevěné bez základního nátěru lišty ze dřeva tvrdého nebo měkkého, v přírodní barvě lepené</t>
  </si>
  <si>
    <t xml:space="preserve"> "Dle projektové dokumentace a technické zprávy"_x000d_
 "`5.08`"_x000d_
 6.7*2+2*7.1-0.9+2*0.3 = 27,300 [A]_x000d_
 "`3.30`"_x000d_
 7.1*2+17.275*2+0.3*2*7-0.9 = 52,050 [B]_x000d_
 Celkem: A+B = 79,350 [C]_x000d_</t>
  </si>
  <si>
    <t>998775103</t>
  </si>
  <si>
    <t>Přesun hmot pro podlahy skládané stanovený z hmotnosti přesunovaného materiálu vodorovná dopravní vzdálenost do 50 m v objektech výšky přes 12 do 24 m</t>
  </si>
  <si>
    <t>28342001</t>
  </si>
  <si>
    <t>lišta ukončovací z PVC 8mm</t>
  </si>
  <si>
    <t>59761071</t>
  </si>
  <si>
    <t>obklad keramický hladký přes 12 do 19ks/m2</t>
  </si>
  <si>
    <t>781111011</t>
  </si>
  <si>
    <t>Příprava podkladu před provedením obkladu oprášení (ometení) stěny</t>
  </si>
  <si>
    <t xml:space="preserve"> 76.209 = 76,209 [A]_x000d_</t>
  </si>
  <si>
    <t xml:space="preserve"> "Dle projektové dokumentace a technické zprávy"_x000d_
 "50% plochy "_x000d_
 0.5*76.209 = 38,105 [A]_x000d_
 Celkem: A = 38,105 [B]_x000d_</t>
  </si>
  <si>
    <t>781131241</t>
  </si>
  <si>
    <t>Izolace stěny pod obklad izolace těsnícími izolačními pásy vnitřní kout</t>
  </si>
  <si>
    <t xml:space="preserve"> "Dle projektové dokumentace a technické zprávy"_x000d_
 "1NP"_x000d_
 0 = 0,000 [A]_x000d_
 "2NP"_x000d_
 "`předsíňka`"_x000d_
 0 = 0,000 [B]_x000d_
 "3NP"_x000d_
 "`předsíň WC`"_x000d_
 4 = 4,000 [C]_x000d_
 "`WC muži`"_x000d_
 4 = 4,000 [D]_x000d_
 "4NP"_x000d_
 "`předsíň WC`"_x000d_
 4 = 4,000 [E]_x000d_
 "`WC muži`"_x000d_
 4 = 4,000 [F]_x000d_
 "5NP"_x000d_
 "`předsíň WC`"_x000d_
 4 = 4,000 [G]_x000d_
 "`WC muži`"_x000d_
 4 = 4,000 [H]_x000d_
 Celkem: A+B+C+D+E+F+G+H = 24,000 [I]_x000d_</t>
  </si>
  <si>
    <t>781131251</t>
  </si>
  <si>
    <t>Izolace stěny pod obklad izolace těsnícími izolačními pásy z manžety pro prostupy potrubí</t>
  </si>
  <si>
    <t>781131264</t>
  </si>
  <si>
    <t>Izolace stěny pod obklad izolace těsnícími izolačními pásy mezi podlahou a stěnu</t>
  </si>
  <si>
    <t xml:space="preserve"> "Dle projektové dokumentace a technické zprávy"_x000d_
 "1NP"_x000d_
 0 = 0,000 [A]_x000d_
 "2NP"_x000d_
 "`předsíňka`"_x000d_
 0 = 0,000 [B]_x000d_
 "3NP"_x000d_
 "`předsíň WC`"_x000d_
 (1.8*2+2*2) = 7,600 [C]_x000d_
 "`WC muži`"_x000d_
 (3.4*2+1.685*2) = 10,170 [D]_x000d_
 "4NP"_x000d_
 "`předsíň WC`"_x000d_
 (1.8*2+2*2) = 7,600 [E]_x000d_
 "`WC muži`"_x000d_
 (3.4*2+1.685*2) = 10,170 [F]_x000d_
 "5NP"_x000d_
 "`předsíň WC`"_x000d_
 (1.8*2+2*2) = 7,600 [G]_x000d_
 "`WC muži`"_x000d_
 (3.4*2+1.685*2) = 10,170 [H]_x000d_
 _x000d_
 Celkem: A+B+C+D+E+F+G+H+I = 0,000 [J]_x000d_</t>
  </si>
  <si>
    <t>781477114</t>
  </si>
  <si>
    <t>Montáž obkladů vnitřních stěn z dlaždic keramických Příplatek k cenám za dvousložkový spárovací tmel</t>
  </si>
  <si>
    <t>781492211</t>
  </si>
  <si>
    <t>Obklad - dokončující práce montáž profilu lepeného flexibilním cementovým lepidlem rohového</t>
  </si>
  <si>
    <t xml:space="preserve"> "Dle projektové dokumentace a technické zprávy"_x000d_
 "1NP"_x000d_
 0 = 0,000 [A]_x000d_
 "2NP"_x000d_
 "`předsíňka`"_x000d_
 0 = 0,000 [B]_x000d_
 "3NP"_x000d_
 "`předsíň WC`"_x000d_
 (0.8+2*2.1+0.7+2*1.97) = 9,640 [C]_x000d_
 "`WC muži`"_x000d_
 ((0.7+2*1.97)*3+1.465+2*2.25) = 19,885 [D]_x000d_
 "4NP"_x000d_
 "`předsíň WC`"_x000d_
 (0.8+2*2.1+0.7+2*1.97) = 9,640 [E]_x000d_
 "`WC muži`"_x000d_
 ((0.7+2*1.97)*3+1.465+2*2.25) = 19,885 [F]_x000d_
 "5NP"_x000d_
 "`předsíň WC`"_x000d_
 (0.8+2*2.1+0.7+2*1.97) = 9,640 [G]_x000d_
 "`WC muži`"_x000d_
 ((0.7+2*1.97)*3+1.465+2*2.25) = 19,885 [H]_x000d_
 _x000d_
 Celkem: A+B+C+D+E+F+G+H+I = 0,000 [J]_x000d_</t>
  </si>
  <si>
    <t>781492251</t>
  </si>
  <si>
    <t>Obklad - dokončující práce montáž profilu lepeného flexibilním cementovým lepidlem ukončovacího</t>
  </si>
  <si>
    <t>781495115</t>
  </si>
  <si>
    <t>Obklad - dokončující práce ostatní práce spárování silikonem</t>
  </si>
  <si>
    <t xml:space="preserve"> "Dle projektové dokumentace a technické zprávy"_x000d_
 "rohy - svislé"_x000d_
 2.02*4*2*3 = 48,480 [A]_x000d_
 Celkem: A = 48,480 [B]_x000d_</t>
  </si>
  <si>
    <t>781495141</t>
  </si>
  <si>
    <t>Obklad - dokončující práce průnik obkladem kruhový, bez izolace do DN 30</t>
  </si>
  <si>
    <t xml:space="preserve"> "Dle projektové dokumentace a technické zprávy"_x000d_
 předpoklad30 = 30,000 [A]_x000d_
 Celkem: A = 30,000 [B]_x000d_</t>
  </si>
  <si>
    <t>781674113</t>
  </si>
  <si>
    <t>Montáž obkladů parapetů z dlaždic keramických lepených flexibilním lepidlem, šířky parapetu přes 150 do 200 mm</t>
  </si>
  <si>
    <t xml:space="preserve"> "Dle projektové dokumentace a technické zprávy"_x000d_
 3*1.485 = 4,455 [A]_x000d_
 Celkem: A = 4,455 [B]_x000d_</t>
  </si>
  <si>
    <t>998781102</t>
  </si>
  <si>
    <t>Přesun hmot pro obklady keramické stanovený z hmotnosti přesunovaného materiálu vodorovná dopravní vzdálenost do 50 m v objektech výšky přes 6 do 12 m</t>
  </si>
  <si>
    <t xml:space="preserve"> 317.307 = 317,307 [A]_x000d_
 184.871 = 184,871 [B]_x000d_
 Celkem: A+B = 502,178 [C]_x000d_</t>
  </si>
  <si>
    <t>783932171</t>
  </si>
  <si>
    <t>Vyrovnání podkladu betonových podlah celoplošně, tloušťky do 3 mm modifikovanou cementovou stěrkou</t>
  </si>
  <si>
    <t>28323157</t>
  </si>
  <si>
    <t>fólie pro malířské potřeby zakrývací tl 14µ 4x5m</t>
  </si>
  <si>
    <t xml:space="preserve"> 1360.286 = 1360,286 [A]_x000d_</t>
  </si>
  <si>
    <t>784121001</t>
  </si>
  <si>
    <t>Oškrabání malby v místnostech výšky do 3,80 m</t>
  </si>
  <si>
    <t>784121011</t>
  </si>
  <si>
    <t>Rozmývání podkladu po oškrabání malby v místnostech výšky do 3,80 m</t>
  </si>
  <si>
    <t>784171101</t>
  </si>
  <si>
    <t>Zakrytí nemalovaných ploch (materiál ve specifikaci) včetně pozdějšího odkrytí podlah</t>
  </si>
  <si>
    <t xml:space="preserve"> "Dle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"`2.06`"_x000d_
 34.3 = 34,300 [N]_x000d_
 "`2.11`"_x000d_
 64 = 64,000 [O]_x000d_
 "předpokládané další lokální malby"_x000d_
 150 = 150,000 [P]_x000d_
 Celkem: A+B+C+D+E+F+G+H+I+J+K+L+M+N+O+P = 441,037 [Q]_x000d_</t>
  </si>
  <si>
    <t>784171111</t>
  </si>
  <si>
    <t>Zakrytí nemalovaných ploch (materiál ve specifikaci) včetně pozdějšího odkrytí svislých ploch např. stěn, oken, dveří v místnostech výšky do 3,80</t>
  </si>
  <si>
    <t xml:space="preserve"> "Dle projektové dokumentace a technické zprávy"_x000d_
 "1NP"_x000d_
 "`šatna SZZT`"_x000d_
 (1.465*1.465+0.8*1.97+0.7*1.97) = 5,101 [A]_x000d_
 "2NP"_x000d_
 "`předsíňka`"_x000d_
 (0.8*1.97+0.7*1.97) = 2,955 [B]_x000d_
 "`denní místnost SSZT`"_x000d_
 ((1.465*1.465)*2+0.9*1.97) = 6,065 [C]_x000d_
 "3NP"_x000d_
 "`předsíň WC`"_x000d_
 (0.8*2.1+0.7*1.97) = 3,059 [D]_x000d_
 "`WC muži`"_x000d_
 (0.7*1.97*3+1.465*2.25) = 7,433 [E]_x000d_
 "`sdělovací zařízení`"_x000d_
 (0.8*1.97+1.465*2.25) = 4,872 [F]_x000d_
 "4NP"_x000d_
 "`předsíň WC`"_x000d_
 (0.8*2.1+0.7*1.97) = 3,059 [G]_x000d_
 "`WC muži`"_x000d_
 (0.7*1.97*3+1.465*2.25) = 7,433 [H]_x000d_
 "`sdělovací zařízení`"_x000d_
 (0.8*1.97+1.465*2.25) = 4,872 [I]_x000d_
 "5NP"_x000d_
 "`předsíň WC`"_x000d_
 (0.8*2.1+0.7*1.97) = 3,059 [J]_x000d_
 "`WC muži`"_x000d_
 (0.7*1.97*3+1.465*2.25) = 7,433 [K]_x000d_
 "`sdělovací zařízení`"_x000d_
 (0.8*1.97+1.465*2.25) = 4,872 [L]_x000d_
 "chodby - pouze část"_x000d_
 5*((0.8*1.97)*7+1.45*3.15) = 77,998 [M]_x000d_
 "předpokládané další lokální malby"_x000d_
 50 = 50,000 [N]_x000d_
 Celkem: A+B+C+D+E+F+G+H+I+J+K+L+M+N = 188,213 [O]_x000d_</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</si>
  <si>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</si>
  <si>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</si>
  <si>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</si>
  <si>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871425221</t>
  </si>
  <si>
    <t>Kanalizační potrubí z tvrdého PVC v otevřeném výkopu ve sklonu do 20 %, hladkého plnostěnného jednovrstvého, tuhost třídy SN 8 DN 500</t>
  </si>
  <si>
    <t xml:space="preserve"> "Dle projektové dokumentace a technické zprávy"_x000d_
 "CHRÁNIČKA"_x000d_
 0.6*2 = 1,200 [A]_x000d_
 Celkem: A = 1,200 [B]_x000d_</t>
  </si>
  <si>
    <t>73534516</t>
  </si>
  <si>
    <t>tabulka bezpečnostní plastová s tiskem 2 barvy A3 297x420mm</t>
  </si>
  <si>
    <t>73534561</t>
  </si>
  <si>
    <t>tabulka bezpečnostní fotoluminiscenční 148x148mm samolepící</t>
  </si>
  <si>
    <t>919735114</t>
  </si>
  <si>
    <t>Řezání stávajícího živičného krytu nebo podkladu hloubky přes 150 do 200 mm</t>
  </si>
  <si>
    <t xml:space="preserve"> "Dle projektové dokumentace a technické zprávy"_x000d_
 "odstranění asf. komunikace"_x000d_
 6.24*2+2.5*2 = 17,480 [A]_x000d_
 Celkem: A = 17,480 [B]_x000d_</t>
  </si>
  <si>
    <t>941111122</t>
  </si>
  <si>
    <t>Lešení řadové trubkové lehké pracovní s podlahami s provozním zatížením tř. 3 do 200 kg/m2 šířky tř. W09 od 0,9 do 1,2 m, výšky výšky přes 10 do 25 m montáž</t>
  </si>
  <si>
    <t xml:space="preserve"> 552.218 = 552,218 [A]_x000d_</t>
  </si>
  <si>
    <t>941111222</t>
  </si>
  <si>
    <t>Lešení řadové trubkové lehké pracovní s podlahami s provozním zatížením tř. 3 do 200 kg/m2 šířky tř. W09 od 0,9 do 1,2 m, výšky výšky přes 10 do 25 m příplatek</t>
  </si>
  <si>
    <t>Lešení řadové trubkové lehké pracovní s podlahami s provozním zatížením tř. 3 do 200 kg/m2 šířky tř. W09 od 0,9 do 1,2 m, výšky výšky přes 10 do 25 m příplatek k ceně za každý den použití</t>
  </si>
  <si>
    <t xml:space="preserve"> 552.218*6*31 = 102712,548 [A]_x000d_</t>
  </si>
  <si>
    <t>941111322</t>
  </si>
  <si>
    <t>Odborná prohlídka lešení řadového trubkového lehkého pracovního s podlahami s provozním zatížením tř. 3 do 200 kg/m2 šířky tř. W06 až W12 od 0,6 m do 1,5 m výšk</t>
  </si>
  <si>
    <t>Odborná prohlídka lešení řadového trubkového lehkého pracovního s podlahami s provozním zatížením tř. 3 do 200 kg/m2 šířky tř. W06 až W12 od 0,6 m do 1,5 m výšky do 25 m, celkové plochy přes 500 do 2 000 m2 zakrytého sítí</t>
  </si>
  <si>
    <t xml:space="preserve"> 6 = 6,000 [A]_x000d_</t>
  </si>
  <si>
    <t>941111332</t>
  </si>
  <si>
    <t>Odborná prohlídka lešení řadového trubkového lehkého pracovního s podlahami s provozním zatížením tř. 3 do 200 kg/m2 šířky tř. W06 až W12 od 0,6 m do 1,5 m výšky do 25 m, celkové plochy přes 2 000 do 4 000 m2 zakrytého sítí</t>
  </si>
  <si>
    <t xml:space="preserve"> "Dle projektové dokumentace a technické zprávy"_x000d_
 "prohlídky lešení po dobu výstavby - předpoklad 3 roky"_x000d_
 3*12 = 36,000 [A]_x000d_
 Celkem: A = 36,000 [B]_x000d_</t>
  </si>
  <si>
    <t>941111822</t>
  </si>
  <si>
    <t>Lešení řadové trubkové lehké pracovní s podlahami s provozním zatížením tř. 3 do 200 kg/m2 šířky tř. W09 od 0,9 do 1,2 m, výšky výšky přes 10 do 25 m demontáž</t>
  </si>
  <si>
    <t>944511211</t>
  </si>
  <si>
    <t>Síť ochranná zavěšená na konstrukci lešení z textilie z umělých vláken příplatek k ceně za každý den použití</t>
  </si>
  <si>
    <t>949111112</t>
  </si>
  <si>
    <t>Lešení lehké kozové trubkové o výšce lešeňové podlahy přes 1,2 do 1,9 m montáž</t>
  </si>
  <si>
    <t xml:space="preserve"> "Dle projektové dokumentace a technické zprávy"_x000d_
 "lehké lešení"_x000d_
 5 = 5,000 [A]_x000d_
 Celkem: A = 5,000 [B]_x000d_</t>
  </si>
  <si>
    <t>949111212</t>
  </si>
  <si>
    <t>Lešení lehké kozové trubkové o výšce lešeňové podlahy přes 1,2 do 1,9 m příplatek k ceně za každý den použití</t>
  </si>
  <si>
    <t xml:space="preserve"> "Dle projektové dokumentace a technické zprávy"_x000d_
 "lehké lešení"_x000d_
 5*31 = 155,000 [A]_x000d_
 Celkem: A = 155,000 [B]_x000d_</t>
  </si>
  <si>
    <t>949111812</t>
  </si>
  <si>
    <t>Lešení lehké kozové trubkové o výšce lešeňové podlahy přes 1,2 do 1,9 m demontáž</t>
  </si>
  <si>
    <t>952901111</t>
  </si>
  <si>
    <t xml:space="preserve"> "Dle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"`3.30`"_x000d_
 7.1*3.6 = 25,560 [N]_x000d_
 "`5.08`"_x000d_
 6.7*7.1 = 47,570 [O]_x000d_
 Celkem: A+B+C+D+E+F+G+H+I+J+K+L+M+N+O = 265,867 [P]_x000d_</t>
  </si>
  <si>
    <t>953921111</t>
  </si>
  <si>
    <t>Dlaždice betonové na sucho na ploché střechy kladené jednotlivě volně s mezerami např. pro schůdnost po měkké krytině, pro trvalé zatížení krytin, rozměru 300 x</t>
  </si>
  <si>
    <t>Dlaždice betonové na sucho na ploché střechy kladené jednotlivě volně s mezerami např. pro schůdnost po měkké krytině, pro trvalé zatížení krytin, rozměru 300 x 300 mm</t>
  </si>
  <si>
    <t xml:space="preserve"> "Dle projektové dokumentace a echnické zprávy"_x000d_
 "oc. kce pod klimatizaci- střecha"_x000d_
 4*4 = 16,000 [A]_x000d_
 Celkem: A = 16,000 [B]_x000d_</t>
  </si>
  <si>
    <t>953993311</t>
  </si>
  <si>
    <t>Osazení bezpečnostní, orientační nebo informační tabulky samolepicí</t>
  </si>
  <si>
    <t xml:space="preserve"> "Dle projektové dokumentace a technické zprávy"_x000d_
 "únikový východ"_x000d_
 5 = 5,000 [A]_x000d_
 Celkem: A = 5,000 [B]_x000d_</t>
  </si>
  <si>
    <t>953993326</t>
  </si>
  <si>
    <t>Osazení bezpečnostní, orientační nebo informační tabulky plastové nebo smaltované přivrtáním na zdivo</t>
  </si>
  <si>
    <t xml:space="preserve"> "Dle projektové dokumentace a technické zprávy"_x000d_
 "tabulka směr úniku"_x000d_
 10 = 10,000 [A]_x000d_
 Celkem: A = 10,000 [B]_x000d_</t>
  </si>
  <si>
    <t>961055111</t>
  </si>
  <si>
    <t>Bourání základů z betonu železového</t>
  </si>
  <si>
    <t>965042131</t>
  </si>
  <si>
    <t>Bourání mazanin betonových nebo z litého asfaltu tl. do 100 mm, plochy do 4 m2</t>
  </si>
  <si>
    <t xml:space="preserve"> 3.627*0.05 = 0,181 [A]_x000d_</t>
  </si>
  <si>
    <t>965043431</t>
  </si>
  <si>
    <t>Bourání mazanin betonových s potěrem nebo teracem tl. do 150 mm, plochy do 4 m2</t>
  </si>
  <si>
    <t xml:space="preserve"> 3.627*(0.025+0.06) = 0,308 [A]_x000d_</t>
  </si>
  <si>
    <t>965049111</t>
  </si>
  <si>
    <t>Bourání mazanin Příplatek k cenám za bourání mazanin betonových se svařovanou sítí, tl. do 100 mm</t>
  </si>
  <si>
    <t>965082923</t>
  </si>
  <si>
    <t>Odstranění násypu pod podlahami nebo ochranného násypu na střechách tl. do 100 mm, plochy přes 2 m2</t>
  </si>
  <si>
    <t xml:space="preserve"> 3.627*0.01 = 0,036 [A]_x000d_</t>
  </si>
  <si>
    <t>965082933</t>
  </si>
  <si>
    <t>Odstranění násypu pod podlahami nebo ochranného násypu na střechách tl. do 200 mm, plochy přes 2 m2</t>
  </si>
  <si>
    <t>966080115</t>
  </si>
  <si>
    <t>Bourání kontaktního zateplení včetně povrchové úpravy omítkou nebo nátěrem z desek z minerální vlny, tloušťky přes 120 do 180 mm</t>
  </si>
  <si>
    <t xml:space="preserve"> "Dle projektové dokumentace a technické zprávy"_x000d_
 "Výměna/doplnění v 50%plochy"_x000d_
 317.307*0.5 = 158,654 [A]_x000d_
 "Obnova fasády 100%"_x000d_
 184.871 = 184,871 [B]_x000d_
 Celkem: A+B = 343,525 [C]_x000d_</t>
  </si>
  <si>
    <t>968062245</t>
  </si>
  <si>
    <t>Vybourání dřevěných rámů oken s křídly, dveřních zárubní, vrat, stěn, ostění nebo obkladů rámů oken s křídly jednoduchých, plochy do 2 m2</t>
  </si>
  <si>
    <t>968062246</t>
  </si>
  <si>
    <t>Vybourání dřevěných rámů oken s křídly, dveřních zárubní, vrat, stěn, ostění nebo obkladů rámů oken s křídly jednoduchých, plochy do 4 m2</t>
  </si>
  <si>
    <t xml:space="preserve"> "Dle projektové dokumentace a echnické zprávy"_x000d_
 "O2P"_x000d_
 3*(1.465*2.25) = 9,889 [A]_x000d_
 Celkem: A = 9,889 [B]_x000d_</t>
  </si>
  <si>
    <t>968072455</t>
  </si>
  <si>
    <t>Vybourání kovových rámů oken s křídly, dveřních zárubní, vrat, stěn, ostění nebo obkladů dveřních zárubní, plochy do 2 m2</t>
  </si>
  <si>
    <t xml:space="preserve"> "Dle projektové dokumentace a technické zprávy"_x000d_
 (0.8*1.97)*(2+1)*3 = 14,184 [A]_x000d_
 (0.8*2.1)*(3) = 5,040 [B]_x000d_
 (1*2)*2 = 4,000 [C]_x000d_
 Celkem: A+B+C = 23,224 [D]_x000d_</t>
  </si>
  <si>
    <t>968072456</t>
  </si>
  <si>
    <t>Vybourání kovových rámů oken s křídly, dveřních zárubní, vrat, stěn, ostění nebo obkladů dveřních zárubní, plochy přes 2 m2</t>
  </si>
  <si>
    <t xml:space="preserve"> "Dle projektové dokumentace a echnické zprávy"_x000d_
 "Z1L"_x000d_
 2*((1.97+0.78)*1.45) = 7,975 [A]_x000d_
 "Z2L"_x000d_
 3*((1.97+1.18)*1.45) = 13,703 [B]_x000d_
 "`3.30`"_x000d_
 2.1*(0.8*2+0.9) = 5,250 [C]_x000d_
 _x000d_
 Celkem: A+B+C+D = 0,000 [E]_x000d_</t>
  </si>
  <si>
    <t>968082021</t>
  </si>
  <si>
    <t>Vybourání plastových rámů oken s křídly, dveřních zárubní, vrat dveřních zárubní, plochy do 2 m2</t>
  </si>
  <si>
    <t xml:space="preserve"> "Dle projektové dokumentace a technické zprávy"_x000d_
 "P1L"_x000d_
 4*(1.97*0.9) = 7,092 [A]_x000d_
 Celkem: A = 7,092 [B]_x000d_</t>
  </si>
  <si>
    <t>971033231</t>
  </si>
  <si>
    <t>Vybourání otvorů ve zdivu základovém nebo nadzákladovém z cihel, tvárnic, příčkovek z cihel pálených na maltu vápennou nebo vápenocementovou plochy do 0,0225 m2, tl. do 150 mm</t>
  </si>
  <si>
    <t xml:space="preserve"> "Dle projektové dokumentace a technické zprávy"_x000d_
 "`3.30`"_x000d_
 "L60/5 - zazdění zhlaví nosníků"_x000d_
 2*2 = 4,000 [A]_x000d_
 "`2.17`"_x000d_
 1 = 1,000 [B]_x000d_
 Celkem: A+B = 5,000 [C]_x000d_</t>
  </si>
  <si>
    <t xml:space="preserve"> "Dle projektové dokumentace a technické zprávy"_x000d_
 "`2.04`"_x000d_
 1 = 1,000 [A]_x000d_
 Celkem: A = 1,000 [B]_x000d_</t>
  </si>
  <si>
    <t>971033431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</si>
  <si>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</si>
  <si>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150 mm</t>
  </si>
  <si>
    <t xml:space="preserve"> "Dle projektové dokumentace a technické zprávy"_x000d_
 "`2.04`"_x000d_
 2*3 = 6,000 [A]_x000d_
 Celkem: A = 6,000 [B]_x000d_</t>
  </si>
  <si>
    <t>971033451</t>
  </si>
  <si>
    <t>Vybourání otvorů ve zdivu základovém nebo nadzákladovém z cihel, tvárnic, příčkovek z cihel pálených na maltu vápennou nebo vápenocementovou plochy do 0,25 m2, tl. do 450 mm</t>
  </si>
  <si>
    <t xml:space="preserve"> "Dle projektové dokumentace a technické zprávy"_x000d_
 "`2.04`"_x000d_
 2 = 2,000 [A]_x000d_
 Celkem: A = 2,000 [B]_x000d_</t>
  </si>
  <si>
    <t>971033521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</si>
  <si>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</si>
  <si>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100 mm</t>
  </si>
  <si>
    <t xml:space="preserve"> "Dle projektové dokumentace a technické zprávy"_x000d_
 "vybourání otvorů pro chladivo"_x000d_
 5*(0.2*3.84) = 3,840 [A]_x000d_
 Celkem: A = 3,840 [B]_x000d_</t>
  </si>
  <si>
    <t>971033561</t>
  </si>
  <si>
    <t>Vybourání otvorů ve zdivu základovém nebo nadzákladovém z cihel, tvárnic, příčkovek z cihel pálených na maltu vápennou nebo vápenocementovou plochy do 1 m2, tl. do 600 mm</t>
  </si>
  <si>
    <t xml:space="preserve"> "Dle projektové dokumentace a technické zprávy"_x000d_
 "`3.30` - pro překlad "_x000d_
 0.25*1.6*0.45 = 0,180 [A]_x000d_
 Celkem: A = 0,180 [B]_x000d_</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</si>
  <si>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</si>
  <si>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</si>
  <si>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</si>
  <si>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 xml:space="preserve"> "Dle projektové dokumentace a technické zprávy"_x000d_
 "dozdění parapetů"_x000d_
 1.465*(0.9*3+1.285)*0.3 = 1,751 [A]_x000d_
 "`3.30`"_x000d_
 2.25*1.2*0.45 = 1,215 [B]_x000d_
 _x000d_
 Celkem: A+B+C = 0,000 [D]_x000d_</t>
  </si>
  <si>
    <t>972054241</t>
  </si>
  <si>
    <t>Vybourání otvorů ve stropech nebo klenbách železobetonových bez odstranění podlahy a násypu, plochy do 0,09 m2, tl. do 150 mm</t>
  </si>
  <si>
    <t>977151131</t>
  </si>
  <si>
    <t>Jádrové vrty diamantovými korunkami do stavebních materiálů (železobetonu, betonu, cihel, obkladů, dlažeb, kamene) průměru přes 350 do 400 mm</t>
  </si>
  <si>
    <t xml:space="preserve"> "Dle projektové dokumentace a echnické zprávy"_x000d_
 "napojení kabelovodu"_x000d_
 2*(0.4+0.3+0.2) = 1,800 [A]_x000d_
 Celkem: A = 1,800 [B]_x000d_</t>
  </si>
  <si>
    <t>977151911</t>
  </si>
  <si>
    <t>Jádrové vrty diamantovými korunkami do stavebních materiálů (železobetonu, betonu, cihel, obkladů, dlažeb, kamene) Příplatek k cenám za práci ve stísněném prost</t>
  </si>
  <si>
    <t>Jádrové vrty diamantovými korunkami do stavebních materiálů (železobetonu, betonu, cihel, obkladů, dlažeb, kamene) Příplatek k cenám za práci ve stísněném prostoru</t>
  </si>
  <si>
    <t>977311111</t>
  </si>
  <si>
    <t>Řezání stávajících betonových mazanin bez vyztužení hloubky do 50 mm</t>
  </si>
  <si>
    <t xml:space="preserve"> "Dle projektové dokumentace a echnické zprávy"_x000d_
 "napojení kabelovodu"_x000d_
 2*(1.63*2+2*2.2) = 15,320 [A]_x000d_
 Celkem: A = 15,320 [B]_x000d_</t>
  </si>
  <si>
    <t>977312112</t>
  </si>
  <si>
    <t>Řezání stávajících betonových mazanin s vyztužením hloubky přes 50 do 100 mm</t>
  </si>
  <si>
    <t xml:space="preserve"> "Dle projektové dokumentace a echnické zprávy"_x000d_
 "napojení kabelovodu"_x000d_
 (1.63*2+2*2.2) = 7,660 [A]_x000d_
 Celkem: A = 7,660 [B]_x000d_</t>
  </si>
  <si>
    <t>977312113</t>
  </si>
  <si>
    <t>Řezání stávajících betonových mazanin s vyztužením hloubky přes 100 do 150 mm</t>
  </si>
  <si>
    <t>978059541</t>
  </si>
  <si>
    <t>Odsekání obkladů stěn včetně otlučení podkladní omítky až na zdivo z obkládaček vnitřních, z jakýchkoliv materiálů, plochy přes 1 m2</t>
  </si>
  <si>
    <t xml:space="preserve"> "Dle projektové dokumentace a technické zprávy"_x000d_
 "1NP"_x000d_
 0 = 0,000 [A]_x000d_
 "2NP"_x000d_
 "`předsíňka`"_x000d_
 0 = 0,000 [B]_x000d_
 "3NP"_x000d_
 "`předsíň WC`"_x000d_
 2.02*(1.8*2+2*2) = 15,352 [C]_x000d_
 -(0.8*2.1+0.7*1.97) = -3,059 [D]_x000d_
 "`WC muži`"_x000d_
 2.02*(3.4*2+1.685*2) = 20,543 [E]_x000d_
 -(0.7*1.97*3+1.465*2.25) = -7,433 [F]_x000d_
 "4NP"_x000d_
 "`předsíň WC`"_x000d_
 2.02*(1.8*2+2*2) = 15,352 [G]_x000d_
 -(0.8*2.1+0.7*1.97) = -3,059 [H]_x000d_
 "`WC muži`"_x000d_
 2.02*(3.4*2+1.685*2) = 20,543 [I]_x000d_
 -(0.7*1.97*3+1.465*2.25) = -7,433 [J]_x000d_
 "5NP"_x000d_
 "`předsíň WC`"_x000d_
 2.02*(1.8*2+2*2) = 15,352 [K]_x000d_
 -(0.8*2.1+0.7*1.97) = -3,059 [L]_x000d_
 "`WC muži`"_x000d_
 2.02*(3.4*2+1.685*2) = 20,543 [M]_x000d_
 -(0.7*1.97*3+1.465*2.25) = -7,433 [N]_x000d_
 _x000d_
 Celkem: A+B+C+D+E+F+G+H+I+J+K+L+M+N+O = 0,000 [P]_x000d_</t>
  </si>
  <si>
    <t>981011711</t>
  </si>
  <si>
    <t>Demolice budov postupným rozebíráním z monolitického nebo montovaného železobetonu včetně výplňového zdiva, s podílem konstrukcí do 10 %</t>
  </si>
  <si>
    <t xml:space="preserve"> "Dle projektové dokumentace a technické zprávy"_x000d_
 "odstranění schodiště a povodňové lávky"_x000d_
 2.75*6.2*20.65 = 352,083 [A]_x000d_
 8.25*1.415*2.93 = 34,204 [B]_x000d_
 Celkem: A+B = 386,287 [C]_x000d_</t>
  </si>
  <si>
    <t>993111111</t>
  </si>
  <si>
    <t>Dovoz a odvoz lešení včetně naložení a složení řadového, na vzdálenost do 10 km</t>
  </si>
  <si>
    <t>993111119</t>
  </si>
  <si>
    <t>Dovoz a odvoz lešení včetně naložení a složení řadového, na vzdálenost Příplatek k ceně za každých dalších i započatých 10 km přes 10 km</t>
  </si>
  <si>
    <t xml:space="preserve"> 552.218*2 = 1104,436 [A]_x000d_</t>
  </si>
  <si>
    <t>R9129991</t>
  </si>
  <si>
    <t>Dočasné únikové schodiště z lešení - montáž, manipulace a práce jeřábem</t>
  </si>
  <si>
    <t xml:space="preserve"> "Dle projektové dokumentace a technické zprávy"_x000d_
 "dočasné únikové schodiště"_x000d_
 1 = 1,000 [A]_x000d_
 Celkem: A = 1,000 [B]_x000d_</t>
  </si>
  <si>
    <t>Položka zahrnuje:
- montáž schodiště 
- manipulace
- jeřábnické práce včetně nákladů na jeřáb
- spotřební materiál
- doplňkové řezivo, obalový materiál vč.palet a další podružný materiál
- technickou podporu
- realizační dokumentaci
- dostatečně únosný a rovný podklad pod lešení
- revize a prohlídky lešení</t>
  </si>
  <si>
    <t>R9129992</t>
  </si>
  <si>
    <t>Dočasné únikové schodiště z lešení - doprava</t>
  </si>
  <si>
    <t>Popis lešení:
- schodišťové stupně z pozink. oceli. s protiskluzovou úpravou
- únosnost podlah 500kg/m2
Položka zahrnuje:
- dopravu lešeňové konstrukce na stavbu a z místa stavby 
- dopravu ostatních materiálů
- náklady na manipulaci s materiály a lešením</t>
  </si>
  <si>
    <t>R9129993</t>
  </si>
  <si>
    <t>Dočasné únikové schodiště z lešení - nákup (vč.požárního nátěru DP1)</t>
  </si>
  <si>
    <t xml:space="preserve"> "Dle projektové dokumentace a technické zprávy"_x000d_
 "dočasné únikové schodiště - vč.požární nátěr DP1"_x000d_
 1 = 1,000 [A]_x000d_
 Celkem: A = 1,000 [B]_x000d_</t>
  </si>
  <si>
    <t>Popis lešení:
- schodišťové stupně z pozink. oceli. s protiskluzovou úpravou
- únosnost podlah 500kg/m2
- požární nátěr DP1
Položka zahrnuje:
- náklady na nákup lešeňové konstrukce schodiště. Předpokládá se prodej převížně použitých dílů.</t>
  </si>
  <si>
    <t>R9129994</t>
  </si>
  <si>
    <t>Dočasné únikové schodiště z lešení - projektová dokumentace vč.statiky</t>
  </si>
  <si>
    <t xml:space="preserve"> "Dle projektové dokumentace a technické zprávy"_x000d_
 "Nabídková dokumentace"_x000d_
 1 = 1,000 [A]_x000d_
 Celkem: A = 1,000 [B]_x000d_</t>
  </si>
  <si>
    <t>Položka zahrnuje:
- náklady na zpracování projektové dokumentace vč.statiky</t>
  </si>
  <si>
    <t>R95392111</t>
  </si>
  <si>
    <t>Dlaždice betonové na sucho na ploché střechy kladené jednotlivě volně s mezerami např. pro schůdnost po měkké krytině, pro trvalé zatížení krytin, rozměru Přípl</t>
  </si>
  <si>
    <t>Dlaždice betonové na sucho na ploché střechy kladené jednotlivě volně s mezerami např. pro schůdnost po měkké krytině, pro trvalé zatížení krytin, rozměru Příplatek k ceně -1111 za podkládané čtverce (s přesahem) z pryže</t>
  </si>
  <si>
    <t xml:space="preserve"> "Dle projektové dokumentace a technické zprávy"_x000d_
 "výkopy"_x000d_
 (0.6+2*0.5)*(6.24+2*5)*2.28*1.9 = 112,563 [A]_x000d_
 2.53*1.13*1.9 = 5,432 [B]_x000d_
 "zásypy"_x000d_
 -3.627*(1.15-0.545)*1.9 = -4,169 [C]_x000d_
 -2.53*1.13*1.9 = -5,432 [D]_x000d_
 -(0.6+2*0.5)*(6.24+2*5)*2.28*1.9 = -112,563 [E]_x000d_
 0.6*(6.24+2*5)*2.28*1.9 = 42,211 [F]_x000d_
 Celkem: A+B+C+D+E+F = 38,042 [G]_x000d_</t>
  </si>
  <si>
    <t xml:space="preserve"> "Dle projektové dokumentace a technické zprávy"_x000d_
 "směsná stavební a demoliční suť"_x000d_
 22.066 = 22,066 [A]_x000d_
 Celkem: A = 22,066 [B]_x000d_</t>
  </si>
  <si>
    <t xml:space="preserve"> "Dle projektové dokumentace a technické zprávy"_x000d_
 "odstranění asf. komunikace"_x000d_
 3.45 = 3,450 [A]_x000d_
 Celkem: A = 3,450 [B]_x000d_</t>
  </si>
  <si>
    <t xml:space="preserve"> "Dle projektové dokumentace a technické zprávy"_x000d_
 "betonový odpad"_x000d_
 69.532+0.16+0.486+0.014+0.678+0.398+1.306+7.869 = 80,443 [A]_x000d_
 Celkem: A = 80,443 [B]_x000d_</t>
  </si>
  <si>
    <t>R015170</t>
  </si>
  <si>
    <t>909</t>
  </si>
  <si>
    <t>POPLATKY ZA LIKVIDACI ODPADŮ NEKONTAMINOVANÝCH - 17 02 01 DŘEVO PO STAVEBNÍM POUŽITÍ, Z DEMOLIC VČ. DOPRAVY NA SKLÁDKU A MANIPULACE</t>
  </si>
  <si>
    <t xml:space="preserve"> "Dle projektové dokumentace a technické zprávy"_x000d_
 "dřevo"_x000d_
 2.126+0.034 = 2,160 [A]_x000d_
 Celkem: A = 2,160 [B]_x000d_</t>
  </si>
  <si>
    <t>R015180</t>
  </si>
  <si>
    <t>910</t>
  </si>
  <si>
    <t>POPLATKY ZA LIKVIDACI ODPADŮ NEKONTAMINOVANÝCH - 17 02 02 SKLO Z INTERIÉRŮ REKONSTRUOVANÝCH OBJEKTŮ VČ. DOPRAVY NA SKLÁDKU A MANIPULACE</t>
  </si>
  <si>
    <t xml:space="preserve"> "Dle projektové dokumentace a technické zprávy"_x000d_
 "skleněný odpad"_x000d_
 0.067+0.267 = 0,334 [A]_x000d_
 Celkem: A = 0,334 [B]_x000d_</t>
  </si>
  <si>
    <t xml:space="preserve"> "Dle projektové dokumentace a technické zprávy"_x000d_
 "plastový odpad"_x000d_
 0.589 = 0,589 [A]_x000d_
 Celkem: A = 0,589 [B]_x000d_</t>
  </si>
  <si>
    <t xml:space="preserve"> "Dle projektové dokumentace a technické zprávy"_x000d_
 "odstranění asf. komunikace"_x000d_
 6.24*(0.6+5.395+0.75)*0.4*2.1 = 35,355 [A]_x000d_
 "kačírek"_x000d_
 6.24*0.4*0.4*2.1 = 2,097 [B]_x000d_
 Celkem: A+B = 37,451 [C]_x000d_</t>
  </si>
  <si>
    <t xml:space="preserve"> "Dle projektové dokumentace a technické zprávy"_x000d_
 "zbytky izolačních materiálů"_x000d_
 0.029+0.021+11.336 = 11,386 [A]_x000d_
 Celkem: A = 11,386 [B]_x000d_</t>
  </si>
  <si>
    <t xml:space="preserve"> "Dle projektové dokumentace a technické zprávy"_x000d_
 "kovový odpad"_x000d_
 1.978+0.012 = 1,990 [A]_x000d_
 Celkem: A = 1,990 [B]_x000d_</t>
  </si>
  <si>
    <t>998011003</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</si>
  <si>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</si>
  <si>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12 do 24 m</t>
  </si>
  <si>
    <t>HZS</t>
  </si>
  <si>
    <t>Hodinové zúčtovací sazby</t>
  </si>
  <si>
    <t>HZS2232</t>
  </si>
  <si>
    <t>Hodinové zúčtovací sazby profesí PSV provádění stavebních instalací elektrikář odborný</t>
  </si>
  <si>
    <t xml:space="preserve"> "Dle projektové dokumentace a technické zprávy"_x000d_
 "práce související s přemístěním hromosvodu - předpoklad"_x000d_
 100 = 100,000 [A]_x000d_
 Celkem: A = 100,000 [B]_x000d_</t>
  </si>
  <si>
    <t>SO 05.41</t>
  </si>
  <si>
    <t xml:space="preserve"> "Dle výkresové přílohy D_2_2_1_SO05_41_2_001 a technické zprávy   "_x000d_
 12+6+10+4 = 32,000 [A]_x000d_
 Celkem: A = 32,000 [B]_x000d_</t>
  </si>
  <si>
    <t>Napojení na stávající potrubí odvodu kondenzátu</t>
  </si>
  <si>
    <t>R721211002</t>
  </si>
  <si>
    <t>Připojení VZT jednotky</t>
  </si>
  <si>
    <t>R721226502</t>
  </si>
  <si>
    <t>SO 05.42</t>
  </si>
  <si>
    <t>Zařízení č.5 - Chlazení místnosti 2.11</t>
  </si>
  <si>
    <t>R05VZT5.01</t>
  </si>
  <si>
    <t>Venkovní kondenzační jednotka systému Split, Qch=10kW, Qt=11,2kW, m=70,4 kg, chadivo R32, D+M</t>
  </si>
  <si>
    <t>Lp(1m)=54 dB(A), SEER=6,1, SCOP=4,0 
včetně krytu proti namrzání, tlumících podložek z rýhované gumy
včetně dopravy kondenzační jednotky na střechu jeřábem 
Viz výkres číslo: D_2_2_1_SO05_42_2_003 Pudorys strechy
1
Lp(1m)=54 dB(A), SEER=6,1, SCOP=4,0 
včetně krytu proti namrzání, tlumících podložek z rýhované gumy
včetně dopravy kondenzační jednotky na střechu jeřábem 
Viz výkres číslo: D_2_2_1_SO05_42_2_003 Pudorys strechy
1</t>
  </si>
  <si>
    <t>R05VZT5.01a</t>
  </si>
  <si>
    <t>Vnitřní podstropní jednotka systému SPLIT, Qch=10 kW, Qt=11,2 kW, m=42 kg, chladivo R32, D+M</t>
  </si>
  <si>
    <t>Lp(1m)=42 dB(A) při vysových otáčkách ventilátoru,
včetně kabelového ovladače, při instalaci bude aktivován autorestart
včetně čerpadla kondenzátu
Viz výkres číslo: D_2_2_1_SO05_42_2_001 Pudorys 2.NP
1
Lp(1m)=42 dB(A) při vysových otáčkách ventilátoru,
včetně kabelového ovladače, při instalaci bude aktivován autorestart
včetně čerpadla kondenzátu
Viz výkres číslo: D_2_2_1_SO05_42_2_001 Pudorys 2.NP
1</t>
  </si>
  <si>
    <t>R05VZT5.01b</t>
  </si>
  <si>
    <t>Modul pro střídání jednotek - pro až 3 vnitřní jednotky</t>
  </si>
  <si>
    <t>Viz výkres číslo: D_2_2_1_SO05_42_2_001 Pudorys 2.NP
1
Viz výkres číslo: D_2_2_1_SO05_42_2_001 Pudorys 2.NP
1</t>
  </si>
  <si>
    <t>R05VZT5.02</t>
  </si>
  <si>
    <t>R05VZT5.02a</t>
  </si>
  <si>
    <t>R05VZT5.03</t>
  </si>
  <si>
    <t>Demontáž stávajících rozvodů VZT potrubí typu ALP, koncových elementů, závěsných systémů a dalších prvků</t>
  </si>
  <si>
    <t>Viz výkres číslo: D_2_2_1_SO05_42_2_001 Pudorys 2.NP
12
Viz výkres číslo: D_2_2_1_SO05_42_2_001 Pudorys 2.NP
12</t>
  </si>
  <si>
    <t>R05VZT5.05</t>
  </si>
  <si>
    <t>Spojení konden.,vnit.jednotek, ovladačů a modulů pro střídání jednotek stíněnou komunik.kabeláží, D+M</t>
  </si>
  <si>
    <t>Viz výkres číslo: D_2_2_1_SO05_42_2_001 Pudorys 2.NP až D_2_2_1_SO05_42_2_003 Pudorys strechy
73
Viz výkres číslo: D_2_2_1_SO05_42_2_001 Pudorys 2.NP až D_2_2_1_SO05_42_2_003 Pudorys strechy
73</t>
  </si>
  <si>
    <t>R05VZT5.06</t>
  </si>
  <si>
    <t>Viz výkres číslo: D_2_2_1_SO05_42_2_001 Pudorys 2.NP až D_2_2_1_SO05_42_2_003 Pudorys strechy
1
Viz výkres číslo: D_2_2_1_SO05_42_2_001 Pudorys 2.NP až D_2_2_1_SO05_42_2_003 Pudorys strechy
1</t>
  </si>
  <si>
    <t>R05VZT5.07</t>
  </si>
  <si>
    <t>R05VZT5.08</t>
  </si>
  <si>
    <t>Viz výkres číslo: D_2_2_1_SO05_42_2_003 Pudorys strechy
10
Viz výkres číslo: D_2_2_1_SO05_42_2_003 Pudorys strechy
10</t>
  </si>
  <si>
    <t>R05VZT5.09</t>
  </si>
  <si>
    <t>Plastová lišta pro vedení Cu potrubí a komunikační kabeláže ve vnitřním prostředí včetně tvarovek a víka, rozměr ŠxV= 40x40 mm, D+M</t>
  </si>
  <si>
    <t>R05VZT5.200</t>
  </si>
  <si>
    <t>Montážní materiál k z.č.5</t>
  </si>
  <si>
    <t>R05VZT5.201</t>
  </si>
  <si>
    <t>R05VZT5.202</t>
  </si>
  <si>
    <t>R05VZT5.203</t>
  </si>
  <si>
    <t>R05VZT5.204</t>
  </si>
  <si>
    <t>R05VZT5.205</t>
  </si>
  <si>
    <t>R05VZT5.206</t>
  </si>
  <si>
    <t>R05VZT5.207</t>
  </si>
  <si>
    <t>R05VZT5.208</t>
  </si>
  <si>
    <t>R05VZT5.209</t>
  </si>
  <si>
    <t>R05VZT5.210</t>
  </si>
  <si>
    <t>R05VZT5.211</t>
  </si>
  <si>
    <t>R05VZT5.212</t>
  </si>
  <si>
    <t>R05VZT5.915</t>
  </si>
  <si>
    <t>Cu potrubí v exteriéru bude opatřeno ochrannou páskou a bude vedeno v ocelovém žlabu
Svařování Cu potrubí bude prováděno pod ochrannou atmosférou inertního plynu (např. dusík). 
56
Cu potrubí v exteriéru bude opatřeno ochrannou páskou a bude vedeno v ocelovém žlabu
Svařování Cu potrubí bude prováděno pod ochrannou atmosférou inertního plynu (např. dusík). 
56</t>
  </si>
  <si>
    <t>Zařízení č. 6 - Chlazení místnosti 2.11</t>
  </si>
  <si>
    <t>R05VZT6.01</t>
  </si>
  <si>
    <t>R05VZT6.01a</t>
  </si>
  <si>
    <t>R05VZT6.01b</t>
  </si>
  <si>
    <t>R05VZT6.02</t>
  </si>
  <si>
    <t>R05VZT6.02a</t>
  </si>
  <si>
    <t>R05VZT6.03</t>
  </si>
  <si>
    <t>R05VZT6.05</t>
  </si>
  <si>
    <t>R05VZT6.06</t>
  </si>
  <si>
    <t>R05VZT6.07</t>
  </si>
  <si>
    <t>R05VZT6.08</t>
  </si>
  <si>
    <t>R05VZT6.09</t>
  </si>
  <si>
    <t>R05VZT6.200</t>
  </si>
  <si>
    <t>Montážní materiál k z.č.6</t>
  </si>
  <si>
    <t>R05VZT6.201</t>
  </si>
  <si>
    <t>R05VZT6.202</t>
  </si>
  <si>
    <t>R05VZT6.203</t>
  </si>
  <si>
    <t>R05VZT6.204</t>
  </si>
  <si>
    <t>R05VZT6.205</t>
  </si>
  <si>
    <t>R05VZT6.206</t>
  </si>
  <si>
    <t>R05VZT6.207</t>
  </si>
  <si>
    <t>R05VZT6.208</t>
  </si>
  <si>
    <t>R05VZT6.209</t>
  </si>
  <si>
    <t>R05VZT6.210</t>
  </si>
  <si>
    <t>R05VZT6.211</t>
  </si>
  <si>
    <t>R05VZT6.212</t>
  </si>
  <si>
    <t>R05VZT6.915</t>
  </si>
  <si>
    <t>SO 05.46</t>
  </si>
  <si>
    <t>Stavební úpravy stávajícího objektu CDP - Zařízení silnoproudé elektrotechniky včetně ochrany před b</t>
  </si>
  <si>
    <t xml:space="preserve"> 198.000000 = 198,000 [A]_x000d_</t>
  </si>
  <si>
    <t xml:space="preserve"> 180.000000 = 180,000 [A]_x000d_</t>
  </si>
  <si>
    <t xml:space="preserve"> 1.500000 = 1,500 [A]_x000d_</t>
  </si>
  <si>
    <t>741Z08</t>
  </si>
  <si>
    <t>DEMONTÁŽ STÁVAJÍCÍ ELEKTROINSTALACE - KABELY, SVÍTIDLA, VYPÍNAČE, ZÁSUVKY, KRABICE APOD.</t>
  </si>
  <si>
    <t xml:space="preserve"> 28.000000 = 28,000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</si>
  <si>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</si>
  <si>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741Z12</t>
  </si>
  <si>
    <t>DEMONTÁŽ STÁVAJÍCÍCH UCPÁVEK PROTIPOŽÁRNÍCH PLOŠNÝCH</t>
  </si>
  <si>
    <t xml:space="preserve"> "CYKY-J 3x1,5: 450m; CYKY-O 3x1,5: 235m; CYKY-J 3x2,5: 295m"_x000d_</t>
  </si>
  <si>
    <t xml:space="preserve"> "CYKY-J 5x6: 535m"_x000d_</t>
  </si>
  <si>
    <t xml:space="preserve"> 186.000000 = 186,000 [A]_x000d_</t>
  </si>
  <si>
    <t xml:space="preserve"> 250.000000 = 250,000 [A]_x000d_</t>
  </si>
  <si>
    <t>744635</t>
  </si>
  <si>
    <t>JISTIČ TŘÍPÓLOVÝ (10 KA) OD 50 DO 63 A</t>
  </si>
  <si>
    <t>744O14</t>
  </si>
  <si>
    <t>ELEKTROMĚR</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</si>
  <si>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</si>
  <si>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</si>
  <si>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</si>
  <si>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</si>
  <si>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</si>
  <si>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R05-46-01</t>
  </si>
  <si>
    <t>A - VESTAVNÉ RASTROVÉ LED SVÍTIDLO 33W</t>
  </si>
  <si>
    <t>Vestavné rastrové LED svítidlo s mikroprismatickým difuzorem, ECG DALI, 33W, IP20, 4000K, 4200lm</t>
  </si>
  <si>
    <t>R05-46-02</t>
  </si>
  <si>
    <t>N - PŘISAZENÉ LED NOUZOVÉ SVÍTIDLO 5W S PIKTOGRAMEM, S NOUZOVÝM MODULEM t=1hod, AUTOTEST</t>
  </si>
  <si>
    <t>Přisazené LED nouzové svítidlo s chodbovou vyzař. charakteristikou 5W, podvěšený piktogram, pozorovací vzdálenost 14m, IP65, včetně nouzového modulu t=1hod, nástěnný výložník, autotest, trvale svítící</t>
  </si>
  <si>
    <t xml:space="preserve"> 26.000000 = 26,000 [A]_x000d_</t>
  </si>
  <si>
    <t>R05-46-03</t>
  </si>
  <si>
    <t>R05-46-04</t>
  </si>
  <si>
    <t>Podlahová krabice 2x4 moduly do zdvojené podlahy. Přístrojové vybavení:1x 2zásuvky 230V 16A.</t>
  </si>
  <si>
    <t>R05-46-05</t>
  </si>
  <si>
    <t>R05-46-06</t>
  </si>
  <si>
    <t>MODUL ROZHRANÍ USB/DALI</t>
  </si>
  <si>
    <t>R05-46-07</t>
  </si>
  <si>
    <t>R05-46-08</t>
  </si>
  <si>
    <t>DEMONTÁŽ A OPĚTOVNÁ MONTÁŽ INTERIÉROVÉHO SVÍTIDLA</t>
  </si>
  <si>
    <t>1. Položka obsahuje:
 – všechny náklady na demontáž stávajícího zařízení a jeho opětovnou montáž se všemi pomocnými doplňujícími úpravami pro jeho likvidaci
 – naložení vybouraného materiálu na dopravní prostředek
2. Položka neobsahuje:
 – odvoz vybouraného materiálu
 3. Způsob měření:
Udává se počet kusů kompletní konstrukce nebo práce.</t>
  </si>
  <si>
    <t>R05-46-09</t>
  </si>
  <si>
    <t>Rozvaděč R304 - VESTAVNÝ OCELOPLECHOVÝ ROZVADĚČ, Š.800 V.1600 H.250, KRYTÍ MIN. IP 30/20, In=63A, Ik´´&lt;=10kA, PŘÍSTROJOVÉ VYBAVENÍ VIZ. VÝKRESOVÁ DOKU</t>
  </si>
  <si>
    <t>R05-46-10</t>
  </si>
  <si>
    <t>NAPAJEČ DALI LINKY</t>
  </si>
  <si>
    <t>R05-46-11</t>
  </si>
  <si>
    <t xml:space="preserve"> 0.200000 = 0,200 [A]_x000d_</t>
  </si>
  <si>
    <t xml:space="preserve"> 0.300000 = 0,300 [A]_x000d_</t>
  </si>
  <si>
    <t>SO 06</t>
  </si>
  <si>
    <t>Stavební úpravy transformovny TS 8</t>
  </si>
  <si>
    <t>58124842</t>
  </si>
  <si>
    <t>fólie pro malířské potřeby zakrývací tl 7µ 4x5m</t>
  </si>
  <si>
    <t xml:space="preserve"> "`množství dle pol. 784171101, 784171121 a 784171111`"_x000d_</t>
  </si>
  <si>
    <t xml:space="preserve"> "`viz projektová dokumentace, TZ a výkaz projektanta`"_x000d_
 "viz výkres Půdorys 1NP a řez A-A`"_x000d_
 "`ROZVODNA RNN1`"_x000d_
 "`stěny`"_x000d_
 (13.0+5.8+6.474+2.195+6.276+3.605)*3.23 = 120,641 [A]_x000d_
 "`sloupy`"_x000d_
 3*0.4*4*3.23 = 15,504 [B]_x000d_
 "`strop - měřeno digitálně`"_x000d_
 5.8*6.474+6.276*3.605 = 60,174 [C]_x000d_
 Celkem: A+B+C = 196,319 [D]_x000d_</t>
  </si>
  <si>
    <t>784161211</t>
  </si>
  <si>
    <t>Lokální vyrovnání podkladu sádrovou stěrkou pl přes 0,1 do 0,25 m2 v místnostech v do 3,80 m</t>
  </si>
  <si>
    <t>Lokální vyrovnání podkladu sádrovou stěrkou, tloušťky do 3 mm, plochy přes 0,1 do 0,25 m2 v místnostech výšky do 3,80 m</t>
  </si>
  <si>
    <t xml:space="preserve"> "`viz projektová dokumentace, TZ a výkaz projektanta`"_x000d_
 "viz výkres Půdorys 1NP a řez A-A`"_x000d_
 "`ROZVODNA RNN1`"_x000d_
 "`předpoklad`"_x000d_
 15 = 15,000 [A]_x000d_</t>
  </si>
  <si>
    <t>784161511</t>
  </si>
  <si>
    <t>Celoplošné vyrovnání podkladu disperzní stěrkou v místnostech v do 3,80 m</t>
  </si>
  <si>
    <t>Celoplošné vyrovnání podkladu disperzní stěrkou, tloušťky do 3 mm vyrovnáním v místnostech výšky do 3,80 m</t>
  </si>
  <si>
    <t>Zakrytí vnitřních podlah včetně pozdějšího odkrytí</t>
  </si>
  <si>
    <t xml:space="preserve"> "`viz projektová dokumentace, TZ a výkaz projektanta`"_x000d_
 "viz výkres Půdorys 1NP a řez A-A`"_x000d_
 "`dle pol. 784111001`"_x000d_
 "`podlaha místnosti`"_x000d_
 60.174 = 60,174 [A]_x000d_</t>
  </si>
  <si>
    <t>Zakrytí vnitřních ploch stěn v místnostech v do 3,80 m</t>
  </si>
  <si>
    <t xml:space="preserve"> "`viz projektová dokumentace, TZ a výkaz projektanta`"_x000d_
 "viz výkres Půdorys 1NP a řez A-A`"_x000d_
 "`ROZVODNA RNN1`"_x000d_
 "`výplně otvorů`"_x000d_
 (0.8+0.8+1.6)*1.97 = 6,304 [A]_x000d_</t>
  </si>
  <si>
    <t>Zakrytí vnitřních ploch konstrukcí nebo prvků v místnostech v do 3,80 m</t>
  </si>
  <si>
    <t xml:space="preserve"> "`viz projektová dokumentace, TZ a výkaz projektanta`"_x000d_
 "viz výkres Půdorys 1NP a řez A-A`"_x000d_
 "`ROZVODNA RNN1`"_x000d_
 "`zábradlí`"_x000d_
 (20.1+4.0+7.8)*0.9*2 = 57,420 [A]_x000d_
 "`schody`"_x000d_
 3*0.65*0.75 = 1,463 [B]_x000d_
 "`rozvaděče`"_x000d_
 (5.5+0.9+2.5)*5.4 = 48,060 [C]_x000d_
 Celkem: A+B+C = 106,943 [D]_x000d_</t>
  </si>
  <si>
    <t>784191007</t>
  </si>
  <si>
    <t>Čištění vnitřních ploch podlah po provedení malířských prací</t>
  </si>
  <si>
    <t>Čištění vnitřních ploch hrubý úklid po provedení malířských prací omytím podlah</t>
  </si>
  <si>
    <t>D.2.2.2</t>
  </si>
  <si>
    <t>SO 07</t>
  </si>
  <si>
    <t>Demolice a příprava území - vydáno stavební povolení; pouze náklady do SR</t>
  </si>
  <si>
    <t>SO 07.1</t>
  </si>
  <si>
    <t>Demolice a příprava území - demolice</t>
  </si>
  <si>
    <t>113106195</t>
  </si>
  <si>
    <t>Rozebrání dlažeb vozovek z vegetační dlažby betonové s ložem z kameniva strojně pl do 50 m2</t>
  </si>
  <si>
    <t>Rozebrání dlažeb vozovek a ploch s přemístěním hmot na skládku na vzdálenost do 3 m nebo s naložením na dopravní prostředek, s jakoukoliv výplní spár strojně plochy jednotlivě do 50 m2 z vegetační dlažby s ložem z kameniva betonové</t>
  </si>
  <si>
    <t xml:space="preserve"> "`Plechové garáže (p.č. 5760/1; 5760/2)`"_x000d_
 10.000*2.000 = 20,000 [A]_x000d_
 "`Kontejnerový záložní zdroj EE`"_x000d_
 4.440*10.200 = 45,288 [B]_x000d_
 Celkem: A+B = 65,288 [C]_x000d_</t>
  </si>
  <si>
    <t>113106240</t>
  </si>
  <si>
    <t>Rozebrání vozovek ze silničních dílců se spárami vyplněnými kamenivem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</si>
  <si>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vyplněnými kamenivem</t>
  </si>
  <si>
    <t xml:space="preserve"> "`zpevněné plochy - silniční panely (p.č. 5768)`"_x000d_
 443.355 = 443,355 [A]_x000d_
 Celkem: A = 443,355 [B]_x000d_</t>
  </si>
  <si>
    <t>113106290</t>
  </si>
  <si>
    <t>Rozebrání vozovek ze silničních dílců se spárami vyplněnými kamenivem strojně pl přes 50 do 200 m2</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</si>
  <si>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</si>
  <si>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 xml:space="preserve"> "`zpevněné plochy - silniční panely (p.č. 5761/5)`"_x000d_
 77.605 = 77,605 [A]_x000d_
 "`zpevněné plochy - silniční panely (p.č. 5761/3, 5, 31)`"_x000d_
 66.550 = 66,550 [B]_x000d_
 "`zpevněné plochy - silniční panely (p.č. 5762)`"_x000d_
 122.490 = 122,490 [C]_x000d_
 "`Základy pod staveništní buňky (p.č.5761/30; 5761/11; 5761/4)`"_x000d_
 6.000*13.000 = 78,000 [D]_x000d_
 "`Plechové garáže (p.č. 5760/1; 5760/2)`"_x000d_
 10.000*12.000 = 120,000 [E]_x000d_
 Celkem: A+B+C+D+E = 464,645 [F]_x000d_</t>
  </si>
  <si>
    <t>113107152</t>
  </si>
  <si>
    <t>Odstranění podkladu z kameniva těženého tl přes 100 do 200 mm strojně pl přes 50 do 200 m2</t>
  </si>
  <si>
    <t>Odstranění podkladů nebo krytů strojně plochy jednotlivě přes 50 m2 do 200 m2 s přemístěním hmot na skládku na vzdálenost do 20 m nebo s naložením na dopravní prostředek z kameniva těženého, o tl. vrstvy přes 100 do 200 mm</t>
  </si>
  <si>
    <t>113107212</t>
  </si>
  <si>
    <t>Odstranění podkladu z kameniva těženého tl přes 100 do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</si>
  <si>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</si>
  <si>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113107312</t>
  </si>
  <si>
    <t>Odstranění podkladu z kameniva těženého tl přes 100 do 200 mm strojně pl do 50 m2</t>
  </si>
  <si>
    <t>Odstranění podkladů nebo krytů strojně plochy jednotlivě do 50 m2 s přemístěním hmot na skládku na vzdálenost do 3 m nebo s naložením na dopravní prostředek z kameniva těženého, o tl. vrstvy přes 100 do 200 mm</t>
  </si>
  <si>
    <t xml:space="preserve"> "`vegetační dlažby`"_x000d_
 "`-----------------------------------------------`"_x000d_
 "`Plechové garáže (p.č. 5760/1; 5760/2)`"_x000d_
 10.000*2.000 = 20,000 [A]_x000d_
 "`Kontejnerový záložní zdroj EE`"_x000d_
 4.440*10.200 = 45,288 [B]_x000d_
 Celkem: A+B = 65,288 [C]_x000d_</t>
  </si>
  <si>
    <t>Vytrhání obrub krajníků obrubníků stojatých</t>
  </si>
  <si>
    <t xml:space="preserve"> "`Plechové garáže (p.č. 5760/1; 5760/2)`"_x000d_
 2.00*2 = 4,000 [A]_x000d_
 "`Kontejnerový záložní zdroj EE`"_x000d_
 4.00+10.00-1.00 = 13,000 [B]_x000d_
 Celkem: A+B = 17,000 [C]_x000d_</t>
  </si>
  <si>
    <t xml:space="preserve"> "`Studna pr. 1,50m (p.č. 5761/3)`"_x000d_
 (22/7)*((1.500/2)^2*4.400) = 7,779 [A]_x000d_
 "`---------------------------------------------`"_x000d_
 "`Šachta`"_x000d_
 (3.500*3.500)*1.500 = 18,375 [B]_x000d_
 "`---------------------------------------------`"_x000d_
 "`Oplocení, sloupky, vzpěry`"_x000d_
 "`pol_966071711`"_x000d_
 149.000*0.080 = 11,920 [C]_x000d_
 "`---------------------------------------------`"_x000d_
 Celkem: A+B+C = 38,074 [D]_x000d_</t>
  </si>
  <si>
    <t>58331200</t>
  </si>
  <si>
    <t>štěrkopísek netříděný</t>
  </si>
  <si>
    <t>966071711</t>
  </si>
  <si>
    <t>Bourání sloupků a vzpěr plotových ocelových do 2,5 m zabetonovaných</t>
  </si>
  <si>
    <t>Bourání plotových sloupků a vzpěr ocelových trubkových nebo profilovaných výšky do 2,50 m zabetonovaných</t>
  </si>
  <si>
    <t xml:space="preserve"> "`drátěné oplocení, sloupky, vzpěry`"_x000d_
 "`oplocení (p.č. 5771); dl. oplocení 38,250m`"_x000d_
 16+12 = 28,000 [A]_x000d_
 "`oplocení (p.č. 5768, 5764/3, 5827/10)`"_x000d_
 "`40,070m+48,680m+36,670m`"_x000d_
 (17+14)+(20+16)+(15+12) = 94,000 [B]_x000d_
 Mezisoučet: A+B = 122,000 [C]_x000d_
 "`---------------------------------------------`"_x000d_
 "`plechové oplocení, sloupky`"_x000d_
 "`oplocení (p.č. 5771, 5770, 5768)`"_x000d_
 "`14,880m+19,050m`"_x000d_
 5+8 = 13,000 [D]_x000d_
 "`oplocení (p.č. 5768, 5764/3, 58272, 5761/3)`"_x000d_
 "`36,050m`"_x000d_
 14 = 14,000 [E]_x000d_
 Mezisoučet: D+E = 27,000 [F]_x000d_
 "`---------------------------------------------`"_x000d_
 Celkem: A+B+D+E = 149,000 [G]_x000d_</t>
  </si>
  <si>
    <t>966071822</t>
  </si>
  <si>
    <t>Rozebrání oplocení z drátěného pletiva se čtvercovými oky v přes 1,6 do 2,0 m</t>
  </si>
  <si>
    <t>Rozebrání oplocení z pletiva drátěného se čtvercovými oky, výšky přes 1,6 do 2,0 m</t>
  </si>
  <si>
    <t xml:space="preserve"> "`oplocení (p.č. 5771)`"_x000d_
 38.250 = 38,250 [A]_x000d_
 "`oplocení (p.č. 5768, 5764/3, 5827/10)`"_x000d_
 40.070+48.680+36.670 = 125,420 [B]_x000d_
 Celkem: A+B = 163,670 [C]_x000d_</t>
  </si>
  <si>
    <t>966072822</t>
  </si>
  <si>
    <t>Rozebrání oplocení z vlnitého nebo profilového plechu hmotnosti přes 30 do 50 kg</t>
  </si>
  <si>
    <t>Rozebrání oplocení z dílců plechových vlnitých nebo profilovaných, hmotnosti 1 m oplocení přes 30 do 50 kg</t>
  </si>
  <si>
    <t xml:space="preserve"> "`oplocení (p.č. 5771, 5770, 5768)`"_x000d_
 14.880+(19.050-1.00) = 32,930 [A]_x000d_
 "`oplocení (p.č. 5768, 5764/3, 58272, 5761/3)`"_x000d_
 36.050-(4.00+1.70) = 30,350 [B]_x000d_
 Celkem: A+B = 63,280 [C]_x000d_</t>
  </si>
  <si>
    <t>966073810</t>
  </si>
  <si>
    <t>Rozebrání vrat a vrátek k oplocení pl do 2 m2</t>
  </si>
  <si>
    <t>Rozebrání vrat a vrátek k oplocení plochy jednotlivě do 2 m2</t>
  </si>
  <si>
    <t xml:space="preserve"> "`oplocení (p.č. 5771, 5770, 5768)`"_x000d_
 1 = 1,000 [A]_x000d_
 Celkem: A = 1,000 [B]_x000d_</t>
  </si>
  <si>
    <t>966073811</t>
  </si>
  <si>
    <t>Rozebrání vrat a vrátek k oplocení pl přes 2 do 6 m2</t>
  </si>
  <si>
    <t>Rozebrání vrat a vrátek k oplocení plochy jednotlivě přes 2 do 6 m2</t>
  </si>
  <si>
    <t xml:space="preserve"> "`oplocení (p.č. 5761/3)`"_x000d_
 1+1 = 2,000 [A]_x000d_
 "`oplocení (p.č. 5827/10)`"_x000d_
 1 = 1,000 [B]_x000d_
 "`oplocení (p.č. 5768)`"_x000d_
 1 = 1,000 [C]_x000d_
 Celkem: A+B+C = 4,000 [D]_x000d_</t>
  </si>
  <si>
    <t>981011112</t>
  </si>
  <si>
    <t>Demolice budov dřevěných ostatních oboustranně obitých případně omítnutých postupným rozebíráním</t>
  </si>
  <si>
    <t>Demolice budov postupným rozebíráním dřevěných ostatních, oboustranně obitých, případně omítnutých</t>
  </si>
  <si>
    <t xml:space="preserve"> "`Staveništní buňky (p.č.5761/30; 5761/11; 5761/4)`"_x000d_
 (13.000+23.000+33.000)*2.320 = 160,080 [A]_x000d_
 Celkem: A = 160,080 [B]_x000d_</t>
  </si>
  <si>
    <t>981011414</t>
  </si>
  <si>
    <t>Demolice budov zděných na MC nebo z betonu podíl konstrukcí přes 20 do 25 % postupným rozebíráním</t>
  </si>
  <si>
    <t>Demolice budov postupným rozebíráním z cihel, kamene, tvárnic na maltu cementovou nebo z betonu prostého s podílem konstrukcí přes 20 do 25 %</t>
  </si>
  <si>
    <t xml:space="preserve"> "`Garáže (p.č. 5767)`"_x000d_
 2900.000 = 2900,000 [A]_x000d_
 "`Garáže (p.č. 5767)`"_x000d_
 -(480.000*1.000)*0.600 = -288,000 [B]_x000d_
 Celkem: A+B = 2612,000 [C]_x000d_</t>
  </si>
  <si>
    <t>Demolice konstrukcí objektů z betonu železového postupným rozebíráním</t>
  </si>
  <si>
    <t xml:space="preserve"> "`Garáže (p.č. 5767)`"_x000d_
 (480.000*1.000)*0.600 = 288,000 [A]_x000d_
 "`Základy původního zděného objektu (p.č. 7282) 210,000m2`"_x000d_
 (210.000*1.000)*0.500 = 105,000 [B]_x000d_
 "`Studna pr. 1,50m (p.č. 5761/3)`"_x000d_
 ((22/7)*((1.500/2)^2*4.500-(1.200/2)^2*4.400)) = 2,977 [C]_x000d_
 "`Šachta`"_x000d_
 (3.500*3.500)*2.000-(3.000*3.000)*1.500 = 11,000 [D]_x000d_
 "`Kontejnerový záložní zdroj EE`"_x000d_
 ((0.60*0.40)*1.80)*6 = 2,592 [E]_x000d_
 Celkem: A+B+C+D+E = 409,569 [F]_x000d_</t>
  </si>
  <si>
    <t>R952900001</t>
  </si>
  <si>
    <t>Vyčerpání, vyčištění, dezinfekce, odvoz, poplatek - komplet</t>
  </si>
  <si>
    <t xml:space="preserve"> "`Šachta`"_x000d_
 (3.000*3.000)*1.500 = 13,500 [A]_x000d_
 Celkem: A = 13,500 [B]_x000d_</t>
  </si>
  <si>
    <t>Veškeré práce jsou obsaženy v textu položky, bez ohledu na způsob provedení, včetně odklizení vzniklého odpadu.
Zahrnuje náklady na pořízen, provozování, udržování a likvidaci objednatelem požadovaného zařízení.
Vyčerpání s odvozem, napuštění a vypuštění vody, dodávka vody a dezinfekčního prostředku, očištění, bakteriologický rozbor vody.
Měří v m3 dle projektu.
Měrná jednotka: m3</t>
  </si>
  <si>
    <t>R98133210</t>
  </si>
  <si>
    <t>Demontáž kontejnerového záložního zdroje EE k pozdějšímu užití investorem vč. uložení, dopravy a veškeré manipulace - komplet</t>
  </si>
  <si>
    <t xml:space="preserve"> "`Kontejnerový záložní zdroj EE`"_x000d_
 1 = 1,000 [A]_x000d_
 Celkem: A = 1,000 [B]_x000d_</t>
  </si>
  <si>
    <t>Podrobnější popis dle grafických a textových příloh PD.
Zahrnuje veškeré náklady spojené s objednatelem požadovanými pracemi.
Množství jednotek se určuje v kompletu dle projektu.
Měrná jednotka: kpl</t>
  </si>
  <si>
    <t>R98133211</t>
  </si>
  <si>
    <t>Demontáž plechových garaží, odstranění klempířských prvků, naložení, odvoz a uložení na předem určené místo, vč. dopravy a veškeré manipulace - komplet</t>
  </si>
  <si>
    <t xml:space="preserve"> "`Plechové garáže (p.č. 5760/1; 5760/2)`"_x000d_
 "`(3,00x5,50m/kus)`"_x000d_
 3*2 = 6,000 [A]_x000d_
 Celkem: A = 6,000 [B]_x000d_</t>
  </si>
  <si>
    <t>Podrobnější popis dle grafických a textových příloh PD.
Zahrnuje veškeré náklady spojené s objednatelem požadovanými pracemi.
Měří v kusech dle projektu.
Měrná jednotka: kus</t>
  </si>
  <si>
    <t>R98133212</t>
  </si>
  <si>
    <t>Montáž plechových garaží, klempířských prvků, naložení, odvoz ke zpětné montáži na určené místo vč. dopravy a veškeré manipulace - komplet</t>
  </si>
  <si>
    <t xml:space="preserve"> "`Poznámka:`"_x000d_
 "`plocha pod garážemi je součástí SO 32 (panelová plocha)`"_x000d_
 "`-------------------------------------------------------------------------`"_x000d_
 "`Plechové garáže (p.č. 5760/1; 5760/2)`"_x000d_
 "`(3,00x5,50m/kus)`"_x000d_
 3*2 = 6,000 [A]_x000d_
 Celkem: A = 6,000 [B]_x000d_</t>
  </si>
  <si>
    <t>R98199001</t>
  </si>
  <si>
    <t>Odpojení objektů od všech stávajících sítí v souladu s podmínkami správců sítí - komplet</t>
  </si>
  <si>
    <t xml:space="preserve"> "`Garáže (p.č. 5767)`"_x000d_
 1 = 1,000 [A]_x000d_
 "`Plechové garáže (p.č. 5760/1; 5760/2)`"_x000d_
 1 = 1,000 [B]_x000d_
 "`Staveništní buňky (p.č.5761/30; 5761/11; 5761/4)`"_x000d_
 1+1+1 = 3,000 [C]_x000d_
 "`Kontejnerový záložní zdroj EE`"_x000d_
 1 = 1,000 [D]_x000d_
 Celkem: A+B+C+D = 6,000 [E]_x000d_</t>
  </si>
  <si>
    <t xml:space="preserve"> "`Celková hmotnost suti a bouraných hmot`"_x000d_
 675.646+2283.330 = 2958,976 [A]_x000d_
 "`pol_R015140.906`"_x000d_
 -1242.866 = -1242,866 [B]_x000d_
 "`pol_R015170.909`"_x000d_
 -36.347 = -36,347 [C]_x000d_
 "`pol_R015180.910`"_x000d_
 -1.430 = -1,430 [D]_x000d_
 "`R015310.921`"_x000d_
 -3.933 = -3,933 [E]_x000d_
 "`pol_R015320.922`"_x000d_
 -291.981 = -291,981 [F]_x000d_
 "`pol_R015420.931`"_x000d_
 -11.207 = -11,207 [G]_x000d_
 "`pol_R015790.962`"_x000d_
 -11.196 = -11,196 [H]_x000d_
 "`pol_015670.952`"_x000d_
 -291.562 = -291,562 [I]_x000d_
 Celkem: A+B+C+D+E+F+G+H+I = 1068,454 [J]_x000d_</t>
  </si>
  <si>
    <t xml:space="preserve"> "`Garáže (p.č. 5767), základy`"_x000d_
 (480.000*1.000)*0.600 = 288,000 [A]_x000d_
 "`Garáže (p.č. 5767), strop`"_x000d_
 (29.700*12.400)*0.220 = 81,022 [B]_x000d_
 "`Garáže (p.č. 5767), věnce`"_x000d_
 (0.450*0.25)*((29.700+11.500)*2) = 9,270 [C]_x000d_
 Mezisoučet: A+B+C = 378,292 [D]_x000d_
 "`-----------------------------------------------`"_x000d_
 "`Plechové garáže (p.č. 5760/1; 5760/2)`"_x000d_
 (10.000*11.600)*0.250 = 29,000 [E]_x000d_
 "`-----------------------------------------------`"_x000d_
 "`Základy původního zděného objektu (p.č. 7282) 210,000m2`"_x000d_
 (210.000*1.000)*0.500 = 105,000 [F]_x000d_
 "`-----------------------------------------------`"_x000d_
 "`Studna pr. 1,50m (p.č. 5761/3)`"_x000d_
 ((22/7)*((1.500/2)^2*4.500-(1.200/2)^2*4.400)) = 2,977 [G]_x000d_
 "`-----------------------------------------------`"_x000d_
 "`Kontejnerový záložní zdroj EE`"_x000d_
 ((0.60*0.40)*1.80)*6 = 2,592 [H]_x000d_
 "`-----------------------------------------------`"_x000d_
 Celkem: A+B+C+E+F+G+H = 517,861 [I]_x000d_
 I * 2.4Koeficient množství = 1242,866 [J]_x000d_</t>
  </si>
  <si>
    <t xml:space="preserve"> "`pol_981011112`"_x000d_
 160.080*0.240 = 38,419 [A]_x000d_
 "`odpočet izolace - střecha`"_x000d_
 "`Staveništní buňky` (p.č. 5761/30, 5827/11, 5764/4)`"_x000d_
 -69.000*0.022 = -1,518 [B]_x000d_
 "`odpočet sklo`"_x000d_
 "`okna`"_x000d_
 -(2.10*1.80)*(2+2)*0.010 = -0,151 [C]_x000d_
 "`dveře`"_x000d_
 -((1.80*2.10)*0.010)*(2/3) = -0,025 [D]_x000d_
 "`odpočet železo, ocel`"_x000d_
 "`mříže`"_x000d_
 -0.378 = -0,378 [E]_x000d_
 Celkem: A+B+C+D+E = 36,347 [F]_x000d_</t>
  </si>
  <si>
    <t xml:space="preserve"> "`Garáže (p.č. 5767)`"_x000d_
 "`okna_0P01 až 0P08`"_x000d_
 (1.500*1.900)*0.0550*8 = 1,254 [A]_x000d_
 "`Staveništní buňky` (p.č. 5761/30, 5827/11, 5764/4)`"_x000d_
 "`okna`"_x000d_
 (2.10*1.80)*(2+2)*0.010 = 0,151 [B]_x000d_
 "`dveře`"_x000d_
 ((1.80*2.10)*0.010)*(2/3) = 0,025 [C]_x000d_
 Celkem: A+B+C = 1,430 [D]_x000d_</t>
  </si>
  <si>
    <t xml:space="preserve"> "`Garáže (p.č. 5767)`"_x000d_
 3.683 = 3,683 [A]_x000d_
 "`-----------------------------------------------`"_x000d_
 "`Staveništní buňky (p.č.5761/30; 5761/11; 5761/4)`"_x000d_
 0.250 = 0,250 [B]_x000d_
 "`-----------------------------------------------`"_x000d_
 Celkem: A+B = 3,933 [C]_x000d_</t>
  </si>
  <si>
    <t>R015320</t>
  </si>
  <si>
    <t>924</t>
  </si>
  <si>
    <t>POPLATKY ZA LIKVIDACI ODPADŮ NEKONTAMINOVANÝCH - 17 05 04 STÁVAJÍCÍ SYPANÝ MATERIÁL Z NÁSTUPIŠŤ VČ. DOPRAVY NA SKLÁDKU A MANIPULACE</t>
  </si>
  <si>
    <t xml:space="preserve"> "`pol_11310620`"_x000d_
 139.394 = 139,394 [A]_x000d_
 "`pol-113107152`"_x000d_
 133.007 = 133,007 [B]_x000d_
 "`pol_113107312`"_x000d_
 19.580 = 19,580 [C]_x000d_
 Celkem: A+B+C = 291,981 [D]_x000d_</t>
  </si>
  <si>
    <t xml:space="preserve"> "`Garáže (p.č. 5767) - izolace`"_x000d_
 (29.700*12.400)*0.004+(29.700+12.400)*2*0.300*0.0045 = 1,587 [A]_x000d_
 "`Garáže (p.č. 5767) - střecha`"_x000d_
 (29.700*12.400)*0.022 = 8,102 [B]_x000d_
 "`Staveništní buňky` (p.č. 5761/30, 5827/11, 5764/4)-střecha`"_x000d_
 69.000*0.022 = 1,518 [C]_x000d_
 Celkem: A+B+C = 11,207 [D]_x000d_</t>
  </si>
  <si>
    <t>R015670</t>
  </si>
  <si>
    <t>954</t>
  </si>
  <si>
    <t>POPLATKY ZA LIKVIDACI ODPADŮ NEBEZPEČNÝCH - 17 01 06* KONTAMINOVANÁ STAVEBNÍ SUŤ A BETONY Z DEMOLIC VČ. DOPRAVY NA SKLÁDKU A MANIPULACE</t>
  </si>
  <si>
    <t xml:space="preserve"> "`Garáže (p.č. 5767)`"_x000d_
 "`předpoklad základová deska`"_x000d_
 ((29.70*12.400)*0.300)*2.400 = 265,162 [A]_x000d_
 "`Šachta`"_x000d_
 ((3.500*3.500)*2.000-(3.000*3.000)*1.500)*2.400 = 26,400 [B]_x000d_
 Celkem: A+B = 291,562 [C]_x000d_</t>
  </si>
  <si>
    <t xml:space="preserve"> "`Garáže (p.č. 5767)`"_x000d_
 "`vrata_0P01 až 0P08`"_x000d_
 ((3.000*3.300)*0.0660)*8 = 5,227 [A]_x000d_
 "`parapet_0P01 až 0P08`"_x000d_
 (1.500*0.00167)*8 = 0,020 [B]_x000d_
 "`atika`"_x000d_
 (29.700+12.400*2)*0.00191 = 0,104 [C]_x000d_
 "`žlab`"_x000d_
 29.700*0.00260*1 = 0,077 [D]_x000d_
 "`svod`"_x000d_
 4.800*0.00394*2 = 0,038 [E]_x000d_
 "`stříška nad vraty`"_x000d_
 (29.700*0.600)*0.00594 = 0,106 [F]_x000d_
 "`lemování`"_x000d_
 (28.800+11.95*2)*0.001750 = 0,092 [G]_x000d_
 "`okapový plech`"_x000d_
 29.700*0.00177 = 0,053 [H]_x000d_
 Mezisoučet: A+B+C+D+E+F+G+H = 5,717 [I]_x000d_
 "`---------------------------------------------`"_x000d_
 "`OPLOCENÍ"_x000d_
 "`pol_966071822_drátěné oplocení`"_x000d_
 163.67*0.00248 = 0,406 [J]_x000d_
 "`pol_966072822_ plechové oplocení`"_x000d_
 63.280*0.04530 = 2,867 [K]_x000d_
 Mezisoučet: J+K = 3,272 [L]_x000d_
 "`drátěné oplocení, sloupky, vzpěry`"_x000d_
 "`plechové oplocení, sloupky`"_x000d_
 "`pol_966071711`"_x000d_
 149*0.004 = 0,596 [M]_x000d_
 Mezisoučet: M = 0,596 [N]_x000d_
 "`vrata, vrátka`"_x000d_
 "`pol_966073810`"_x000d_
 0.192 = 0,192 [O]_x000d_
 "`pol_966073811`"_x000d_
 0.840 = 0,840 [P]_x000d_
 "`---------------------------------------------`"_x000d_
 "`Staveništní buňky (p.č.5761/30; 5761/11; 5761/4)`"_x000d_
 "`mříže okna`"_x000d_
 (2.10*1.80)*4*0.020 = 0,302 [Q]_x000d_
 "`mříže dveře`"_x000d_
 (1.80*2.10)*0.020 = 0,076 [R]_x000d_
 Mezisoučet: O+P+Q+R = 1,410 [S]_x000d_
 "`---------------------------------------------`"_x000d_
 "`Šachta poklopy`"_x000d_
 2*0.100 = 0,200 [T]_x000d_
 "`---------------------------------------------`"_x000d_
 Celkem: A+B+C+D+E+F+G+H+J+K+M+O+P+Q+R+T = 11,196 [U]_x000d_</t>
  </si>
  <si>
    <t>998001123</t>
  </si>
  <si>
    <t>Přesun hmot pro demolice objektů v do 21 m</t>
  </si>
  <si>
    <t>Přesun hmot pro demolice objektů výšky do 21 m</t>
  </si>
  <si>
    <t>SO 07.2b</t>
  </si>
  <si>
    <t>Kácení mimolesní zeleně - odstranění pařezů</t>
  </si>
  <si>
    <t>11214</t>
  </si>
  <si>
    <t>KÁCENÍ STROMŮ D KMENE DO 0,3M</t>
  </si>
  <si>
    <t xml:space="preserve"> "viz Příloha 1 a 2 Tabulková část + 83 ks stromů s průměrem v rozmezí 10 - 25 cm, které se nachází v zapojených porostech."_x000d_
 "podrobněiji viz Dendrologický průzkum"_x000d_</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</si>
  <si>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</si>
  <si>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11221</t>
  </si>
  <si>
    <t>ODSTRANĚNÍ PAŘEZŮ D DO 0,5M</t>
  </si>
  <si>
    <t xml:space="preserve"> "viz Příloha 1 Tabulková část"_x000d_
 "Podrobněji viz dendrologický průzkum"_x000d_</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</si>
  <si>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</si>
  <si>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11222</t>
  </si>
  <si>
    <t>ODSTRANĚNÍ PAŘEZŮ D DO 0,9M</t>
  </si>
  <si>
    <t xml:space="preserve"> "viz Příloha 1 Tabulková část"_x000d_
 "Podrobněji viz Dendrologický průzkum"_x000d_</t>
  </si>
  <si>
    <t>R015160</t>
  </si>
  <si>
    <t>908</t>
  </si>
  <si>
    <t>POPLATKY ZA LIKVIDACI ODPADŮ NEKONTAMINOVANÝCH - 02 01 03 SMÝCENÉ STROMY A KEŘE VČ. DOPRAVY NA SKLÁDKU A MANIPULACE</t>
  </si>
  <si>
    <t>&lt;vv&gt;&lt;r&gt;&lt;t&gt;&lt;/t&gt;&lt;/r&gt;&lt;/vv&gt; 10.000000 = 10,000 [A]_x000d_</t>
  </si>
  <si>
    <t>D.2.2.3</t>
  </si>
  <si>
    <t>SO 08</t>
  </si>
  <si>
    <t>Oplocení areálu CDP</t>
  </si>
  <si>
    <t>131111333</t>
  </si>
  <si>
    <t>Vrtání jamek pro plotové sloupky D přes 200 do 300 mm ručně s motorovým vrtákem</t>
  </si>
  <si>
    <t>Vrtání jamek ručním motorovým vrtákem průměru přes 200 do 300 mm</t>
  </si>
  <si>
    <t xml:space="preserve"> "`dle grafických a textových příloh PD`"_x000d_
 "`Oplocení areálu CDP; Výpis materiálu`"_x000d_
 "`sloupky oplocení (60x60/1,5mm; dl. 3200mm)"_x000d_
 "`------------------------------------------------`"_x000d_
 "`betonové patky pr. 300mm` "_x000d_
 (1.000+0.200)*280 = 336,000 [A]_x000d_
 Celkem: A = 336,000 [B]_x000d_</t>
  </si>
  <si>
    <t>132212132</t>
  </si>
  <si>
    <t>Hloubení nezapažených rýh šířky do 800 mm v nesoudržných horninách třídy těžitelnosti I skupiny 3 ručně</t>
  </si>
  <si>
    <t>Hloubení nezapažených rýh šířky do 800 mm ručně s urovnáním dna do předepsaného profilu a spádu v hornině třídy těžitelnosti I skupiny 3 nesoudržných</t>
  </si>
  <si>
    <t xml:space="preserve"> "`dle grafických a textových příloh PD`"_x000d_
 "`Oplocení areálu CDP; Výpis materiálu`"_x000d_
 "`------------------------------------------------`"_x000d_
 "`základové pasy vjezdových bran B1 až B5`"_x000d_
 ((0.800*3.100)*(1.000+0.100+0.100))*5 = 14,880 [A]_x000d_
 Celkem: A = 14,880 [B]_x000d_</t>
  </si>
  <si>
    <t>133212821</t>
  </si>
  <si>
    <t>Hloubení zapažených šachet v hornině třídy těžitelnosti I skupiny 3 plocha výkopu do 4 m2 ručně</t>
  </si>
  <si>
    <t>Hloubení zapažených šachet ručně v horninách třídy těžitelnosti I skupiny 3, půdorysná plocha výkopu do 4 m2</t>
  </si>
  <si>
    <t xml:space="preserve"> "`dle grafických a textových příloh PD`"_x000d_
 "`Oplocení areálu CDP; Výpis materiálu`"_x000d_
 "`------------------------------------------------`"_x000d_
 "`základové patky vjezdových bran B1 až B5`"_x000d_
 ((0.800*0.800)*(1.000+0.200+0.100))*4 = 3,328 [A]_x000d_
 ((0.800*0.800)*(1.200+0.200+0.100))*1 = 0,960 [B]_x000d_
 "`základové patky oplocení u hřiště`"_x000d_
 ((1.200*1.200)*(1.000+0.100+0.100))*22 = 38,016 [C]_x000d_
 Celkem: A+B+C = 42,304 [D]_x000d_</t>
  </si>
  <si>
    <t>Uložení sypaniny do násypů nezhutněných strojně</t>
  </si>
  <si>
    <t xml:space="preserve"> "`pol_131111333`"_x000d_
 ((22/7)*(0.300/2)^2)*336.000 = 23,760 [A]_x000d_
 "`pol_132212132`"_x000d_
 14.880 = 14,880 [B]_x000d_
 "`pol_133212821`"_x000d_
 42.304 = 42,304 [C]_x000d_
 "`pol_226111112`"_x000d_
 "`základ pro sloupek na straně kliky, branka č.6`"_x000d_
 ((22/7)*(0.450/2)^2*1.100)*1 = 0,175 [D]_x000d_
 Celkem: A+B+C+D = 81,119 [E]_x000d_</t>
  </si>
  <si>
    <t>226111112</t>
  </si>
  <si>
    <t>Vrty velkoprofilové svislé nezapažené D přes 400 do 450 mm hl od 0 do 5 m hornina II</t>
  </si>
  <si>
    <t>Velkoprofilové vrty náběrovým vrtáním svislé nezapažené průměru přes 400 do 450 mm, v hl od 0 do 5 m v hornině tř. II</t>
  </si>
  <si>
    <t xml:space="preserve"> "`dle grafických a textových příloh PD`"_x000d_
 "`Oplocení areálu CDP; Výpis materiálu`"_x000d_
 "`------------------------------------------------`"_x000d_
 "`základ pro sloupek na straně kliky, branka č.6`"_x000d_
 "`pr. 450mm`"_x000d_
 1.100*1 = 1,100 [A]_x000d_
 Celkem: A = 1,100 [B]_x000d_</t>
  </si>
  <si>
    <t>Podsyp pod základové konstrukce se zhutněním z hrubého kameniva frakce 16 až 32 mm</t>
  </si>
  <si>
    <t xml:space="preserve"> "`dle grafických a textových příloh PD`"_x000d_
 "`Oplocení areálu CDP; Výpis materiálu`"_x000d_
 "`------------------------------------------------`"_x000d_
 "`základové pasy vjezdových bran B1 až B5`"_x000d_
 ((0.800*3.100)*0.100)*5 = 1,240 [A]_x000d_
 "`základové patky vjezdových bran B1 až B5`"_x000d_
 ((0.800*0.800)*0.100)*(4+1) = 0,320 [B]_x000d_
 "`základ pro sloupek na straně kliky, branka č.6`"_x000d_
 ((22/7)*(0.450/2)^2*0.100)*1 = 0,016 [C]_x000d_
 "`základové patky oplocení u hřiště`"_x000d_
 ((1.000*1.000)*0.100)*22 = 2,200 [D]_x000d_
 Celkem: A+B+C+D = 3,776 [E]_x000d_</t>
  </si>
  <si>
    <t>274313811</t>
  </si>
  <si>
    <t>Základové pásy z betonu tř. C 25/30</t>
  </si>
  <si>
    <t>Základy z betonu prostého pasy betonu kamenem neprokládaného tř. C 25/30</t>
  </si>
  <si>
    <t xml:space="preserve"> "`dle grafických a textových příloh PD`"_x000d_
 "`Oplocení areálu CDP; Výpis materiálu`"_x000d_
 "`------------------------------------------------`"_x000d_
 "`základové pasy vjezdových bran B1 až B5`"_x000d_
 ((0.800*3.100)*1.000)*5 = 12,400 [A]_x000d_
 Celkem: A = 12,400 [B]_x000d_
 B * 1.035Koeficient množství = 12,834 [C]_x000d_</t>
  </si>
  <si>
    <t>275313811</t>
  </si>
  <si>
    <t>Základové patky z betonu tř. C 25/30</t>
  </si>
  <si>
    <t>Základy z betonu prostého patky a bloky z betonu kamenem neprokládaného tř. C 25/30</t>
  </si>
  <si>
    <t xml:space="preserve"> "`dle grafických a textových příloh PD`"_x000d_
 "`Oplocení areálu CDP; Výpis materiálu`"_x000d_
 "`------------------------------------------------`"_x000d_
 "`základové patky vjezdových bran B1 až B5`"_x000d_
 ((0.800*0.800)*1.000)*4 = 2,560 [A]_x000d_
 ((0.800*0.800)*1.200)*1 = 0,768 [B]_x000d_
 "`základ pro sloupek na straně kliky, branka č.6`"_x000d_
 ((22/7)*(0.450/2)^2*1.100)*1 = 0,175 [C]_x000d_
 "`základové patky oplocení`"_x000d_
 ((22/7)*(0.300/2)^2*1.000)*280 = 19,800 [D]_x000d_
 "`základové patky oplocení u hřiště`"_x000d_
 ((1.200*1.200)*1.000)*22 = 31,680 [E]_x000d_
 Celkem: A+B+C+D+E = 54,983 [F]_x000d_
 F * 1.035Koeficient množství = 56,907 [G]_x000d_</t>
  </si>
  <si>
    <t>31324839</t>
  </si>
  <si>
    <t>plotový oboustranný bavolet dl 200-400mm pro 2-3 dráty na profilovaný sloupek D 60-70mm povrchová úprava Al komaxit</t>
  </si>
  <si>
    <t>31478001</t>
  </si>
  <si>
    <t>drát ostnatý</t>
  </si>
  <si>
    <t>348101220</t>
  </si>
  <si>
    <t>Osazení vrat nebo vrátek k oplocení na ocelové sloupky pl přes 2 do 4 m2</t>
  </si>
  <si>
    <t>Osazení vrat nebo vrátek k oplocení na sloupky ocelové, plochy jednotlivě přes 2 do 4 m2</t>
  </si>
  <si>
    <t xml:space="preserve"> "`dle grafických a textových příloh PD`"_x000d_
 "`Oplocení areálu CDP; Výpis materiálu`"_x000d_
 "`-----------------------------------------------`"_x000d_
 "`1090x2400mm osově (2,616m2/kus)`"_x000d_
 1 = 1,000 [A]_x000d_
 "`1380x2400mm osově (3,312m2/kus)`"_x000d_
 1 = 1,000 [B]_x000d_
 "`1610x2400mm osově (3,864m2/kus)`"_x000d_
 2 = 2,000 [C]_x000d_
 Celkem: A+B+C = 4,000 [D]_x000d_</t>
  </si>
  <si>
    <t>348101230</t>
  </si>
  <si>
    <t>Osazení vrat nebo vrátek k oplocení na ocelové sloupky pl přes 4 do 6 m2</t>
  </si>
  <si>
    <t>Osazení vrat nebo vrátek k oplocení na sloupky ocelové, plochy jednotlivě přes 4 do 6 m2</t>
  </si>
  <si>
    <t xml:space="preserve"> "`dle grafických a textových příloh PD`"_x000d_
 "`Oplocení areálu CDP; Výpis materiálu`"_x000d_
 "`-----------------------------------------------`"_x000d_
 "`1750x2400mm osově (4,200m2/kus)`"_x000d_
 3 = 3,000 [A]_x000d_
 Celkem: A = 3,000 [B]_x000d_</t>
  </si>
  <si>
    <t>348101240</t>
  </si>
  <si>
    <t>Osazení vrat nebo vrátek k oplocení na ocelové sloupky pl přes 6 do 8 m2</t>
  </si>
  <si>
    <t>Osazení vrat nebo vrátek k oplocení na sloupky ocelové, plochy jednotlivě přes 6 do 8 m2</t>
  </si>
  <si>
    <t xml:space="preserve"> "`dle grafických a textových příloh PD`"_x000d_
 "`Oplocení areálu CDP; Výpis materiálu`"_x000d_
 "`-----------------------------------------------`"_x000d_
 "`1900x2400mm osově (4,560m2/kus)`"_x000d_
 1 = 1,000 [A]_x000d_
 Celkem: A = 1,000 [B]_x000d_</t>
  </si>
  <si>
    <t>348121221</t>
  </si>
  <si>
    <t>Osazení podhrabových desek dl přes 2 do 3 m na ocelové plotové sloupky</t>
  </si>
  <si>
    <t>Osazení podhrabových desek na ocelové sloupky, délky desek přes 2 do 3 m</t>
  </si>
  <si>
    <t xml:space="preserve"> "`dle grafických a textových příloh PD`"_x000d_
 "`Oplocení areálu CDP; Výpis materiálu`"_x000d_
 "`-----------------------------------------------`"_x000d_
 "`podhrabová deska 2450/500/50mm`"_x000d_
 "`celková délka 660,000m`"_x000d_
 "`660,000/2,450 = 269,388kusů`"_x000d_
 270 = 270,000 [A]_x000d_
 Celkem: A = 270,000 [B]_x000d_</t>
  </si>
  <si>
    <t>348171149</t>
  </si>
  <si>
    <t>Montáž panelového svařovaného oplocení v přes 2,0 do 2,5 m</t>
  </si>
  <si>
    <t>Montáž oplocení z dílců kovových panelových svařovaných, na ocelové profilované sloupky, výšky přes 2,0 do 2,5 m</t>
  </si>
  <si>
    <t xml:space="preserve"> "`dle grafických a textových příloh PD`"_x000d_
 "`Oplocení areálu CDP; Výpis materiálu`"_x000d_
 "`-----------------------------------------------`"_x000d_
 "`typové svařované panely 2,5x2,03 m`"_x000d_
 "`pozink+ PVC, oka 50x200 mm`"_x000d_
 720.00 = 720,000 [A]_x000d_
 "`odpočet brány a branky`"_x000d_
 -6.300*3 = -18,900 [B]_x000d_
 -6.450*2 = -12,900 [C]_x000d_
 -1.750*3 = -5,250 [D]_x000d_
 -1.610*2 = -3,220 [E]_x000d_
 -1.380*1 = -1,380 [F]_x000d_
 -1.900*1 = -1,900 [G]_x000d_
 -1.090*1 = -1,090 [H]_x000d_
 Celkem: A+B+C+D+E+F+G+H = 675,360 [I]_x000d_</t>
  </si>
  <si>
    <t>348172118</t>
  </si>
  <si>
    <t>Montáž vjezdových bran samonosných jednokřídlových pl přes 15 m2</t>
  </si>
  <si>
    <t>Montáž vjezdových bran samonosných posuvných jednokřídlových plochy přes 15 m2</t>
  </si>
  <si>
    <t xml:space="preserve"> "`dle grafických a textových příloh PD`"_x000d_
 "`Oplocení areálu CDP; Výpis materiálu`"_x000d_
 "`-----------------------------------------------`"_x000d_
 "`6300x2400mm (15,120m2/kus)_B1, B3, B5`"_x000d_
 3 = 3,000 [A]_x000d_
 "`6450x2400mm (15,480m2/kus)_B2, B4`"_x000d_
 2 = 2,000 [B]_x000d_
 Celkem: A+B = 5,000 [C]_x000d_</t>
  </si>
  <si>
    <t>348172215</t>
  </si>
  <si>
    <t>Montáž vjezdových bran samonosných dvoukřídlových pl přes 10 m2 do 15 m2</t>
  </si>
  <si>
    <t>Montáž vjezdových bran samonosných posuvných dvoukřídlových plochy přes 10 do 15 m2</t>
  </si>
  <si>
    <t xml:space="preserve"> "`dle grafických a textových příloh PD`"_x000d_
 "`Oplocení areálu CDP; Výpis materiálu`"_x000d_
 "`-----------------------------------------------`"_x000d_
 "`porovnávací položka`"_x000d_
 "`5000x2400mm (12,000m2/kus)_B6`"_x000d_
 1 = 1,000 [A]_x000d_
 Celkem: A = 1,000 [B]_x000d_</t>
  </si>
  <si>
    <t>348401320</t>
  </si>
  <si>
    <t>Rozvinutí, montáž a napnutí ostnatého drátu</t>
  </si>
  <si>
    <t>Montáž oplocení z pletiva rozvinutí, uchycení a napnutí drátu ostnatého</t>
  </si>
  <si>
    <t xml:space="preserve"> "`dle grafických a textových příloh PD`"_x000d_
 "`Oplocení areálu CDP; Výpis materiálu`"_x000d_
 "`-----------------------------------------------`"_x000d_
 (710.000*3)*2 = 4260,000 [A]_x000d_
 Celkem: A = 4260,000 [B]_x000d_</t>
  </si>
  <si>
    <t>348401412</t>
  </si>
  <si>
    <t>Montáž oboustranného bavoletu na oplocení</t>
  </si>
  <si>
    <t>Montáž oplocení z pletiva bavoletu oboustranného</t>
  </si>
  <si>
    <t xml:space="preserve"> "`dle grafických a textových příloh PD`"_x000d_
 "`Oplocení areálu CDP; Výpis materiálu`"_x000d_
 "`-----------------------------------------------`"_x000d_
 "`Oplocení`"_x000d_
 "`jackl 60x60x1,5/3200mm`"_x000d_
 280 = 280,000 [A]_x000d_
 "`-----------------------------------------------`"_x000d_
 "`Brány, branky`"_x000d_
 "`6300x2400mm_B1, B3, B5`"_x000d_
 5*3 = 15,000 [B]_x000d_
 "`6450x2400mm_B2, B4`"_x000d_
 5*2 = 10,000 [C]_x000d_
 "`5000x2400mm; B6`"_x000d_
 4*1 = 4,000 [D]_x000d_
 "`-----------------------------------------------`"_x000d_
 "`Branky`"_x000d_
 "`1750x2400mm`"_x000d_
 2*3 = 6,000 [E]_x000d_
 "`1610x2400mm`"_x000d_
 2*2 = 4,000 [F]_x000d_
 "`1380x2400mm`"_x000d_
 2*1 = 2,000 [G]_x000d_
 "`1900x2400mm`"_x000d_
 2*1 = 2,000 [H]_x000d_
 "`1090x2400mm`"_x000d_
 2*1 = 2,000 [I]_x000d_
 "`-----------------------------------------------`"_x000d_
 Celkem: A+B+C+D+E+F+G+H+I = 325,000 [J]_x000d_</t>
  </si>
  <si>
    <t>R33817105</t>
  </si>
  <si>
    <t>Osazování sloupků a vzpěr plotových ocelových v přes 2,6 do 4,0 m se zalitím MC</t>
  </si>
  <si>
    <t>Montáž sloupků a vzpěr plotových ocelových trubkových nebo profilovaných výšky přes 2,6 do 4,00 m se zalitím cementovou maltou do vynechaných otvorů</t>
  </si>
  <si>
    <t xml:space="preserve"> "`dle grafických a textových příloh PD`"_x000d_
 "`Oplocení areálu CDP; Výpis materiálu`"_x000d_
 "`-----------------------------------------------`"_x000d_
 "`oplocení; jackl 60x60x1,5/3200mm`"_x000d_
 280 = 280,000 [A]_x000d_
 "`brány_B1 až B5; sloupek 160/80x8/3250mm`"_x000d_
 (3+2)*1 = 5,000 [B]_x000d_
 "`brány_B6; sloupek 160/80x8/3000mm`"_x000d_
 1*1 = 1,000 [C]_x000d_
 "`brány_B1 až B5; sloupek  120x8/3600mm`"_x000d_
 (3+2)*2 = 10,000 [D]_x000d_
 "`brána_B6; jackl 80x8/3000mm`"_x000d_
 2*1 = 2,000 [E]_x000d_
 "`branky; jackl 80x8/3000mm`"_x000d_
 12 = 12,000 [F]_x000d_
 Celkem: A+B+C+D+E+F = 310,000 [G]_x000d_</t>
  </si>
  <si>
    <t>Podrobnější popis dle grafických a textových příloh PD.
Položka zahrnuje kompletní montáž dle popisu položky.
Výškou sloupku se rozumí jeho délka před osazením.
Množství jednotek se určuje v kusech dle projektu.
Měrná jednotka: kus</t>
  </si>
  <si>
    <t>R33817106</t>
  </si>
  <si>
    <t>Osazování sloupků a vzpěr plotových ocelových v přes 4,0 do 6,0 m se zalitím MC</t>
  </si>
  <si>
    <t>Montáž sloupků a vzpěr plotových ocelových trubkových nebo profilovaných výšky přes 4,0 do 6,00 m se zalitím cementovou maltou do vynechaných otvorů</t>
  </si>
  <si>
    <t xml:space="preserve"> "`dle grafických a textových příloh PD`"_x000d_
 "`Oplocení areálu CDP; Výpis materiálu`"_x000d_
 "`-----------------------------------------------`"_x000d_
 "`TR 114/6/4800mm`"_x000d_
 8 = 8,000 [A]_x000d_
 "`TR 114/6/6000mm`"_x000d_
 22 = 22,000 [B]_x000d_
 Celkem: A+B = 30,000 [C]_x000d_</t>
  </si>
  <si>
    <t>R34817291</t>
  </si>
  <si>
    <t>Vjezdové brány doplňky - elektrické pohony pro brány; D+M komplet</t>
  </si>
  <si>
    <t xml:space="preserve"> "`dle grafických a textových příloh PD`"_x000d_
 "`Oplocení areálu CDP; Výpis materiálu`"_x000d_
 "`-----------------------------------------------`"_x000d_
 "`B1 až B5`"_x000d_
 5 = 5,000 [A]_x000d_
 Celkem: A = 5,000 [B]_x000d_</t>
  </si>
  <si>
    <t>Všechny rozměry prvků jsou pouze orientační. Přesný rozměr zaměřit před výrobou na stavbě vč. spojovacího a upevňovacího materiálu.
Podrobnější popis dle grafických a textových příloh PD.
Položka zahrnuje kompletní osazení, montáž a dodávku dle popisu položky vč.ztratného
Množství jednotek se určuje v kusech dle projektu.
Měrná jednotka: kus</t>
  </si>
  <si>
    <t>R34899080</t>
  </si>
  <si>
    <t xml:space="preserve">Provedení veškerých detailů oplocení vč. jištění, spojů, prostupů, podložek, opracování,  apod.; D+M komplet</t>
  </si>
  <si>
    <t>R55342060</t>
  </si>
  <si>
    <t>sloupek ocelový k oplocení - profil ocelový průřez čtvercový 60x60x1,5/3200mm vč. ukončení, přípravy povrchu a povrchové úpravy dle PD (pozink+PVC)</t>
  </si>
  <si>
    <t xml:space="preserve"> "`dle grafických a textových příloh PD`"_x000d_
 "`Oplocení areálu CDP; Výpis materiálu`"_x000d_
 "`-----------------------------------------------`"_x000d_
 "`jackl 60x60x1,5/3200mm`"_x000d_
 280 = 280,000 [A]_x000d_
 Celkem: A = 280,000 [B]_x000d_</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</si>
  <si>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kusech dle projektu.
Měrná jednotka: kus</t>
  </si>
  <si>
    <t>R55342080</t>
  </si>
  <si>
    <t>sloupek ocelový k oplocení brán a branek- profil ocelový průřez čtvercový 80x8/3000mm vč. ukončení, příslušenství, přípravy povrchu a povrchové úpravy dle PD (p</t>
  </si>
  <si>
    <t>sloupek ocelový k oplocení brán a branek- profil ocelový průřez čtvercový 80x8/3000mm vč. ukončení, příslušenství, přípravy povrchu a povrchové úpravy dle PD (pozink+PVC)</t>
  </si>
  <si>
    <t xml:space="preserve"> "`dle grafických a textových příloh PD`"_x000d_
 "`Oplocení areálu CDP; Výpis materiálu`"_x000d_
 "`-----------------------------------------------`"_x000d_
 "`brána_B6; jackl 80x8/3000mm`"_x000d_
 2*1 = 2,000 [A]_x000d_
 "`branky; jackl 80x8/3000mm`"_x000d_
 12 = 12,000 [B]_x000d_
 Celkem: A+B = 14,000 [C]_x000d_</t>
  </si>
  <si>
    <t>R55342110</t>
  </si>
  <si>
    <t>branka plotová 1křídlová 1090x2400mm, jäckl 80/40/5 mm + plotový panel dtto oplocení, sloupky jäckl 80/5mm, vč. příslušenství, kování, zámku a povrchové úpravy</t>
  </si>
  <si>
    <t>branka plotová 1křídlová 1090x2400mm, jäckl 80/40/5 mm + plotový panel dtto oplocení, sloupky jäckl 80/5mm, vč. příslušenství, kování, zámku a povrchové úpravy dle PD; popis ovládání a zabezpečení viz. TZ</t>
  </si>
  <si>
    <t xml:space="preserve"> "`dle grafických a textových příloh PD`"_x000d_
 "`Oplocení areálu CDP; Výpis materiálu`"_x000d_
 "`-----------------------------------------------`"_x000d_
 "`1100x2400mm osově (2,640m2/kus)`"_x000d_
 1 = 1,000 [A]_x000d_
 Celkem: A = 1,000 [B]_x000d_</t>
  </si>
  <si>
    <t>R55342121</t>
  </si>
  <si>
    <t>sloupek ocelový k oplocení brán a branek- profil ocelový průřez čtvercový 120x8/3600mm vč. ukončení, příslušenství, přípravy povrchu a povrchové úpravy dle PD (</t>
  </si>
  <si>
    <t>sloupek ocelový k oplocení brán a branek- profil ocelový průřez čtvercový 120x8/3650mm vč. ukončení, příslušenství, přípravy povrchu a povrchové úpravy dle PD (pozink+PVC)</t>
  </si>
  <si>
    <t xml:space="preserve"> "`dle grafických a textových příloh PD`"_x000d_
 "`Oplocení areálu CDP; Výpis materiálu`"_x000d_
 "`-----------------------------------------------`"_x000d_
 "`brána_B1, B3, B5; jackl 120x8/3600mm`"_x000d_
 2*3 = 6,000 [A]_x000d_
 "`brána_B2, B6; jackl 120x8/3600mm`"_x000d_
 2*2 = 4,000 [B]_x000d_
 Celkem: A+B = 10,000 [C]_x000d_</t>
  </si>
  <si>
    <t>R55342140</t>
  </si>
  <si>
    <t>branka plotová 1křídlová 1380x2400mm, jäckl 80/40/5 mm + plotový panel dtto oplocení, sloupky jäckl 80/5mm, vč. příslušenství, kování, zámku a povrchové úpravy</t>
  </si>
  <si>
    <t>branka plotová 1křídlová 1380x2400mm, jäckl 80/40/5 mm + plotový panel dtto oplocení, sloupky jäckl 80/5mm, vč. příslušenství, kování, zámku a povrchové úpravy dle PD; popis ovládání a zabezpečení viz. TZ</t>
  </si>
  <si>
    <t xml:space="preserve"> "`dle grafických a textových příloh PD`"_x000d_
 "`Oplocení areálu CDP; Výpis materiálu`"_x000d_
 "`-----------------------------------------------`"_x000d_
 "`1400x2400mm osově (3,360m2/kus)`"_x000d_
 1 = 1,000 [A]_x000d_
 Celkem: A = 1,000 [B]_x000d_</t>
  </si>
  <si>
    <t>R55342160</t>
  </si>
  <si>
    <t>sloupek ocelový k oplocení brán a branek- profil ocelový průřez čtvercový 160/80x8/3000mm vč. ukončení, příslušenství, přípravy povrchu a povrchové úpravy dle P</t>
  </si>
  <si>
    <t>sloupek ocelový k oplocení brán a branek- profil ocelový průřez čtvercový 160/80x8/3000mm vč. ukončení, příslušenství, přípravy povrchu a povrchové úpravy dle PD (pozink+PVC)</t>
  </si>
  <si>
    <t xml:space="preserve"> "`dle grafických a textových příloh PD`"_x000d_
 "`Oplocení areálu CDP; Výpis materiálu`"_x000d_
 "`-----------------------------------------------`"_x000d_
 "`brána_B6; jackl 160/80x8/3000mm`"_x000d_
 "`sloupek na straně kliky pro osazení čtečky a interkomu`"_x000d_
 1 = 1,000 [A]_x000d_
 Celkem: A = 1,000 [B]_x000d_</t>
  </si>
  <si>
    <t>R55342161</t>
  </si>
  <si>
    <t>sloupek ocelový k oplocení brán a branek- profil ocelový průřez čtvercový 160/80x8/3250mm vč. ukončení, příslušenství, přípravy povrchu a povrchové úpravy dle P</t>
  </si>
  <si>
    <t>sloupek ocelový k oplocení brán a branek- profil ocelový průřez čtvercový 160/80x8/3250mm vč. ukončení, příslušenství, přípravy povrchu a povrchové úpravy dle PD (pozink+PVC)</t>
  </si>
  <si>
    <t xml:space="preserve"> "`dle grafických a textových příloh PD`"_x000d_
 "`Oplocení areálu CDP; Výpis materiálu`"_x000d_
 "`-----------------------------------------------`"_x000d_
 "`brána_B1, B2, B3, B4, B5; jackl 160/80x8/3250mm`"_x000d_
 "`sloupek na straně kliky pro osazení čtečky a interkomu`"_x000d_
 5 = 5,000 [A]_x000d_
 Celkem: A = 5,000 [B]_x000d_</t>
  </si>
  <si>
    <t>R55342165</t>
  </si>
  <si>
    <t>branka plotová 1křídlová 1610x2400mm, jäckl 80/40/5 mm + plotový panel dtto oplocení, sloupky jäckl 80/5mm, vč. příslušenství, kování, zámku a povrchové úpravy</t>
  </si>
  <si>
    <t>branka plotová 1křídlová 1610x2400mm, jäckl 80/40/5 mm + plotový panel dtto oplocení, sloupky jäckl 80/5mm, vč. příslušenství, kování, zámku a povrchové úpravy dle PD; popis ovládání a zabezpečení viz. TZ</t>
  </si>
  <si>
    <t xml:space="preserve"> "`dle grafických a textových příloh PD`"_x000d_
 "`Oplocení areálu CDP; Výpis materiálu`"_x000d_
 "`-----------------------------------------------`"_x000d_
 "`1650x2400mm osově (3,960m2/kus)`"_x000d_
 2 = 2,000 [A]_x000d_
 Celkem: A = 2,000 [B]_x000d_</t>
  </si>
  <si>
    <t>R55342177</t>
  </si>
  <si>
    <t>branka plotová 1křídlová 1750x2400mm, jäckl 80/40/5 mm + plotový panel dtto oplocení, sloupky jäckl 80/5mm, vč. příslušenství, kování, zámku a povrchové úpravy</t>
  </si>
  <si>
    <t>branka plotová 1křídlová 1750x2400mm, jäckl 80/40/5 mm + plotový panel dtto oplocení, sloupky jäckl 80/5mm, vč. příslušenství, kování, zámku a povrchové úpravy dle PD; popis ovládání a zabezpečení viz. TZ</t>
  </si>
  <si>
    <t xml:space="preserve"> "`dle grafických a textových příloh PD`"_x000d_
 "`Oplocení areálu CDP; Výpis materiálu`"_x000d_
 "`1750x2400mm osově`"_x000d_
 3 = 3,000 [A]_x000d_
 Celkem: A = 3,000 [B]_x000d_</t>
  </si>
  <si>
    <t>R55342189</t>
  </si>
  <si>
    <t>vzpěra ocelová k oplocení pro ochrannou síť - trubka ocelová 114/6/4800mm vč. ukončení, příslušenství, přípravy povrchu a povrchové úpravy dle PD (žárový pozink</t>
  </si>
  <si>
    <t>vzpěra ocelová k oplocení pro ochrannou síť - trubka ocelová 114/6/4800mm vč. ukončení, příslušenství, přípravy povrchu a povrchové úpravy dle PD (žárový pozink)</t>
  </si>
  <si>
    <t xml:space="preserve"> "`dle grafických a textových příloh PD`"_x000d_
 "`Oplocení areálu CDP; Výpis materiálu`"_x000d_
 "`-----------------------------------------------`"_x000d_
 "`TR 114/6/4800mm`"_x000d_
 8 = 8,000 [A]_x000d_
 Celkem: A = 8,000 [B]_x000d_</t>
  </si>
  <si>
    <t>R55342190</t>
  </si>
  <si>
    <t>branka plotová 1křídlová 1900x2400mm, jäckl 80/40/5 mm + plotový panel dtto oplocení, sloupky jäckl 80/5mm, vč. příslušenství, kování, zámku a povrchové úpravy</t>
  </si>
  <si>
    <t>branka plotová 1křídlová 1900x2400mm, jäckl 80/40/5 mm + plotový panel dtto oplocení, sloupky jäckl 80/5mm, vč. příslušenství, kování, zámku a povrchové úpravy dle PD; popis ovládání a zabezpečení viz. TZ</t>
  </si>
  <si>
    <t xml:space="preserve"> "`dle grafických a textových příloh PD`"_x000d_
 "`Oplocení areálu CDP; Výpis materiálu`"_x000d_
 "`1900x2400mm osově`"_x000d_
 "`-----------------------------------------------`"_x000d_
 1 = 1,000 [A]_x000d_
 Celkem: A = 1,000 [B]_x000d_</t>
  </si>
  <si>
    <t>R55342289</t>
  </si>
  <si>
    <t>sloupek ocelový k oplocení pro ochrannou síť - trubka ocelová 114/6/6000mm vč. ukončení, příslušenství, přípravy povrchu a povrchové úpravy dle PD (žárový pozin</t>
  </si>
  <si>
    <t>sloupek ocelový k oplocení pro ochrannou síť - trubka ocelová 114/6/6000mm vč. ukončení, příslušenství, přípravy povrchu a povrchové úpravy dle PD (žárový pozink)</t>
  </si>
  <si>
    <t xml:space="preserve"> "`dle grafických a textových příloh PD`"_x000d_
 "`Oplocení areálu CDP; Výpis materiálu`"_x000d_
 "`-----------------------------------------------`"_x000d_
 "`TR 114/6/6000mm`"_x000d_
 22 = 22,000 [A]_x000d_
 Celkem: A = 22,000 [B]_x000d_</t>
  </si>
  <si>
    <t>R55342410</t>
  </si>
  <si>
    <t>plotový panel svařovaný v. 2,03m š. 2,5m průměru drátu 5mm oka 50x200mm povrchová úprava pozink+PVC, barevný odstín dle PD</t>
  </si>
  <si>
    <t>plotový panel svařovaný v. 2,03m š. 2,5m průměru drátu 5mm oka 50x200mm povrchová úprava pozink+PVC, barevný odstín dle PD ( různé barevné provedení; odpovídá nárokům jak v oblasti estetiky a bezpečnosti)</t>
  </si>
  <si>
    <t xml:space="preserve"> "`viz. pol_348171149`"_x000d_
 "`676,350/2,50 = 270,140kusů`"_x000d_
 271 = 271,000 [A]_x000d_
 Celkem: A = 271,000 [B]_x000d_</t>
  </si>
  <si>
    <t>R55342500</t>
  </si>
  <si>
    <t>otevíravá 2křídlová brána samonosná 5000x2400mm, jäckl 80x40/5 mm se šroubovanou nástavbou+ plotový panel oplocení, žárově zinkováno, spodní profil 80/5mm vč. p</t>
  </si>
  <si>
    <t xml:space="preserve">otevíravá 2křídlová brána samonosná 5000x2400mm, jäckl 80/5 mm se šroubovanou nástavbou+ plotový panel oplocení, žárově zinkováno, spodní profil 80x40/5mm vč. příslušenství,  kování a zámku dle PD; popis ovládání a zabezpečení viz. TZ</t>
  </si>
  <si>
    <t xml:space="preserve"> "`dle grafických a textových příloh PD`"_x000d_
 "`Oplocení areálu CDP; Výpis materiálu`"_x000d_
 "`-----------------------------------------------`"_x000d_
 "`5000x2400mm (12,000m2/kus)_B6`"_x000d_
 1 = 1,000 [A]_x000d_
 Celkem: A = 1,000 [B]_x000d_</t>
  </si>
  <si>
    <t>R55342630</t>
  </si>
  <si>
    <t>posuvná brána samonosná 6300x2400mm, jäckl 80/5 mm se šroubovanou nástavbou+ plotový panel dtto oplocení, žárově zinkováno, spodní profil 140x140 mm, dojezdový</t>
  </si>
  <si>
    <t>posuvná brána samonosná s rámem a vozíkem pro pojezd 6300x2400mm,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</si>
  <si>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 xml:space="preserve"> "`dle grafických a textových příloh PD`"_x000d_
 "`Oplocení areálu CDP; Výpis materiálu`"_x000d_
 "`-----------------------------------------------`"_x000d_
 "`6300x2400mm (15,120m2/kus)_B1, B3, B5`"_x000d_
 3 = 3,000 [A]_x000d_
 Celkem: A = 3,000 [B]_x000d_</t>
  </si>
  <si>
    <t>R55342645</t>
  </si>
  <si>
    <t>posuvná brána samonosná 6450x2400mm, jäckl 80/5 mm se šroubovanou nástavbou+ plotový panel oplocení, žárově zinkováno, spodní profil 140x140 mm, dojezdový a opě</t>
  </si>
  <si>
    <t>posuvná brána samonosná s rámem a vozíkem pro pojezd 6450x2400mm,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</si>
  <si>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 xml:space="preserve"> "`dle grafických a textových příloh PD`"_x000d_
 "`Oplocení areálu CDP; Výpis materiálu`"_x000d_
 "`-----------------------------------------------`"_x000d_
 "`64500x2400mm (15,480m2/kus)_B2, B4`"_x000d_
 2 = 2,000 [A]_x000d_
 Celkem: A = 2,000 [B]_x000d_</t>
  </si>
  <si>
    <t>R59232544</t>
  </si>
  <si>
    <t>betonová podhrabová deska 2450x500x50mm se zámkem 15mm na ukotvení sloupků profilovaných oválných 50x70mm</t>
  </si>
  <si>
    <t>betonová podhrabová deska 2450x500x50mm se zámkem 15mm na ukotvení sloupků profilovaných oválných 50x70mm vč. držáků (2kusy na pole)</t>
  </si>
  <si>
    <t>741</t>
  </si>
  <si>
    <t>Elektroinstalace - silnoproud</t>
  </si>
  <si>
    <t>34571350</t>
  </si>
  <si>
    <t>trubka elektroinstalační ohebná dvouplášťová korugovaná (chránička) D 32/40mm, HDPE+LDPE</t>
  </si>
  <si>
    <t>741110043</t>
  </si>
  <si>
    <t>Montáž trubka plastová ohebná D přes 35 mm uložená pevně</t>
  </si>
  <si>
    <t>Montáž trubek elektroinstalačních s nasunutím nebo našroubováním do krabic plastových ohebných, uložených pevně, vnější O přes 35 mm</t>
  </si>
  <si>
    <t xml:space="preserve"> "`dle grafických a textových příloh PD`"_x000d_
 "`Oplocení areálu CDP; Výpis materiálu`"_x000d_
 "`-----------------------------------------------`"_x000d_
 "`osazení dle pozic`"_x000d_
 "`DN 40_chráničky pro osazení kabeláže`"_x000d_
 60.000 = 60,000 [A]_x000d_
 Celkem: A = 60,000 [B]_x000d_</t>
  </si>
  <si>
    <t>998741101</t>
  </si>
  <si>
    <t>Přesun hmot tonážní pro silnoproud v objektech v do 6 m</t>
  </si>
  <si>
    <t>Přesun hmot pro silnoproud stanovený z hmotnosti přesunovaného materiálu vodorovná dopravní vzdálenost do 50 m v objektech výšky do 6 m</t>
  </si>
  <si>
    <t>Montáž ochranné sítě z textilie z umělých vláken</t>
  </si>
  <si>
    <t xml:space="preserve"> "`dle grafických a textových příloh PD`"_x000d_
 "`Oplocení areálu CDP; Výpis materiálu`"_x000d_
 "`-----------------------------------------------`"_x000d_
 "`porovnávací položka - ochranné oplocení u hřiště`"_x000d_
 52.000*4.000 = 208,000 [A]_x000d_
 Celkem: A = 208,000 [B]_x000d_</t>
  </si>
  <si>
    <t>944611111</t>
  </si>
  <si>
    <t>Montáž ochranné plachty z textilie z umělých vláken</t>
  </si>
  <si>
    <t>Plachta ochranná zavěšená na konstrukci lešení z textilie z umělých vláken montáž</t>
  </si>
  <si>
    <t xml:space="preserve"> "`dle grafických a textových příloh PD`"_x000d_
 "`Oplocení areálu CDP; Technická zpráva`"_x000d_
 "`-----------------------------------------------`"_x000d_
 "`porovnávací položka - stínící tkanina`"_x000d_
 "`ze strany od kolejiště`"_x000d_
 450.000 = 450,000 [A]_x000d_
 Celkem: A = 450,000 [B]_x000d_</t>
  </si>
  <si>
    <t xml:space="preserve"> "`dle grafických a textových příloh PD`"_x000d_
 "`-----------------------------------------------`"_x000d_
 720.00*0.90 = 648,000 [A]_x000d_
 Celkem: A = 648,000 [B]_x000d_</t>
  </si>
  <si>
    <t>R45000261</t>
  </si>
  <si>
    <t>stínící tkanina - úplet, zastínění 100% (gramáž 200g/m2) vč. uchycení a příslušentství</t>
  </si>
  <si>
    <t>stínící tkanina - úplet pro znepůhlednění oplocení, zastínění 100% (gramáž 200g/m2) vč. uchycení a příslušentství</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</si>
  <si>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metrech čtverečných dle projektu.
Měrná jednotka: m2</t>
  </si>
  <si>
    <t>R63126140</t>
  </si>
  <si>
    <t>ochranná síť z polypropylenu oko 45x45 mm s napínacím drátem vč. uchycení a příslušenství</t>
  </si>
  <si>
    <t>ochranná síť z polypropylenu oko 45x45 mm s napínacím drátem vč. uchycení a příslušenství (lemování se zpevněným okrajem)</t>
  </si>
  <si>
    <t>R95550011</t>
  </si>
  <si>
    <t>R95554001</t>
  </si>
  <si>
    <t>Náklady na provedení zkoušek, revizí a měření</t>
  </si>
  <si>
    <t>dle popisu položky a dle PD
Množství jednotek se určuje v kompletu 
Měrná jednotka: kpl</t>
  </si>
  <si>
    <t xml:space="preserve"> "`dle grafických a textových příloh PD`"_x000d_
 "`Oplocení areálu CDP; Výpis materiálu`"_x000d_
 "`viz. pol_171251101`"_x000d_
 81.119 = 81,119 [A]_x000d_
 Celkem: A = 81,119 [B]_x000d_
 B * 1.9Koeficient množství = 154,126 [C]_x000d_</t>
  </si>
  <si>
    <t>998232111</t>
  </si>
  <si>
    <t>Přesun hmot pro oplocení zděné z cihel nebo tvárnic v přes 3 do 10 m</t>
  </si>
  <si>
    <t>Přesun hmot pro oplocení se svislou nosnou konstrukcí zděnou z cihel, tvárnic, bloků, popř. kovovou nebo dřevěnou vodorovná dopravní vzdálenost do 50 m, pro oplocení výšky přes 3 do 10 m</t>
  </si>
  <si>
    <t>SO 09</t>
  </si>
  <si>
    <t>Sadové úpravy, venkovní relaxační plochy, mobiliář a přístřešek na kola</t>
  </si>
  <si>
    <t>SO 09.01</t>
  </si>
  <si>
    <t>Sadové úpravy, venkovní relaxační plochy, mobiliář a přístřešek na kola - zařízení pevně spojená</t>
  </si>
  <si>
    <t>10391100</t>
  </si>
  <si>
    <t>kůra mulčovací VL</t>
  </si>
  <si>
    <t xml:space="preserve"> "`viz projektová dokumentace, TZ a výkaz projektanta`"_x000d_
 dle pol. 184911421, ztratné 3% 5.6*0.1*1.03 = 0,577 [A]_x000d_
 A * 0.103Koeficient množství = 0,059 [B]_x000d_</t>
  </si>
  <si>
    <t>121151114</t>
  </si>
  <si>
    <t>Sejmutí ornice plochy do 500 m2 tl vrstvy přes 200 do 250 mm strojně</t>
  </si>
  <si>
    <t>Sejmutí ornice strojně při souvislé ploše přes 100 do 500 m2, tl. vrstvy přes 200 do 250 mm</t>
  </si>
  <si>
    <t xml:space="preserve"> "`viz projektová dokumentace, TZ a výkaz projektanta`"_x000d_
 "`skrývka zeminy tl. 250 mm`"_x000d_
 "`v místech pro betonou a žulovou dlažbu, pro osazení trav, pro hřiště`"_x000d_
 03 -relaxační plocha se stromy 8.25*20.0 = 165,000 [A]_x000d_
 04 -relaxační plocha před vstupem   21.15*7.35 = 155,453 [B]_x000d_
 05 - relaxační plocha u hřiště  7.5*7.5 = 56,250 [C]_x000d_
 06 - multifunkční hřiště15.0*28.25 = 423,750 [D]_x000d_
 Celkem: A+B+C+D = 800,453 [E]_x000d_</t>
  </si>
  <si>
    <t>162651112</t>
  </si>
  <si>
    <t>Vodorovné přemístění přes 4 000 do 5000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</si>
  <si>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4 000 do 5 000 m</t>
  </si>
  <si>
    <t xml:space="preserve"> "`viz projektová dokumentace, TZ a výkaz projektanta`"_x000d_
 "`přebytečná ornice ze skrývky zeminy, odvoz z místa stavby k rozprostření`"_x000d_
 množství dle pol. 121151114 800.453*0.25 = 200,113 [A]_x000d_
 odpočet množství použitého na nové záhony dle pol. 181351003 -92.542*0.2 = -18,508 [B]_x000d_
 Celkem: A+B = 181,605 [C]_x000d_</t>
  </si>
  <si>
    <t>Nakládání výkopku z hornin třídy těžitelnosti I skupiny 1 až 3 do 100 m3</t>
  </si>
  <si>
    <t xml:space="preserve"> "`viz projektová dokumentace, TZ a výkaz projektanta`"_x000d_
 "`zemina ze skrývky pro záhony pro novou výsadbu, stávajcí stromy, tl. 200mm`"_x000d_
 "`množství dle pol. 181351003`"_x000d_
 92.542*0.2 = 18,508 [A]_x000d_</t>
  </si>
  <si>
    <t>181351003</t>
  </si>
  <si>
    <t>Rozprostření ornice tl vrstvy do 200 mm pl do 100 m2 v rovině nebo ve svahu do 1:5 strojně</t>
  </si>
  <si>
    <t>Rozprostření a urovnání ornice v rovině nebo ve svahu sklonu do 1:5 strojně při souvislé ploše do 100 m2, tl. vrstvy do 200 mm</t>
  </si>
  <si>
    <t xml:space="preserve"> "`viz projektová dokumentace, TZ a výkaz projektanta`"_x000d_
 "`záhony pro novou výsadbu, stávajcí stromy`"_x000d_
 "`měřeno digitálně"_x000d_
 03 -relaxační plocha se stromy 5.95+14.7+13.4+2*2.8 = 39,650 [A]_x000d_
 04 -relaxační plocha před vstupem   1.2*7.3*2+10.92*2+2*4.65*1.455 = 52,892 [B]_x000d_
 Celkem: A+B = 92,542 [C]_x000d_</t>
  </si>
  <si>
    <t>181911102</t>
  </si>
  <si>
    <t>Úprava pláně v hornině třídy těžitelnosti I skupiny 1 až 2 se zhutněním ručně</t>
  </si>
  <si>
    <t>Úprava pláně vyrovnáním výškových rozdílů ručně v hornině třídy těžitelnosti I skupiny 1 a 2 se zhutněním</t>
  </si>
  <si>
    <t xml:space="preserve"> "`dle položky 121151104 Sejmutí ornice`"_x000d_
 800.453 = 800,453 [A]_x000d_</t>
  </si>
  <si>
    <t>182351123</t>
  </si>
  <si>
    <t>Rozprostření ornice pl přes 100 do 500 m2 ve svahu přes 1:5 tl vrstvy do 200 mm strojně</t>
  </si>
  <si>
    <t>Rozprostření a urovnání ornice ve svahu sklonu přes 1:5 strojně při souvislé ploše přes 100 do 500 m2, tl. vrstvy do 200 mm</t>
  </si>
  <si>
    <t xml:space="preserve"> "`přebytečná ornice ze stavby v místě uložení`"_x000d_
 dle pol. 162651112 181.605/0.2 = 908,025 [A]_x000d_</t>
  </si>
  <si>
    <t>183111113</t>
  </si>
  <si>
    <t>Hloubení jamek bez výměny půdy zeminy skupiny 1 až 4 obj přes 0,005 do 0,01 m3 v rovině a svahu do 1:5</t>
  </si>
  <si>
    <t>Hloubení jamek pro vysazování rostlin v zemině skupiny 1 až 4 bez výměny půdy v rovině nebo na svahu do 1:5, objemu přes 0,005 do 0,01 m3</t>
  </si>
  <si>
    <t xml:space="preserve"> "`viz projektová dokumentace, TZ a výkaz projektanta`"_x000d_
 "`záhony pro novou výsadbu - pro osazení okrasných travin`"_x000d_
 03 -relaxační plocha se stromy 4+8+5 = 17,000 [A]_x000d_
 04 -relaxační plocha před vstupem   (8+10+11)*2 = 58,000 [B]_x000d_
 Celkem: A+B = 75,000 [C]_x000d_</t>
  </si>
  <si>
    <t>183205111</t>
  </si>
  <si>
    <t>Založení záhonu v rovině a svahu do 1:5 zemina skupiny 1 a 2</t>
  </si>
  <si>
    <t>Založení záhonu pro výsadbu rostlin v rovině nebo na svahu do 1:5 v zemině skupiny 1 až 2</t>
  </si>
  <si>
    <t>184818231</t>
  </si>
  <si>
    <t>Ochrana kmene průměru do 300 mm bedněním výšky do 2 m</t>
  </si>
  <si>
    <t>Ochrana kmene bedněním před poškozením stavebním provozem zřízení včetně odstranění výšky bednění do 2 m průměru kmene do 300 mm</t>
  </si>
  <si>
    <t xml:space="preserve"> "`viz projektová dokumentace, TZ a výkaz projektanta`"_x000d_
 "` stávajcí stromy během stavebních prací`"_x000d_
 03 -relaxační plocha se stromy 2 = 2,000 [A]_x000d_</t>
  </si>
  <si>
    <t>184911151</t>
  </si>
  <si>
    <t>Mulčování záhonů kačírkem tl vrstvy přes 0,02 do 0,05 m v rovině a svahu do 1:5</t>
  </si>
  <si>
    <t>Mulčování záhonů kačírkem nebo drceným kamenivem tloušťky mulče přes 20 do 50 mm v rovině nebo na svahu do 1:5</t>
  </si>
  <si>
    <t xml:space="preserve"> "`viz projektová dokumentace, TZ a výkaz projektanta`"_x000d_
 "`záhony pro novou výsadbu`"_x000d_
 "`měřeno digitálně"_x000d_
 03 -relaxační plocha se stromy vyjma plochy kolem stromů 5.95+14.7+13.4 = 34,050 [A]_x000d_
 04 -relaxační plocha před vstupem   1.2*7.3*2+10.92*2+2*4.65*1.455 = 52,892 [B]_x000d_
 05 - relaxační plocha u hřiště  7.5*7.5 = 56,250 [C]_x000d_
 Celkem: A+B+C = 143,192 [D]_x000d_</t>
  </si>
  <si>
    <t>184911311</t>
  </si>
  <si>
    <t>Položení mulčovací textilie v rovině a svahu do 1:5</t>
  </si>
  <si>
    <t>Položení mulčovací textilie proti prorůstání plevelů kolem vysázených rostlin v rovině nebo na svahu do 1:5</t>
  </si>
  <si>
    <t xml:space="preserve"> "`viz projektová dokumentace, TZ a výkaz projektanta`"_x000d_
 "`záhony pro novou výsadbu, stávajcí stromy`"_x000d_
 "`měřeno digitálně"_x000d_
 03 -relaxační plocha se stromy 5.95+14.7+13.4+2*2.8 = 39,650 [A]_x000d_
 04 -relaxační plocha před vstupem   1.2*7.3*2+10.92*2+4.65*1.455+2 = 48,126 [B]_x000d_
 05 - relaxační plocha u hřiště  7.5*7.5 = 56,250 [C]_x000d_
 Mezisoučet: A+B+C = 144,026 [D]_x000d_
 144.026*1.2 = 172,831 [E]_x000d_</t>
  </si>
  <si>
    <t>184911421</t>
  </si>
  <si>
    <t>Mulčování rostlin kůrou tl do 0,1 m v rovině a svahu do 1:5</t>
  </si>
  <si>
    <t>Mulčování vysazených rostlin mulčovací kůrou, tl. do 100 mm v rovině nebo na svahu do 1:5</t>
  </si>
  <si>
    <t xml:space="preserve"> "`viz projektová dokumentace, TZ a výkaz projektanta`"_x000d_
 "`kolem stávajcích stromů`"_x000d_
 "`měřeno digitálně"_x000d_
 03 -relaxační plocha se stromy 2*2.8 = 5,600 [A]_x000d_</t>
  </si>
  <si>
    <t>185804111</t>
  </si>
  <si>
    <t>Ošetření vysazených květin v rovině a svahu do 1:5</t>
  </si>
  <si>
    <t>Ošetření vysazených květin jednorázové v rovině</t>
  </si>
  <si>
    <t xml:space="preserve"> "`viz projektová dokumentace, TZ a výkaz projektanta`"_x000d_
 "`záhony pro novou výsadbu`"_x000d_
 "`ošetření záhonu`"_x000d_
 "`množství dle položky č. 183205111`"_x000d_
 "`03 -relaxační plocha se stromy vyjma plochy kolem stromů` "_x000d_
 "`04 -relaxační plocha před vstupem`  "_x000d_
 ošetření první rok 2x ročně92.524*2 = 185,048 [A]_x000d_
 ošetření v dalších 5 letech 2x ročně95.542*2*5 = 955,420 [B]_x000d_
 Celkem: A+B = 1140,468 [C]_x000d_</t>
  </si>
  <si>
    <t>185804311</t>
  </si>
  <si>
    <t>Zalití rostlin vodou plocha do 20 m2</t>
  </si>
  <si>
    <t>Zalití rostlin vodou plochy záhonů jednotlivě do 20 m2</t>
  </si>
  <si>
    <t xml:space="preserve"> "`viz projektová dokumentace, TZ a výkaz projektanta`"_x000d_
 "`záhony pro novou výsadbu`"_x000d_
 "` zalití záhonu`"_x000d_
 "`množství m2 dle položky č. 183205111, 10l/m2`"_x000d_
 "`03 -relaxační plocha se stromy vyjma plochy kolem stromů` "_x000d_
 "`04 -relaxační plocha před vstupem`  "_x000d_
 zálivka první rok 6x ročně92.524*0.01*6 = 5,551 [A]_x000d_
 Celkem: A = 5,551 [B]_x000d_</t>
  </si>
  <si>
    <t>58333625</t>
  </si>
  <si>
    <t>kamenivo těžené hrubé frakce 4/8</t>
  </si>
  <si>
    <t xml:space="preserve"> "`viz projektová dokumentace, TZ a výkaz projektanta`"_x000d_
 "`kačířek tl. 50 mm `"_x000d_
 množství dle položky 184911151, 2,05t/m3 143.192*0.05*2.05 = 14,677 [A]_x000d_</t>
  </si>
  <si>
    <t>69311225</t>
  </si>
  <si>
    <t>geotextilie netkaná separační, ochranná, filtrační, drenážní PES 100g/m2</t>
  </si>
  <si>
    <t xml:space="preserve"> "`viz projektová dokumentace, TZ a výkaz projektanta`"_x000d_
 "`zahradní geotextilie proti prorůstání plevele`"_x000d_
 množství dle pol. 184911311, ztratné 2%172.831*1.02 = 176,288 [A]_x000d_</t>
  </si>
  <si>
    <t>R0266001</t>
  </si>
  <si>
    <t>okrasné trávy - sazenice</t>
  </si>
  <si>
    <t xml:space="preserve"> "`množství dle pol.183111113`"_x000d_
 75 = 75,000 [A]_x000d_</t>
  </si>
  <si>
    <t>Veškeré práce a dodávky dle popisu položky a PD.</t>
  </si>
  <si>
    <t>R18321131</t>
  </si>
  <si>
    <t>Výsadba trvalek - okrasné trávy se zalitím</t>
  </si>
  <si>
    <t xml:space="preserve"> "`viz projektová dokumentace, TZ a výkaz projektanta`"_x000d_
 "`záhony pro novou výsadbu - pro osazení okrasných travin`"_x000d_
 dle pol. 183111113 75 = 75,000 [A]_x000d_</t>
  </si>
  <si>
    <t>564651011</t>
  </si>
  <si>
    <t>Podklad z kameniva hrubého drceného vel. 63-125 mm plochy do 100 m2 tl 150 mm</t>
  </si>
  <si>
    <t>Podklad z kameniva hrubého drceného vel. 63-125 mm, s rozprostřením a zhutněním plochy jednotlivě do 100 m2, po zhutnění tl. 150 mm</t>
  </si>
  <si>
    <t xml:space="preserve"> "`viz projektová dokumentace, TZ a výkaz projektanta`"_x000d_
 "`podkladní nosná vrstva z kamenné drti tl. 150mm pod dlažbu`"_x000d_
 "`měřeno digitálně, příloha 03 a 04`"_x000d_
 "`pod betonovou dlažbu`"_x000d_
 rekreační plocha se stromy, odpočet plochy kolem stromů128.0-2*2.8 = 122,400 [A]_x000d_
 rekreační plocha před vstupem20.0 = 20,000 [B]_x000d_
 "`pod žulovou dlažbu`"_x000d_
 rekreační plocha před vstupem 22.0+18.2+18.2+22.0 = 80,400 [C]_x000d_
 Celkem: A+B+C = 222,800 [D]_x000d_</t>
  </si>
  <si>
    <t>564761101</t>
  </si>
  <si>
    <t>Podklad z kameniva hrubého drceného vel. 32-63 mm plochy do 100 m2 tl 200 mm</t>
  </si>
  <si>
    <t>Podklad nebo kryt z kameniva hrubého drceného vel. 32-63 mm s rozprostřením a zhutněním plochy jednotlivě do 100 m2, po zhutnění tl. 200 mm</t>
  </si>
  <si>
    <t xml:space="preserve"> "`viz projektová dokumentace, TZ a výkaz projektanta`"_x000d_
 "`zhutněný makadam fr. 32-64 tl. 200 mm`"_x000d_
 "`relaxační plocha u hřiště`  "_x000d_
 7.5*7.5 = 56,250 [A]_x000d_</t>
  </si>
  <si>
    <t>591412111</t>
  </si>
  <si>
    <t>Kladení dlažby z mozaiky dvou a vícebarevné komunikací pro pěší lože z kameniva</t>
  </si>
  <si>
    <t>Kladení dlažby z mozaiky komunikací pro pěší s vyplněním spár, s dvojím beraněním a se smetením přebytečného materiálu na vzdálenost do 3 m dvoubarevné a vícebarevné, s ložem tl. do 40 mm z kameniva</t>
  </si>
  <si>
    <t xml:space="preserve"> "`viz projektová dokumentace, TZ a výkaz projektanta`"_x000d_
 "`měřeno digitálně, příloha 03 a 04`"_x000d_
 "`pod žulovou dlažbu`"_x000d_
 04 -rekreační plocha před vstupem 22.0+18.2+18.2+22.0 = 80,400 [A]_x000d_</t>
  </si>
  <si>
    <t>596211222</t>
  </si>
  <si>
    <t>Kladení zámkové dlažby komunikací pro pěší ručně tl 80 mm skupiny B pl přes 100 do 300 m2</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</si>
  <si>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přes 100 do 300 m2</t>
  </si>
  <si>
    <t xml:space="preserve"> "`viz projektová dokumentace, TZ a výkaz projektanta`"_x000d_
 "`měřeno digitálně, příloha 03 a 04`"_x000d_
 "`dlažba v přístřešku součástí objektů komunikací`"_x000d_
 03 - rekreační plocha se stromy, odpočet plochy kolem stromů128.0-2*2.8 = 122,400 [A]_x000d_
 04 - rekreační plocha před vstupem20 = 20,000 [B]_x000d_
 Celkem: A+B = 142,400 [C]_x000d_</t>
  </si>
  <si>
    <t>R5838101</t>
  </si>
  <si>
    <t>dlažba - žulové odseky</t>
  </si>
  <si>
    <t xml:space="preserve"> "`viz projektová dokumentace, TZ a výkaz projektanta`"_x000d_
 množství dle položky 591412111, ztratné 2% 80.4*1.02 = 82,008 [A]_x000d_</t>
  </si>
  <si>
    <t>R58918110</t>
  </si>
  <si>
    <t>Multifinkční hřiště - kompletní provedení umělého povrchu vč. podkladních vrstev a drenáže</t>
  </si>
  <si>
    <t xml:space="preserve"> "`viz projektová dokumentace, TZ a výkaz projektanta`"_x000d_
 "`dle technologického postupu a pokynů výrobce`"_x000d_
 "`herní plocha s umělým povrchem dle skladby doporučené dodavatelem`"_x000d_
 "`určeno pro volejbal, nohejbal, badminton atd.`"_x000d_
 rozměry dle příl. 06 Multifunční hřiště 15.0*28.25 = 423,750 [A]_x000d_</t>
  </si>
  <si>
    <t>R5924601</t>
  </si>
  <si>
    <t>dlažba variabilní betonová hladká přírodní</t>
  </si>
  <si>
    <t xml:space="preserve"> "`dle pol. 596211222, ztratné 2% `"_x000d_
 142.4*1.02 = 145,248 [A]_x000d_</t>
  </si>
  <si>
    <t>59217002</t>
  </si>
  <si>
    <t>obrubník betonový zahradní šedý 1000x50x200mm</t>
  </si>
  <si>
    <t xml:space="preserve"> "`viz projektová dokumentace, TZ a výkaz projektanta`"_x000d_
 množství dle položky 916331112, ztratné 1% 201.35*1.01 = 203,364 [A]_x000d_</t>
  </si>
  <si>
    <t>916331112</t>
  </si>
  <si>
    <t>Osazení zahradního obrubníku betonového do lože z betonu s boční opěrou</t>
  </si>
  <si>
    <t>Osazení zahradního obrubníku betonového s ložem tl. od 50 do 100 mm z betonu prostého tř. C 12/15 s boční opěrou z betonu prostého tř. C 12/15</t>
  </si>
  <si>
    <t xml:space="preserve"> "`viz projektová dokumentace, TZ a výkaz projektanta`"_x000d_
 "`betonové obruby kolem nových ploch`"_x000d_
 03 -relaxační plocha se stromy (8.25+20.0)*2 = 56,500 [A]_x000d_
 04 -relaxační plocha před vstupem   21.15+2*7.35 = 35,850 [B]_x000d_
 05 - relaxační plocha u hřiště  7.5*3 = 22,500 [C]_x000d_
 06 - multifunkční hřiště(15.0+28.25)*2 = 86,500 [D]_x000d_
 Celkem: A+B+C+D = 201,350 [E]_x000d_</t>
  </si>
  <si>
    <t>R7491010</t>
  </si>
  <si>
    <t>M 03 – lavička trojúhelníková rozměry (š/v/h): 4000x3515x430mm</t>
  </si>
  <si>
    <t xml:space="preserve"> "`Typový výrobek: trojúhelníková dřevěná lavička, sedák z dřevěných lamel z tropického dřeva v kombinaci s ocelovou podnoží`"_x000d_
 "`vč. dopravy na místo stavby`"_x000d_
 "`viz Výpis prvků`"_x000d_
 "`relaxační plocha se stromy`"_x000d_
 M 03 2 = 2,000 [A]_x000d_</t>
  </si>
  <si>
    <t>R7491011</t>
  </si>
  <si>
    <t>M 04 – Lavička přímá rozměry (š/v/h): 8600x530x4300mm</t>
  </si>
  <si>
    <t xml:space="preserve"> "`Typový výrobek: dřevěná lavička s opěradlem cca 1/3 celkové délky sedáku. Sedák z dřevěných lamel z tropického dřeva v kombinaci s ocelovou podnoží`"_x000d_
 "`včetně doopravy na místo stavby"_x000d_
 "`Součástí sedáku jsou kovové stoly s kruhovou odkládací plochou. `"_x000d_
 "`viz Výpis prvků`"_x000d_
 "`relaxační plocha se stromy`"_x000d_
  M 041 = 1,000 [A]_x000d_</t>
  </si>
  <si>
    <t>R7491012</t>
  </si>
  <si>
    <t>M 05 – Lavička „Z“ rozměry (š/v/h): 6590x2080x430mm</t>
  </si>
  <si>
    <t xml:space="preserve"> "`Typový výrobek: dřevěná lavička tvaru písmene „Z“, sedák z dřevěných lamel z tropického dřeva v kombinaci s ocelovou podnoží.`"_x000d_
 "`vč. dopravy na místo stavby`"_x000d_
 "`viz Výpis prvků`"_x000d_
 "`Součástí sedáku jsou kovové stoly s kruhovou odkládací plochou. `"_x000d_
 "`relaxační plocha se stromy`"_x000d_
  M 051 = 1,000 [A]_x000d_</t>
  </si>
  <si>
    <t>R74910123</t>
  </si>
  <si>
    <t>M 01 – Přístřešek pro kola rozměry (š/h/v): 8255x2500x2675mm vč. dopravy</t>
  </si>
  <si>
    <t xml:space="preserve"> "`Typový výrobek: prosklený ocelový přístřešek zastřešený pultovou střechou s mírným spádem`"_x000d_
 "`Boční stěny a střecha z bezpečnostního skla s polepem (pro slabozraké osoby).`"_x000d_
 "`Vnitřní vybavení tvoří výsuvně sklopný mechanismus pro ukládání jízdních kol ve dvou řadách nad sebou `"_x000d_
 "`dlažba v přístřešku součástí objektů komunikací`"_x000d_
 "`viz Výpis prvků`"_x000d_
 parkoviště pro zaměstnance1 = 1,000 [A]_x000d_</t>
  </si>
  <si>
    <t>R74910125</t>
  </si>
  <si>
    <t>optická zábrana - ocelová konstrukce s výplní z tahokovu</t>
  </si>
  <si>
    <t xml:space="preserve"> "`dle specifikace projektanta"_x000d_
 vedle hřiště1 = 1,000 [A]_x000d_</t>
  </si>
  <si>
    <t>R7491013</t>
  </si>
  <si>
    <t>M 06 – Lavička „V“ rozměry (š/v/h): 4500x2865x430mm</t>
  </si>
  <si>
    <t xml:space="preserve"> "`Typový výrobek: dřevěná lavička tvaru písmene „V“, sedák z dřevěných lamel z tropického dřeva v kombinaci s ocelovou podnoží.`"_x000d_
 "`vč. dopravy na místo stavby`"_x000d_
 "`viz Výpis prvků`"_x000d_
 "`Součástí sedáku jsou kovové stoly s kruhovou odkládací plochou. `"_x000d_
 "`relaxační plocha se stromy`"_x000d_
  M 061 = 1,000 [A]_x000d_</t>
  </si>
  <si>
    <t>R7491014</t>
  </si>
  <si>
    <t>M 07 – Lavička s opěradlem rozměry (š/v/h): 2250x740x1000mm</t>
  </si>
  <si>
    <t xml:space="preserve"> "`Typový výrobek: dřevěná lavička s vysokým opěradlem. Sedák z dřevěných lamel z tropického dřeva v kombinaci s ocelovou podnoží. `"_x000d_
 "`vč. dopravy na místo stavby`"_x000d_
 "`viz Výpis prvků`"_x000d_
 "`relaxační plocha před vstupem`"_x000d_
  M 074+2 = 6,000 [A]_x000d_</t>
  </si>
  <si>
    <t>R7491015</t>
  </si>
  <si>
    <t>M 08 – Lavička oblouková rozměry (š/v/h): 2990x400x440mm</t>
  </si>
  <si>
    <t xml:space="preserve"> "`Typový výrobek: dřevěná lavička (vnitřní a vnější segmentový oblouk). Sedák z dřevěných lamel z tropického dřeva v kombinaci s ocelovou podnoží. `"_x000d_
 "`vč.dopravy na místo stavby`"_x000d_
 "`viz Výpis prvků`"_x000d_
 "`relaxační plocha před vstupem`"_x000d_
  M 084 = 4,000 [A]_x000d_</t>
  </si>
  <si>
    <t>R7491016</t>
  </si>
  <si>
    <t>M 09 – Lavička oblouková s opěradlem rozměry (š/v/h): 2980x965x1510mm</t>
  </si>
  <si>
    <t xml:space="preserve"> "`Typový výrobek: dřevěná lavička s vysokým opěradlem (vnější segmentový oblouk). Se-dák z dřevěných lamel z tropického dřeva v kombinaci s ocelovou`"_x000d_
 "`podnoží`"_x000d_
 "`vč. dopravy na místo stavby`"_x000d_
 "`viz Výpis prvků`"_x000d_
 "`relaxační plocha před vstupem`"_x000d_
  M 092+1 = 3,000 [A]_x000d_</t>
  </si>
  <si>
    <t>R7491017</t>
  </si>
  <si>
    <t>M 10 – Lavička oblouková s opěradlem rozměry (š/v/h): 3000x965x1510mm</t>
  </si>
  <si>
    <t xml:space="preserve"> "`Typový výrobek: dřevěná lavička s vysokým opěradlem (vnitřní segmentový oblouk). Se-dák z dřevěných lamel z tropického dřeva v kombinaci s ocelovou`"_x000d_
 "`podnoží`"_x000d_
 "`vč. dopravy na místo stavby"_x000d_
 "`viz Výpis prvků`"_x000d_
 "`relaxační plocha před vstupem`"_x000d_
  M 102 = 2,000 [A]_x000d_</t>
  </si>
  <si>
    <t>R7491018</t>
  </si>
  <si>
    <t xml:space="preserve">M 11 – Lavička rozměry (š/v/h)  2250x400x440mm</t>
  </si>
  <si>
    <t xml:space="preserve"> "`Typový výrobek:  jednostranná dřevěná lavička bez opěradla. Sedák z dřevěných lamel z tropického dřeva v kombinaci s ocelovou podnoží`"_x000d_
 "`vč. dopravy na místo stavby`"_x000d_
 "`viz Výpis prvků`"_x000d_
 "`relaxační plocha před vstupem`"_x000d_
  M 112 = 2,000 [A]_x000d_</t>
  </si>
  <si>
    <t>R7491019</t>
  </si>
  <si>
    <t>M 12 – Lavička oboustranná rozměry (š/v/h): 2250x590x440mm</t>
  </si>
  <si>
    <t xml:space="preserve"> "`Typový výrobek:  oboustranná dřevěná lavička bez opěradla. Sedák z dřevěných lamel z tropického dřeva v kombinaci s ocelovou podnoží`"_x000d_
 "vč. dopravy na místo stavby`"_x000d_
 "`viz Výpis prvků`"_x000d_
 "`relaxační plocha před vstupem`"_x000d_
  M 121 = 1,000 [A]_x000d_</t>
  </si>
  <si>
    <t>R7491020</t>
  </si>
  <si>
    <t>M 13 – Lavička malá rozměry (š/v/h): 1000x530x430mm</t>
  </si>
  <si>
    <t xml:space="preserve"> "`Typový výrobek:  dřevěná lavička bez opěradla. Sedák z dřevěných lamel z tropického dřeva v kombinaci s ocelovou podnoží`"_x000d_
 "`viz Výpis prvků`"_x000d_
 "`vč. dopravy na místo stavby` "_x000d_
 "`relaxační plocha u hřiště`"_x000d_
  M 132 = 2,000 [A]_x000d_</t>
  </si>
  <si>
    <t>R7491021</t>
  </si>
  <si>
    <t>M 20 – Lavička s opěradlem rozměry (š/v/h): 3000x595x790mm</t>
  </si>
  <si>
    <t xml:space="preserve"> "`Typový výrobek:  dřevěná lavička s opěradlem. Sedák z dřevěných lamel z tropického dřeva v kombinaci s ocelovou podnoží`"_x000d_
 "`vč. dopravy na místo stavby`"_x000d_
 "`viz Výpis prvků`"_x000d_
 "`multifunční hřiště`"_x000d_
  M 202 = 2,000 [A]_x000d_</t>
  </si>
  <si>
    <t>R7491022</t>
  </si>
  <si>
    <t>M 02 – Odpadkový koš rozměry: 400x940mm</t>
  </si>
  <si>
    <t xml:space="preserve"> "`Typový výrobek: ocelový odpadkový koš se stříškou, vnější plášť tvoří dřevěné lamely z tropického dřeva. `"_x000d_
 "`Vnitřní plechová vyjímatelná nádoba o obsahu 50L`"_x000d_
 "`viz Výpis prvků`"_x000d_
 "`vč. dopravy na místo stavby`"_x000d_
 parkoviště pro zaměstnance1 = 1,000 [A]_x000d_
 relaxační plocha se stromy 2 = 2,000 [B]_x000d_
 relaxační plocha před vstupem2 = 2,000 [C]_x000d_
 relaxační plocha u hřiště1 = 1,000 [D]_x000d_
 Celkem: A+B+C+D = 6,000 [E]_x000d_</t>
  </si>
  <si>
    <t>R7491024</t>
  </si>
  <si>
    <t>M 21 - herní sloupky (volejbal/nohejbal) vč. pouzder</t>
  </si>
  <si>
    <t xml:space="preserve"> "`Typový výrobek: ocelové herní sloupky (volejbal / nohejbal) určené do venkovního prostředí, k zapuštění do pouzer, vč. pouzder`"_x000d_
 "`vč. kotevních objímek a navijáku pro napnutí herní sítě.`"_x000d_
 "`vč. sloupku pro upevnění sedačky pro rozhodčího`"_x000d_
 "`žárově zinkováno`"_x000d_
 2 = 2,000 [A]_x000d_</t>
  </si>
  <si>
    <t>R93600101</t>
  </si>
  <si>
    <t xml:space="preserve">Montáž vybavení hřiště  - herní sloupky</t>
  </si>
  <si>
    <t xml:space="preserve"> "`viz projektová dokumentace, TZ a výkaz projektanta`"_x000d_
 "`k zapuštění do pouzer – součástí betonových základových patek`"_x000d_
 "`dle technologického postupu a pokynů výrobce`"_x000d_
 "`viz Výpis prvků`"_x000d_
 "`multifunkční hřiště`"_x000d_
 2 = 2,000 [A]_x000d_</t>
  </si>
  <si>
    <t>R93610421</t>
  </si>
  <si>
    <t xml:space="preserve">Montáž odpadkového koše do betonové patky (vč. patek)  pomocí závitových tyčí na chemickou maltu</t>
  </si>
  <si>
    <t xml:space="preserve"> "`viz projektová dokumentace, TZ a výkaz projektanta`"_x000d_
 "`dle technologického postupu a pokynů výrobce`"_x000d_
 "`viz Výpis prvků`"_x000d_
 "`včetně kompletní spodní stavby!"_x000d_
 parkoviště pro zaměstnance1 = 1,000 [A]_x000d_
 relaxační plocha se stromy 2 = 2,000 [B]_x000d_
 relaxační plocha před vstupem2 = 2,000 [C]_x000d_
 relaxační plocha u hřiště1 = 1,000 [D]_x000d_
 Celkem: A+B+C+D = 6,000 [E]_x000d_</t>
  </si>
  <si>
    <t>R93612411</t>
  </si>
  <si>
    <t xml:space="preserve">Montáž lavičky stabilní do betonových patek (vč. patek)  kotvené pomocí závitových tyčí na chemickou maltu - kompletní vč. spodní stavby - 2 patky</t>
  </si>
  <si>
    <t xml:space="preserve"> "`viz projektová dokumentace, TZ a výkaz projektanta`"_x000d_
 "`dle technologického postupu a pokynů výrobce`"_x000d_
 "`viz Výpis prvků`"_x000d_
 "`vč. kompletní spodní stavby - základové patky z betonu C 12/15, podsyp`"_x000d_
 "`relaxační plocha se stromy`"_x000d_
 "M 06 – Lavička „V“ 4500x2865x430mm"_x000d_
 1 = 1,000 [A]_x000d_
 "`relaxační plocha před vstupem`"_x000d_
 "M 07 – Lavička s opěradlem 2250x740x1000mm"_x000d_
 4 = 4,000 [B]_x000d_
 "M 08 – Lavička oblouková 2990x400x440mm"_x000d_
 4 = 4,000 [C]_x000d_
 "M 11 – Lavička,  2250x400x440mm"_x000d_
 2 = 2,000 [D]_x000d_
 "M 12 – Lavička oboustranná 2250x590x440mm"_x000d_
 1 = 1,000 [E]_x000d_
 "`relaxační plocha u hřiště`"_x000d_
 "M 13 – Lavička malá 1000x530x430mm"_x000d_
 2 = 2,000 [F]_x000d_
 "`multifunkční hřiště`"_x000d_
 "M 20 – Lavička s opěradlem 3000x595x790mm"_x000d_
 2 = 2,000 [G]_x000d_
 Celkem: A+B+C+D+E+F+G = 16,000 [H]_x000d_</t>
  </si>
  <si>
    <t>R93612412</t>
  </si>
  <si>
    <t>Montáž lavičky stabilní do betonových patek (vč. patek) kotvené pomocí závitových tyčí na chemickou maltu - kompletní vč. spodní stavby</t>
  </si>
  <si>
    <t xml:space="preserve"> "`viz projektová dokumentace, TZ a výkaz projektanta`"_x000d_
 "`dle technologického postupu a pokynů výrobce`"_x000d_
 "`viz Výpis prvků`"_x000d_
 "`vč. kompletní spodní stavby - základové patky z betonu C 12/15, podsyp`"_x000d_
 "`relaxační plocha se stromy`"_x000d_
 "M 03 – Lavička trojúhelníková, š/v/h 3000x3515x430mm"_x000d_
 2 = 2,000 [A]_x000d_
 "M 04 – Lavička přímá, 8600x530x4300mm"_x000d_
 1 = 1,000 [B]_x000d_
 "M 05 – Lavička „Z“ 6590x2080x430mm"_x000d_
 1 = 1,000 [C]_x000d_
 "`relaxační plocha před vstupem`"_x000d_
 "M 09 – Lavička oblouková s opěradlem 2980x965x1510mm"_x000d_
 2 = 2,000 [D]_x000d_
 "M 10 – Lavička oblouková s opěradlem 3000x965x1510mm"_x000d_
 2 = 2,000 [E]_x000d_
 Celkem: A+B+C+D+E = 8,000 [F]_x000d_</t>
  </si>
  <si>
    <t>R93617431</t>
  </si>
  <si>
    <t>Montáž přístřešku na kola - kotvení pomocí závitovýhch tyčí na chemickou maltu vč. spodní stavby - kompletní konstrukce</t>
  </si>
  <si>
    <t xml:space="preserve"> "`viz projektová dokumentace, TZ a výkaz projektanta`"_x000d_
 "`dle technologického postupu a pokynů výrobce`"_x000d_
 "`do základové desky`"_x000d_
 "`viz Výpis prvků`"_x000d_
 "`základová deska tl. 370 mm, 9,06x2,0m`"_x000d_
 "`výztuž sítí kari 2x8/100/100, 20 % překlad, podsyp štěrkopísek tl. 100 mm`"_x000d_
 parkoviště pro zaměstnance1 = 1,000 [A]_x000d_</t>
  </si>
  <si>
    <t>R93617432</t>
  </si>
  <si>
    <t xml:space="preserve">M 14 – Sestava pro work-out rozměry (š/h/v): 3290x2155x2500mm  - kompletní dodávka a montáž</t>
  </si>
  <si>
    <t xml:space="preserve"> "`viz projektová dokumentace, TZ a výkaz projektanta`"_x000d_
 "`viz Výpis prvků`"_x000d_
 "`Typový výrobek: ocelová fitness sestava pro venkovní „Work-out`"_x000d_
 "`ribstol s posilovací hrazdou`"_x000d_
 "`horizontální hrazda`"_x000d_
 "`madla - bradla`"_x000d_
 "`lavička (sedy – lehy)`"_x000d_
 "Kotveno do betonových zákl.h patek,(vč. patek) dle TP výrobce. Povrchová úprava: práš-ková vypalovací barva (odstín dle nabídky konkrétního výrobce)"_x000d_
 relaxační plocha u hřiště1 = 1,000 [A]_x000d_</t>
  </si>
  <si>
    <t>R93617433</t>
  </si>
  <si>
    <t xml:space="preserve">M 15 – Šlapací zařízení (double) rozměry (š/h/v): 1990x420x1550mm -  kompletní dodávka a montáž</t>
  </si>
  <si>
    <t xml:space="preserve"> "`viz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[A]_x000d_</t>
  </si>
  <si>
    <t>R93617434</t>
  </si>
  <si>
    <t xml:space="preserve">M 16 – Elipsovité zařízení (Orbitrack) rozměry(š/h/v): 1270x530x1480mm -  kompletní dodávka a montáž</t>
  </si>
  <si>
    <t xml:space="preserve"> "`viz projektová dokumentace, TZ a výkaz projektanta`"_x000d_
 "`viz Výpis prvků`"_x000d_
 "`Typový výrobek: ocelový cvičební prvek pro venkovní fitness (posilování horních a dolních končetin, kardio zátěž)`"_x000d_
 "Kotveno do betonových zákl.h patek,(vč. patek) dle TP výrobce. Povrchová úprava: práš-ková vypalovací barva (odstín dle nabídky konkrétního výrobce)"_x000d_
 relaxační plocha u hřiště1 = 1,000 [A]_x000d_</t>
  </si>
  <si>
    <t>R93617435</t>
  </si>
  <si>
    <t>M 17 – Procvičování chůze rozměry (š/h/v): 1075x535x1390mm - kompletní dodávka a montáž</t>
  </si>
  <si>
    <t xml:space="preserve"> "`viz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[A]_x000d_</t>
  </si>
  <si>
    <t>R93617436</t>
  </si>
  <si>
    <t>M 18 – Rotoped rozměry (š/h/v): 860x600x1270mm - kompletní dodávka a montáž</t>
  </si>
  <si>
    <t xml:space="preserve"> "`viz projektová dokumentace, TZ a výkaz projektanta`"_x000d_
 "`viz Výpis prvků`"_x000d_
 "`Typový výrobek: ocelový cvičební prvek pro venkovní fitness (kardio zátěž)`"_x000d_
 "Kotveno do betonových zákl.h patek,(vč. patek) dle TP výrobce. Povrchová úprava: práš-ková vypalovací barva (odstín dle nabídky konkrétního výrobce)"_x000d_
 relaxační plocha u hřiště1 = 1,000 [A]_x000d_</t>
  </si>
  <si>
    <t>R93617437</t>
  </si>
  <si>
    <t>M 19 – Procvičování ramen a kloubů rozměry (š/h/v): 1690x750x2100mm - kompletní dodávka a montáž</t>
  </si>
  <si>
    <t xml:space="preserve"> "`viz projektová dokumentace, TZ a výkaz projektanta`"_x000d_
 "`viz Výpis prvků`"_x000d_
 "`Typový výrobek: ocelový cvičební prvek pro venkovní fitness (posilování horních končetin, ramen a trupu)`"_x000d_
 "Kotveno do betonových zákl.h patek,(vč. patek) dle TP výrobce. Povrchová úprava: práš-ková vypalovací barva (odstín dle nabídky konkrétního výrobce)"_x000d_
 relaxační plocha u hřiště1 = 1,000 [A]_x000d_</t>
  </si>
  <si>
    <t>R93617438</t>
  </si>
  <si>
    <t>Montáž optické zábrany - zakrytí nádob s odpadem</t>
  </si>
  <si>
    <t xml:space="preserve"> "`viz projektová dokumentace, TZ a výkaz projektanta`"_x000d_
 "`viz situace` "_x000d_
 "`ocelová konstrukce s výplní z tahokovu do betonových patek`"_x000d_
 vedle hřiště1 = 1,000 [A]_x000d_</t>
  </si>
  <si>
    <t>998231311</t>
  </si>
  <si>
    <t>Přesun hmot pro sadovnické a krajinářské úpravy vodorovně do 5000 m</t>
  </si>
  <si>
    <t>Přesun hmot pro sadovnické a krajinářské úpravy - strojně dopravní vzdálenost do 5000 m</t>
  </si>
  <si>
    <t>SO 90-90</t>
  </si>
  <si>
    <t xml:space="preserve"> 10,3+84,02+53,29+90,63+20,16+56,577+9+16,2+298+49+1,2+1153,978+9262,043+296,327+3756,958+154,126+648,9+11827,884+1247,992+5814,521+38,042+1703,47+2426,939+11,35+5163,914 = 44194,821 [A]_x000d_</t>
  </si>
  <si>
    <t xml:space="preserve"> 0,2*6+0,1+0,1+1068,454+0,998+6,552+22,066+1,925 = 1101,395 [A]_x000d_</t>
  </si>
  <si>
    <t xml:space="preserve"> 75,6+3,45 = 79,050 [A]_x000d_</t>
  </si>
  <si>
    <t xml:space="preserve"> 4,37+3+0,011+16,812+1242,866+897,803+10,858+781,428+1,642+61,442+4,182+80,443+2,485+173,206 = 3280,548 [A]_x000d_</t>
  </si>
  <si>
    <t xml:space="preserve"> 36,347+2,16 = 38,507 [A]_x000d_</t>
  </si>
  <si>
    <t xml:space="preserve"> 1,43+0,334 = 1,764 [A]_x000d_</t>
  </si>
  <si>
    <t xml:space="preserve"> 0,555+4,907+0,589 = 6,051 [A]_x000d_</t>
  </si>
  <si>
    <t xml:space="preserve"> 0,5+0,14+0,5+0,2+0,2+4,5+0,05+0,05+0,05+0,05+0,1+0,05+0,2+0,1 = 6,690 [A]_x000d_</t>
  </si>
  <si>
    <t xml:space="preserve"> 3,933+0,3+0,15 = 4,383 [A]_x000d_</t>
  </si>
  <si>
    <t xml:space="preserve"> 291,981 = 291,981 [A]_x000d_</t>
  </si>
  <si>
    <t xml:space="preserve"> 937,395+111,413+1662,585+37,452 = 2748,845 [A]_x000d_</t>
  </si>
  <si>
    <t xml:space="preserve"> 0,1+0,1+0,2+11,207+11,386 = 22,993 [A]_x000d_</t>
  </si>
  <si>
    <t xml:space="preserve"> 154,854+413,545 = 568,399 [A]_x000d_</t>
  </si>
  <si>
    <t xml:space="preserve"> 0,01*4 = 0,040 [A]_x000d_</t>
  </si>
  <si>
    <t xml:space="preserve"> 0,05+0,01+0,03*2+1,5+0,1+0,4+0,1+1+0,4+0,448 = 4,068 [A]_x000d_</t>
  </si>
  <si>
    <t xml:space="preserve"> 291,562 = 291,562 [A]_x000d_</t>
  </si>
  <si>
    <t xml:space="preserve"> 0,5+11,196+1,99+0,2 = 13,886 [A]_x000d_</t>
  </si>
  <si>
    <t>SO 98-98</t>
  </si>
  <si>
    <t>VSEOB001</t>
  </si>
  <si>
    <t>Dokumentace skutečného provedení stavby, geodetická část</t>
  </si>
  <si>
    <t>vlastní</t>
  </si>
  <si>
    <t xml:space="preserve"> "``Geodetická dokumentace skutečného provedení stavby` "_x000d_
 "``v předepsaném rozsahu a počtu dle VTP a ZTP` "_x000d_
 1 = 1,000 [A]_x000d_
 Celkem: A = 1,000 [B]_x000d_</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</si>
  <si>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</si>
  <si>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</si>
  <si>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</si>
  <si>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 "``Vypracování vybrané části dokumentace skutečného provedení (DSPS)`   "_x000d_
 "``v předepsaném rozsahu a počtu dle VTP a ZTP`"_x000d_
 1 = 1,000 [A]_x000d_
 Celkem: A = 1,000 [B]_x000d_</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</si>
  <si>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</si>
  <si>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VSEOB003</t>
  </si>
  <si>
    <t>Dokumentace skutečného provedení stavby, dokladová část</t>
  </si>
  <si>
    <t xml:space="preserve"> "``Vypracování vybrané části dokumentace skutečného provedení (DSPS)`       "_x000d_
 "``v předepsaném rozsahu a počtu dle VTP a ZTP` "_x000d_
 1 = 1,000 [A]_x000d_
 Celkem: 1 = 1,000 [B]_x000d_</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</si>
  <si>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</si>
  <si>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VSEOB004</t>
  </si>
  <si>
    <t>Projektové dokumentace v realizaci stavby</t>
  </si>
  <si>
    <t xml:space="preserve"> "``Projektová dokumentace v realizaci stavby`  "_x000d_
 "``v předepsaném rozsahu a počtu dle VTP a ZTP`"_x000d_
 1 = 1,000 [A]_x000d_
 Celkem: A = 1,000 [B]_x000d_</t>
  </si>
  <si>
    <t xml:space="preserve">Poznámka k položce:  
Vypracování dokumentace u vybraných SO a PS. Položka zahrnuje veškeré činnosti nezbytné k vypracování projektové dokumentace nutné pro provádění stavby (PDPS, dílenská dok., výrobní dok. a jiné dok.), které doplňuje upřesňuje projektovou dokumentaci pro stavební povolení nebo ohlášení stavby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</si>
  <si>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VSEOB005</t>
  </si>
  <si>
    <t>Osvědčení o shodě notifikovanou osobou</t>
  </si>
  <si>
    <t xml:space="preserve"> "``Osvědčení o shodě notifikovanou osobou Zajištění vydání osvědčení o shodě notifikovanou osobou` "_x000d_
 "``v předepsaném rozsahu a počtu dle VTP a ZTP` "_x000d_
 1 = 1,000 [A]_x000d_
 Celkem: A = 1,000 [B]_x000d_</t>
  </si>
  <si>
    <t xml:space="preserve">Poznámka k položce:
'Zajištění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</si>
  <si>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</si>
  <si>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</si>
  <si>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 xml:space="preserve"> "``Osvědčení o bezpečnosti před uvedením do provozu Zajištění vydání osvědčení o bezpečnosti před uvedením do provozu` "_x000d_
 "``v předepsaném rozsahu a počtu dle VTP a ZTP` "_x000d_
 1 = 1,000 [A]_x000d_
 Celkem: A = 1,000 [B]_x000d_</t>
  </si>
  <si>
    <t xml:space="preserve">Poznámka k položce:
'Zajištění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</si>
  <si>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</si>
  <si>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</si>
  <si>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 xml:space="preserve"> "``v předepsaném rozsahu a počtu dle VTP a ZTP` "_x000d_
 1 = 1,000 [A]_x000d_
 Celkem: A = 1,000 [B]_x000d_</t>
  </si>
  <si>
    <t xml:space="preserve">Poznámka k položce:
'Zajištění marketingové podpory stavby dle podmínek investora. 
Součastí položky jsou veškeré nezbytné práce, doprava a pomocný materiál, nezbytný pro uskutečnění dané činnosti. Detailně jsou specifikace požadavků uvedené v ZTP. Položka zahrnuje  všechny nezbytné práce, náklady a zařízení  včetně  všech doprav a pomocného materiálu nutných  pro uskutečnění podpory.'</t>
  </si>
  <si>
    <t>VSEOB008</t>
  </si>
  <si>
    <t>Hlukové měření pro účely realizace stavby</t>
  </si>
  <si>
    <t xml:space="preserve">Poznámka k položce:
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</si>
  <si>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</si>
  <si>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Geoelektrické a korozní průzkumy před a po realizaci stavby, opatření</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</si>
  <si>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</si>
  <si>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VSEOB010</t>
  </si>
  <si>
    <t>Zajištění vytyčení inženýrských sítí pro potřeby stavby, pasporty pro účely stavby</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</si>
  <si>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</si>
  <si>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VSEOB011</t>
  </si>
  <si>
    <t>Exkurze pro studenty</t>
  </si>
  <si>
    <t xml:space="preserve"> "``v předepsaném rozsahu a počtu dle VTP a ZTP` "_x000d_
 6 = 6,000 [A]_x000d_
 Celkem: A = 6,000 [B]_x000d_</t>
  </si>
  <si>
    <t xml:space="preserve">Poznámka k položce: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</si>
  <si>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VSEOB012</t>
  </si>
  <si>
    <t>Nájmy, zábory a věcná břemena placená zhotovitelem</t>
  </si>
  <si>
    <t xml:space="preserve">Poznámka k položce:
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</si>
  <si>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VSEOB013</t>
  </si>
  <si>
    <t>Geodetické práce v rámci geodetické vytyčovací sítě stavby</t>
  </si>
  <si>
    <t xml:space="preserve"> "``Souhrn geodetických činností při zřizování a vedení bodů geodetické vytyčovací sítě stavby` "_x000d_
 "``v předepsaném rozsahu a počtu dle VTP a ZTP` "_x000d_
 1 = 1,000 [A]_x000d_
 Celkem: A = 1,000 [B]_x000d_</t>
  </si>
  <si>
    <t>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</si>
  <si>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VSEOB014</t>
  </si>
  <si>
    <t>Stabilizace bodů geodetické vytyčovací sítě</t>
  </si>
  <si>
    <t xml:space="preserve"> "``Specifikace stabilizací bodů geodetické vytyčovací sítě stavby`"_x000d_
 "``v předepsaném rozsahu a počtu dle VTP a ZTP` "_x000d_
 1 = 1,000 [A]_x000d_
 Celkem: A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</si>
  <si>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</si>
  <si>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VSEOB015</t>
  </si>
  <si>
    <t>Odborné dozory, dohledy a průzkumy zajišťované zhotovitelem</t>
  </si>
  <si>
    <t xml:space="preserve"> "``Odborné dozory, dohledy a průzkumy zajišťované zhotovitelem`"_x000d_
 "``v předepsaném rozsahu a počtu dle VTP a ZTP` "_x000d_
 1 = 1,000 [A]_x000d_
 Celkem: A = 1,000 [B]_x000d_</t>
  </si>
  <si>
    <t xml:space="preserve">Poznámka k položce:   
Položka zahrnuje veškeré činnosti nezbytné k zajištění dozorů, dohledů, průzkumů, skoušky, revize, měření ze strany zhotovitele nutných k bezvadnému provedení díla a její kolaudace (pokud není uvedeno samostatně v jednotlivých SP SO/PS) . Položka zahrnuje  všechny náklady na nezbytné práce všech doprav a pomocného materiálu nutných pro dané činnosti..</t>
  </si>
  <si>
    <t>VSEOB016</t>
  </si>
  <si>
    <t>Práce, dodávky a činnosti vyplývající z části dokumentace B.8</t>
  </si>
  <si>
    <t xml:space="preserve">Poznámka k položce:   
Položka zahrnuje veškeré činnosti nezbytné k zajištění dodávek a prací vyplývajících v ZOV  nutných k bezvadnému provedení díla a její kolaudace (pokud není uvedeno samostatně v jednotlivých SP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</si>
</sst>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5">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xf numFmtId="0" fontId="0" fillId="0" borderId="0" xfId="0" quotePrefix="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styles" Target="styles.xml" /><Relationship Id="rId25" Type="http://schemas.openxmlformats.org/officeDocument/2006/relationships/theme" Target="theme/theme1.xml" /><Relationship Id="rId26" Type="http://schemas.openxmlformats.org/officeDocument/2006/relationships/calcChain" Target="calcChain.xml" /><Relationship Id="rId2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C10+C12+C22+C25+C27+C32+C36+C38</f>
        <v>0</v>
      </c>
    </row>
    <row r="7">
      <c r="B7" s="7" t="s">
        <v>5</v>
      </c>
      <c r="C7" s="8">
        <f>E10+E12+E22+E25+E27+E32+E36+E38</f>
        <v>0</v>
      </c>
    </row>
    <row r="9">
      <c r="A9" s="9" t="s">
        <v>6</v>
      </c>
      <c r="B9" s="9" t="s">
        <v>7</v>
      </c>
      <c r="C9" s="9" t="s">
        <v>8</v>
      </c>
      <c r="D9" s="9" t="s">
        <v>9</v>
      </c>
      <c r="E9" s="9" t="s">
        <v>10</v>
      </c>
      <c r="F9" s="9" t="s">
        <v>11</v>
      </c>
    </row>
    <row r="10">
      <c r="A10" s="10" t="s">
        <v>12</v>
      </c>
      <c r="B10" s="10" t="s">
        <v>13</v>
      </c>
      <c r="C10" s="11">
        <f>C11</f>
        <v>0</v>
      </c>
      <c r="D10" s="11">
        <f>D11</f>
        <v>0</v>
      </c>
      <c r="E10" s="11">
        <f>C10+D10</f>
        <v>0</v>
      </c>
      <c r="F10" s="12">
        <f>F11</f>
        <v>0</v>
      </c>
    </row>
    <row r="11">
      <c r="A11" s="10" t="s">
        <v>14</v>
      </c>
      <c r="B11" s="10" t="s">
        <v>15</v>
      </c>
      <c r="C11" s="11">
        <f>'PS 11'!M8</f>
        <v>0</v>
      </c>
      <c r="D11" s="11">
        <f>SUMIFS('PS 11'!O:O,'PS 11'!A:A,"P")</f>
        <v>0</v>
      </c>
      <c r="E11" s="11">
        <f>C11+D11</f>
        <v>0</v>
      </c>
      <c r="F11" s="12">
        <f>'PS 11'!T7</f>
        <v>0</v>
      </c>
    </row>
    <row r="12">
      <c r="A12" s="10" t="s">
        <v>16</v>
      </c>
      <c r="B12" s="10" t="s">
        <v>17</v>
      </c>
      <c r="C12" s="11">
        <f>C13+C14+C15+C16+C17+C18+C19+C20+C21</f>
        <v>0</v>
      </c>
      <c r="D12" s="11">
        <f>D13+D14+D15+D16+D17+D18+D19+D20+D21</f>
        <v>0</v>
      </c>
      <c r="E12" s="11">
        <f>C12+D12</f>
        <v>0</v>
      </c>
      <c r="F12" s="12">
        <f>F13+F14+F15+F16+F17+F18+F19+F20+F21</f>
        <v>0</v>
      </c>
    </row>
    <row r="13">
      <c r="A13" s="10" t="s">
        <v>18</v>
      </c>
      <c r="B13" s="10" t="s">
        <v>19</v>
      </c>
      <c r="C13" s="11">
        <f>'PS 21'!M8</f>
        <v>0</v>
      </c>
      <c r="D13" s="11">
        <f>SUMIFS('PS 21'!O:O,'PS 21'!A:A,"P")</f>
        <v>0</v>
      </c>
      <c r="E13" s="11">
        <f>C13+D13</f>
        <v>0</v>
      </c>
      <c r="F13" s="12">
        <f>'PS 21'!T7</f>
        <v>0</v>
      </c>
    </row>
    <row r="14">
      <c r="A14" s="10" t="s">
        <v>20</v>
      </c>
      <c r="B14" s="10" t="s">
        <v>21</v>
      </c>
      <c r="C14" s="11">
        <f>'PS 22'!M8</f>
        <v>0</v>
      </c>
      <c r="D14" s="11">
        <f>SUMIFS('PS 22'!O:O,'PS 22'!A:A,"P")</f>
        <v>0</v>
      </c>
      <c r="E14" s="11">
        <f>C14+D14</f>
        <v>0</v>
      </c>
      <c r="F14" s="12">
        <f>'PS 22'!T7</f>
        <v>0</v>
      </c>
    </row>
    <row r="15">
      <c r="A15" s="10" t="s">
        <v>22</v>
      </c>
      <c r="B15" s="10" t="s">
        <v>23</v>
      </c>
      <c r="C15" s="11">
        <f>'PS 23'!M8</f>
        <v>0</v>
      </c>
      <c r="D15" s="11">
        <f>SUMIFS('PS 23'!O:O,'PS 23'!A:A,"P")</f>
        <v>0</v>
      </c>
      <c r="E15" s="11">
        <f>C15+D15</f>
        <v>0</v>
      </c>
      <c r="F15" s="12">
        <f>'PS 23'!T7</f>
        <v>0</v>
      </c>
    </row>
    <row r="16">
      <c r="A16" s="10" t="s">
        <v>24</v>
      </c>
      <c r="B16" s="10" t="s">
        <v>25</v>
      </c>
      <c r="C16" s="11">
        <f>'PS 24'!M8</f>
        <v>0</v>
      </c>
      <c r="D16" s="11">
        <f>SUMIFS('PS 24'!O:O,'PS 24'!A:A,"P")</f>
        <v>0</v>
      </c>
      <c r="E16" s="11">
        <f>C16+D16</f>
        <v>0</v>
      </c>
      <c r="F16" s="12">
        <f>'PS 24'!T7</f>
        <v>0</v>
      </c>
    </row>
    <row r="17">
      <c r="A17" s="10" t="s">
        <v>26</v>
      </c>
      <c r="B17" s="10" t="s">
        <v>27</v>
      </c>
      <c r="C17" s="11">
        <f>'PS 25'!M8</f>
        <v>0</v>
      </c>
      <c r="D17" s="11">
        <f>SUMIFS('PS 25'!O:O,'PS 25'!A:A,"P")</f>
        <v>0</v>
      </c>
      <c r="E17" s="11">
        <f>C17+D17</f>
        <v>0</v>
      </c>
      <c r="F17" s="12">
        <f>'PS 25'!T7</f>
        <v>0</v>
      </c>
    </row>
    <row r="18">
      <c r="A18" s="10" t="s">
        <v>28</v>
      </c>
      <c r="B18" s="10" t="s">
        <v>29</v>
      </c>
      <c r="C18" s="11">
        <f>'PS 26'!M8</f>
        <v>0</v>
      </c>
      <c r="D18" s="11">
        <f>SUMIFS('PS 26'!O:O,'PS 26'!A:A,"P")</f>
        <v>0</v>
      </c>
      <c r="E18" s="11">
        <f>C18+D18</f>
        <v>0</v>
      </c>
      <c r="F18" s="12">
        <f>'PS 26'!T7</f>
        <v>0</v>
      </c>
    </row>
    <row r="19">
      <c r="A19" s="10" t="s">
        <v>30</v>
      </c>
      <c r="B19" s="10" t="s">
        <v>31</v>
      </c>
      <c r="C19" s="11">
        <f>'PS 27'!M8</f>
        <v>0</v>
      </c>
      <c r="D19" s="11">
        <f>SUMIFS('PS 27'!O:O,'PS 27'!A:A,"P")</f>
        <v>0</v>
      </c>
      <c r="E19" s="11">
        <f>C19+D19</f>
        <v>0</v>
      </c>
      <c r="F19" s="12">
        <f>'PS 27'!T7</f>
        <v>0</v>
      </c>
    </row>
    <row r="20">
      <c r="A20" s="10" t="s">
        <v>32</v>
      </c>
      <c r="B20" s="10" t="s">
        <v>33</v>
      </c>
      <c r="C20" s="11">
        <f>'PS 28'!M8</f>
        <v>0</v>
      </c>
      <c r="D20" s="11">
        <f>SUMIFS('PS 28'!O:O,'PS 28'!A:A,"P")</f>
        <v>0</v>
      </c>
      <c r="E20" s="11">
        <f>C20+D20</f>
        <v>0</v>
      </c>
      <c r="F20" s="12">
        <f>'PS 28'!T7</f>
        <v>0</v>
      </c>
    </row>
    <row r="21">
      <c r="A21" s="10" t="s">
        <v>34</v>
      </c>
      <c r="B21" s="10" t="s">
        <v>35</v>
      </c>
      <c r="C21" s="11">
        <f>'PS 29'!M8</f>
        <v>0</v>
      </c>
      <c r="D21" s="11">
        <f>SUMIFS('PS 29'!O:O,'PS 29'!A:A,"P")</f>
        <v>0</v>
      </c>
      <c r="E21" s="11">
        <f>C21+D21</f>
        <v>0</v>
      </c>
      <c r="F21" s="12">
        <f>'PS 29'!T7</f>
        <v>0</v>
      </c>
    </row>
    <row r="22">
      <c r="A22" s="10" t="s">
        <v>36</v>
      </c>
      <c r="B22" s="10" t="s">
        <v>37</v>
      </c>
      <c r="C22" s="11">
        <f>C23+C24</f>
        <v>0</v>
      </c>
      <c r="D22" s="11">
        <f>D23+D24</f>
        <v>0</v>
      </c>
      <c r="E22" s="11">
        <f>C22+D22</f>
        <v>0</v>
      </c>
      <c r="F22" s="12">
        <f>F23+F24</f>
        <v>0</v>
      </c>
    </row>
    <row r="23">
      <c r="A23" s="10" t="s">
        <v>38</v>
      </c>
      <c r="B23" s="10" t="s">
        <v>39</v>
      </c>
      <c r="C23" s="11">
        <f>D.1.3.1!M8</f>
        <v>0</v>
      </c>
      <c r="D23" s="11">
        <f>SUMIFS(D.1.3.1!O:O,D.1.3.1!A:A,"P")</f>
        <v>0</v>
      </c>
      <c r="E23" s="11">
        <f>C23+D23</f>
        <v>0</v>
      </c>
      <c r="F23" s="12">
        <f>D.1.3.1!T7</f>
        <v>0</v>
      </c>
    </row>
    <row r="24">
      <c r="A24" s="10" t="s">
        <v>40</v>
      </c>
      <c r="B24" s="10" t="s">
        <v>41</v>
      </c>
      <c r="C24" s="11">
        <f>D.1.3.2!M8</f>
        <v>0</v>
      </c>
      <c r="D24" s="11">
        <f>SUMIFS(D.1.3.2!O:O,D.1.3.2!A:A,"P")</f>
        <v>0</v>
      </c>
      <c r="E24" s="11">
        <f>C24+D24</f>
        <v>0</v>
      </c>
      <c r="F24" s="12">
        <f>D.1.3.2!T7</f>
        <v>0</v>
      </c>
    </row>
    <row r="25">
      <c r="A25" s="10" t="s">
        <v>42</v>
      </c>
      <c r="B25" s="10" t="s">
        <v>43</v>
      </c>
      <c r="C25" s="11">
        <f>C26</f>
        <v>0</v>
      </c>
      <c r="D25" s="11">
        <f>D26</f>
        <v>0</v>
      </c>
      <c r="E25" s="11">
        <f>C25+D25</f>
        <v>0</v>
      </c>
      <c r="F25" s="12">
        <f>F26</f>
        <v>0</v>
      </c>
    </row>
    <row r="26">
      <c r="A26" s="10" t="s">
        <v>44</v>
      </c>
      <c r="B26" s="10" t="s">
        <v>45</v>
      </c>
      <c r="C26" s="11">
        <f>'PS 41'!M8</f>
        <v>0</v>
      </c>
      <c r="D26" s="11">
        <f>SUMIFS('PS 41'!O:O,'PS 41'!A:A,"P")</f>
        <v>0</v>
      </c>
      <c r="E26" s="11">
        <f>C26+D26</f>
        <v>0</v>
      </c>
      <c r="F26" s="12">
        <f>'PS 41'!T7</f>
        <v>0</v>
      </c>
    </row>
    <row r="27">
      <c r="A27" s="10" t="s">
        <v>46</v>
      </c>
      <c r="B27" s="10" t="s">
        <v>47</v>
      </c>
      <c r="C27" s="11">
        <f>C28+C29+C30+C31</f>
        <v>0</v>
      </c>
      <c r="D27" s="11">
        <f>D28+D29+D30+D31</f>
        <v>0</v>
      </c>
      <c r="E27" s="11">
        <f>C27+D27</f>
        <v>0</v>
      </c>
      <c r="F27" s="12">
        <f>F28+F29+F30+F31</f>
        <v>0</v>
      </c>
    </row>
    <row r="28">
      <c r="A28" s="10" t="s">
        <v>48</v>
      </c>
      <c r="B28" s="10" t="s">
        <v>49</v>
      </c>
      <c r="C28" s="11">
        <f>D.2.1.1!M8</f>
        <v>0</v>
      </c>
      <c r="D28" s="11">
        <f>SUMIFS(D.2.1.1!O:O,D.2.1.1!A:A,"P")</f>
        <v>0</v>
      </c>
      <c r="E28" s="11">
        <f>C28+D28</f>
        <v>0</v>
      </c>
      <c r="F28" s="12">
        <f>D.2.1.1!T7</f>
        <v>0</v>
      </c>
    </row>
    <row r="29">
      <c r="A29" s="10" t="s">
        <v>50</v>
      </c>
      <c r="B29" s="10" t="s">
        <v>51</v>
      </c>
      <c r="C29" s="11">
        <f>D.2.1.2!M8</f>
        <v>0</v>
      </c>
      <c r="D29" s="11">
        <f>SUMIFS(D.2.1.2!O:O,D.2.1.2!A:A,"P")</f>
        <v>0</v>
      </c>
      <c r="E29" s="11">
        <f>C29+D29</f>
        <v>0</v>
      </c>
      <c r="F29" s="12">
        <f>D.2.1.2!T7</f>
        <v>0</v>
      </c>
    </row>
    <row r="30">
      <c r="A30" s="10" t="s">
        <v>52</v>
      </c>
      <c r="B30" s="10" t="s">
        <v>53</v>
      </c>
      <c r="C30" s="11">
        <f>D.2.1.3!M8</f>
        <v>0</v>
      </c>
      <c r="D30" s="11">
        <f>SUMIFS(D.2.1.3!O:O,D.2.1.3!A:A,"P")</f>
        <v>0</v>
      </c>
      <c r="E30" s="11">
        <f>C30+D30</f>
        <v>0</v>
      </c>
      <c r="F30" s="12">
        <f>D.2.1.3!T7</f>
        <v>0</v>
      </c>
    </row>
    <row r="31">
      <c r="A31" s="10" t="s">
        <v>54</v>
      </c>
      <c r="B31" s="10" t="s">
        <v>55</v>
      </c>
      <c r="C31" s="11">
        <f>D.2.1.4!M8</f>
        <v>0</v>
      </c>
      <c r="D31" s="11">
        <f>SUMIFS(D.2.1.4!O:O,D.2.1.4!A:A,"P")</f>
        <v>0</v>
      </c>
      <c r="E31" s="11">
        <f>C31+D31</f>
        <v>0</v>
      </c>
      <c r="F31" s="12">
        <f>D.2.1.4!T7</f>
        <v>0</v>
      </c>
    </row>
    <row r="32" ht="25.5">
      <c r="A32" s="10" t="s">
        <v>56</v>
      </c>
      <c r="B32" s="10" t="s">
        <v>57</v>
      </c>
      <c r="C32" s="11">
        <f>C33+C34+C35</f>
        <v>0</v>
      </c>
      <c r="D32" s="11">
        <f>D33+D34+D35</f>
        <v>0</v>
      </c>
      <c r="E32" s="11">
        <f>C32+D32</f>
        <v>0</v>
      </c>
      <c r="F32" s="12">
        <f>F33+F34+F35</f>
        <v>0</v>
      </c>
    </row>
    <row r="33">
      <c r="A33" s="10" t="s">
        <v>58</v>
      </c>
      <c r="B33" s="10" t="s">
        <v>59</v>
      </c>
      <c r="C33" s="11">
        <f>D.2.2.1!M8</f>
        <v>0</v>
      </c>
      <c r="D33" s="11">
        <f>SUMIFS(D.2.2.1!O:O,D.2.2.1!A:A,"P")</f>
        <v>0</v>
      </c>
      <c r="E33" s="11">
        <f>C33+D33</f>
        <v>0</v>
      </c>
      <c r="F33" s="12">
        <f>D.2.2.1!T7</f>
        <v>0</v>
      </c>
    </row>
    <row r="34">
      <c r="A34" s="10" t="s">
        <v>60</v>
      </c>
      <c r="B34" s="10" t="s">
        <v>61</v>
      </c>
      <c r="C34" s="11">
        <f>D.2.2.2!M8</f>
        <v>0</v>
      </c>
      <c r="D34" s="11">
        <f>SUMIFS(D.2.2.2!O:O,D.2.2.2!A:A,"P")</f>
        <v>0</v>
      </c>
      <c r="E34" s="11">
        <f>C34+D34</f>
        <v>0</v>
      </c>
      <c r="F34" s="12">
        <f>D.2.2.2!T7</f>
        <v>0</v>
      </c>
    </row>
    <row r="35">
      <c r="A35" s="10" t="s">
        <v>62</v>
      </c>
      <c r="B35" s="10" t="s">
        <v>63</v>
      </c>
      <c r="C35" s="11">
        <f>D.2.2.3!M8</f>
        <v>0</v>
      </c>
      <c r="D35" s="11">
        <f>SUMIFS(D.2.2.3!O:O,D.2.2.3!A:A,"P")</f>
        <v>0</v>
      </c>
      <c r="E35" s="11">
        <f>C35+D35</f>
        <v>0</v>
      </c>
      <c r="F35" s="12">
        <f>D.2.2.3!T7</f>
        <v>0</v>
      </c>
    </row>
    <row r="36">
      <c r="A36" s="10" t="s">
        <v>64</v>
      </c>
      <c r="B36" s="10" t="s">
        <v>65</v>
      </c>
      <c r="C36" s="11">
        <f>C37</f>
        <v>0</v>
      </c>
      <c r="D36" s="11">
        <f>D37</f>
        <v>0</v>
      </c>
      <c r="E36" s="11">
        <f>C36+D36</f>
        <v>0</v>
      </c>
      <c r="F36" s="12">
        <f>F37</f>
        <v>0</v>
      </c>
    </row>
    <row r="37">
      <c r="A37" s="10" t="s">
        <v>66</v>
      </c>
      <c r="B37" s="10" t="s">
        <v>67</v>
      </c>
      <c r="C37" s="11">
        <f>'SO 90-90'!M8</f>
        <v>0</v>
      </c>
      <c r="D37" s="11">
        <f>SUMIFS('SO 90-90'!O:O,'SO 90-90'!A:A,"P")</f>
        <v>0</v>
      </c>
      <c r="E37" s="11">
        <f>C37+D37</f>
        <v>0</v>
      </c>
      <c r="F37" s="12">
        <f>'SO 90-90'!T7</f>
        <v>0</v>
      </c>
    </row>
    <row r="38">
      <c r="A38" s="10" t="s">
        <v>68</v>
      </c>
      <c r="B38" s="10" t="s">
        <v>69</v>
      </c>
      <c r="C38" s="11">
        <f>C39</f>
        <v>0</v>
      </c>
      <c r="D38" s="11">
        <f>D39</f>
        <v>0</v>
      </c>
      <c r="E38" s="11">
        <f>C38+D38</f>
        <v>0</v>
      </c>
      <c r="F38" s="12">
        <f>F39</f>
        <v>0</v>
      </c>
    </row>
    <row r="39">
      <c r="A39" s="10" t="s">
        <v>70</v>
      </c>
      <c r="B39" s="10" t="s">
        <v>69</v>
      </c>
      <c r="C39" s="11">
        <f>'SO 98-98'!M8</f>
        <v>0</v>
      </c>
      <c r="D39" s="11">
        <f>SUMIFS('SO 98-98'!O:O,'SO 98-98'!A:A,"P")</f>
        <v>0</v>
      </c>
      <c r="E39" s="11">
        <f>C39+D39</f>
        <v>0</v>
      </c>
      <c r="F39" s="12">
        <f>'SO 98-98'!T7</f>
        <v>0</v>
      </c>
    </row>
    <row r="40">
      <c r="A40" s="13"/>
      <c r="B40" s="13"/>
      <c r="C40" s="14"/>
      <c r="D40" s="14"/>
      <c r="E40" s="14"/>
      <c r="F40" s="15"/>
    </row>
  </sheetData>
  <sheetProtection sheet="1" objects="1" scenarios="1" spinCount="100000" saltValue="rXawvjVzHmw1rtF4oAiJ3nu406VbNL3tzqpcFgViYXsMIIzjFy5giO1EPiVyYfp9sq6aIqfoUIafTPCaSWoyNw==" hashValue="R+KS96RyoQHJaUGuhfbOMtbi+UNdjbwZhnYU+b9XP+7ELsEsskEq2w6ibHXljxiJpx1hwL6Ha4gTZGXxI8jbuA==" algorithmName="SHA-512" password="FF2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12</v>
      </c>
      <c r="M3" s="20">
        <f>Rekapitulace!C10</f>
        <v>0</v>
      </c>
      <c r="N3" s="6" t="s">
        <v>3</v>
      </c>
      <c r="O3">
        <v>0</v>
      </c>
      <c r="P3">
        <v>2</v>
      </c>
    </row>
    <row r="4" ht="34.01575" customHeight="1">
      <c r="A4" s="16" t="s">
        <v>74</v>
      </c>
      <c r="B4" s="17" t="s">
        <v>75</v>
      </c>
      <c r="C4" s="18" t="s">
        <v>12</v>
      </c>
      <c r="D4" s="1"/>
      <c r="E4" s="17" t="s">
        <v>13</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COUNTIFS(L8:L318,"=0",A8:A318,"P")+COUNTIFS(L8:L318,"",A8:A318,"P")+SUM(Q8:Q318)</f>
        <v>0</v>
      </c>
    </row>
    <row r="8">
      <c r="A8" s="1" t="s">
        <v>91</v>
      </c>
      <c r="C8" s="22" t="s">
        <v>92</v>
      </c>
      <c r="E8" s="23" t="s">
        <v>15</v>
      </c>
      <c r="L8" s="24">
        <f>L9+L46+L247+L284+L305</f>
        <v>0</v>
      </c>
      <c r="M8" s="24">
        <f>M9+M46+M247+M284+M305</f>
        <v>0</v>
      </c>
      <c r="N8" s="25"/>
    </row>
    <row r="9">
      <c r="A9" s="1" t="s">
        <v>93</v>
      </c>
      <c r="C9" s="22" t="s">
        <v>94</v>
      </c>
      <c r="E9" s="23" t="s">
        <v>95</v>
      </c>
      <c r="L9" s="24">
        <f>SUMIFS(L10:L45,A10:A45,"P")</f>
        <v>0</v>
      </c>
      <c r="M9" s="24">
        <f>SUMIFS(M10:M45,A10:A45,"P")</f>
        <v>0</v>
      </c>
      <c r="N9" s="25"/>
    </row>
    <row r="10">
      <c r="A10" s="1" t="s">
        <v>96</v>
      </c>
      <c r="B10" s="1">
        <v>1</v>
      </c>
      <c r="C10" s="26" t="s">
        <v>97</v>
      </c>
      <c r="D10" t="s">
        <v>98</v>
      </c>
      <c r="E10" s="27" t="s">
        <v>99</v>
      </c>
      <c r="F10" s="28" t="s">
        <v>100</v>
      </c>
      <c r="G10" s="29">
        <v>14</v>
      </c>
      <c r="H10" s="28">
        <v>0</v>
      </c>
      <c r="I10" s="30">
        <f>ROUND(G10*H10,P4)</f>
        <v>0</v>
      </c>
      <c r="L10" s="31">
        <v>0</v>
      </c>
      <c r="M10" s="24">
        <f>ROUND(G10*L10,P4)</f>
        <v>0</v>
      </c>
      <c r="N10" s="25" t="s">
        <v>101</v>
      </c>
      <c r="O10" s="32">
        <f>M10*AA10</f>
        <v>0</v>
      </c>
      <c r="P10" s="1">
        <v>3</v>
      </c>
      <c r="AA10" s="1">
        <f>IF(P10=1,$O$3,IF(P10=2,$O$4,$O$5))</f>
        <v>0</v>
      </c>
    </row>
    <row r="11">
      <c r="A11" s="1" t="s">
        <v>102</v>
      </c>
      <c r="E11" s="27" t="s">
        <v>98</v>
      </c>
    </row>
    <row r="12">
      <c r="A12" s="1" t="s">
        <v>103</v>
      </c>
      <c r="E12" s="33" t="s">
        <v>104</v>
      </c>
    </row>
    <row r="13" ht="102">
      <c r="A13" s="1" t="s">
        <v>105</v>
      </c>
      <c r="E13" s="27" t="s">
        <v>106</v>
      </c>
    </row>
    <row r="14">
      <c r="A14" s="1" t="s">
        <v>96</v>
      </c>
      <c r="B14" s="1">
        <v>2</v>
      </c>
      <c r="C14" s="26" t="s">
        <v>107</v>
      </c>
      <c r="D14" t="s">
        <v>98</v>
      </c>
      <c r="E14" s="27" t="s">
        <v>108</v>
      </c>
      <c r="F14" s="28" t="s">
        <v>100</v>
      </c>
      <c r="G14" s="29">
        <v>2</v>
      </c>
      <c r="H14" s="28">
        <v>0</v>
      </c>
      <c r="I14" s="30">
        <f>ROUND(G14*H14,P4)</f>
        <v>0</v>
      </c>
      <c r="L14" s="31">
        <v>0</v>
      </c>
      <c r="M14" s="24">
        <f>ROUND(G14*L14,P4)</f>
        <v>0</v>
      </c>
      <c r="N14" s="25" t="s">
        <v>101</v>
      </c>
      <c r="O14" s="32">
        <f>M14*AA14</f>
        <v>0</v>
      </c>
      <c r="P14" s="1">
        <v>3</v>
      </c>
      <c r="AA14" s="1">
        <f>IF(P14=1,$O$3,IF(P14=2,$O$4,$O$5))</f>
        <v>0</v>
      </c>
    </row>
    <row r="15">
      <c r="A15" s="1" t="s">
        <v>102</v>
      </c>
      <c r="E15" s="27" t="s">
        <v>98</v>
      </c>
    </row>
    <row r="16">
      <c r="A16" s="1" t="s">
        <v>103</v>
      </c>
      <c r="E16" s="33" t="s">
        <v>109</v>
      </c>
    </row>
    <row r="17" ht="102">
      <c r="A17" s="1" t="s">
        <v>105</v>
      </c>
      <c r="E17" s="27" t="s">
        <v>106</v>
      </c>
    </row>
    <row r="18" ht="25.5">
      <c r="A18" s="1" t="s">
        <v>96</v>
      </c>
      <c r="B18" s="1">
        <v>3</v>
      </c>
      <c r="C18" s="26" t="s">
        <v>110</v>
      </c>
      <c r="D18" t="s">
        <v>98</v>
      </c>
      <c r="E18" s="27" t="s">
        <v>111</v>
      </c>
      <c r="F18" s="28" t="s">
        <v>112</v>
      </c>
      <c r="G18" s="29">
        <v>360</v>
      </c>
      <c r="H18" s="28">
        <v>0</v>
      </c>
      <c r="I18" s="30">
        <f>ROUND(G18*H18,P4)</f>
        <v>0</v>
      </c>
      <c r="L18" s="31">
        <v>0</v>
      </c>
      <c r="M18" s="24">
        <f>ROUND(G18*L18,P4)</f>
        <v>0</v>
      </c>
      <c r="N18" s="25" t="s">
        <v>101</v>
      </c>
      <c r="O18" s="32">
        <f>M18*AA18</f>
        <v>0</v>
      </c>
      <c r="P18" s="1">
        <v>3</v>
      </c>
      <c r="AA18" s="1">
        <f>IF(P18=1,$O$3,IF(P18=2,$O$4,$O$5))</f>
        <v>0</v>
      </c>
    </row>
    <row r="19">
      <c r="A19" s="1" t="s">
        <v>102</v>
      </c>
      <c r="E19" s="27" t="s">
        <v>98</v>
      </c>
    </row>
    <row r="20">
      <c r="A20" s="1" t="s">
        <v>103</v>
      </c>
      <c r="E20" s="33" t="s">
        <v>113</v>
      </c>
    </row>
    <row r="21" ht="127.5">
      <c r="A21" s="1" t="s">
        <v>105</v>
      </c>
      <c r="E21" s="27" t="s">
        <v>114</v>
      </c>
    </row>
    <row r="22" ht="25.5">
      <c r="A22" s="1" t="s">
        <v>96</v>
      </c>
      <c r="B22" s="1">
        <v>4</v>
      </c>
      <c r="C22" s="26" t="s">
        <v>115</v>
      </c>
      <c r="D22" t="s">
        <v>98</v>
      </c>
      <c r="E22" s="27" t="s">
        <v>116</v>
      </c>
      <c r="F22" s="28" t="s">
        <v>112</v>
      </c>
      <c r="G22" s="29">
        <v>360</v>
      </c>
      <c r="H22" s="28">
        <v>0</v>
      </c>
      <c r="I22" s="30">
        <f>ROUND(G22*H22,P4)</f>
        <v>0</v>
      </c>
      <c r="L22" s="31">
        <v>0</v>
      </c>
      <c r="M22" s="24">
        <f>ROUND(G22*L22,P4)</f>
        <v>0</v>
      </c>
      <c r="N22" s="25" t="s">
        <v>101</v>
      </c>
      <c r="O22" s="32">
        <f>M22*AA22</f>
        <v>0</v>
      </c>
      <c r="P22" s="1">
        <v>3</v>
      </c>
      <c r="AA22" s="1">
        <f>IF(P22=1,$O$3,IF(P22=2,$O$4,$O$5))</f>
        <v>0</v>
      </c>
    </row>
    <row r="23">
      <c r="A23" s="1" t="s">
        <v>102</v>
      </c>
      <c r="E23" s="27" t="s">
        <v>98</v>
      </c>
    </row>
    <row r="24">
      <c r="A24" s="1" t="s">
        <v>103</v>
      </c>
      <c r="E24" s="33" t="s">
        <v>113</v>
      </c>
    </row>
    <row r="25" ht="127.5">
      <c r="A25" s="1" t="s">
        <v>105</v>
      </c>
      <c r="E25" s="27" t="s">
        <v>114</v>
      </c>
    </row>
    <row r="26" ht="25.5">
      <c r="A26" s="1" t="s">
        <v>96</v>
      </c>
      <c r="B26" s="1">
        <v>5</v>
      </c>
      <c r="C26" s="26" t="s">
        <v>117</v>
      </c>
      <c r="D26" t="s">
        <v>98</v>
      </c>
      <c r="E26" s="27" t="s">
        <v>118</v>
      </c>
      <c r="F26" s="28" t="s">
        <v>112</v>
      </c>
      <c r="G26" s="29">
        <v>585</v>
      </c>
      <c r="H26" s="28">
        <v>0</v>
      </c>
      <c r="I26" s="30">
        <f>ROUND(G26*H26,P4)</f>
        <v>0</v>
      </c>
      <c r="L26" s="31">
        <v>0</v>
      </c>
      <c r="M26" s="24">
        <f>ROUND(G26*L26,P4)</f>
        <v>0</v>
      </c>
      <c r="N26" s="25" t="s">
        <v>101</v>
      </c>
      <c r="O26" s="32">
        <f>M26*AA26</f>
        <v>0</v>
      </c>
      <c r="P26" s="1">
        <v>3</v>
      </c>
      <c r="AA26" s="1">
        <f>IF(P26=1,$O$3,IF(P26=2,$O$4,$O$5))</f>
        <v>0</v>
      </c>
    </row>
    <row r="27">
      <c r="A27" s="1" t="s">
        <v>102</v>
      </c>
      <c r="E27" s="27" t="s">
        <v>98</v>
      </c>
    </row>
    <row r="28">
      <c r="A28" s="1" t="s">
        <v>103</v>
      </c>
      <c r="E28" s="33" t="s">
        <v>119</v>
      </c>
    </row>
    <row r="29" ht="127.5">
      <c r="A29" s="1" t="s">
        <v>105</v>
      </c>
      <c r="E29" s="27" t="s">
        <v>114</v>
      </c>
    </row>
    <row r="30">
      <c r="A30" s="1" t="s">
        <v>96</v>
      </c>
      <c r="B30" s="1">
        <v>6</v>
      </c>
      <c r="C30" s="26" t="s">
        <v>120</v>
      </c>
      <c r="D30" t="s">
        <v>98</v>
      </c>
      <c r="E30" s="27" t="s">
        <v>121</v>
      </c>
      <c r="F30" s="28" t="s">
        <v>122</v>
      </c>
      <c r="G30" s="29">
        <v>24</v>
      </c>
      <c r="H30" s="28">
        <v>0</v>
      </c>
      <c r="I30" s="30">
        <f>ROUND(G30*H30,P4)</f>
        <v>0</v>
      </c>
      <c r="L30" s="31">
        <v>0</v>
      </c>
      <c r="M30" s="24">
        <f>ROUND(G30*L30,P4)</f>
        <v>0</v>
      </c>
      <c r="N30" s="25" t="s">
        <v>101</v>
      </c>
      <c r="O30" s="32">
        <f>M30*AA30</f>
        <v>0</v>
      </c>
      <c r="P30" s="1">
        <v>3</v>
      </c>
      <c r="AA30" s="1">
        <f>IF(P30=1,$O$3,IF(P30=2,$O$4,$O$5))</f>
        <v>0</v>
      </c>
    </row>
    <row r="31">
      <c r="A31" s="1" t="s">
        <v>102</v>
      </c>
      <c r="E31" s="27" t="s">
        <v>98</v>
      </c>
    </row>
    <row r="32">
      <c r="A32" s="1" t="s">
        <v>103</v>
      </c>
      <c r="E32" s="33" t="s">
        <v>123</v>
      </c>
    </row>
    <row r="33" ht="38.25">
      <c r="A33" s="1" t="s">
        <v>105</v>
      </c>
      <c r="E33" s="27" t="s">
        <v>124</v>
      </c>
    </row>
    <row r="34" ht="25.5">
      <c r="A34" s="1" t="s">
        <v>96</v>
      </c>
      <c r="B34" s="1">
        <v>7</v>
      </c>
      <c r="C34" s="26" t="s">
        <v>125</v>
      </c>
      <c r="D34" t="s">
        <v>98</v>
      </c>
      <c r="E34" s="27" t="s">
        <v>126</v>
      </c>
      <c r="F34" s="28" t="s">
        <v>127</v>
      </c>
      <c r="G34" s="29">
        <v>6155</v>
      </c>
      <c r="H34" s="28">
        <v>0</v>
      </c>
      <c r="I34" s="30">
        <f>ROUND(G34*H34,P4)</f>
        <v>0</v>
      </c>
      <c r="L34" s="31">
        <v>0</v>
      </c>
      <c r="M34" s="24">
        <f>ROUND(G34*L34,P4)</f>
        <v>0</v>
      </c>
      <c r="N34" s="25" t="s">
        <v>101</v>
      </c>
      <c r="O34" s="32">
        <f>M34*AA34</f>
        <v>0</v>
      </c>
      <c r="P34" s="1">
        <v>3</v>
      </c>
      <c r="AA34" s="1">
        <f>IF(P34=1,$O$3,IF(P34=2,$O$4,$O$5))</f>
        <v>0</v>
      </c>
    </row>
    <row r="35">
      <c r="A35" s="1" t="s">
        <v>102</v>
      </c>
      <c r="E35" s="27" t="s">
        <v>98</v>
      </c>
    </row>
    <row r="36">
      <c r="A36" s="1" t="s">
        <v>103</v>
      </c>
      <c r="E36" s="33" t="s">
        <v>128</v>
      </c>
    </row>
    <row r="37" ht="102">
      <c r="A37" s="1" t="s">
        <v>105</v>
      </c>
      <c r="E37" s="27" t="s">
        <v>129</v>
      </c>
    </row>
    <row r="38">
      <c r="A38" s="1" t="s">
        <v>96</v>
      </c>
      <c r="B38" s="1">
        <v>8</v>
      </c>
      <c r="C38" s="26" t="s">
        <v>130</v>
      </c>
      <c r="D38" t="s">
        <v>98</v>
      </c>
      <c r="E38" s="27" t="s">
        <v>131</v>
      </c>
      <c r="F38" s="28" t="s">
        <v>112</v>
      </c>
      <c r="G38" s="29">
        <v>240</v>
      </c>
      <c r="H38" s="28">
        <v>0</v>
      </c>
      <c r="I38" s="30">
        <f>ROUND(G38*H38,P4)</f>
        <v>0</v>
      </c>
      <c r="L38" s="31">
        <v>0</v>
      </c>
      <c r="M38" s="24">
        <f>ROUND(G38*L38,P4)</f>
        <v>0</v>
      </c>
      <c r="N38" s="25" t="s">
        <v>101</v>
      </c>
      <c r="O38" s="32">
        <f>M38*AA38</f>
        <v>0</v>
      </c>
      <c r="P38" s="1">
        <v>3</v>
      </c>
      <c r="AA38" s="1">
        <f>IF(P38=1,$O$3,IF(P38=2,$O$4,$O$5))</f>
        <v>0</v>
      </c>
    </row>
    <row r="39">
      <c r="A39" s="1" t="s">
        <v>102</v>
      </c>
      <c r="E39" s="27" t="s">
        <v>98</v>
      </c>
    </row>
    <row r="40">
      <c r="A40" s="1" t="s">
        <v>103</v>
      </c>
      <c r="E40" s="33" t="s">
        <v>132</v>
      </c>
    </row>
    <row r="41" ht="127.5">
      <c r="A41" s="1" t="s">
        <v>105</v>
      </c>
      <c r="E41" s="27" t="s">
        <v>133</v>
      </c>
    </row>
    <row r="42" ht="25.5">
      <c r="A42" s="1" t="s">
        <v>96</v>
      </c>
      <c r="B42" s="1">
        <v>9</v>
      </c>
      <c r="C42" s="26" t="s">
        <v>134</v>
      </c>
      <c r="D42" t="s">
        <v>98</v>
      </c>
      <c r="E42" s="27" t="s">
        <v>135</v>
      </c>
      <c r="F42" s="28" t="s">
        <v>100</v>
      </c>
      <c r="G42" s="29">
        <v>12</v>
      </c>
      <c r="H42" s="28">
        <v>0</v>
      </c>
      <c r="I42" s="30">
        <f>ROUND(G42*H42,P4)</f>
        <v>0</v>
      </c>
      <c r="L42" s="31">
        <v>0</v>
      </c>
      <c r="M42" s="24">
        <f>ROUND(G42*L42,P4)</f>
        <v>0</v>
      </c>
      <c r="N42" s="25" t="s">
        <v>101</v>
      </c>
      <c r="O42" s="32">
        <f>M42*AA42</f>
        <v>0</v>
      </c>
      <c r="P42" s="1">
        <v>3</v>
      </c>
      <c r="AA42" s="1">
        <f>IF(P42=1,$O$3,IF(P42=2,$O$4,$O$5))</f>
        <v>0</v>
      </c>
    </row>
    <row r="43">
      <c r="A43" s="1" t="s">
        <v>102</v>
      </c>
      <c r="E43" s="27" t="s">
        <v>98</v>
      </c>
    </row>
    <row r="44">
      <c r="A44" s="1" t="s">
        <v>103</v>
      </c>
      <c r="E44" s="33" t="s">
        <v>136</v>
      </c>
    </row>
    <row r="45" ht="114.75">
      <c r="A45" s="1" t="s">
        <v>105</v>
      </c>
      <c r="E45" s="27" t="s">
        <v>137</v>
      </c>
    </row>
    <row r="46">
      <c r="A46" s="1" t="s">
        <v>93</v>
      </c>
      <c r="C46" s="22" t="s">
        <v>138</v>
      </c>
      <c r="E46" s="23" t="s">
        <v>139</v>
      </c>
      <c r="L46" s="24">
        <f>SUMIFS(L47:L246,A47:A246,"P")</f>
        <v>0</v>
      </c>
      <c r="M46" s="24">
        <f>SUMIFS(M47:M246,A47:A246,"P")</f>
        <v>0</v>
      </c>
      <c r="N46" s="25"/>
    </row>
    <row r="47">
      <c r="A47" s="1" t="s">
        <v>96</v>
      </c>
      <c r="B47" s="1">
        <v>10</v>
      </c>
      <c r="C47" s="26" t="s">
        <v>140</v>
      </c>
      <c r="D47" t="s">
        <v>98</v>
      </c>
      <c r="E47" s="27" t="s">
        <v>141</v>
      </c>
      <c r="F47" s="28" t="s">
        <v>112</v>
      </c>
      <c r="G47" s="29">
        <v>450</v>
      </c>
      <c r="H47" s="28">
        <v>0</v>
      </c>
      <c r="I47" s="30">
        <f>ROUND(G47*H47,P4)</f>
        <v>0</v>
      </c>
      <c r="L47" s="31">
        <v>0</v>
      </c>
      <c r="M47" s="24">
        <f>ROUND(G47*L47,P4)</f>
        <v>0</v>
      </c>
      <c r="N47" s="25" t="s">
        <v>101</v>
      </c>
      <c r="O47" s="32">
        <f>M47*AA47</f>
        <v>0</v>
      </c>
      <c r="P47" s="1">
        <v>3</v>
      </c>
      <c r="AA47" s="1">
        <f>IF(P47=1,$O$3,IF(P47=2,$O$4,$O$5))</f>
        <v>0</v>
      </c>
    </row>
    <row r="48">
      <c r="A48" s="1" t="s">
        <v>102</v>
      </c>
      <c r="E48" s="27" t="s">
        <v>98</v>
      </c>
    </row>
    <row r="49">
      <c r="A49" s="1" t="s">
        <v>103</v>
      </c>
      <c r="E49" s="33" t="s">
        <v>142</v>
      </c>
    </row>
    <row r="50" ht="114.75">
      <c r="A50" s="1" t="s">
        <v>105</v>
      </c>
      <c r="E50" s="27" t="s">
        <v>143</v>
      </c>
    </row>
    <row r="51">
      <c r="A51" s="1" t="s">
        <v>96</v>
      </c>
      <c r="B51" s="1">
        <v>11</v>
      </c>
      <c r="C51" s="26" t="s">
        <v>144</v>
      </c>
      <c r="D51" t="s">
        <v>98</v>
      </c>
      <c r="E51" s="27" t="s">
        <v>145</v>
      </c>
      <c r="F51" s="28" t="s">
        <v>112</v>
      </c>
      <c r="G51" s="29">
        <v>480</v>
      </c>
      <c r="H51" s="28">
        <v>0</v>
      </c>
      <c r="I51" s="30">
        <f>ROUND(G51*H51,P4)</f>
        <v>0</v>
      </c>
      <c r="L51" s="31">
        <v>0</v>
      </c>
      <c r="M51" s="24">
        <f>ROUND(G51*L51,P4)</f>
        <v>0</v>
      </c>
      <c r="N51" s="25" t="s">
        <v>101</v>
      </c>
      <c r="O51" s="32">
        <f>M51*AA51</f>
        <v>0</v>
      </c>
      <c r="P51" s="1">
        <v>3</v>
      </c>
      <c r="AA51" s="1">
        <f>IF(P51=1,$O$3,IF(P51=2,$O$4,$O$5))</f>
        <v>0</v>
      </c>
    </row>
    <row r="52">
      <c r="A52" s="1" t="s">
        <v>102</v>
      </c>
      <c r="E52" s="27" t="s">
        <v>98</v>
      </c>
    </row>
    <row r="53">
      <c r="A53" s="1" t="s">
        <v>103</v>
      </c>
      <c r="E53" s="33" t="s">
        <v>146</v>
      </c>
    </row>
    <row r="54" ht="114.75">
      <c r="A54" s="1" t="s">
        <v>105</v>
      </c>
      <c r="E54" s="27" t="s">
        <v>147</v>
      </c>
    </row>
    <row r="55">
      <c r="A55" s="1" t="s">
        <v>96</v>
      </c>
      <c r="B55" s="1">
        <v>12</v>
      </c>
      <c r="C55" s="26" t="s">
        <v>148</v>
      </c>
      <c r="D55" t="s">
        <v>98</v>
      </c>
      <c r="E55" s="27" t="s">
        <v>149</v>
      </c>
      <c r="F55" s="28" t="s">
        <v>112</v>
      </c>
      <c r="G55" s="29">
        <v>280</v>
      </c>
      <c r="H55" s="28">
        <v>0</v>
      </c>
      <c r="I55" s="30">
        <f>ROUND(G55*H55,P4)</f>
        <v>0</v>
      </c>
      <c r="L55" s="31">
        <v>0</v>
      </c>
      <c r="M55" s="24">
        <f>ROUND(G55*L55,P4)</f>
        <v>0</v>
      </c>
      <c r="N55" s="25" t="s">
        <v>101</v>
      </c>
      <c r="O55" s="32">
        <f>M55*AA55</f>
        <v>0</v>
      </c>
      <c r="P55" s="1">
        <v>3</v>
      </c>
      <c r="AA55" s="1">
        <f>IF(P55=1,$O$3,IF(P55=2,$O$4,$O$5))</f>
        <v>0</v>
      </c>
    </row>
    <row r="56">
      <c r="A56" s="1" t="s">
        <v>102</v>
      </c>
      <c r="E56" s="27" t="s">
        <v>98</v>
      </c>
    </row>
    <row r="57">
      <c r="A57" s="1" t="s">
        <v>103</v>
      </c>
      <c r="E57" s="33" t="s">
        <v>150</v>
      </c>
    </row>
    <row r="58" ht="127.5">
      <c r="A58" s="1" t="s">
        <v>105</v>
      </c>
      <c r="E58" s="27" t="s">
        <v>151</v>
      </c>
    </row>
    <row r="59">
      <c r="A59" s="1" t="s">
        <v>96</v>
      </c>
      <c r="B59" s="1">
        <v>13</v>
      </c>
      <c r="C59" s="26" t="s">
        <v>152</v>
      </c>
      <c r="D59" t="s">
        <v>98</v>
      </c>
      <c r="E59" s="27" t="s">
        <v>153</v>
      </c>
      <c r="F59" s="28" t="s">
        <v>112</v>
      </c>
      <c r="G59" s="29">
        <v>657</v>
      </c>
      <c r="H59" s="28">
        <v>0</v>
      </c>
      <c r="I59" s="30">
        <f>ROUND(G59*H59,P4)</f>
        <v>0</v>
      </c>
      <c r="L59" s="31">
        <v>0</v>
      </c>
      <c r="M59" s="24">
        <f>ROUND(G59*L59,P4)</f>
        <v>0</v>
      </c>
      <c r="N59" s="25" t="s">
        <v>101</v>
      </c>
      <c r="O59" s="32">
        <f>M59*AA59</f>
        <v>0</v>
      </c>
      <c r="P59" s="1">
        <v>3</v>
      </c>
      <c r="AA59" s="1">
        <f>IF(P59=1,$O$3,IF(P59=2,$O$4,$O$5))</f>
        <v>0</v>
      </c>
    </row>
    <row r="60">
      <c r="A60" s="1" t="s">
        <v>102</v>
      </c>
      <c r="E60" s="27" t="s">
        <v>98</v>
      </c>
    </row>
    <row r="61">
      <c r="A61" s="1" t="s">
        <v>103</v>
      </c>
      <c r="E61" s="33" t="s">
        <v>154</v>
      </c>
    </row>
    <row r="62" ht="114.75">
      <c r="A62" s="1" t="s">
        <v>105</v>
      </c>
      <c r="E62" s="27" t="s">
        <v>143</v>
      </c>
    </row>
    <row r="63">
      <c r="A63" s="1" t="s">
        <v>96</v>
      </c>
      <c r="B63" s="1">
        <v>14</v>
      </c>
      <c r="C63" s="26" t="s">
        <v>155</v>
      </c>
      <c r="D63" t="s">
        <v>98</v>
      </c>
      <c r="E63" s="27" t="s">
        <v>156</v>
      </c>
      <c r="F63" s="28" t="s">
        <v>112</v>
      </c>
      <c r="G63" s="29">
        <v>657</v>
      </c>
      <c r="H63" s="28">
        <v>0</v>
      </c>
      <c r="I63" s="30">
        <f>ROUND(G63*H63,P4)</f>
        <v>0</v>
      </c>
      <c r="L63" s="31">
        <v>0</v>
      </c>
      <c r="M63" s="24">
        <f>ROUND(G63*L63,P4)</f>
        <v>0</v>
      </c>
      <c r="N63" s="25" t="s">
        <v>101</v>
      </c>
      <c r="O63" s="32">
        <f>M63*AA63</f>
        <v>0</v>
      </c>
      <c r="P63" s="1">
        <v>3</v>
      </c>
      <c r="AA63" s="1">
        <f>IF(P63=1,$O$3,IF(P63=2,$O$4,$O$5))</f>
        <v>0</v>
      </c>
    </row>
    <row r="64">
      <c r="A64" s="1" t="s">
        <v>102</v>
      </c>
      <c r="E64" s="27" t="s">
        <v>98</v>
      </c>
    </row>
    <row r="65">
      <c r="A65" s="1" t="s">
        <v>103</v>
      </c>
      <c r="E65" s="33" t="s">
        <v>154</v>
      </c>
    </row>
    <row r="66" ht="114.75">
      <c r="A66" s="1" t="s">
        <v>105</v>
      </c>
      <c r="E66" s="27" t="s">
        <v>147</v>
      </c>
    </row>
    <row r="67">
      <c r="A67" s="1" t="s">
        <v>96</v>
      </c>
      <c r="B67" s="1">
        <v>15</v>
      </c>
      <c r="C67" s="26" t="s">
        <v>157</v>
      </c>
      <c r="D67" t="s">
        <v>98</v>
      </c>
      <c r="E67" s="27" t="s">
        <v>158</v>
      </c>
      <c r="F67" s="28" t="s">
        <v>112</v>
      </c>
      <c r="G67" s="29">
        <v>70</v>
      </c>
      <c r="H67" s="28">
        <v>0</v>
      </c>
      <c r="I67" s="30">
        <f>ROUND(G67*H67,P4)</f>
        <v>0</v>
      </c>
      <c r="L67" s="31">
        <v>0</v>
      </c>
      <c r="M67" s="24">
        <f>ROUND(G67*L67,P4)</f>
        <v>0</v>
      </c>
      <c r="N67" s="25" t="s">
        <v>101</v>
      </c>
      <c r="O67" s="32">
        <f>M67*AA67</f>
        <v>0</v>
      </c>
      <c r="P67" s="1">
        <v>3</v>
      </c>
      <c r="AA67" s="1">
        <f>IF(P67=1,$O$3,IF(P67=2,$O$4,$O$5))</f>
        <v>0</v>
      </c>
    </row>
    <row r="68">
      <c r="A68" s="1" t="s">
        <v>102</v>
      </c>
      <c r="E68" s="27" t="s">
        <v>98</v>
      </c>
    </row>
    <row r="69">
      <c r="A69" s="1" t="s">
        <v>103</v>
      </c>
      <c r="E69" s="33" t="s">
        <v>159</v>
      </c>
    </row>
    <row r="70" ht="127.5">
      <c r="A70" s="1" t="s">
        <v>105</v>
      </c>
      <c r="E70" s="27" t="s">
        <v>151</v>
      </c>
    </row>
    <row r="71">
      <c r="A71" s="1" t="s">
        <v>96</v>
      </c>
      <c r="B71" s="1">
        <v>16</v>
      </c>
      <c r="C71" s="26" t="s">
        <v>160</v>
      </c>
      <c r="D71" t="s">
        <v>98</v>
      </c>
      <c r="E71" s="27" t="s">
        <v>161</v>
      </c>
      <c r="F71" s="28" t="s">
        <v>112</v>
      </c>
      <c r="G71" s="29">
        <v>100</v>
      </c>
      <c r="H71" s="28">
        <v>0</v>
      </c>
      <c r="I71" s="30">
        <f>ROUND(G71*H71,P4)</f>
        <v>0</v>
      </c>
      <c r="L71" s="31">
        <v>0</v>
      </c>
      <c r="M71" s="24">
        <f>ROUND(G71*L71,P4)</f>
        <v>0</v>
      </c>
      <c r="N71" s="25" t="s">
        <v>101</v>
      </c>
      <c r="O71" s="32">
        <f>M71*AA71</f>
        <v>0</v>
      </c>
      <c r="P71" s="1">
        <v>3</v>
      </c>
      <c r="AA71" s="1">
        <f>IF(P71=1,$O$3,IF(P71=2,$O$4,$O$5))</f>
        <v>0</v>
      </c>
    </row>
    <row r="72">
      <c r="A72" s="1" t="s">
        <v>102</v>
      </c>
      <c r="E72" s="27" t="s">
        <v>98</v>
      </c>
    </row>
    <row r="73">
      <c r="A73" s="1" t="s">
        <v>103</v>
      </c>
      <c r="E73" s="33" t="s">
        <v>162</v>
      </c>
    </row>
    <row r="74" ht="127.5">
      <c r="A74" s="1" t="s">
        <v>105</v>
      </c>
      <c r="E74" s="27" t="s">
        <v>151</v>
      </c>
    </row>
    <row r="75" ht="25.5">
      <c r="A75" s="1" t="s">
        <v>96</v>
      </c>
      <c r="B75" s="1">
        <v>17</v>
      </c>
      <c r="C75" s="26" t="s">
        <v>163</v>
      </c>
      <c r="D75" t="s">
        <v>98</v>
      </c>
      <c r="E75" s="27" t="s">
        <v>164</v>
      </c>
      <c r="F75" s="28" t="s">
        <v>100</v>
      </c>
      <c r="G75" s="29">
        <v>57</v>
      </c>
      <c r="H75" s="28">
        <v>0</v>
      </c>
      <c r="I75" s="30">
        <f>ROUND(G75*H75,P4)</f>
        <v>0</v>
      </c>
      <c r="L75" s="31">
        <v>0</v>
      </c>
      <c r="M75" s="24">
        <f>ROUND(G75*L75,P4)</f>
        <v>0</v>
      </c>
      <c r="N75" s="25" t="s">
        <v>101</v>
      </c>
      <c r="O75" s="32">
        <f>M75*AA75</f>
        <v>0</v>
      </c>
      <c r="P75" s="1">
        <v>3</v>
      </c>
      <c r="AA75" s="1">
        <f>IF(P75=1,$O$3,IF(P75=2,$O$4,$O$5))</f>
        <v>0</v>
      </c>
    </row>
    <row r="76">
      <c r="A76" s="1" t="s">
        <v>102</v>
      </c>
      <c r="E76" s="27" t="s">
        <v>98</v>
      </c>
    </row>
    <row r="77">
      <c r="A77" s="1" t="s">
        <v>103</v>
      </c>
      <c r="E77" s="33" t="s">
        <v>165</v>
      </c>
    </row>
    <row r="78" ht="127.5">
      <c r="A78" s="1" t="s">
        <v>105</v>
      </c>
      <c r="E78" s="27" t="s">
        <v>166</v>
      </c>
    </row>
    <row r="79" ht="25.5">
      <c r="A79" s="1" t="s">
        <v>96</v>
      </c>
      <c r="B79" s="1">
        <v>18</v>
      </c>
      <c r="C79" s="26" t="s">
        <v>167</v>
      </c>
      <c r="D79" t="s">
        <v>98</v>
      </c>
      <c r="E79" s="27" t="s">
        <v>168</v>
      </c>
      <c r="F79" s="28" t="s">
        <v>100</v>
      </c>
      <c r="G79" s="29">
        <v>59</v>
      </c>
      <c r="H79" s="28">
        <v>0</v>
      </c>
      <c r="I79" s="30">
        <f>ROUND(G79*H79,P4)</f>
        <v>0</v>
      </c>
      <c r="L79" s="31">
        <v>0</v>
      </c>
      <c r="M79" s="24">
        <f>ROUND(G79*L79,P4)</f>
        <v>0</v>
      </c>
      <c r="N79" s="25" t="s">
        <v>101</v>
      </c>
      <c r="O79" s="32">
        <f>M79*AA79</f>
        <v>0</v>
      </c>
      <c r="P79" s="1">
        <v>3</v>
      </c>
      <c r="AA79" s="1">
        <f>IF(P79=1,$O$3,IF(P79=2,$O$4,$O$5))</f>
        <v>0</v>
      </c>
    </row>
    <row r="80">
      <c r="A80" s="1" t="s">
        <v>102</v>
      </c>
      <c r="E80" s="27" t="s">
        <v>98</v>
      </c>
    </row>
    <row r="81">
      <c r="A81" s="1" t="s">
        <v>103</v>
      </c>
      <c r="E81" s="33" t="s">
        <v>169</v>
      </c>
    </row>
    <row r="82" ht="127.5">
      <c r="A82" s="1" t="s">
        <v>105</v>
      </c>
      <c r="E82" s="27" t="s">
        <v>170</v>
      </c>
    </row>
    <row r="83" ht="25.5">
      <c r="A83" s="1" t="s">
        <v>96</v>
      </c>
      <c r="B83" s="1">
        <v>19</v>
      </c>
      <c r="C83" s="26" t="s">
        <v>171</v>
      </c>
      <c r="D83" t="s">
        <v>98</v>
      </c>
      <c r="E83" s="27" t="s">
        <v>172</v>
      </c>
      <c r="F83" s="28" t="s">
        <v>100</v>
      </c>
      <c r="G83" s="29">
        <v>19</v>
      </c>
      <c r="H83" s="28">
        <v>0</v>
      </c>
      <c r="I83" s="30">
        <f>ROUND(G83*H83,P4)</f>
        <v>0</v>
      </c>
      <c r="L83" s="31">
        <v>0</v>
      </c>
      <c r="M83" s="24">
        <f>ROUND(G83*L83,P4)</f>
        <v>0</v>
      </c>
      <c r="N83" s="25" t="s">
        <v>101</v>
      </c>
      <c r="O83" s="32">
        <f>M83*AA83</f>
        <v>0</v>
      </c>
      <c r="P83" s="1">
        <v>3</v>
      </c>
      <c r="AA83" s="1">
        <f>IF(P83=1,$O$3,IF(P83=2,$O$4,$O$5))</f>
        <v>0</v>
      </c>
    </row>
    <row r="84">
      <c r="A84" s="1" t="s">
        <v>102</v>
      </c>
      <c r="E84" s="27" t="s">
        <v>98</v>
      </c>
    </row>
    <row r="85">
      <c r="A85" s="1" t="s">
        <v>103</v>
      </c>
      <c r="E85" s="33" t="s">
        <v>173</v>
      </c>
    </row>
    <row r="86" ht="165.75">
      <c r="A86" s="1" t="s">
        <v>105</v>
      </c>
      <c r="E86" s="27" t="s">
        <v>174</v>
      </c>
    </row>
    <row r="87">
      <c r="A87" s="1" t="s">
        <v>96</v>
      </c>
      <c r="B87" s="1">
        <v>20</v>
      </c>
      <c r="C87" s="26" t="s">
        <v>175</v>
      </c>
      <c r="D87" t="s">
        <v>98</v>
      </c>
      <c r="E87" s="27" t="s">
        <v>176</v>
      </c>
      <c r="F87" s="28" t="s">
        <v>100</v>
      </c>
      <c r="G87" s="29">
        <v>16</v>
      </c>
      <c r="H87" s="28">
        <v>0</v>
      </c>
      <c r="I87" s="30">
        <f>ROUND(G87*H87,P4)</f>
        <v>0</v>
      </c>
      <c r="L87" s="31">
        <v>0</v>
      </c>
      <c r="M87" s="24">
        <f>ROUND(G87*L87,P4)</f>
        <v>0</v>
      </c>
      <c r="N87" s="25" t="s">
        <v>101</v>
      </c>
      <c r="O87" s="32">
        <f>M87*AA87</f>
        <v>0</v>
      </c>
      <c r="P87" s="1">
        <v>3</v>
      </c>
      <c r="AA87" s="1">
        <f>IF(P87=1,$O$3,IF(P87=2,$O$4,$O$5))</f>
        <v>0</v>
      </c>
    </row>
    <row r="88">
      <c r="A88" s="1" t="s">
        <v>102</v>
      </c>
      <c r="E88" s="27" t="s">
        <v>98</v>
      </c>
    </row>
    <row r="89">
      <c r="A89" s="1" t="s">
        <v>103</v>
      </c>
      <c r="E89" s="33" t="s">
        <v>177</v>
      </c>
    </row>
    <row r="90" ht="127.5">
      <c r="A90" s="1" t="s">
        <v>105</v>
      </c>
      <c r="E90" s="27" t="s">
        <v>178</v>
      </c>
    </row>
    <row r="91">
      <c r="A91" s="1" t="s">
        <v>96</v>
      </c>
      <c r="B91" s="1">
        <v>21</v>
      </c>
      <c r="C91" s="26" t="s">
        <v>179</v>
      </c>
      <c r="D91" t="s">
        <v>98</v>
      </c>
      <c r="E91" s="27" t="s">
        <v>180</v>
      </c>
      <c r="F91" s="28" t="s">
        <v>100</v>
      </c>
      <c r="G91" s="29">
        <v>16</v>
      </c>
      <c r="H91" s="28">
        <v>0</v>
      </c>
      <c r="I91" s="30">
        <f>ROUND(G91*H91,P4)</f>
        <v>0</v>
      </c>
      <c r="L91" s="31">
        <v>0</v>
      </c>
      <c r="M91" s="24">
        <f>ROUND(G91*L91,P4)</f>
        <v>0</v>
      </c>
      <c r="N91" s="25" t="s">
        <v>101</v>
      </c>
      <c r="O91" s="32">
        <f>M91*AA91</f>
        <v>0</v>
      </c>
      <c r="P91" s="1">
        <v>3</v>
      </c>
      <c r="AA91" s="1">
        <f>IF(P91=1,$O$3,IF(P91=2,$O$4,$O$5))</f>
        <v>0</v>
      </c>
    </row>
    <row r="92">
      <c r="A92" s="1" t="s">
        <v>102</v>
      </c>
      <c r="E92" s="27" t="s">
        <v>98</v>
      </c>
    </row>
    <row r="93">
      <c r="A93" s="1" t="s">
        <v>103</v>
      </c>
      <c r="E93" s="33" t="s">
        <v>177</v>
      </c>
    </row>
    <row r="94" ht="140.25">
      <c r="A94" s="1" t="s">
        <v>105</v>
      </c>
      <c r="E94" s="27" t="s">
        <v>181</v>
      </c>
    </row>
    <row r="95">
      <c r="A95" s="1" t="s">
        <v>96</v>
      </c>
      <c r="B95" s="1">
        <v>22</v>
      </c>
      <c r="C95" s="26" t="s">
        <v>182</v>
      </c>
      <c r="D95" t="s">
        <v>98</v>
      </c>
      <c r="E95" s="27" t="s">
        <v>183</v>
      </c>
      <c r="F95" s="28" t="s">
        <v>100</v>
      </c>
      <c r="G95" s="29">
        <v>16</v>
      </c>
      <c r="H95" s="28">
        <v>0</v>
      </c>
      <c r="I95" s="30">
        <f>ROUND(G95*H95,P4)</f>
        <v>0</v>
      </c>
      <c r="L95" s="31">
        <v>0</v>
      </c>
      <c r="M95" s="24">
        <f>ROUND(G95*L95,P4)</f>
        <v>0</v>
      </c>
      <c r="N95" s="25" t="s">
        <v>101</v>
      </c>
      <c r="O95" s="32">
        <f>M95*AA95</f>
        <v>0</v>
      </c>
      <c r="P95" s="1">
        <v>3</v>
      </c>
      <c r="AA95" s="1">
        <f>IF(P95=1,$O$3,IF(P95=2,$O$4,$O$5))</f>
        <v>0</v>
      </c>
    </row>
    <row r="96">
      <c r="A96" s="1" t="s">
        <v>102</v>
      </c>
      <c r="E96" s="27" t="s">
        <v>98</v>
      </c>
    </row>
    <row r="97">
      <c r="A97" s="1" t="s">
        <v>103</v>
      </c>
      <c r="E97" s="33" t="s">
        <v>177</v>
      </c>
    </row>
    <row r="98" ht="153">
      <c r="A98" s="1" t="s">
        <v>105</v>
      </c>
      <c r="E98" s="27" t="s">
        <v>184</v>
      </c>
    </row>
    <row r="99">
      <c r="A99" s="1" t="s">
        <v>96</v>
      </c>
      <c r="B99" s="1">
        <v>23</v>
      </c>
      <c r="C99" s="26" t="s">
        <v>185</v>
      </c>
      <c r="D99" t="s">
        <v>98</v>
      </c>
      <c r="E99" s="27" t="s">
        <v>186</v>
      </c>
      <c r="F99" s="28" t="s">
        <v>100</v>
      </c>
      <c r="G99" s="29">
        <v>6</v>
      </c>
      <c r="H99" s="28">
        <v>0</v>
      </c>
      <c r="I99" s="30">
        <f>ROUND(G99*H99,P4)</f>
        <v>0</v>
      </c>
      <c r="L99" s="31">
        <v>0</v>
      </c>
      <c r="M99" s="24">
        <f>ROUND(G99*L99,P4)</f>
        <v>0</v>
      </c>
      <c r="N99" s="25" t="s">
        <v>101</v>
      </c>
      <c r="O99" s="32">
        <f>M99*AA99</f>
        <v>0</v>
      </c>
      <c r="P99" s="1">
        <v>3</v>
      </c>
      <c r="AA99" s="1">
        <f>IF(P99=1,$O$3,IF(P99=2,$O$4,$O$5))</f>
        <v>0</v>
      </c>
    </row>
    <row r="100">
      <c r="A100" s="1" t="s">
        <v>102</v>
      </c>
      <c r="E100" s="27" t="s">
        <v>98</v>
      </c>
    </row>
    <row r="101">
      <c r="A101" s="1" t="s">
        <v>103</v>
      </c>
      <c r="E101" s="33" t="s">
        <v>187</v>
      </c>
    </row>
    <row r="102" ht="165.75">
      <c r="A102" s="1" t="s">
        <v>105</v>
      </c>
      <c r="E102" s="27" t="s">
        <v>188</v>
      </c>
    </row>
    <row r="103">
      <c r="A103" s="1" t="s">
        <v>96</v>
      </c>
      <c r="B103" s="1">
        <v>24</v>
      </c>
      <c r="C103" s="26" t="s">
        <v>189</v>
      </c>
      <c r="D103" t="s">
        <v>98</v>
      </c>
      <c r="E103" s="27" t="s">
        <v>190</v>
      </c>
      <c r="F103" s="28" t="s">
        <v>100</v>
      </c>
      <c r="G103" s="29">
        <v>57</v>
      </c>
      <c r="H103" s="28">
        <v>0</v>
      </c>
      <c r="I103" s="30">
        <f>ROUND(G103*H103,P4)</f>
        <v>0</v>
      </c>
      <c r="L103" s="31">
        <v>0</v>
      </c>
      <c r="M103" s="24">
        <f>ROUND(G103*L103,P4)</f>
        <v>0</v>
      </c>
      <c r="N103" s="25" t="s">
        <v>101</v>
      </c>
      <c r="O103" s="32">
        <f>M103*AA103</f>
        <v>0</v>
      </c>
      <c r="P103" s="1">
        <v>3</v>
      </c>
      <c r="AA103" s="1">
        <f>IF(P103=1,$O$3,IF(P103=2,$O$4,$O$5))</f>
        <v>0</v>
      </c>
    </row>
    <row r="104">
      <c r="A104" s="1" t="s">
        <v>102</v>
      </c>
      <c r="E104" s="27" t="s">
        <v>98</v>
      </c>
    </row>
    <row r="105">
      <c r="A105" s="1" t="s">
        <v>103</v>
      </c>
      <c r="E105" s="33" t="s">
        <v>165</v>
      </c>
    </row>
    <row r="106" ht="127.5">
      <c r="A106" s="1" t="s">
        <v>105</v>
      </c>
      <c r="E106" s="27" t="s">
        <v>191</v>
      </c>
    </row>
    <row r="107">
      <c r="A107" s="1" t="s">
        <v>96</v>
      </c>
      <c r="B107" s="1">
        <v>25</v>
      </c>
      <c r="C107" s="26" t="s">
        <v>192</v>
      </c>
      <c r="D107" t="s">
        <v>98</v>
      </c>
      <c r="E107" s="27" t="s">
        <v>193</v>
      </c>
      <c r="F107" s="28" t="s">
        <v>100</v>
      </c>
      <c r="G107" s="29">
        <v>59</v>
      </c>
      <c r="H107" s="28">
        <v>0</v>
      </c>
      <c r="I107" s="30">
        <f>ROUND(G107*H107,P4)</f>
        <v>0</v>
      </c>
      <c r="L107" s="31">
        <v>0</v>
      </c>
      <c r="M107" s="24">
        <f>ROUND(G107*L107,P4)</f>
        <v>0</v>
      </c>
      <c r="N107" s="25" t="s">
        <v>101</v>
      </c>
      <c r="O107" s="32">
        <f>M107*AA107</f>
        <v>0</v>
      </c>
      <c r="P107" s="1">
        <v>3</v>
      </c>
      <c r="AA107" s="1">
        <f>IF(P107=1,$O$3,IF(P107=2,$O$4,$O$5))</f>
        <v>0</v>
      </c>
    </row>
    <row r="108">
      <c r="A108" s="1" t="s">
        <v>102</v>
      </c>
      <c r="E108" s="27" t="s">
        <v>98</v>
      </c>
    </row>
    <row r="109">
      <c r="A109" s="1" t="s">
        <v>103</v>
      </c>
      <c r="E109" s="33" t="s">
        <v>169</v>
      </c>
    </row>
    <row r="110" ht="102">
      <c r="A110" s="1" t="s">
        <v>105</v>
      </c>
      <c r="E110" s="27" t="s">
        <v>194</v>
      </c>
    </row>
    <row r="111">
      <c r="A111" s="1" t="s">
        <v>96</v>
      </c>
      <c r="B111" s="1">
        <v>26</v>
      </c>
      <c r="C111" s="26" t="s">
        <v>195</v>
      </c>
      <c r="D111" t="s">
        <v>98</v>
      </c>
      <c r="E111" s="27" t="s">
        <v>196</v>
      </c>
      <c r="F111" s="28" t="s">
        <v>100</v>
      </c>
      <c r="G111" s="29">
        <v>4</v>
      </c>
      <c r="H111" s="28">
        <v>0</v>
      </c>
      <c r="I111" s="30">
        <f>ROUND(G111*H111,P4)</f>
        <v>0</v>
      </c>
      <c r="L111" s="31">
        <v>0</v>
      </c>
      <c r="M111" s="24">
        <f>ROUND(G111*L111,P4)</f>
        <v>0</v>
      </c>
      <c r="N111" s="25" t="s">
        <v>101</v>
      </c>
      <c r="O111" s="32">
        <f>M111*AA111</f>
        <v>0</v>
      </c>
      <c r="P111" s="1">
        <v>3</v>
      </c>
      <c r="AA111" s="1">
        <f>IF(P111=1,$O$3,IF(P111=2,$O$4,$O$5))</f>
        <v>0</v>
      </c>
    </row>
    <row r="112">
      <c r="A112" s="1" t="s">
        <v>102</v>
      </c>
      <c r="E112" s="27" t="s">
        <v>98</v>
      </c>
    </row>
    <row r="113">
      <c r="A113" s="1" t="s">
        <v>103</v>
      </c>
      <c r="E113" s="33" t="s">
        <v>197</v>
      </c>
    </row>
    <row r="114" ht="127.5">
      <c r="A114" s="1" t="s">
        <v>105</v>
      </c>
      <c r="E114" s="27" t="s">
        <v>198</v>
      </c>
    </row>
    <row r="115">
      <c r="A115" s="1" t="s">
        <v>96</v>
      </c>
      <c r="B115" s="1">
        <v>27</v>
      </c>
      <c r="C115" s="26" t="s">
        <v>199</v>
      </c>
      <c r="D115" t="s">
        <v>98</v>
      </c>
      <c r="E115" s="27" t="s">
        <v>200</v>
      </c>
      <c r="F115" s="28" t="s">
        <v>100</v>
      </c>
      <c r="G115" s="29">
        <v>32</v>
      </c>
      <c r="H115" s="28">
        <v>0</v>
      </c>
      <c r="I115" s="30">
        <f>ROUND(G115*H115,P4)</f>
        <v>0</v>
      </c>
      <c r="L115" s="31">
        <v>0</v>
      </c>
      <c r="M115" s="24">
        <f>ROUND(G115*L115,P4)</f>
        <v>0</v>
      </c>
      <c r="N115" s="25" t="s">
        <v>101</v>
      </c>
      <c r="O115" s="32">
        <f>M115*AA115</f>
        <v>0</v>
      </c>
      <c r="P115" s="1">
        <v>3</v>
      </c>
      <c r="AA115" s="1">
        <f>IF(P115=1,$O$3,IF(P115=2,$O$4,$O$5))</f>
        <v>0</v>
      </c>
    </row>
    <row r="116">
      <c r="A116" s="1" t="s">
        <v>102</v>
      </c>
      <c r="E116" s="27" t="s">
        <v>98</v>
      </c>
    </row>
    <row r="117">
      <c r="A117" s="1" t="s">
        <v>103</v>
      </c>
      <c r="E117" s="33" t="s">
        <v>201</v>
      </c>
    </row>
    <row r="118" ht="102">
      <c r="A118" s="1" t="s">
        <v>105</v>
      </c>
      <c r="E118" s="27" t="s">
        <v>202</v>
      </c>
    </row>
    <row r="119">
      <c r="A119" s="1" t="s">
        <v>96</v>
      </c>
      <c r="B119" s="1">
        <v>28</v>
      </c>
      <c r="C119" s="26" t="s">
        <v>203</v>
      </c>
      <c r="D119" t="s">
        <v>98</v>
      </c>
      <c r="E119" s="27" t="s">
        <v>204</v>
      </c>
      <c r="F119" s="28" t="s">
        <v>100</v>
      </c>
      <c r="G119" s="29">
        <v>32</v>
      </c>
      <c r="H119" s="28">
        <v>0</v>
      </c>
      <c r="I119" s="30">
        <f>ROUND(G119*H119,P4)</f>
        <v>0</v>
      </c>
      <c r="L119" s="31">
        <v>0</v>
      </c>
      <c r="M119" s="24">
        <f>ROUND(G119*L119,P4)</f>
        <v>0</v>
      </c>
      <c r="N119" s="25" t="s">
        <v>101</v>
      </c>
      <c r="O119" s="32">
        <f>M119*AA119</f>
        <v>0</v>
      </c>
      <c r="P119" s="1">
        <v>3</v>
      </c>
      <c r="AA119" s="1">
        <f>IF(P119=1,$O$3,IF(P119=2,$O$4,$O$5))</f>
        <v>0</v>
      </c>
    </row>
    <row r="120">
      <c r="A120" s="1" t="s">
        <v>102</v>
      </c>
      <c r="E120" s="27" t="s">
        <v>98</v>
      </c>
    </row>
    <row r="121">
      <c r="A121" s="1" t="s">
        <v>103</v>
      </c>
      <c r="E121" s="33" t="s">
        <v>201</v>
      </c>
    </row>
    <row r="122" ht="102">
      <c r="A122" s="1" t="s">
        <v>105</v>
      </c>
      <c r="E122" s="27" t="s">
        <v>205</v>
      </c>
    </row>
    <row r="123">
      <c r="A123" s="1" t="s">
        <v>96</v>
      </c>
      <c r="B123" s="1">
        <v>29</v>
      </c>
      <c r="C123" s="26" t="s">
        <v>206</v>
      </c>
      <c r="D123" t="s">
        <v>98</v>
      </c>
      <c r="E123" s="27" t="s">
        <v>207</v>
      </c>
      <c r="F123" s="28" t="s">
        <v>100</v>
      </c>
      <c r="G123" s="29">
        <v>15</v>
      </c>
      <c r="H123" s="28">
        <v>0</v>
      </c>
      <c r="I123" s="30">
        <f>ROUND(G123*H123,P4)</f>
        <v>0</v>
      </c>
      <c r="L123" s="31">
        <v>0</v>
      </c>
      <c r="M123" s="24">
        <f>ROUND(G123*L123,P4)</f>
        <v>0</v>
      </c>
      <c r="N123" s="25" t="s">
        <v>101</v>
      </c>
      <c r="O123" s="32">
        <f>M123*AA123</f>
        <v>0</v>
      </c>
      <c r="P123" s="1">
        <v>3</v>
      </c>
      <c r="AA123" s="1">
        <f>IF(P123=1,$O$3,IF(P123=2,$O$4,$O$5))</f>
        <v>0</v>
      </c>
    </row>
    <row r="124">
      <c r="A124" s="1" t="s">
        <v>102</v>
      </c>
      <c r="E124" s="27" t="s">
        <v>98</v>
      </c>
    </row>
    <row r="125">
      <c r="A125" s="1" t="s">
        <v>103</v>
      </c>
      <c r="E125" s="33" t="s">
        <v>208</v>
      </c>
    </row>
    <row r="126" ht="127.5">
      <c r="A126" s="1" t="s">
        <v>105</v>
      </c>
      <c r="E126" s="27" t="s">
        <v>209</v>
      </c>
    </row>
    <row r="127" ht="25.5">
      <c r="A127" s="1" t="s">
        <v>96</v>
      </c>
      <c r="B127" s="1">
        <v>30</v>
      </c>
      <c r="C127" s="26" t="s">
        <v>210</v>
      </c>
      <c r="D127" t="s">
        <v>98</v>
      </c>
      <c r="E127" s="27" t="s">
        <v>211</v>
      </c>
      <c r="F127" s="28" t="s">
        <v>100</v>
      </c>
      <c r="G127" s="29">
        <v>3</v>
      </c>
      <c r="H127" s="28">
        <v>0</v>
      </c>
      <c r="I127" s="30">
        <f>ROUND(G127*H127,P4)</f>
        <v>0</v>
      </c>
      <c r="L127" s="31">
        <v>0</v>
      </c>
      <c r="M127" s="24">
        <f>ROUND(G127*L127,P4)</f>
        <v>0</v>
      </c>
      <c r="N127" s="25" t="s">
        <v>101</v>
      </c>
      <c r="O127" s="32">
        <f>M127*AA127</f>
        <v>0</v>
      </c>
      <c r="P127" s="1">
        <v>3</v>
      </c>
      <c r="AA127" s="1">
        <f>IF(P127=1,$O$3,IF(P127=2,$O$4,$O$5))</f>
        <v>0</v>
      </c>
    </row>
    <row r="128">
      <c r="A128" s="1" t="s">
        <v>102</v>
      </c>
      <c r="E128" s="27" t="s">
        <v>98</v>
      </c>
    </row>
    <row r="129">
      <c r="A129" s="1" t="s">
        <v>103</v>
      </c>
      <c r="E129" s="33" t="s">
        <v>212</v>
      </c>
    </row>
    <row r="130" ht="102">
      <c r="A130" s="1" t="s">
        <v>105</v>
      </c>
      <c r="E130" s="27" t="s">
        <v>213</v>
      </c>
    </row>
    <row r="131" ht="25.5">
      <c r="A131" s="1" t="s">
        <v>96</v>
      </c>
      <c r="B131" s="1">
        <v>31</v>
      </c>
      <c r="C131" s="26" t="s">
        <v>214</v>
      </c>
      <c r="D131" t="s">
        <v>98</v>
      </c>
      <c r="E131" s="27" t="s">
        <v>215</v>
      </c>
      <c r="F131" s="28" t="s">
        <v>100</v>
      </c>
      <c r="G131" s="29">
        <v>3</v>
      </c>
      <c r="H131" s="28">
        <v>0</v>
      </c>
      <c r="I131" s="30">
        <f>ROUND(G131*H131,P4)</f>
        <v>0</v>
      </c>
      <c r="L131" s="31">
        <v>0</v>
      </c>
      <c r="M131" s="24">
        <f>ROUND(G131*L131,P4)</f>
        <v>0</v>
      </c>
      <c r="N131" s="25" t="s">
        <v>101</v>
      </c>
      <c r="O131" s="32">
        <f>M131*AA131</f>
        <v>0</v>
      </c>
      <c r="P131" s="1">
        <v>3</v>
      </c>
      <c r="AA131" s="1">
        <f>IF(P131=1,$O$3,IF(P131=2,$O$4,$O$5))</f>
        <v>0</v>
      </c>
    </row>
    <row r="132">
      <c r="A132" s="1" t="s">
        <v>102</v>
      </c>
      <c r="E132" s="27" t="s">
        <v>98</v>
      </c>
    </row>
    <row r="133">
      <c r="A133" s="1" t="s">
        <v>103</v>
      </c>
      <c r="E133" s="33" t="s">
        <v>212</v>
      </c>
    </row>
    <row r="134" ht="114.75">
      <c r="A134" s="1" t="s">
        <v>105</v>
      </c>
      <c r="E134" s="27" t="s">
        <v>216</v>
      </c>
    </row>
    <row r="135" ht="25.5">
      <c r="A135" s="1" t="s">
        <v>96</v>
      </c>
      <c r="B135" s="1">
        <v>32</v>
      </c>
      <c r="C135" s="26" t="s">
        <v>217</v>
      </c>
      <c r="D135" t="s">
        <v>98</v>
      </c>
      <c r="E135" s="27" t="s">
        <v>218</v>
      </c>
      <c r="F135" s="28" t="s">
        <v>100</v>
      </c>
      <c r="G135" s="29">
        <v>31</v>
      </c>
      <c r="H135" s="28">
        <v>0</v>
      </c>
      <c r="I135" s="30">
        <f>ROUND(G135*H135,P4)</f>
        <v>0</v>
      </c>
      <c r="L135" s="31">
        <v>0</v>
      </c>
      <c r="M135" s="24">
        <f>ROUND(G135*L135,P4)</f>
        <v>0</v>
      </c>
      <c r="N135" s="25" t="s">
        <v>101</v>
      </c>
      <c r="O135" s="32">
        <f>M135*AA135</f>
        <v>0</v>
      </c>
      <c r="P135" s="1">
        <v>3</v>
      </c>
      <c r="AA135" s="1">
        <f>IF(P135=1,$O$3,IF(P135=2,$O$4,$O$5))</f>
        <v>0</v>
      </c>
    </row>
    <row r="136">
      <c r="A136" s="1" t="s">
        <v>102</v>
      </c>
      <c r="E136" s="27" t="s">
        <v>98</v>
      </c>
    </row>
    <row r="137">
      <c r="A137" s="1" t="s">
        <v>103</v>
      </c>
      <c r="E137" s="33" t="s">
        <v>219</v>
      </c>
    </row>
    <row r="138" ht="140.25">
      <c r="A138" s="1" t="s">
        <v>105</v>
      </c>
      <c r="E138" s="27" t="s">
        <v>220</v>
      </c>
    </row>
    <row r="139" ht="25.5">
      <c r="A139" s="1" t="s">
        <v>96</v>
      </c>
      <c r="B139" s="1">
        <v>33</v>
      </c>
      <c r="C139" s="26" t="s">
        <v>221</v>
      </c>
      <c r="D139" t="s">
        <v>98</v>
      </c>
      <c r="E139" s="27" t="s">
        <v>222</v>
      </c>
      <c r="F139" s="28" t="s">
        <v>100</v>
      </c>
      <c r="G139" s="29">
        <v>91</v>
      </c>
      <c r="H139" s="28">
        <v>0</v>
      </c>
      <c r="I139" s="30">
        <f>ROUND(G139*H139,P4)</f>
        <v>0</v>
      </c>
      <c r="L139" s="31">
        <v>0</v>
      </c>
      <c r="M139" s="24">
        <f>ROUND(G139*L139,P4)</f>
        <v>0</v>
      </c>
      <c r="N139" s="25" t="s">
        <v>101</v>
      </c>
      <c r="O139" s="32">
        <f>M139*AA139</f>
        <v>0</v>
      </c>
      <c r="P139" s="1">
        <v>3</v>
      </c>
      <c r="AA139" s="1">
        <f>IF(P139=1,$O$3,IF(P139=2,$O$4,$O$5))</f>
        <v>0</v>
      </c>
    </row>
    <row r="140">
      <c r="A140" s="1" t="s">
        <v>102</v>
      </c>
      <c r="E140" s="27" t="s">
        <v>98</v>
      </c>
    </row>
    <row r="141">
      <c r="A141" s="1" t="s">
        <v>103</v>
      </c>
      <c r="E141" s="33" t="s">
        <v>223</v>
      </c>
    </row>
    <row r="142" ht="102">
      <c r="A142" s="1" t="s">
        <v>105</v>
      </c>
      <c r="E142" s="27" t="s">
        <v>224</v>
      </c>
    </row>
    <row r="143" ht="25.5">
      <c r="A143" s="1" t="s">
        <v>96</v>
      </c>
      <c r="B143" s="1">
        <v>34</v>
      </c>
      <c r="C143" s="26" t="s">
        <v>225</v>
      </c>
      <c r="D143" t="s">
        <v>98</v>
      </c>
      <c r="E143" s="27" t="s">
        <v>226</v>
      </c>
      <c r="F143" s="28" t="s">
        <v>100</v>
      </c>
      <c r="G143" s="29">
        <v>93</v>
      </c>
      <c r="H143" s="28">
        <v>0</v>
      </c>
      <c r="I143" s="30">
        <f>ROUND(G143*H143,P4)</f>
        <v>0</v>
      </c>
      <c r="L143" s="31">
        <v>0</v>
      </c>
      <c r="M143" s="24">
        <f>ROUND(G143*L143,P4)</f>
        <v>0</v>
      </c>
      <c r="N143" s="25" t="s">
        <v>101</v>
      </c>
      <c r="O143" s="32">
        <f>M143*AA143</f>
        <v>0</v>
      </c>
      <c r="P143" s="1">
        <v>3</v>
      </c>
      <c r="AA143" s="1">
        <f>IF(P143=1,$O$3,IF(P143=2,$O$4,$O$5))</f>
        <v>0</v>
      </c>
    </row>
    <row r="144">
      <c r="A144" s="1" t="s">
        <v>102</v>
      </c>
      <c r="E144" s="27" t="s">
        <v>98</v>
      </c>
    </row>
    <row r="145">
      <c r="A145" s="1" t="s">
        <v>103</v>
      </c>
      <c r="E145" s="33" t="s">
        <v>227</v>
      </c>
    </row>
    <row r="146" ht="114.75">
      <c r="A146" s="1" t="s">
        <v>105</v>
      </c>
      <c r="E146" s="27" t="s">
        <v>216</v>
      </c>
    </row>
    <row r="147" ht="25.5">
      <c r="A147" s="1" t="s">
        <v>96</v>
      </c>
      <c r="B147" s="1">
        <v>35</v>
      </c>
      <c r="C147" s="26" t="s">
        <v>228</v>
      </c>
      <c r="D147" t="s">
        <v>98</v>
      </c>
      <c r="E147" s="27" t="s">
        <v>229</v>
      </c>
      <c r="F147" s="28" t="s">
        <v>100</v>
      </c>
      <c r="G147" s="29">
        <v>4</v>
      </c>
      <c r="H147" s="28">
        <v>0</v>
      </c>
      <c r="I147" s="30">
        <f>ROUND(G147*H147,P4)</f>
        <v>0</v>
      </c>
      <c r="L147" s="31">
        <v>0</v>
      </c>
      <c r="M147" s="24">
        <f>ROUND(G147*L147,P4)</f>
        <v>0</v>
      </c>
      <c r="N147" s="25" t="s">
        <v>101</v>
      </c>
      <c r="O147" s="32">
        <f>M147*AA147</f>
        <v>0</v>
      </c>
      <c r="P147" s="1">
        <v>3</v>
      </c>
      <c r="AA147" s="1">
        <f>IF(P147=1,$O$3,IF(P147=2,$O$4,$O$5))</f>
        <v>0</v>
      </c>
    </row>
    <row r="148">
      <c r="A148" s="1" t="s">
        <v>102</v>
      </c>
      <c r="E148" s="27" t="s">
        <v>98</v>
      </c>
    </row>
    <row r="149">
      <c r="A149" s="1" t="s">
        <v>103</v>
      </c>
      <c r="E149" s="33" t="s">
        <v>197</v>
      </c>
    </row>
    <row r="150" ht="140.25">
      <c r="A150" s="1" t="s">
        <v>105</v>
      </c>
      <c r="E150" s="27" t="s">
        <v>230</v>
      </c>
    </row>
    <row r="151">
      <c r="A151" s="1" t="s">
        <v>96</v>
      </c>
      <c r="B151" s="1">
        <v>36</v>
      </c>
      <c r="C151" s="26" t="s">
        <v>231</v>
      </c>
      <c r="D151" t="s">
        <v>98</v>
      </c>
      <c r="E151" s="27" t="s">
        <v>232</v>
      </c>
      <c r="F151" s="28" t="s">
        <v>100</v>
      </c>
      <c r="G151" s="29">
        <v>165</v>
      </c>
      <c r="H151" s="28">
        <v>0</v>
      </c>
      <c r="I151" s="30">
        <f>ROUND(G151*H151,P4)</f>
        <v>0</v>
      </c>
      <c r="L151" s="31">
        <v>0</v>
      </c>
      <c r="M151" s="24">
        <f>ROUND(G151*L151,P4)</f>
        <v>0</v>
      </c>
      <c r="N151" s="25" t="s">
        <v>101</v>
      </c>
      <c r="O151" s="32">
        <f>M151*AA151</f>
        <v>0</v>
      </c>
      <c r="P151" s="1">
        <v>3</v>
      </c>
      <c r="AA151" s="1">
        <f>IF(P151=1,$O$3,IF(P151=2,$O$4,$O$5))</f>
        <v>0</v>
      </c>
    </row>
    <row r="152">
      <c r="A152" s="1" t="s">
        <v>102</v>
      </c>
      <c r="E152" s="27" t="s">
        <v>98</v>
      </c>
    </row>
    <row r="153">
      <c r="A153" s="1" t="s">
        <v>103</v>
      </c>
      <c r="E153" s="33" t="s">
        <v>233</v>
      </c>
    </row>
    <row r="154" ht="114.75">
      <c r="A154" s="1" t="s">
        <v>105</v>
      </c>
      <c r="E154" s="27" t="s">
        <v>234</v>
      </c>
    </row>
    <row r="155">
      <c r="A155" s="1" t="s">
        <v>96</v>
      </c>
      <c r="B155" s="1">
        <v>37</v>
      </c>
      <c r="C155" s="26" t="s">
        <v>235</v>
      </c>
      <c r="D155" t="s">
        <v>98</v>
      </c>
      <c r="E155" s="27" t="s">
        <v>236</v>
      </c>
      <c r="F155" s="28" t="s">
        <v>100</v>
      </c>
      <c r="G155" s="29">
        <v>165</v>
      </c>
      <c r="H155" s="28">
        <v>0</v>
      </c>
      <c r="I155" s="30">
        <f>ROUND(G155*H155,P4)</f>
        <v>0</v>
      </c>
      <c r="L155" s="31">
        <v>0</v>
      </c>
      <c r="M155" s="24">
        <f>ROUND(G155*L155,P4)</f>
        <v>0</v>
      </c>
      <c r="N155" s="25" t="s">
        <v>101</v>
      </c>
      <c r="O155" s="32">
        <f>M155*AA155</f>
        <v>0</v>
      </c>
      <c r="P155" s="1">
        <v>3</v>
      </c>
      <c r="AA155" s="1">
        <f>IF(P155=1,$O$3,IF(P155=2,$O$4,$O$5))</f>
        <v>0</v>
      </c>
    </row>
    <row r="156">
      <c r="A156" s="1" t="s">
        <v>102</v>
      </c>
      <c r="E156" s="27" t="s">
        <v>98</v>
      </c>
    </row>
    <row r="157">
      <c r="A157" s="1" t="s">
        <v>103</v>
      </c>
      <c r="E157" s="33" t="s">
        <v>233</v>
      </c>
    </row>
    <row r="158" ht="102">
      <c r="A158" s="1" t="s">
        <v>105</v>
      </c>
      <c r="E158" s="27" t="s">
        <v>237</v>
      </c>
    </row>
    <row r="159">
      <c r="A159" s="1" t="s">
        <v>96</v>
      </c>
      <c r="B159" s="1">
        <v>38</v>
      </c>
      <c r="C159" s="26" t="s">
        <v>238</v>
      </c>
      <c r="D159" t="s">
        <v>98</v>
      </c>
      <c r="E159" s="27" t="s">
        <v>239</v>
      </c>
      <c r="F159" s="28" t="s">
        <v>100</v>
      </c>
      <c r="G159" s="29">
        <v>50</v>
      </c>
      <c r="H159" s="28">
        <v>0</v>
      </c>
      <c r="I159" s="30">
        <f>ROUND(G159*H159,P4)</f>
        <v>0</v>
      </c>
      <c r="L159" s="31">
        <v>0</v>
      </c>
      <c r="M159" s="24">
        <f>ROUND(G159*L159,P4)</f>
        <v>0</v>
      </c>
      <c r="N159" s="25" t="s">
        <v>101</v>
      </c>
      <c r="O159" s="32">
        <f>M159*AA159</f>
        <v>0</v>
      </c>
      <c r="P159" s="1">
        <v>3</v>
      </c>
      <c r="AA159" s="1">
        <f>IF(P159=1,$O$3,IF(P159=2,$O$4,$O$5))</f>
        <v>0</v>
      </c>
    </row>
    <row r="160">
      <c r="A160" s="1" t="s">
        <v>102</v>
      </c>
      <c r="E160" s="27" t="s">
        <v>98</v>
      </c>
    </row>
    <row r="161">
      <c r="A161" s="1" t="s">
        <v>103</v>
      </c>
      <c r="E161" s="33" t="s">
        <v>240</v>
      </c>
    </row>
    <row r="162" ht="127.5">
      <c r="A162" s="1" t="s">
        <v>105</v>
      </c>
      <c r="E162" s="27" t="s">
        <v>241</v>
      </c>
    </row>
    <row r="163">
      <c r="A163" s="1" t="s">
        <v>96</v>
      </c>
      <c r="B163" s="1">
        <v>39</v>
      </c>
      <c r="C163" s="26" t="s">
        <v>242</v>
      </c>
      <c r="D163" t="s">
        <v>98</v>
      </c>
      <c r="E163" s="27" t="s">
        <v>243</v>
      </c>
      <c r="F163" s="28" t="s">
        <v>100</v>
      </c>
      <c r="G163" s="29">
        <v>40</v>
      </c>
      <c r="H163" s="28">
        <v>0</v>
      </c>
      <c r="I163" s="30">
        <f>ROUND(G163*H163,P4)</f>
        <v>0</v>
      </c>
      <c r="L163" s="31">
        <v>0</v>
      </c>
      <c r="M163" s="24">
        <f>ROUND(G163*L163,P4)</f>
        <v>0</v>
      </c>
      <c r="N163" s="25" t="s">
        <v>101</v>
      </c>
      <c r="O163" s="32">
        <f>M163*AA163</f>
        <v>0</v>
      </c>
      <c r="P163" s="1">
        <v>3</v>
      </c>
      <c r="AA163" s="1">
        <f>IF(P163=1,$O$3,IF(P163=2,$O$4,$O$5))</f>
        <v>0</v>
      </c>
    </row>
    <row r="164">
      <c r="A164" s="1" t="s">
        <v>102</v>
      </c>
      <c r="E164" s="27" t="s">
        <v>98</v>
      </c>
    </row>
    <row r="165">
      <c r="A165" s="1" t="s">
        <v>103</v>
      </c>
      <c r="E165" s="33" t="s">
        <v>244</v>
      </c>
    </row>
    <row r="166" ht="114.75">
      <c r="A166" s="1" t="s">
        <v>105</v>
      </c>
      <c r="E166" s="27" t="s">
        <v>245</v>
      </c>
    </row>
    <row r="167">
      <c r="A167" s="1" t="s">
        <v>96</v>
      </c>
      <c r="B167" s="1">
        <v>40</v>
      </c>
      <c r="C167" s="26" t="s">
        <v>246</v>
      </c>
      <c r="D167" t="s">
        <v>98</v>
      </c>
      <c r="E167" s="27" t="s">
        <v>247</v>
      </c>
      <c r="F167" s="28" t="s">
        <v>100</v>
      </c>
      <c r="G167" s="29">
        <v>40</v>
      </c>
      <c r="H167" s="28">
        <v>0</v>
      </c>
      <c r="I167" s="30">
        <f>ROUND(G167*H167,P4)</f>
        <v>0</v>
      </c>
      <c r="L167" s="31">
        <v>0</v>
      </c>
      <c r="M167" s="24">
        <f>ROUND(G167*L167,P4)</f>
        <v>0</v>
      </c>
      <c r="N167" s="25" t="s">
        <v>101</v>
      </c>
      <c r="O167" s="32">
        <f>M167*AA167</f>
        <v>0</v>
      </c>
      <c r="P167" s="1">
        <v>3</v>
      </c>
      <c r="AA167" s="1">
        <f>IF(P167=1,$O$3,IF(P167=2,$O$4,$O$5))</f>
        <v>0</v>
      </c>
    </row>
    <row r="168">
      <c r="A168" s="1" t="s">
        <v>102</v>
      </c>
      <c r="E168" s="27" t="s">
        <v>98</v>
      </c>
    </row>
    <row r="169">
      <c r="A169" s="1" t="s">
        <v>103</v>
      </c>
      <c r="E169" s="33" t="s">
        <v>244</v>
      </c>
    </row>
    <row r="170" ht="102">
      <c r="A170" s="1" t="s">
        <v>105</v>
      </c>
      <c r="E170" s="27" t="s">
        <v>248</v>
      </c>
    </row>
    <row r="171">
      <c r="A171" s="1" t="s">
        <v>96</v>
      </c>
      <c r="B171" s="1">
        <v>41</v>
      </c>
      <c r="C171" s="26" t="s">
        <v>249</v>
      </c>
      <c r="D171" t="s">
        <v>98</v>
      </c>
      <c r="E171" s="27" t="s">
        <v>250</v>
      </c>
      <c r="F171" s="28" t="s">
        <v>100</v>
      </c>
      <c r="G171" s="29">
        <v>2</v>
      </c>
      <c r="H171" s="28">
        <v>0</v>
      </c>
      <c r="I171" s="30">
        <f>ROUND(G171*H171,P4)</f>
        <v>0</v>
      </c>
      <c r="L171" s="31">
        <v>0</v>
      </c>
      <c r="M171" s="24">
        <f>ROUND(G171*L171,P4)</f>
        <v>0</v>
      </c>
      <c r="N171" s="25" t="s">
        <v>101</v>
      </c>
      <c r="O171" s="32">
        <f>M171*AA171</f>
        <v>0</v>
      </c>
      <c r="P171" s="1">
        <v>3</v>
      </c>
      <c r="AA171" s="1">
        <f>IF(P171=1,$O$3,IF(P171=2,$O$4,$O$5))</f>
        <v>0</v>
      </c>
    </row>
    <row r="172">
      <c r="A172" s="1" t="s">
        <v>102</v>
      </c>
      <c r="E172" s="27" t="s">
        <v>98</v>
      </c>
    </row>
    <row r="173">
      <c r="A173" s="1" t="s">
        <v>103</v>
      </c>
      <c r="E173" s="33" t="s">
        <v>109</v>
      </c>
    </row>
    <row r="174" ht="127.5">
      <c r="A174" s="1" t="s">
        <v>105</v>
      </c>
      <c r="E174" s="27" t="s">
        <v>251</v>
      </c>
    </row>
    <row r="175" ht="25.5">
      <c r="A175" s="1" t="s">
        <v>96</v>
      </c>
      <c r="B175" s="1">
        <v>42</v>
      </c>
      <c r="C175" s="26" t="s">
        <v>252</v>
      </c>
      <c r="D175" t="s">
        <v>98</v>
      </c>
      <c r="E175" s="27" t="s">
        <v>253</v>
      </c>
      <c r="F175" s="28" t="s">
        <v>100</v>
      </c>
      <c r="G175" s="29">
        <v>7</v>
      </c>
      <c r="H175" s="28">
        <v>0</v>
      </c>
      <c r="I175" s="30">
        <f>ROUND(G175*H175,P4)</f>
        <v>0</v>
      </c>
      <c r="L175" s="31">
        <v>0</v>
      </c>
      <c r="M175" s="24">
        <f>ROUND(G175*L175,P4)</f>
        <v>0</v>
      </c>
      <c r="N175" s="25" t="s">
        <v>101</v>
      </c>
      <c r="O175" s="32">
        <f>M175*AA175</f>
        <v>0</v>
      </c>
      <c r="P175" s="1">
        <v>3</v>
      </c>
      <c r="AA175" s="1">
        <f>IF(P175=1,$O$3,IF(P175=2,$O$4,$O$5))</f>
        <v>0</v>
      </c>
    </row>
    <row r="176">
      <c r="A176" s="1" t="s">
        <v>102</v>
      </c>
      <c r="E176" s="27" t="s">
        <v>98</v>
      </c>
    </row>
    <row r="177">
      <c r="A177" s="1" t="s">
        <v>103</v>
      </c>
      <c r="E177" s="33" t="s">
        <v>254</v>
      </c>
    </row>
    <row r="178" ht="127.5">
      <c r="A178" s="1" t="s">
        <v>105</v>
      </c>
      <c r="E178" s="27" t="s">
        <v>255</v>
      </c>
    </row>
    <row r="179">
      <c r="A179" s="1" t="s">
        <v>96</v>
      </c>
      <c r="B179" s="1">
        <v>43</v>
      </c>
      <c r="C179" s="26" t="s">
        <v>256</v>
      </c>
      <c r="D179" t="s">
        <v>98</v>
      </c>
      <c r="E179" s="27" t="s">
        <v>257</v>
      </c>
      <c r="F179" s="28" t="s">
        <v>100</v>
      </c>
      <c r="G179" s="29">
        <v>4</v>
      </c>
      <c r="H179" s="28">
        <v>0</v>
      </c>
      <c r="I179" s="30">
        <f>ROUND(G179*H179,P4)</f>
        <v>0</v>
      </c>
      <c r="L179" s="31">
        <v>0</v>
      </c>
      <c r="M179" s="24">
        <f>ROUND(G179*L179,P4)</f>
        <v>0</v>
      </c>
      <c r="N179" s="25" t="s">
        <v>101</v>
      </c>
      <c r="O179" s="32">
        <f>M179*AA179</f>
        <v>0</v>
      </c>
      <c r="P179" s="1">
        <v>3</v>
      </c>
      <c r="AA179" s="1">
        <f>IF(P179=1,$O$3,IF(P179=2,$O$4,$O$5))</f>
        <v>0</v>
      </c>
    </row>
    <row r="180">
      <c r="A180" s="1" t="s">
        <v>102</v>
      </c>
      <c r="E180" s="27" t="s">
        <v>98</v>
      </c>
    </row>
    <row r="181">
      <c r="A181" s="1" t="s">
        <v>103</v>
      </c>
      <c r="E181" s="33" t="s">
        <v>197</v>
      </c>
    </row>
    <row r="182" ht="102">
      <c r="A182" s="1" t="s">
        <v>105</v>
      </c>
      <c r="E182" s="27" t="s">
        <v>258</v>
      </c>
    </row>
    <row r="183">
      <c r="A183" s="1" t="s">
        <v>96</v>
      </c>
      <c r="B183" s="1">
        <v>44</v>
      </c>
      <c r="C183" s="26" t="s">
        <v>259</v>
      </c>
      <c r="D183" t="s">
        <v>98</v>
      </c>
      <c r="E183" s="27" t="s">
        <v>260</v>
      </c>
      <c r="F183" s="28" t="s">
        <v>100</v>
      </c>
      <c r="G183" s="29">
        <v>1</v>
      </c>
      <c r="H183" s="28">
        <v>0</v>
      </c>
      <c r="I183" s="30">
        <f>ROUND(G183*H183,P4)</f>
        <v>0</v>
      </c>
      <c r="L183" s="31">
        <v>0</v>
      </c>
      <c r="M183" s="24">
        <f>ROUND(G183*L183,P4)</f>
        <v>0</v>
      </c>
      <c r="N183" s="25" t="s">
        <v>101</v>
      </c>
      <c r="O183" s="32">
        <f>M183*AA183</f>
        <v>0</v>
      </c>
      <c r="P183" s="1">
        <v>3</v>
      </c>
      <c r="AA183" s="1">
        <f>IF(P183=1,$O$3,IF(P183=2,$O$4,$O$5))</f>
        <v>0</v>
      </c>
    </row>
    <row r="184">
      <c r="A184" s="1" t="s">
        <v>102</v>
      </c>
      <c r="E184" s="27" t="s">
        <v>98</v>
      </c>
    </row>
    <row r="185">
      <c r="A185" s="1" t="s">
        <v>103</v>
      </c>
      <c r="E185" s="33" t="s">
        <v>261</v>
      </c>
    </row>
    <row r="186" ht="102">
      <c r="A186" s="1" t="s">
        <v>105</v>
      </c>
      <c r="E186" s="27" t="s">
        <v>258</v>
      </c>
    </row>
    <row r="187">
      <c r="A187" s="1" t="s">
        <v>96</v>
      </c>
      <c r="B187" s="1">
        <v>45</v>
      </c>
      <c r="C187" s="26" t="s">
        <v>262</v>
      </c>
      <c r="D187" t="s">
        <v>98</v>
      </c>
      <c r="E187" s="27" t="s">
        <v>263</v>
      </c>
      <c r="F187" s="28" t="s">
        <v>100</v>
      </c>
      <c r="G187" s="29">
        <v>5</v>
      </c>
      <c r="H187" s="28">
        <v>0</v>
      </c>
      <c r="I187" s="30">
        <f>ROUND(G187*H187,P4)</f>
        <v>0</v>
      </c>
      <c r="L187" s="31">
        <v>0</v>
      </c>
      <c r="M187" s="24">
        <f>ROUND(G187*L187,P4)</f>
        <v>0</v>
      </c>
      <c r="N187" s="25" t="s">
        <v>101</v>
      </c>
      <c r="O187" s="32">
        <f>M187*AA187</f>
        <v>0</v>
      </c>
      <c r="P187" s="1">
        <v>3</v>
      </c>
      <c r="AA187" s="1">
        <f>IF(P187=1,$O$3,IF(P187=2,$O$4,$O$5))</f>
        <v>0</v>
      </c>
    </row>
    <row r="188">
      <c r="A188" s="1" t="s">
        <v>102</v>
      </c>
      <c r="E188" s="27" t="s">
        <v>98</v>
      </c>
    </row>
    <row r="189">
      <c r="A189" s="1" t="s">
        <v>103</v>
      </c>
      <c r="E189" s="33" t="s">
        <v>264</v>
      </c>
    </row>
    <row r="190" ht="114.75">
      <c r="A190" s="1" t="s">
        <v>105</v>
      </c>
      <c r="E190" s="27" t="s">
        <v>265</v>
      </c>
    </row>
    <row r="191">
      <c r="A191" s="1" t="s">
        <v>96</v>
      </c>
      <c r="B191" s="1">
        <v>46</v>
      </c>
      <c r="C191" s="26" t="s">
        <v>266</v>
      </c>
      <c r="D191" t="s">
        <v>98</v>
      </c>
      <c r="E191" s="27" t="s">
        <v>267</v>
      </c>
      <c r="F191" s="28" t="s">
        <v>100</v>
      </c>
      <c r="G191" s="29">
        <v>19</v>
      </c>
      <c r="H191" s="28">
        <v>0</v>
      </c>
      <c r="I191" s="30">
        <f>ROUND(G191*H191,P4)</f>
        <v>0</v>
      </c>
      <c r="L191" s="31">
        <v>0</v>
      </c>
      <c r="M191" s="24">
        <f>ROUND(G191*L191,P4)</f>
        <v>0</v>
      </c>
      <c r="N191" s="25" t="s">
        <v>101</v>
      </c>
      <c r="O191" s="32">
        <f>M191*AA191</f>
        <v>0</v>
      </c>
      <c r="P191" s="1">
        <v>3</v>
      </c>
      <c r="AA191" s="1">
        <f>IF(P191=1,$O$3,IF(P191=2,$O$4,$O$5))</f>
        <v>0</v>
      </c>
    </row>
    <row r="192">
      <c r="A192" s="1" t="s">
        <v>102</v>
      </c>
      <c r="E192" s="27" t="s">
        <v>98</v>
      </c>
    </row>
    <row r="193">
      <c r="A193" s="1" t="s">
        <v>103</v>
      </c>
      <c r="E193" s="33" t="s">
        <v>173</v>
      </c>
    </row>
    <row r="194" ht="102">
      <c r="A194" s="1" t="s">
        <v>105</v>
      </c>
      <c r="E194" s="27" t="s">
        <v>268</v>
      </c>
    </row>
    <row r="195">
      <c r="A195" s="1" t="s">
        <v>96</v>
      </c>
      <c r="B195" s="1">
        <v>47</v>
      </c>
      <c r="C195" s="26" t="s">
        <v>269</v>
      </c>
      <c r="D195" t="s">
        <v>98</v>
      </c>
      <c r="E195" s="27" t="s">
        <v>270</v>
      </c>
      <c r="F195" s="28" t="s">
        <v>100</v>
      </c>
      <c r="G195" s="29">
        <v>19</v>
      </c>
      <c r="H195" s="28">
        <v>0</v>
      </c>
      <c r="I195" s="30">
        <f>ROUND(G195*H195,P4)</f>
        <v>0</v>
      </c>
      <c r="L195" s="31">
        <v>0</v>
      </c>
      <c r="M195" s="24">
        <f>ROUND(G195*L195,P4)</f>
        <v>0</v>
      </c>
      <c r="N195" s="25" t="s">
        <v>101</v>
      </c>
      <c r="O195" s="32">
        <f>M195*AA195</f>
        <v>0</v>
      </c>
      <c r="P195" s="1">
        <v>3</v>
      </c>
      <c r="AA195" s="1">
        <f>IF(P195=1,$O$3,IF(P195=2,$O$4,$O$5))</f>
        <v>0</v>
      </c>
    </row>
    <row r="196">
      <c r="A196" s="1" t="s">
        <v>102</v>
      </c>
      <c r="E196" s="27" t="s">
        <v>98</v>
      </c>
    </row>
    <row r="197">
      <c r="A197" s="1" t="s">
        <v>103</v>
      </c>
      <c r="E197" s="33" t="s">
        <v>173</v>
      </c>
    </row>
    <row r="198" ht="114.75">
      <c r="A198" s="1" t="s">
        <v>105</v>
      </c>
      <c r="E198" s="27" t="s">
        <v>271</v>
      </c>
    </row>
    <row r="199">
      <c r="A199" s="1" t="s">
        <v>96</v>
      </c>
      <c r="B199" s="1">
        <v>48</v>
      </c>
      <c r="C199" s="26" t="s">
        <v>272</v>
      </c>
      <c r="D199" t="s">
        <v>98</v>
      </c>
      <c r="E199" s="27" t="s">
        <v>273</v>
      </c>
      <c r="F199" s="28" t="s">
        <v>274</v>
      </c>
      <c r="G199" s="29">
        <v>6</v>
      </c>
      <c r="H199" s="28">
        <v>0</v>
      </c>
      <c r="I199" s="30">
        <f>ROUND(G199*H199,P4)</f>
        <v>0</v>
      </c>
      <c r="L199" s="31">
        <v>0</v>
      </c>
      <c r="M199" s="24">
        <f>ROUND(G199*L199,P4)</f>
        <v>0</v>
      </c>
      <c r="N199" s="25" t="s">
        <v>101</v>
      </c>
      <c r="O199" s="32">
        <f>M199*AA199</f>
        <v>0</v>
      </c>
      <c r="P199" s="1">
        <v>3</v>
      </c>
      <c r="AA199" s="1">
        <f>IF(P199=1,$O$3,IF(P199=2,$O$4,$O$5))</f>
        <v>0</v>
      </c>
    </row>
    <row r="200">
      <c r="A200" s="1" t="s">
        <v>102</v>
      </c>
      <c r="E200" s="27" t="s">
        <v>98</v>
      </c>
    </row>
    <row r="201">
      <c r="A201" s="1" t="s">
        <v>103</v>
      </c>
      <c r="E201" s="33" t="s">
        <v>187</v>
      </c>
    </row>
    <row r="202" ht="127.5">
      <c r="A202" s="1" t="s">
        <v>105</v>
      </c>
      <c r="E202" s="27" t="s">
        <v>275</v>
      </c>
    </row>
    <row r="203">
      <c r="A203" s="1" t="s">
        <v>96</v>
      </c>
      <c r="B203" s="1">
        <v>49</v>
      </c>
      <c r="C203" s="26" t="s">
        <v>276</v>
      </c>
      <c r="D203" t="s">
        <v>98</v>
      </c>
      <c r="E203" s="27" t="s">
        <v>277</v>
      </c>
      <c r="F203" s="28" t="s">
        <v>100</v>
      </c>
      <c r="G203" s="29">
        <v>2</v>
      </c>
      <c r="H203" s="28">
        <v>0</v>
      </c>
      <c r="I203" s="30">
        <f>ROUND(G203*H203,P4)</f>
        <v>0</v>
      </c>
      <c r="L203" s="31">
        <v>0</v>
      </c>
      <c r="M203" s="24">
        <f>ROUND(G203*L203,P4)</f>
        <v>0</v>
      </c>
      <c r="N203" s="25" t="s">
        <v>101</v>
      </c>
      <c r="O203" s="32">
        <f>M203*AA203</f>
        <v>0</v>
      </c>
      <c r="P203" s="1">
        <v>3</v>
      </c>
      <c r="AA203" s="1">
        <f>IF(P203=1,$O$3,IF(P203=2,$O$4,$O$5))</f>
        <v>0</v>
      </c>
    </row>
    <row r="204">
      <c r="A204" s="1" t="s">
        <v>102</v>
      </c>
      <c r="E204" s="27" t="s">
        <v>98</v>
      </c>
    </row>
    <row r="205">
      <c r="A205" s="1" t="s">
        <v>103</v>
      </c>
      <c r="E205" s="33" t="s">
        <v>109</v>
      </c>
    </row>
    <row r="206" ht="127.5">
      <c r="A206" s="1" t="s">
        <v>105</v>
      </c>
      <c r="E206" s="27" t="s">
        <v>278</v>
      </c>
    </row>
    <row r="207">
      <c r="A207" s="1" t="s">
        <v>96</v>
      </c>
      <c r="B207" s="1">
        <v>50</v>
      </c>
      <c r="C207" s="26" t="s">
        <v>279</v>
      </c>
      <c r="D207" t="s">
        <v>98</v>
      </c>
      <c r="E207" s="27" t="s">
        <v>280</v>
      </c>
      <c r="F207" s="28" t="s">
        <v>100</v>
      </c>
      <c r="G207" s="29">
        <v>18</v>
      </c>
      <c r="H207" s="28">
        <v>0</v>
      </c>
      <c r="I207" s="30">
        <f>ROUND(G207*H207,P4)</f>
        <v>0</v>
      </c>
      <c r="L207" s="31">
        <v>0</v>
      </c>
      <c r="M207" s="24">
        <f>ROUND(G207*L207,P4)</f>
        <v>0</v>
      </c>
      <c r="N207" s="25" t="s">
        <v>101</v>
      </c>
      <c r="O207" s="32">
        <f>M207*AA207</f>
        <v>0</v>
      </c>
      <c r="P207" s="1">
        <v>3</v>
      </c>
      <c r="AA207" s="1">
        <f>IF(P207=1,$O$3,IF(P207=2,$O$4,$O$5))</f>
        <v>0</v>
      </c>
    </row>
    <row r="208">
      <c r="A208" s="1" t="s">
        <v>102</v>
      </c>
      <c r="E208" s="27" t="s">
        <v>98</v>
      </c>
    </row>
    <row r="209">
      <c r="A209" s="1" t="s">
        <v>103</v>
      </c>
      <c r="E209" s="33" t="s">
        <v>281</v>
      </c>
    </row>
    <row r="210" ht="140.25">
      <c r="A210" s="1" t="s">
        <v>105</v>
      </c>
      <c r="E210" s="27" t="s">
        <v>282</v>
      </c>
    </row>
    <row r="211">
      <c r="A211" s="1" t="s">
        <v>96</v>
      </c>
      <c r="B211" s="1">
        <v>51</v>
      </c>
      <c r="C211" s="26" t="s">
        <v>283</v>
      </c>
      <c r="D211" t="s">
        <v>98</v>
      </c>
      <c r="E211" s="27" t="s">
        <v>284</v>
      </c>
      <c r="F211" s="28" t="s">
        <v>100</v>
      </c>
      <c r="G211" s="29">
        <v>57</v>
      </c>
      <c r="H211" s="28">
        <v>0</v>
      </c>
      <c r="I211" s="30">
        <f>ROUND(G211*H211,P4)</f>
        <v>0</v>
      </c>
      <c r="L211" s="31">
        <v>0</v>
      </c>
      <c r="M211" s="24">
        <f>ROUND(G211*L211,P4)</f>
        <v>0</v>
      </c>
      <c r="N211" s="25" t="s">
        <v>101</v>
      </c>
      <c r="O211" s="32">
        <f>M211*AA211</f>
        <v>0</v>
      </c>
      <c r="P211" s="1">
        <v>3</v>
      </c>
      <c r="AA211" s="1">
        <f>IF(P211=1,$O$3,IF(P211=2,$O$4,$O$5))</f>
        <v>0</v>
      </c>
    </row>
    <row r="212">
      <c r="A212" s="1" t="s">
        <v>102</v>
      </c>
      <c r="E212" s="27" t="s">
        <v>98</v>
      </c>
    </row>
    <row r="213">
      <c r="A213" s="1" t="s">
        <v>103</v>
      </c>
      <c r="E213" s="33" t="s">
        <v>165</v>
      </c>
    </row>
    <row r="214" ht="89.25">
      <c r="A214" s="1" t="s">
        <v>105</v>
      </c>
      <c r="E214" s="27" t="s">
        <v>285</v>
      </c>
    </row>
    <row r="215">
      <c r="A215" s="1" t="s">
        <v>96</v>
      </c>
      <c r="B215" s="1">
        <v>52</v>
      </c>
      <c r="C215" s="26" t="s">
        <v>286</v>
      </c>
      <c r="D215" t="s">
        <v>98</v>
      </c>
      <c r="E215" s="27" t="s">
        <v>287</v>
      </c>
      <c r="F215" s="28" t="s">
        <v>100</v>
      </c>
      <c r="G215" s="29">
        <v>79</v>
      </c>
      <c r="H215" s="28">
        <v>0</v>
      </c>
      <c r="I215" s="30">
        <f>ROUND(G215*H215,P4)</f>
        <v>0</v>
      </c>
      <c r="L215" s="31">
        <v>0</v>
      </c>
      <c r="M215" s="24">
        <f>ROUND(G215*L215,P4)</f>
        <v>0</v>
      </c>
      <c r="N215" s="25" t="s">
        <v>101</v>
      </c>
      <c r="O215" s="32">
        <f>M215*AA215</f>
        <v>0</v>
      </c>
      <c r="P215" s="1">
        <v>3</v>
      </c>
      <c r="AA215" s="1">
        <f>IF(P215=1,$O$3,IF(P215=2,$O$4,$O$5))</f>
        <v>0</v>
      </c>
    </row>
    <row r="216">
      <c r="A216" s="1" t="s">
        <v>102</v>
      </c>
      <c r="E216" s="27" t="s">
        <v>98</v>
      </c>
    </row>
    <row r="217">
      <c r="A217" s="1" t="s">
        <v>103</v>
      </c>
      <c r="E217" s="33" t="s">
        <v>288</v>
      </c>
    </row>
    <row r="218" ht="114.75">
      <c r="A218" s="1" t="s">
        <v>105</v>
      </c>
      <c r="E218" s="27" t="s">
        <v>289</v>
      </c>
    </row>
    <row r="219">
      <c r="A219" s="1" t="s">
        <v>96</v>
      </c>
      <c r="B219" s="1">
        <v>53</v>
      </c>
      <c r="C219" s="26" t="s">
        <v>290</v>
      </c>
      <c r="D219" t="s">
        <v>98</v>
      </c>
      <c r="E219" s="27" t="s">
        <v>291</v>
      </c>
      <c r="F219" s="28" t="s">
        <v>100</v>
      </c>
      <c r="G219" s="29">
        <v>2</v>
      </c>
      <c r="H219" s="28">
        <v>0</v>
      </c>
      <c r="I219" s="30">
        <f>ROUND(G219*H219,P4)</f>
        <v>0</v>
      </c>
      <c r="L219" s="31">
        <v>0</v>
      </c>
      <c r="M219" s="24">
        <f>ROUND(G219*L219,P4)</f>
        <v>0</v>
      </c>
      <c r="N219" s="25" t="s">
        <v>101</v>
      </c>
      <c r="O219" s="32">
        <f>M219*AA219</f>
        <v>0</v>
      </c>
      <c r="P219" s="1">
        <v>3</v>
      </c>
      <c r="AA219" s="1">
        <f>IF(P219=1,$O$3,IF(P219=2,$O$4,$O$5))</f>
        <v>0</v>
      </c>
    </row>
    <row r="220">
      <c r="A220" s="1" t="s">
        <v>102</v>
      </c>
      <c r="E220" s="27" t="s">
        <v>98</v>
      </c>
    </row>
    <row r="221">
      <c r="A221" s="1" t="s">
        <v>103</v>
      </c>
      <c r="E221" s="33" t="s">
        <v>109</v>
      </c>
    </row>
    <row r="222" ht="76.5">
      <c r="A222" s="1" t="s">
        <v>105</v>
      </c>
      <c r="E222" s="27" t="s">
        <v>292</v>
      </c>
    </row>
    <row r="223">
      <c r="A223" s="1" t="s">
        <v>96</v>
      </c>
      <c r="B223" s="1">
        <v>54</v>
      </c>
      <c r="C223" s="26" t="s">
        <v>293</v>
      </c>
      <c r="D223" t="s">
        <v>98</v>
      </c>
      <c r="E223" s="27" t="s">
        <v>294</v>
      </c>
      <c r="F223" s="28" t="s">
        <v>100</v>
      </c>
      <c r="G223" s="29">
        <v>2</v>
      </c>
      <c r="H223" s="28">
        <v>0</v>
      </c>
      <c r="I223" s="30">
        <f>ROUND(G223*H223,P4)</f>
        <v>0</v>
      </c>
      <c r="L223" s="31">
        <v>0</v>
      </c>
      <c r="M223" s="24">
        <f>ROUND(G223*L223,P4)</f>
        <v>0</v>
      </c>
      <c r="N223" s="25" t="s">
        <v>101</v>
      </c>
      <c r="O223" s="32">
        <f>M223*AA223</f>
        <v>0</v>
      </c>
      <c r="P223" s="1">
        <v>3</v>
      </c>
      <c r="AA223" s="1">
        <f>IF(P223=1,$O$3,IF(P223=2,$O$4,$O$5))</f>
        <v>0</v>
      </c>
    </row>
    <row r="224">
      <c r="A224" s="1" t="s">
        <v>102</v>
      </c>
      <c r="E224" s="27" t="s">
        <v>98</v>
      </c>
    </row>
    <row r="225">
      <c r="A225" s="1" t="s">
        <v>103</v>
      </c>
      <c r="E225" s="33" t="s">
        <v>109</v>
      </c>
    </row>
    <row r="226" ht="89.25">
      <c r="A226" s="1" t="s">
        <v>105</v>
      </c>
      <c r="E226" s="27" t="s">
        <v>295</v>
      </c>
    </row>
    <row r="227">
      <c r="A227" s="1" t="s">
        <v>96</v>
      </c>
      <c r="B227" s="1">
        <v>55</v>
      </c>
      <c r="C227" s="26" t="s">
        <v>296</v>
      </c>
      <c r="D227" t="s">
        <v>98</v>
      </c>
      <c r="E227" s="27" t="s">
        <v>297</v>
      </c>
      <c r="F227" s="28" t="s">
        <v>100</v>
      </c>
      <c r="G227" s="29">
        <v>82</v>
      </c>
      <c r="H227" s="28">
        <v>0</v>
      </c>
      <c r="I227" s="30">
        <f>ROUND(G227*H227,P4)</f>
        <v>0</v>
      </c>
      <c r="L227" s="31">
        <v>0</v>
      </c>
      <c r="M227" s="24">
        <f>ROUND(G227*L227,P4)</f>
        <v>0</v>
      </c>
      <c r="N227" s="25" t="s">
        <v>101</v>
      </c>
      <c r="O227" s="32">
        <f>M227*AA227</f>
        <v>0</v>
      </c>
      <c r="P227" s="1">
        <v>3</v>
      </c>
      <c r="AA227" s="1">
        <f>IF(P227=1,$O$3,IF(P227=2,$O$4,$O$5))</f>
        <v>0</v>
      </c>
    </row>
    <row r="228">
      <c r="A228" s="1" t="s">
        <v>102</v>
      </c>
      <c r="E228" s="27" t="s">
        <v>98</v>
      </c>
    </row>
    <row r="229">
      <c r="A229" s="1" t="s">
        <v>103</v>
      </c>
      <c r="E229" s="33" t="s">
        <v>298</v>
      </c>
    </row>
    <row r="230" ht="89.25">
      <c r="A230" s="1" t="s">
        <v>105</v>
      </c>
      <c r="E230" s="27" t="s">
        <v>299</v>
      </c>
    </row>
    <row r="231">
      <c r="A231" s="1" t="s">
        <v>96</v>
      </c>
      <c r="B231" s="1">
        <v>56</v>
      </c>
      <c r="C231" s="26" t="s">
        <v>300</v>
      </c>
      <c r="D231" t="s">
        <v>98</v>
      </c>
      <c r="E231" s="27" t="s">
        <v>301</v>
      </c>
      <c r="F231" s="28" t="s">
        <v>122</v>
      </c>
      <c r="G231" s="29">
        <v>174</v>
      </c>
      <c r="H231" s="28">
        <v>0</v>
      </c>
      <c r="I231" s="30">
        <f>ROUND(G231*H231,P4)</f>
        <v>0</v>
      </c>
      <c r="L231" s="31">
        <v>0</v>
      </c>
      <c r="M231" s="24">
        <f>ROUND(G231*L231,P4)</f>
        <v>0</v>
      </c>
      <c r="N231" s="25" t="s">
        <v>302</v>
      </c>
      <c r="O231" s="32">
        <f>M231*AA231</f>
        <v>0</v>
      </c>
      <c r="P231" s="1">
        <v>3</v>
      </c>
      <c r="AA231" s="1">
        <f>IF(P231=1,$O$3,IF(P231=2,$O$4,$O$5))</f>
        <v>0</v>
      </c>
    </row>
    <row r="232">
      <c r="A232" s="1" t="s">
        <v>102</v>
      </c>
      <c r="E232" s="27" t="s">
        <v>98</v>
      </c>
    </row>
    <row r="233">
      <c r="A233" s="1" t="s">
        <v>103</v>
      </c>
      <c r="E233" s="33" t="s">
        <v>303</v>
      </c>
    </row>
    <row r="234" ht="178.5">
      <c r="A234" s="1" t="s">
        <v>105</v>
      </c>
      <c r="E234" s="27" t="s">
        <v>304</v>
      </c>
    </row>
    <row r="235">
      <c r="A235" s="1" t="s">
        <v>96</v>
      </c>
      <c r="B235" s="1">
        <v>57</v>
      </c>
      <c r="C235" s="26" t="s">
        <v>305</v>
      </c>
      <c r="D235" t="s">
        <v>98</v>
      </c>
      <c r="E235" s="27" t="s">
        <v>306</v>
      </c>
      <c r="F235" s="28" t="s">
        <v>122</v>
      </c>
      <c r="G235" s="29">
        <v>201</v>
      </c>
      <c r="H235" s="28">
        <v>0</v>
      </c>
      <c r="I235" s="30">
        <f>ROUND(G235*H235,P4)</f>
        <v>0</v>
      </c>
      <c r="L235" s="31">
        <v>0</v>
      </c>
      <c r="M235" s="24">
        <f>ROUND(G235*L235,P4)</f>
        <v>0</v>
      </c>
      <c r="N235" s="25" t="s">
        <v>302</v>
      </c>
      <c r="O235" s="32">
        <f>M235*AA235</f>
        <v>0</v>
      </c>
      <c r="P235" s="1">
        <v>3</v>
      </c>
      <c r="AA235" s="1">
        <f>IF(P235=1,$O$3,IF(P235=2,$O$4,$O$5))</f>
        <v>0</v>
      </c>
    </row>
    <row r="236">
      <c r="A236" s="1" t="s">
        <v>102</v>
      </c>
      <c r="E236" s="27" t="s">
        <v>98</v>
      </c>
    </row>
    <row r="237">
      <c r="A237" s="1" t="s">
        <v>103</v>
      </c>
      <c r="E237" s="33" t="s">
        <v>307</v>
      </c>
    </row>
    <row r="238" ht="178.5">
      <c r="A238" s="1" t="s">
        <v>105</v>
      </c>
      <c r="E238" s="27" t="s">
        <v>308</v>
      </c>
    </row>
    <row r="239">
      <c r="A239" s="1" t="s">
        <v>96</v>
      </c>
      <c r="B239" s="1">
        <v>58</v>
      </c>
      <c r="C239" s="26" t="s">
        <v>309</v>
      </c>
      <c r="D239" t="s">
        <v>98</v>
      </c>
      <c r="E239" s="27" t="s">
        <v>310</v>
      </c>
      <c r="F239" s="28" t="s">
        <v>122</v>
      </c>
      <c r="G239" s="29">
        <v>27</v>
      </c>
      <c r="H239" s="28">
        <v>0</v>
      </c>
      <c r="I239" s="30">
        <f>ROUND(G239*H239,P4)</f>
        <v>0</v>
      </c>
      <c r="L239" s="31">
        <v>0</v>
      </c>
      <c r="M239" s="24">
        <f>ROUND(G239*L239,P4)</f>
        <v>0</v>
      </c>
      <c r="N239" s="25" t="s">
        <v>302</v>
      </c>
      <c r="O239" s="32">
        <f>M239*AA239</f>
        <v>0</v>
      </c>
      <c r="P239" s="1">
        <v>3</v>
      </c>
      <c r="AA239" s="1">
        <f>IF(P239=1,$O$3,IF(P239=2,$O$4,$O$5))</f>
        <v>0</v>
      </c>
    </row>
    <row r="240">
      <c r="A240" s="1" t="s">
        <v>102</v>
      </c>
      <c r="E240" s="27" t="s">
        <v>98</v>
      </c>
    </row>
    <row r="241">
      <c r="A241" s="1" t="s">
        <v>103</v>
      </c>
      <c r="E241" s="33" t="s">
        <v>311</v>
      </c>
    </row>
    <row r="242" ht="229.5">
      <c r="A242" s="1" t="s">
        <v>105</v>
      </c>
      <c r="E242" s="27" t="s">
        <v>312</v>
      </c>
    </row>
    <row r="243">
      <c r="A243" s="1" t="s">
        <v>96</v>
      </c>
      <c r="B243" s="1">
        <v>59</v>
      </c>
      <c r="C243" s="26" t="s">
        <v>313</v>
      </c>
      <c r="D243" t="s">
        <v>98</v>
      </c>
      <c r="E243" s="27" t="s">
        <v>314</v>
      </c>
      <c r="F243" s="28" t="s">
        <v>100</v>
      </c>
      <c r="G243" s="29">
        <v>1</v>
      </c>
      <c r="H243" s="28">
        <v>0</v>
      </c>
      <c r="I243" s="30">
        <f>ROUND(G243*H243,P4)</f>
        <v>0</v>
      </c>
      <c r="L243" s="31">
        <v>0</v>
      </c>
      <c r="M243" s="24">
        <f>ROUND(G243*L243,P4)</f>
        <v>0</v>
      </c>
      <c r="N243" s="25" t="s">
        <v>302</v>
      </c>
      <c r="O243" s="32">
        <f>M243*AA243</f>
        <v>0</v>
      </c>
      <c r="P243" s="1">
        <v>3</v>
      </c>
      <c r="AA243" s="1">
        <f>IF(P243=1,$O$3,IF(P243=2,$O$4,$O$5))</f>
        <v>0</v>
      </c>
    </row>
    <row r="244">
      <c r="A244" s="1" t="s">
        <v>102</v>
      </c>
      <c r="E244" s="27" t="s">
        <v>98</v>
      </c>
    </row>
    <row r="245">
      <c r="A245" s="1" t="s">
        <v>103</v>
      </c>
      <c r="E245" s="33" t="s">
        <v>261</v>
      </c>
    </row>
    <row r="246" ht="293.25">
      <c r="A246" s="1" t="s">
        <v>105</v>
      </c>
      <c r="E246" s="27" t="s">
        <v>315</v>
      </c>
    </row>
    <row r="247">
      <c r="A247" s="1" t="s">
        <v>93</v>
      </c>
      <c r="C247" s="22" t="s">
        <v>316</v>
      </c>
      <c r="E247" s="23" t="s">
        <v>317</v>
      </c>
      <c r="L247" s="24">
        <f>SUMIFS(L248:L283,A248:A283,"P")</f>
        <v>0</v>
      </c>
      <c r="M247" s="24">
        <f>SUMIFS(M248:M283,A248:A283,"P")</f>
        <v>0</v>
      </c>
      <c r="N247" s="25"/>
    </row>
    <row r="248" ht="25.5">
      <c r="A248" s="1" t="s">
        <v>96</v>
      </c>
      <c r="B248" s="1">
        <v>60</v>
      </c>
      <c r="C248" s="26" t="s">
        <v>318</v>
      </c>
      <c r="D248" t="s">
        <v>98</v>
      </c>
      <c r="E248" s="27" t="s">
        <v>319</v>
      </c>
      <c r="F248" s="28" t="s">
        <v>100</v>
      </c>
      <c r="G248" s="29">
        <v>12</v>
      </c>
      <c r="H248" s="28">
        <v>0</v>
      </c>
      <c r="I248" s="30">
        <f>ROUND(G248*H248,P4)</f>
        <v>0</v>
      </c>
      <c r="L248" s="31">
        <v>0</v>
      </c>
      <c r="M248" s="24">
        <f>ROUND(G248*L248,P4)</f>
        <v>0</v>
      </c>
      <c r="N248" s="25" t="s">
        <v>101</v>
      </c>
      <c r="O248" s="32">
        <f>M248*AA248</f>
        <v>0</v>
      </c>
      <c r="P248" s="1">
        <v>3</v>
      </c>
      <c r="AA248" s="1">
        <f>IF(P248=1,$O$3,IF(P248=2,$O$4,$O$5))</f>
        <v>0</v>
      </c>
    </row>
    <row r="249">
      <c r="A249" s="1" t="s">
        <v>102</v>
      </c>
      <c r="E249" s="27" t="s">
        <v>98</v>
      </c>
    </row>
    <row r="250">
      <c r="A250" s="1" t="s">
        <v>103</v>
      </c>
      <c r="E250" s="33" t="s">
        <v>136</v>
      </c>
    </row>
    <row r="251" ht="102">
      <c r="A251" s="1" t="s">
        <v>105</v>
      </c>
      <c r="E251" s="27" t="s">
        <v>320</v>
      </c>
    </row>
    <row r="252">
      <c r="A252" s="1" t="s">
        <v>96</v>
      </c>
      <c r="B252" s="1">
        <v>61</v>
      </c>
      <c r="C252" s="26" t="s">
        <v>321</v>
      </c>
      <c r="D252" t="s">
        <v>98</v>
      </c>
      <c r="E252" s="27" t="s">
        <v>322</v>
      </c>
      <c r="F252" s="28" t="s">
        <v>100</v>
      </c>
      <c r="G252" s="29">
        <v>12</v>
      </c>
      <c r="H252" s="28">
        <v>0</v>
      </c>
      <c r="I252" s="30">
        <f>ROUND(G252*H252,P4)</f>
        <v>0</v>
      </c>
      <c r="L252" s="31">
        <v>0</v>
      </c>
      <c r="M252" s="24">
        <f>ROUND(G252*L252,P4)</f>
        <v>0</v>
      </c>
      <c r="N252" s="25" t="s">
        <v>101</v>
      </c>
      <c r="O252" s="32">
        <f>M252*AA252</f>
        <v>0</v>
      </c>
      <c r="P252" s="1">
        <v>3</v>
      </c>
      <c r="AA252" s="1">
        <f>IF(P252=1,$O$3,IF(P252=2,$O$4,$O$5))</f>
        <v>0</v>
      </c>
    </row>
    <row r="253">
      <c r="A253" s="1" t="s">
        <v>102</v>
      </c>
      <c r="E253" s="27" t="s">
        <v>98</v>
      </c>
    </row>
    <row r="254">
      <c r="A254" s="1" t="s">
        <v>103</v>
      </c>
      <c r="E254" s="33" t="s">
        <v>136</v>
      </c>
    </row>
    <row r="255" ht="89.25">
      <c r="A255" s="1" t="s">
        <v>105</v>
      </c>
      <c r="E255" s="27" t="s">
        <v>323</v>
      </c>
    </row>
    <row r="256">
      <c r="A256" s="1" t="s">
        <v>96</v>
      </c>
      <c r="B256" s="1">
        <v>62</v>
      </c>
      <c r="C256" s="26" t="s">
        <v>324</v>
      </c>
      <c r="D256" t="s">
        <v>98</v>
      </c>
      <c r="E256" s="27" t="s">
        <v>325</v>
      </c>
      <c r="F256" s="28" t="s">
        <v>100</v>
      </c>
      <c r="G256" s="29">
        <v>396</v>
      </c>
      <c r="H256" s="28">
        <v>0</v>
      </c>
      <c r="I256" s="30">
        <f>ROUND(G256*H256,P4)</f>
        <v>0</v>
      </c>
      <c r="L256" s="31">
        <v>0</v>
      </c>
      <c r="M256" s="24">
        <f>ROUND(G256*L256,P4)</f>
        <v>0</v>
      </c>
      <c r="N256" s="25" t="s">
        <v>101</v>
      </c>
      <c r="O256" s="32">
        <f>M256*AA256</f>
        <v>0</v>
      </c>
      <c r="P256" s="1">
        <v>3</v>
      </c>
      <c r="AA256" s="1">
        <f>IF(P256=1,$O$3,IF(P256=2,$O$4,$O$5))</f>
        <v>0</v>
      </c>
    </row>
    <row r="257">
      <c r="A257" s="1" t="s">
        <v>102</v>
      </c>
      <c r="E257" s="27" t="s">
        <v>98</v>
      </c>
    </row>
    <row r="258">
      <c r="A258" s="1" t="s">
        <v>103</v>
      </c>
      <c r="E258" s="33" t="s">
        <v>326</v>
      </c>
    </row>
    <row r="259" ht="89.25">
      <c r="A259" s="1" t="s">
        <v>105</v>
      </c>
      <c r="E259" s="27" t="s">
        <v>327</v>
      </c>
    </row>
    <row r="260">
      <c r="A260" s="1" t="s">
        <v>96</v>
      </c>
      <c r="B260" s="1">
        <v>63</v>
      </c>
      <c r="C260" s="26" t="s">
        <v>328</v>
      </c>
      <c r="D260" t="s">
        <v>98</v>
      </c>
      <c r="E260" s="27" t="s">
        <v>329</v>
      </c>
      <c r="F260" s="28" t="s">
        <v>100</v>
      </c>
      <c r="G260" s="29">
        <v>12</v>
      </c>
      <c r="H260" s="28">
        <v>0</v>
      </c>
      <c r="I260" s="30">
        <f>ROUND(G260*H260,P4)</f>
        <v>0</v>
      </c>
      <c r="L260" s="31">
        <v>0</v>
      </c>
      <c r="M260" s="24">
        <f>ROUND(G260*L260,P4)</f>
        <v>0</v>
      </c>
      <c r="N260" s="25" t="s">
        <v>101</v>
      </c>
      <c r="O260" s="32">
        <f>M260*AA260</f>
        <v>0</v>
      </c>
      <c r="P260" s="1">
        <v>3</v>
      </c>
      <c r="AA260" s="1">
        <f>IF(P260=1,$O$3,IF(P260=2,$O$4,$O$5))</f>
        <v>0</v>
      </c>
    </row>
    <row r="261">
      <c r="A261" s="1" t="s">
        <v>102</v>
      </c>
      <c r="E261" s="27" t="s">
        <v>98</v>
      </c>
    </row>
    <row r="262">
      <c r="A262" s="1" t="s">
        <v>103</v>
      </c>
      <c r="E262" s="33" t="s">
        <v>136</v>
      </c>
    </row>
    <row r="263" ht="89.25">
      <c r="A263" s="1" t="s">
        <v>105</v>
      </c>
      <c r="E263" s="27" t="s">
        <v>330</v>
      </c>
    </row>
    <row r="264">
      <c r="A264" s="1" t="s">
        <v>96</v>
      </c>
      <c r="B264" s="1">
        <v>64</v>
      </c>
      <c r="C264" s="26" t="s">
        <v>331</v>
      </c>
      <c r="D264" t="s">
        <v>98</v>
      </c>
      <c r="E264" s="27" t="s">
        <v>332</v>
      </c>
      <c r="F264" s="28" t="s">
        <v>100</v>
      </c>
      <c r="G264" s="29">
        <v>1</v>
      </c>
      <c r="H264" s="28">
        <v>0</v>
      </c>
      <c r="I264" s="30">
        <f>ROUND(G264*H264,P4)</f>
        <v>0</v>
      </c>
      <c r="L264" s="31">
        <v>0</v>
      </c>
      <c r="M264" s="24">
        <f>ROUND(G264*L264,P4)</f>
        <v>0</v>
      </c>
      <c r="N264" s="25" t="s">
        <v>101</v>
      </c>
      <c r="O264" s="32">
        <f>M264*AA264</f>
        <v>0</v>
      </c>
      <c r="P264" s="1">
        <v>3</v>
      </c>
      <c r="AA264" s="1">
        <f>IF(P264=1,$O$3,IF(P264=2,$O$4,$O$5))</f>
        <v>0</v>
      </c>
    </row>
    <row r="265">
      <c r="A265" s="1" t="s">
        <v>102</v>
      </c>
      <c r="E265" s="27" t="s">
        <v>98</v>
      </c>
    </row>
    <row r="266">
      <c r="A266" s="1" t="s">
        <v>103</v>
      </c>
      <c r="E266" s="33" t="s">
        <v>261</v>
      </c>
    </row>
    <row r="267" ht="114.75">
      <c r="A267" s="1" t="s">
        <v>105</v>
      </c>
      <c r="E267" s="27" t="s">
        <v>333</v>
      </c>
    </row>
    <row r="268">
      <c r="A268" s="1" t="s">
        <v>96</v>
      </c>
      <c r="B268" s="1">
        <v>65</v>
      </c>
      <c r="C268" s="26" t="s">
        <v>334</v>
      </c>
      <c r="D268" t="s">
        <v>98</v>
      </c>
      <c r="E268" s="27" t="s">
        <v>335</v>
      </c>
      <c r="F268" s="28" t="s">
        <v>100</v>
      </c>
      <c r="G268" s="29">
        <v>1092</v>
      </c>
      <c r="H268" s="28">
        <v>0</v>
      </c>
      <c r="I268" s="30">
        <f>ROUND(G268*H268,P4)</f>
        <v>0</v>
      </c>
      <c r="L268" s="31">
        <v>0</v>
      </c>
      <c r="M268" s="24">
        <f>ROUND(G268*L268,P4)</f>
        <v>0</v>
      </c>
      <c r="N268" s="25" t="s">
        <v>101</v>
      </c>
      <c r="O268" s="32">
        <f>M268*AA268</f>
        <v>0</v>
      </c>
      <c r="P268" s="1">
        <v>3</v>
      </c>
      <c r="AA268" s="1">
        <f>IF(P268=1,$O$3,IF(P268=2,$O$4,$O$5))</f>
        <v>0</v>
      </c>
    </row>
    <row r="269">
      <c r="A269" s="1" t="s">
        <v>102</v>
      </c>
      <c r="E269" s="27" t="s">
        <v>98</v>
      </c>
    </row>
    <row r="270">
      <c r="A270" s="1" t="s">
        <v>103</v>
      </c>
      <c r="E270" s="33" t="s">
        <v>336</v>
      </c>
    </row>
    <row r="271" ht="76.5">
      <c r="A271" s="1" t="s">
        <v>105</v>
      </c>
      <c r="E271" s="27" t="s">
        <v>337</v>
      </c>
    </row>
    <row r="272">
      <c r="A272" s="1" t="s">
        <v>96</v>
      </c>
      <c r="B272" s="1">
        <v>66</v>
      </c>
      <c r="C272" s="26" t="s">
        <v>338</v>
      </c>
      <c r="D272" t="s">
        <v>98</v>
      </c>
      <c r="E272" s="27" t="s">
        <v>339</v>
      </c>
      <c r="F272" s="28" t="s">
        <v>100</v>
      </c>
      <c r="G272" s="29">
        <v>2</v>
      </c>
      <c r="H272" s="28">
        <v>0</v>
      </c>
      <c r="I272" s="30">
        <f>ROUND(G272*H272,P4)</f>
        <v>0</v>
      </c>
      <c r="L272" s="31">
        <v>0</v>
      </c>
      <c r="M272" s="24">
        <f>ROUND(G272*L272,P4)</f>
        <v>0</v>
      </c>
      <c r="N272" s="25" t="s">
        <v>101</v>
      </c>
      <c r="O272" s="32">
        <f>M272*AA272</f>
        <v>0</v>
      </c>
      <c r="P272" s="1">
        <v>3</v>
      </c>
      <c r="AA272" s="1">
        <f>IF(P272=1,$O$3,IF(P272=2,$O$4,$O$5))</f>
        <v>0</v>
      </c>
    </row>
    <row r="273">
      <c r="A273" s="1" t="s">
        <v>102</v>
      </c>
      <c r="E273" s="27" t="s">
        <v>98</v>
      </c>
    </row>
    <row r="274">
      <c r="A274" s="1" t="s">
        <v>103</v>
      </c>
      <c r="E274" s="33" t="s">
        <v>109</v>
      </c>
    </row>
    <row r="275" ht="89.25">
      <c r="A275" s="1" t="s">
        <v>105</v>
      </c>
      <c r="E275" s="27" t="s">
        <v>340</v>
      </c>
    </row>
    <row r="276">
      <c r="A276" s="1" t="s">
        <v>96</v>
      </c>
      <c r="B276" s="1">
        <v>67</v>
      </c>
      <c r="C276" s="26" t="s">
        <v>341</v>
      </c>
      <c r="D276" t="s">
        <v>98</v>
      </c>
      <c r="E276" s="27" t="s">
        <v>342</v>
      </c>
      <c r="F276" s="28" t="s">
        <v>100</v>
      </c>
      <c r="G276" s="29">
        <v>1</v>
      </c>
      <c r="H276" s="28">
        <v>0</v>
      </c>
      <c r="I276" s="30">
        <f>ROUND(G276*H276,P4)</f>
        <v>0</v>
      </c>
      <c r="L276" s="31">
        <v>0</v>
      </c>
      <c r="M276" s="24">
        <f>ROUND(G276*L276,P4)</f>
        <v>0</v>
      </c>
      <c r="N276" s="25" t="s">
        <v>302</v>
      </c>
      <c r="O276" s="32">
        <f>M276*AA276</f>
        <v>0</v>
      </c>
      <c r="P276" s="1">
        <v>3</v>
      </c>
      <c r="AA276" s="1">
        <f>IF(P276=1,$O$3,IF(P276=2,$O$4,$O$5))</f>
        <v>0</v>
      </c>
    </row>
    <row r="277">
      <c r="A277" s="1" t="s">
        <v>102</v>
      </c>
      <c r="E277" s="27" t="s">
        <v>98</v>
      </c>
    </row>
    <row r="278">
      <c r="A278" s="1" t="s">
        <v>103</v>
      </c>
      <c r="E278" s="33" t="s">
        <v>261</v>
      </c>
    </row>
    <row r="279" ht="102">
      <c r="A279" s="1" t="s">
        <v>105</v>
      </c>
      <c r="E279" s="27" t="s">
        <v>343</v>
      </c>
    </row>
    <row r="280">
      <c r="A280" s="1" t="s">
        <v>96</v>
      </c>
      <c r="B280" s="1">
        <v>68</v>
      </c>
      <c r="C280" s="26" t="s">
        <v>344</v>
      </c>
      <c r="D280" t="s">
        <v>98</v>
      </c>
      <c r="E280" s="27" t="s">
        <v>345</v>
      </c>
      <c r="F280" s="28" t="s">
        <v>100</v>
      </c>
      <c r="G280" s="29">
        <v>1</v>
      </c>
      <c r="H280" s="28">
        <v>0</v>
      </c>
      <c r="I280" s="30">
        <f>ROUND(G280*H280,P4)</f>
        <v>0</v>
      </c>
      <c r="L280" s="31">
        <v>0</v>
      </c>
      <c r="M280" s="24">
        <f>ROUND(G280*L280,P4)</f>
        <v>0</v>
      </c>
      <c r="N280" s="25" t="s">
        <v>302</v>
      </c>
      <c r="O280" s="32">
        <f>M280*AA280</f>
        <v>0</v>
      </c>
      <c r="P280" s="1">
        <v>3</v>
      </c>
      <c r="AA280" s="1">
        <f>IF(P280=1,$O$3,IF(P280=2,$O$4,$O$5))</f>
        <v>0</v>
      </c>
    </row>
    <row r="281">
      <c r="A281" s="1" t="s">
        <v>102</v>
      </c>
      <c r="E281" s="27" t="s">
        <v>98</v>
      </c>
    </row>
    <row r="282">
      <c r="A282" s="1" t="s">
        <v>103</v>
      </c>
      <c r="E282" s="33" t="s">
        <v>261</v>
      </c>
    </row>
    <row r="283" ht="102">
      <c r="A283" s="1" t="s">
        <v>105</v>
      </c>
      <c r="E283" s="27" t="s">
        <v>346</v>
      </c>
    </row>
    <row r="284">
      <c r="A284" s="1" t="s">
        <v>93</v>
      </c>
      <c r="C284" s="22" t="s">
        <v>347</v>
      </c>
      <c r="E284" s="23" t="s">
        <v>348</v>
      </c>
      <c r="L284" s="24">
        <f>SUMIFS(L285:L304,A285:A304,"P")</f>
        <v>0</v>
      </c>
      <c r="M284" s="24">
        <f>SUMIFS(M285:M304,A285:A304,"P")</f>
        <v>0</v>
      </c>
      <c r="N284" s="25"/>
    </row>
    <row r="285">
      <c r="A285" s="1" t="s">
        <v>96</v>
      </c>
      <c r="B285" s="1">
        <v>69</v>
      </c>
      <c r="C285" s="26" t="s">
        <v>349</v>
      </c>
      <c r="D285" t="s">
        <v>98</v>
      </c>
      <c r="E285" s="27" t="s">
        <v>350</v>
      </c>
      <c r="F285" s="28" t="s">
        <v>351</v>
      </c>
      <c r="G285" s="29">
        <v>1080</v>
      </c>
      <c r="H285" s="28">
        <v>0</v>
      </c>
      <c r="I285" s="30">
        <f>ROUND(G285*H285,P4)</f>
        <v>0</v>
      </c>
      <c r="L285" s="31">
        <v>0</v>
      </c>
      <c r="M285" s="24">
        <f>ROUND(G285*L285,P4)</f>
        <v>0</v>
      </c>
      <c r="N285" s="25" t="s">
        <v>101</v>
      </c>
      <c r="O285" s="32">
        <f>M285*AA285</f>
        <v>0</v>
      </c>
      <c r="P285" s="1">
        <v>3</v>
      </c>
      <c r="AA285" s="1">
        <f>IF(P285=1,$O$3,IF(P285=2,$O$4,$O$5))</f>
        <v>0</v>
      </c>
    </row>
    <row r="286">
      <c r="A286" s="1" t="s">
        <v>102</v>
      </c>
      <c r="E286" s="27" t="s">
        <v>98</v>
      </c>
    </row>
    <row r="287">
      <c r="A287" s="1" t="s">
        <v>103</v>
      </c>
      <c r="E287" s="33" t="s">
        <v>352</v>
      </c>
    </row>
    <row r="288" ht="114.75">
      <c r="A288" s="1" t="s">
        <v>105</v>
      </c>
      <c r="E288" s="27" t="s">
        <v>353</v>
      </c>
    </row>
    <row r="289">
      <c r="A289" s="1" t="s">
        <v>96</v>
      </c>
      <c r="B289" s="1">
        <v>70</v>
      </c>
      <c r="C289" s="26" t="s">
        <v>354</v>
      </c>
      <c r="D289" t="s">
        <v>98</v>
      </c>
      <c r="E289" s="27" t="s">
        <v>355</v>
      </c>
      <c r="F289" s="28" t="s">
        <v>351</v>
      </c>
      <c r="G289" s="29">
        <v>480</v>
      </c>
      <c r="H289" s="28">
        <v>0</v>
      </c>
      <c r="I289" s="30">
        <f>ROUND(G289*H289,P4)</f>
        <v>0</v>
      </c>
      <c r="L289" s="31">
        <v>0</v>
      </c>
      <c r="M289" s="24">
        <f>ROUND(G289*L289,P4)</f>
        <v>0</v>
      </c>
      <c r="N289" s="25" t="s">
        <v>101</v>
      </c>
      <c r="O289" s="32">
        <f>M289*AA289</f>
        <v>0</v>
      </c>
      <c r="P289" s="1">
        <v>3</v>
      </c>
      <c r="AA289" s="1">
        <f>IF(P289=1,$O$3,IF(P289=2,$O$4,$O$5))</f>
        <v>0</v>
      </c>
    </row>
    <row r="290">
      <c r="A290" s="1" t="s">
        <v>102</v>
      </c>
      <c r="E290" s="27" t="s">
        <v>98</v>
      </c>
    </row>
    <row r="291">
      <c r="A291" s="1" t="s">
        <v>103</v>
      </c>
      <c r="E291" s="33" t="s">
        <v>146</v>
      </c>
    </row>
    <row r="292" ht="102">
      <c r="A292" s="1" t="s">
        <v>105</v>
      </c>
      <c r="E292" s="27" t="s">
        <v>356</v>
      </c>
    </row>
    <row r="293" ht="25.5">
      <c r="A293" s="1" t="s">
        <v>96</v>
      </c>
      <c r="B293" s="1">
        <v>71</v>
      </c>
      <c r="C293" s="26" t="s">
        <v>357</v>
      </c>
      <c r="D293" t="s">
        <v>98</v>
      </c>
      <c r="E293" s="27" t="s">
        <v>358</v>
      </c>
      <c r="F293" s="28" t="s">
        <v>100</v>
      </c>
      <c r="G293" s="29">
        <v>6</v>
      </c>
      <c r="H293" s="28">
        <v>0</v>
      </c>
      <c r="I293" s="30">
        <f>ROUND(G293*H293,P4)</f>
        <v>0</v>
      </c>
      <c r="L293" s="31">
        <v>0</v>
      </c>
      <c r="M293" s="24">
        <f>ROUND(G293*L293,P4)</f>
        <v>0</v>
      </c>
      <c r="N293" s="25" t="s">
        <v>101</v>
      </c>
      <c r="O293" s="32">
        <f>M293*AA293</f>
        <v>0</v>
      </c>
      <c r="P293" s="1">
        <v>3</v>
      </c>
      <c r="AA293" s="1">
        <f>IF(P293=1,$O$3,IF(P293=2,$O$4,$O$5))</f>
        <v>0</v>
      </c>
    </row>
    <row r="294">
      <c r="A294" s="1" t="s">
        <v>102</v>
      </c>
      <c r="E294" s="27" t="s">
        <v>98</v>
      </c>
    </row>
    <row r="295">
      <c r="A295" s="1" t="s">
        <v>103</v>
      </c>
      <c r="E295" s="33" t="s">
        <v>187</v>
      </c>
    </row>
    <row r="296" ht="89.25">
      <c r="A296" s="1" t="s">
        <v>105</v>
      </c>
      <c r="E296" s="27" t="s">
        <v>359</v>
      </c>
    </row>
    <row r="297">
      <c r="A297" s="1" t="s">
        <v>96</v>
      </c>
      <c r="B297" s="1">
        <v>72</v>
      </c>
      <c r="C297" s="26" t="s">
        <v>360</v>
      </c>
      <c r="D297" t="s">
        <v>98</v>
      </c>
      <c r="E297" s="27" t="s">
        <v>361</v>
      </c>
      <c r="F297" s="28" t="s">
        <v>351</v>
      </c>
      <c r="G297" s="29">
        <v>890</v>
      </c>
      <c r="H297" s="28">
        <v>0</v>
      </c>
      <c r="I297" s="30">
        <f>ROUND(G297*H297,P4)</f>
        <v>0</v>
      </c>
      <c r="L297" s="31">
        <v>0</v>
      </c>
      <c r="M297" s="24">
        <f>ROUND(G297*L297,P4)</f>
        <v>0</v>
      </c>
      <c r="N297" s="25" t="s">
        <v>101</v>
      </c>
      <c r="O297" s="32">
        <f>M297*AA297</f>
        <v>0</v>
      </c>
      <c r="P297" s="1">
        <v>3</v>
      </c>
      <c r="AA297" s="1">
        <f>IF(P297=1,$O$3,IF(P297=2,$O$4,$O$5))</f>
        <v>0</v>
      </c>
    </row>
    <row r="298">
      <c r="A298" s="1" t="s">
        <v>102</v>
      </c>
      <c r="E298" s="27" t="s">
        <v>98</v>
      </c>
    </row>
    <row r="299">
      <c r="A299" s="1" t="s">
        <v>103</v>
      </c>
      <c r="E299" s="33" t="s">
        <v>362</v>
      </c>
    </row>
    <row r="300" ht="114.75">
      <c r="A300" s="1" t="s">
        <v>105</v>
      </c>
      <c r="E300" s="27" t="s">
        <v>363</v>
      </c>
    </row>
    <row r="301">
      <c r="A301" s="1" t="s">
        <v>96</v>
      </c>
      <c r="B301" s="1">
        <v>73</v>
      </c>
      <c r="C301" s="26" t="s">
        <v>364</v>
      </c>
      <c r="D301" t="s">
        <v>98</v>
      </c>
      <c r="E301" s="27" t="s">
        <v>365</v>
      </c>
      <c r="F301" s="28" t="s">
        <v>100</v>
      </c>
      <c r="G301" s="29">
        <v>27</v>
      </c>
      <c r="H301" s="28">
        <v>0</v>
      </c>
      <c r="I301" s="30">
        <f>ROUND(G301*H301,P4)</f>
        <v>0</v>
      </c>
      <c r="L301" s="31">
        <v>0</v>
      </c>
      <c r="M301" s="24">
        <f>ROUND(G301*L301,P4)</f>
        <v>0</v>
      </c>
      <c r="N301" s="25" t="s">
        <v>101</v>
      </c>
      <c r="O301" s="32">
        <f>M301*AA301</f>
        <v>0</v>
      </c>
      <c r="P301" s="1">
        <v>3</v>
      </c>
      <c r="AA301" s="1">
        <f>IF(P301=1,$O$3,IF(P301=2,$O$4,$O$5))</f>
        <v>0</v>
      </c>
    </row>
    <row r="302">
      <c r="A302" s="1" t="s">
        <v>102</v>
      </c>
      <c r="E302" s="27" t="s">
        <v>98</v>
      </c>
    </row>
    <row r="303">
      <c r="A303" s="1" t="s">
        <v>103</v>
      </c>
      <c r="E303" s="33" t="s">
        <v>311</v>
      </c>
    </row>
    <row r="304" ht="76.5">
      <c r="A304" s="1" t="s">
        <v>105</v>
      </c>
      <c r="E304" s="27" t="s">
        <v>366</v>
      </c>
    </row>
    <row r="305">
      <c r="A305" s="1" t="s">
        <v>93</v>
      </c>
      <c r="C305" s="22" t="s">
        <v>367</v>
      </c>
      <c r="E305" s="23" t="s">
        <v>368</v>
      </c>
      <c r="L305" s="24">
        <f>SUMIFS(L306:L317,A306:A317,"P")</f>
        <v>0</v>
      </c>
      <c r="M305" s="24">
        <f>SUMIFS(M306:M317,A306:A317,"P")</f>
        <v>0</v>
      </c>
      <c r="N305" s="25"/>
    </row>
    <row r="306" ht="25.5">
      <c r="A306" s="1" t="s">
        <v>96</v>
      </c>
      <c r="B306" s="1">
        <v>74</v>
      </c>
      <c r="C306" s="26" t="s">
        <v>369</v>
      </c>
      <c r="D306" t="s">
        <v>370</v>
      </c>
      <c r="E306" s="27" t="s">
        <v>371</v>
      </c>
      <c r="F306" s="28" t="s">
        <v>372</v>
      </c>
      <c r="G306" s="29">
        <v>4.5</v>
      </c>
      <c r="H306" s="28">
        <v>0</v>
      </c>
      <c r="I306" s="30">
        <f>ROUND(G306*H306,P4)</f>
        <v>0</v>
      </c>
      <c r="L306" s="31">
        <v>0</v>
      </c>
      <c r="M306" s="24">
        <f>ROUND(G306*L306,P4)</f>
        <v>0</v>
      </c>
      <c r="N306" s="25" t="s">
        <v>302</v>
      </c>
      <c r="O306" s="32">
        <f>M306*AA306</f>
        <v>0</v>
      </c>
      <c r="P306" s="1">
        <v>3</v>
      </c>
      <c r="AA306" s="1">
        <f>IF(P306=1,$O$3,IF(P306=2,$O$4,$O$5))</f>
        <v>0</v>
      </c>
    </row>
    <row r="307">
      <c r="A307" s="1" t="s">
        <v>102</v>
      </c>
      <c r="E307" s="27" t="s">
        <v>373</v>
      </c>
    </row>
    <row r="308">
      <c r="A308" s="1" t="s">
        <v>103</v>
      </c>
      <c r="E308" s="33" t="s">
        <v>374</v>
      </c>
    </row>
    <row r="309" ht="89.25">
      <c r="A309" s="1" t="s">
        <v>105</v>
      </c>
      <c r="E309" s="27" t="s">
        <v>375</v>
      </c>
    </row>
    <row r="310" ht="25.5">
      <c r="A310" s="1" t="s">
        <v>96</v>
      </c>
      <c r="B310" s="1">
        <v>75</v>
      </c>
      <c r="C310" s="26" t="s">
        <v>376</v>
      </c>
      <c r="D310" t="s">
        <v>377</v>
      </c>
      <c r="E310" s="27" t="s">
        <v>378</v>
      </c>
      <c r="F310" s="28" t="s">
        <v>372</v>
      </c>
      <c r="G310" s="29">
        <v>0.029999999999999999</v>
      </c>
      <c r="H310" s="28">
        <v>0</v>
      </c>
      <c r="I310" s="30">
        <f>ROUND(G310*H310,P4)</f>
        <v>0</v>
      </c>
      <c r="L310" s="31">
        <v>0</v>
      </c>
      <c r="M310" s="24">
        <f>ROUND(G310*L310,P4)</f>
        <v>0</v>
      </c>
      <c r="N310" s="25" t="s">
        <v>302</v>
      </c>
      <c r="O310" s="32">
        <f>M310*AA310</f>
        <v>0</v>
      </c>
      <c r="P310" s="1">
        <v>3</v>
      </c>
      <c r="AA310" s="1">
        <f>IF(P310=1,$O$3,IF(P310=2,$O$4,$O$5))</f>
        <v>0</v>
      </c>
    </row>
    <row r="311">
      <c r="A311" s="1" t="s">
        <v>102</v>
      </c>
      <c r="E311" s="27" t="s">
        <v>373</v>
      </c>
    </row>
    <row r="312">
      <c r="A312" s="1" t="s">
        <v>103</v>
      </c>
      <c r="E312" s="33" t="s">
        <v>379</v>
      </c>
    </row>
    <row r="313" ht="89.25">
      <c r="A313" s="1" t="s">
        <v>105</v>
      </c>
      <c r="E313" s="27" t="s">
        <v>375</v>
      </c>
    </row>
    <row r="314" ht="25.5">
      <c r="A314" s="1" t="s">
        <v>96</v>
      </c>
      <c r="B314" s="1">
        <v>76</v>
      </c>
      <c r="C314" s="26" t="s">
        <v>380</v>
      </c>
      <c r="D314" t="s">
        <v>381</v>
      </c>
      <c r="E314" s="27" t="s">
        <v>382</v>
      </c>
      <c r="F314" s="28" t="s">
        <v>372</v>
      </c>
      <c r="G314" s="29">
        <v>0.95999999999999996</v>
      </c>
      <c r="H314" s="28">
        <v>0</v>
      </c>
      <c r="I314" s="30">
        <f>ROUND(G314*H314,P4)</f>
        <v>0</v>
      </c>
      <c r="L314" s="31">
        <v>0</v>
      </c>
      <c r="M314" s="24">
        <f>ROUND(G314*L314,P4)</f>
        <v>0</v>
      </c>
      <c r="N314" s="25" t="s">
        <v>302</v>
      </c>
      <c r="O314" s="32">
        <f>M314*AA314</f>
        <v>0</v>
      </c>
      <c r="P314" s="1">
        <v>3</v>
      </c>
      <c r="AA314" s="1">
        <f>IF(P314=1,$O$3,IF(P314=2,$O$4,$O$5))</f>
        <v>0</v>
      </c>
    </row>
    <row r="315">
      <c r="A315" s="1" t="s">
        <v>102</v>
      </c>
      <c r="E315" s="27" t="s">
        <v>373</v>
      </c>
    </row>
    <row r="316">
      <c r="A316" s="1" t="s">
        <v>103</v>
      </c>
      <c r="E316" s="33" t="s">
        <v>383</v>
      </c>
    </row>
    <row r="317" ht="89.25">
      <c r="A317" s="1" t="s">
        <v>105</v>
      </c>
      <c r="E317" s="27" t="s">
        <v>375</v>
      </c>
    </row>
  </sheetData>
  <sheetProtection sheet="1" objects="1" scenarios="1" spinCount="100000" saltValue="CtAUbTz9LJ0gnJgRbtRQJB+dDyv/nQ0Fv6LidvOAM7GGmtWagLzq2RNpLWNsT0k754ub8YbEwS4FxOcz87B0Ww==" hashValue="n5zASjO/kATGTAm3cgeA3RVuDhv74O6UK2pe9HI7WVgadwR603jPq0hf+Y6lolcl2DCoWG41UcHGosizVJ69aQ=="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16</v>
      </c>
      <c r="M3" s="20">
        <f>Rekapitulace!C12</f>
        <v>0</v>
      </c>
      <c r="N3" s="6" t="s">
        <v>3</v>
      </c>
      <c r="O3">
        <v>0</v>
      </c>
      <c r="P3">
        <v>2</v>
      </c>
    </row>
    <row r="4" ht="34.01575" customHeight="1">
      <c r="A4" s="16" t="s">
        <v>74</v>
      </c>
      <c r="B4" s="17" t="s">
        <v>75</v>
      </c>
      <c r="C4" s="18" t="s">
        <v>16</v>
      </c>
      <c r="D4" s="1"/>
      <c r="E4" s="17" t="s">
        <v>17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COUNTIFS(L8:L684,"=0",A8:A684,"P")+COUNTIFS(L8:L684,"",A8:A684,"P")+SUM(Q8:Q684)</f>
        <v>0</v>
      </c>
    </row>
    <row r="8">
      <c r="A8" s="1" t="s">
        <v>91</v>
      </c>
      <c r="C8" s="22" t="s">
        <v>384</v>
      </c>
      <c r="E8" s="23" t="s">
        <v>19</v>
      </c>
      <c r="L8" s="24">
        <f>L9+L138+L155</f>
        <v>0</v>
      </c>
      <c r="M8" s="24">
        <f>M9+M138+M155</f>
        <v>0</v>
      </c>
      <c r="N8" s="25"/>
    </row>
    <row r="9">
      <c r="A9" s="1" t="s">
        <v>93</v>
      </c>
      <c r="C9" s="22" t="s">
        <v>94</v>
      </c>
      <c r="E9" s="23" t="s">
        <v>385</v>
      </c>
      <c r="L9" s="24">
        <f>SUMIFS(L10:L137,A10:A137,"P")</f>
        <v>0</v>
      </c>
      <c r="M9" s="24">
        <f>SUMIFS(M10:M137,A10:A137,"P")</f>
        <v>0</v>
      </c>
      <c r="N9" s="25"/>
    </row>
    <row r="10">
      <c r="A10" s="1" t="s">
        <v>96</v>
      </c>
      <c r="B10" s="1">
        <v>1</v>
      </c>
      <c r="C10" s="26" t="s">
        <v>386</v>
      </c>
      <c r="D10" t="s">
        <v>98</v>
      </c>
      <c r="E10" s="27" t="s">
        <v>387</v>
      </c>
      <c r="F10" s="28" t="s">
        <v>388</v>
      </c>
      <c r="G10" s="29">
        <v>20</v>
      </c>
      <c r="H10" s="28">
        <v>0</v>
      </c>
      <c r="I10" s="30">
        <f>ROUND(G10*H10,P4)</f>
        <v>0</v>
      </c>
      <c r="L10" s="31">
        <v>0</v>
      </c>
      <c r="M10" s="24">
        <f>ROUND(G10*L10,P4)</f>
        <v>0</v>
      </c>
      <c r="N10" s="25" t="s">
        <v>101</v>
      </c>
      <c r="O10" s="32">
        <f>M10*AA10</f>
        <v>0</v>
      </c>
      <c r="P10" s="1">
        <v>3</v>
      </c>
      <c r="AA10" s="1">
        <f>IF(P10=1,$O$3,IF(P10=2,$O$4,$O$5))</f>
        <v>0</v>
      </c>
    </row>
    <row r="11">
      <c r="A11" s="1" t="s">
        <v>102</v>
      </c>
      <c r="E11" s="27" t="s">
        <v>98</v>
      </c>
    </row>
    <row r="12">
      <c r="A12" s="1" t="s">
        <v>103</v>
      </c>
      <c r="E12" s="33" t="s">
        <v>389</v>
      </c>
    </row>
    <row r="13" ht="318.75">
      <c r="A13" s="1" t="s">
        <v>105</v>
      </c>
      <c r="E13" s="27" t="s">
        <v>390</v>
      </c>
    </row>
    <row r="14">
      <c r="A14" s="1" t="s">
        <v>96</v>
      </c>
      <c r="B14" s="1">
        <v>2</v>
      </c>
      <c r="C14" s="26" t="s">
        <v>391</v>
      </c>
      <c r="D14" t="s">
        <v>98</v>
      </c>
      <c r="E14" s="27" t="s">
        <v>392</v>
      </c>
      <c r="F14" s="28" t="s">
        <v>388</v>
      </c>
      <c r="G14" s="29">
        <v>708.57500000000005</v>
      </c>
      <c r="H14" s="28">
        <v>0</v>
      </c>
      <c r="I14" s="30">
        <f>ROUND(G14*H14,P4)</f>
        <v>0</v>
      </c>
      <c r="L14" s="31">
        <v>0</v>
      </c>
      <c r="M14" s="24">
        <f>ROUND(G14*L14,P4)</f>
        <v>0</v>
      </c>
      <c r="N14" s="25" t="s">
        <v>101</v>
      </c>
      <c r="O14" s="32">
        <f>M14*AA14</f>
        <v>0</v>
      </c>
      <c r="P14" s="1">
        <v>3</v>
      </c>
      <c r="AA14" s="1">
        <f>IF(P14=1,$O$3,IF(P14=2,$O$4,$O$5))</f>
        <v>0</v>
      </c>
    </row>
    <row r="15">
      <c r="A15" s="1" t="s">
        <v>102</v>
      </c>
      <c r="E15" s="27" t="s">
        <v>98</v>
      </c>
    </row>
    <row r="16">
      <c r="A16" s="1" t="s">
        <v>103</v>
      </c>
      <c r="E16" s="33" t="s">
        <v>389</v>
      </c>
    </row>
    <row r="17" ht="318.75">
      <c r="A17" s="1" t="s">
        <v>105</v>
      </c>
      <c r="E17" s="27" t="s">
        <v>390</v>
      </c>
    </row>
    <row r="18">
      <c r="A18" s="1" t="s">
        <v>96</v>
      </c>
      <c r="B18" s="1">
        <v>3</v>
      </c>
      <c r="C18" s="26" t="s">
        <v>393</v>
      </c>
      <c r="D18" t="s">
        <v>98</v>
      </c>
      <c r="E18" s="27" t="s">
        <v>394</v>
      </c>
      <c r="F18" s="28" t="s">
        <v>388</v>
      </c>
      <c r="G18" s="29">
        <v>682.85799999999995</v>
      </c>
      <c r="H18" s="28">
        <v>0</v>
      </c>
      <c r="I18" s="30">
        <f>ROUND(G18*H18,P4)</f>
        <v>0</v>
      </c>
      <c r="L18" s="31">
        <v>0</v>
      </c>
      <c r="M18" s="24">
        <f>ROUND(G18*L18,P4)</f>
        <v>0</v>
      </c>
      <c r="N18" s="25" t="s">
        <v>101</v>
      </c>
      <c r="O18" s="32">
        <f>M18*AA18</f>
        <v>0</v>
      </c>
      <c r="P18" s="1">
        <v>3</v>
      </c>
      <c r="AA18" s="1">
        <f>IF(P18=1,$O$3,IF(P18=2,$O$4,$O$5))</f>
        <v>0</v>
      </c>
    </row>
    <row r="19">
      <c r="A19" s="1" t="s">
        <v>102</v>
      </c>
      <c r="E19" s="27" t="s">
        <v>98</v>
      </c>
    </row>
    <row r="20">
      <c r="A20" s="1" t="s">
        <v>103</v>
      </c>
      <c r="E20" s="33" t="s">
        <v>389</v>
      </c>
    </row>
    <row r="21" ht="229.5">
      <c r="A21" s="1" t="s">
        <v>105</v>
      </c>
      <c r="E21" s="27" t="s">
        <v>395</v>
      </c>
    </row>
    <row r="22">
      <c r="A22" s="1" t="s">
        <v>96</v>
      </c>
      <c r="B22" s="1">
        <v>4</v>
      </c>
      <c r="C22" s="26" t="s">
        <v>396</v>
      </c>
      <c r="D22" t="s">
        <v>98</v>
      </c>
      <c r="E22" s="27" t="s">
        <v>397</v>
      </c>
      <c r="F22" s="28" t="s">
        <v>388</v>
      </c>
      <c r="G22" s="29">
        <v>30</v>
      </c>
      <c r="H22" s="28">
        <v>0</v>
      </c>
      <c r="I22" s="30">
        <f>ROUND(G22*H22,P4)</f>
        <v>0</v>
      </c>
      <c r="L22" s="31">
        <v>0</v>
      </c>
      <c r="M22" s="24">
        <f>ROUND(G22*L22,P4)</f>
        <v>0</v>
      </c>
      <c r="N22" s="25" t="s">
        <v>101</v>
      </c>
      <c r="O22" s="32">
        <f>M22*AA22</f>
        <v>0</v>
      </c>
      <c r="P22" s="1">
        <v>3</v>
      </c>
      <c r="AA22" s="1">
        <f>IF(P22=1,$O$3,IF(P22=2,$O$4,$O$5))</f>
        <v>0</v>
      </c>
    </row>
    <row r="23">
      <c r="A23" s="1" t="s">
        <v>102</v>
      </c>
      <c r="E23" s="27" t="s">
        <v>98</v>
      </c>
    </row>
    <row r="24">
      <c r="A24" s="1" t="s">
        <v>103</v>
      </c>
      <c r="E24" s="33" t="s">
        <v>389</v>
      </c>
    </row>
    <row r="25" ht="127.5">
      <c r="A25" s="1" t="s">
        <v>105</v>
      </c>
      <c r="E25" s="27" t="s">
        <v>398</v>
      </c>
    </row>
    <row r="26" ht="25.5">
      <c r="A26" s="1" t="s">
        <v>96</v>
      </c>
      <c r="B26" s="1">
        <v>5</v>
      </c>
      <c r="C26" s="26" t="s">
        <v>399</v>
      </c>
      <c r="D26" t="s">
        <v>98</v>
      </c>
      <c r="E26" s="27" t="s">
        <v>400</v>
      </c>
      <c r="F26" s="28" t="s">
        <v>100</v>
      </c>
      <c r="G26" s="29">
        <v>200</v>
      </c>
      <c r="H26" s="28">
        <v>0</v>
      </c>
      <c r="I26" s="30">
        <f>ROUND(G26*H26,P4)</f>
        <v>0</v>
      </c>
      <c r="L26" s="31">
        <v>0</v>
      </c>
      <c r="M26" s="24">
        <f>ROUND(G26*L26,P4)</f>
        <v>0</v>
      </c>
      <c r="N26" s="25" t="s">
        <v>101</v>
      </c>
      <c r="O26" s="32">
        <f>M26*AA26</f>
        <v>0</v>
      </c>
      <c r="P26" s="1">
        <v>3</v>
      </c>
      <c r="AA26" s="1">
        <f>IF(P26=1,$O$3,IF(P26=2,$O$4,$O$5))</f>
        <v>0</v>
      </c>
    </row>
    <row r="27">
      <c r="A27" s="1" t="s">
        <v>102</v>
      </c>
      <c r="E27" s="27" t="s">
        <v>98</v>
      </c>
    </row>
    <row r="28">
      <c r="A28" s="1" t="s">
        <v>103</v>
      </c>
      <c r="E28" s="33" t="s">
        <v>389</v>
      </c>
    </row>
    <row r="29" ht="76.5">
      <c r="A29" s="1" t="s">
        <v>105</v>
      </c>
      <c r="E29" s="27" t="s">
        <v>401</v>
      </c>
    </row>
    <row r="30">
      <c r="A30" s="1" t="s">
        <v>96</v>
      </c>
      <c r="B30" s="1">
        <v>6</v>
      </c>
      <c r="C30" s="26" t="s">
        <v>402</v>
      </c>
      <c r="D30" t="s">
        <v>98</v>
      </c>
      <c r="E30" s="27" t="s">
        <v>403</v>
      </c>
      <c r="F30" s="28" t="s">
        <v>100</v>
      </c>
      <c r="G30" s="29">
        <v>40</v>
      </c>
      <c r="H30" s="28">
        <v>0</v>
      </c>
      <c r="I30" s="30">
        <f>ROUND(G30*H30,P4)</f>
        <v>0</v>
      </c>
      <c r="L30" s="31">
        <v>0</v>
      </c>
      <c r="M30" s="24">
        <f>ROUND(G30*L30,P4)</f>
        <v>0</v>
      </c>
      <c r="N30" s="25" t="s">
        <v>101</v>
      </c>
      <c r="O30" s="32">
        <f>M30*AA30</f>
        <v>0</v>
      </c>
      <c r="P30" s="1">
        <v>3</v>
      </c>
      <c r="AA30" s="1">
        <f>IF(P30=1,$O$3,IF(P30=2,$O$4,$O$5))</f>
        <v>0</v>
      </c>
    </row>
    <row r="31">
      <c r="A31" s="1" t="s">
        <v>102</v>
      </c>
      <c r="E31" s="27" t="s">
        <v>98</v>
      </c>
    </row>
    <row r="32">
      <c r="A32" s="1" t="s">
        <v>103</v>
      </c>
      <c r="E32" s="33" t="s">
        <v>389</v>
      </c>
    </row>
    <row r="33" ht="76.5">
      <c r="A33" s="1" t="s">
        <v>105</v>
      </c>
      <c r="E33" s="27" t="s">
        <v>401</v>
      </c>
    </row>
    <row r="34">
      <c r="A34" s="1" t="s">
        <v>96</v>
      </c>
      <c r="B34" s="1">
        <v>7</v>
      </c>
      <c r="C34" s="26" t="s">
        <v>404</v>
      </c>
      <c r="D34" t="s">
        <v>98</v>
      </c>
      <c r="E34" s="27" t="s">
        <v>405</v>
      </c>
      <c r="F34" s="28" t="s">
        <v>100</v>
      </c>
      <c r="G34" s="29">
        <v>30</v>
      </c>
      <c r="H34" s="28">
        <v>0</v>
      </c>
      <c r="I34" s="30">
        <f>ROUND(G34*H34,P4)</f>
        <v>0</v>
      </c>
      <c r="L34" s="31">
        <v>0</v>
      </c>
      <c r="M34" s="24">
        <f>ROUND(G34*L34,P4)</f>
        <v>0</v>
      </c>
      <c r="N34" s="25" t="s">
        <v>101</v>
      </c>
      <c r="O34" s="32">
        <f>M34*AA34</f>
        <v>0</v>
      </c>
      <c r="P34" s="1">
        <v>3</v>
      </c>
      <c r="AA34" s="1">
        <f>IF(P34=1,$O$3,IF(P34=2,$O$4,$O$5))</f>
        <v>0</v>
      </c>
    </row>
    <row r="35">
      <c r="A35" s="1" t="s">
        <v>102</v>
      </c>
      <c r="E35" s="27" t="s">
        <v>98</v>
      </c>
    </row>
    <row r="36">
      <c r="A36" s="1" t="s">
        <v>103</v>
      </c>
      <c r="E36" s="33" t="s">
        <v>389</v>
      </c>
    </row>
    <row r="37" ht="76.5">
      <c r="A37" s="1" t="s">
        <v>105</v>
      </c>
      <c r="E37" s="27" t="s">
        <v>401</v>
      </c>
    </row>
    <row r="38">
      <c r="A38" s="1" t="s">
        <v>96</v>
      </c>
      <c r="B38" s="1">
        <v>8</v>
      </c>
      <c r="C38" s="26" t="s">
        <v>406</v>
      </c>
      <c r="D38" t="s">
        <v>98</v>
      </c>
      <c r="E38" s="27" t="s">
        <v>407</v>
      </c>
      <c r="F38" s="28" t="s">
        <v>112</v>
      </c>
      <c r="G38" s="29">
        <v>670</v>
      </c>
      <c r="H38" s="28">
        <v>0</v>
      </c>
      <c r="I38" s="30">
        <f>ROUND(G38*H38,P4)</f>
        <v>0</v>
      </c>
      <c r="L38" s="31">
        <v>0</v>
      </c>
      <c r="M38" s="24">
        <f>ROUND(G38*L38,P4)</f>
        <v>0</v>
      </c>
      <c r="N38" s="25" t="s">
        <v>101</v>
      </c>
      <c r="O38" s="32">
        <f>M38*AA38</f>
        <v>0</v>
      </c>
      <c r="P38" s="1">
        <v>3</v>
      </c>
      <c r="AA38" s="1">
        <f>IF(P38=1,$O$3,IF(P38=2,$O$4,$O$5))</f>
        <v>0</v>
      </c>
    </row>
    <row r="39">
      <c r="A39" s="1" t="s">
        <v>102</v>
      </c>
      <c r="E39" s="27" t="s">
        <v>98</v>
      </c>
    </row>
    <row r="40">
      <c r="A40" s="1" t="s">
        <v>103</v>
      </c>
      <c r="E40" s="33" t="s">
        <v>389</v>
      </c>
    </row>
    <row r="41" ht="76.5">
      <c r="A41" s="1" t="s">
        <v>105</v>
      </c>
      <c r="E41" s="27" t="s">
        <v>408</v>
      </c>
    </row>
    <row r="42">
      <c r="A42" s="1" t="s">
        <v>96</v>
      </c>
      <c r="B42" s="1">
        <v>9</v>
      </c>
      <c r="C42" s="26" t="s">
        <v>409</v>
      </c>
      <c r="D42" t="s">
        <v>98</v>
      </c>
      <c r="E42" s="27" t="s">
        <v>410</v>
      </c>
      <c r="F42" s="28" t="s">
        <v>112</v>
      </c>
      <c r="G42" s="29">
        <v>240</v>
      </c>
      <c r="H42" s="28">
        <v>0</v>
      </c>
      <c r="I42" s="30">
        <f>ROUND(G42*H42,P4)</f>
        <v>0</v>
      </c>
      <c r="L42" s="31">
        <v>0</v>
      </c>
      <c r="M42" s="24">
        <f>ROUND(G42*L42,P4)</f>
        <v>0</v>
      </c>
      <c r="N42" s="25" t="s">
        <v>101</v>
      </c>
      <c r="O42" s="32">
        <f>M42*AA42</f>
        <v>0</v>
      </c>
      <c r="P42" s="1">
        <v>3</v>
      </c>
      <c r="AA42" s="1">
        <f>IF(P42=1,$O$3,IF(P42=2,$O$4,$O$5))</f>
        <v>0</v>
      </c>
    </row>
    <row r="43">
      <c r="A43" s="1" t="s">
        <v>102</v>
      </c>
      <c r="E43" s="27" t="s">
        <v>98</v>
      </c>
    </row>
    <row r="44">
      <c r="A44" s="1" t="s">
        <v>103</v>
      </c>
      <c r="E44" s="33" t="s">
        <v>389</v>
      </c>
    </row>
    <row r="45" ht="76.5">
      <c r="A45" s="1" t="s">
        <v>105</v>
      </c>
      <c r="E45" s="27" t="s">
        <v>408</v>
      </c>
    </row>
    <row r="46">
      <c r="A46" s="1" t="s">
        <v>96</v>
      </c>
      <c r="B46" s="1">
        <v>10</v>
      </c>
      <c r="C46" s="26" t="s">
        <v>411</v>
      </c>
      <c r="D46" t="s">
        <v>98</v>
      </c>
      <c r="E46" s="27" t="s">
        <v>412</v>
      </c>
      <c r="F46" s="28" t="s">
        <v>112</v>
      </c>
      <c r="G46" s="29">
        <v>1170</v>
      </c>
      <c r="H46" s="28">
        <v>0</v>
      </c>
      <c r="I46" s="30">
        <f>ROUND(G46*H46,P4)</f>
        <v>0</v>
      </c>
      <c r="L46" s="31">
        <v>0</v>
      </c>
      <c r="M46" s="24">
        <f>ROUND(G46*L46,P4)</f>
        <v>0</v>
      </c>
      <c r="N46" s="25" t="s">
        <v>101</v>
      </c>
      <c r="O46" s="32">
        <f>M46*AA46</f>
        <v>0</v>
      </c>
      <c r="P46" s="1">
        <v>3</v>
      </c>
      <c r="AA46" s="1">
        <f>IF(P46=1,$O$3,IF(P46=2,$O$4,$O$5))</f>
        <v>0</v>
      </c>
    </row>
    <row r="47">
      <c r="A47" s="1" t="s">
        <v>102</v>
      </c>
      <c r="E47" s="27" t="s">
        <v>98</v>
      </c>
    </row>
    <row r="48">
      <c r="A48" s="1" t="s">
        <v>103</v>
      </c>
      <c r="E48" s="33" t="s">
        <v>389</v>
      </c>
    </row>
    <row r="49" ht="76.5">
      <c r="A49" s="1" t="s">
        <v>105</v>
      </c>
      <c r="E49" s="27" t="s">
        <v>408</v>
      </c>
    </row>
    <row r="50">
      <c r="A50" s="1" t="s">
        <v>96</v>
      </c>
      <c r="B50" s="1">
        <v>11</v>
      </c>
      <c r="C50" s="26" t="s">
        <v>413</v>
      </c>
      <c r="D50" t="s">
        <v>98</v>
      </c>
      <c r="E50" s="27" t="s">
        <v>414</v>
      </c>
      <c r="F50" s="28" t="s">
        <v>112</v>
      </c>
      <c r="G50" s="29">
        <v>100</v>
      </c>
      <c r="H50" s="28">
        <v>0</v>
      </c>
      <c r="I50" s="30">
        <f>ROUND(G50*H50,P4)</f>
        <v>0</v>
      </c>
      <c r="L50" s="31">
        <v>0</v>
      </c>
      <c r="M50" s="24">
        <f>ROUND(G50*L50,P4)</f>
        <v>0</v>
      </c>
      <c r="N50" s="25" t="s">
        <v>101</v>
      </c>
      <c r="O50" s="32">
        <f>M50*AA50</f>
        <v>0</v>
      </c>
      <c r="P50" s="1">
        <v>3</v>
      </c>
      <c r="AA50" s="1">
        <f>IF(P50=1,$O$3,IF(P50=2,$O$4,$O$5))</f>
        <v>0</v>
      </c>
    </row>
    <row r="51">
      <c r="A51" s="1" t="s">
        <v>102</v>
      </c>
      <c r="E51" s="27" t="s">
        <v>98</v>
      </c>
    </row>
    <row r="52">
      <c r="A52" s="1" t="s">
        <v>103</v>
      </c>
      <c r="E52" s="33" t="s">
        <v>389</v>
      </c>
    </row>
    <row r="53" ht="76.5">
      <c r="A53" s="1" t="s">
        <v>105</v>
      </c>
      <c r="E53" s="27" t="s">
        <v>408</v>
      </c>
    </row>
    <row r="54">
      <c r="A54" s="1" t="s">
        <v>96</v>
      </c>
      <c r="B54" s="1">
        <v>12</v>
      </c>
      <c r="C54" s="26" t="s">
        <v>415</v>
      </c>
      <c r="D54" t="s">
        <v>98</v>
      </c>
      <c r="E54" s="27" t="s">
        <v>416</v>
      </c>
      <c r="F54" s="28" t="s">
        <v>112</v>
      </c>
      <c r="G54" s="29">
        <v>1150</v>
      </c>
      <c r="H54" s="28">
        <v>0</v>
      </c>
      <c r="I54" s="30">
        <f>ROUND(G54*H54,P4)</f>
        <v>0</v>
      </c>
      <c r="L54" s="31">
        <v>0</v>
      </c>
      <c r="M54" s="24">
        <f>ROUND(G54*L54,P4)</f>
        <v>0</v>
      </c>
      <c r="N54" s="25" t="s">
        <v>101</v>
      </c>
      <c r="O54" s="32">
        <f>M54*AA54</f>
        <v>0</v>
      </c>
      <c r="P54" s="1">
        <v>3</v>
      </c>
      <c r="AA54" s="1">
        <f>IF(P54=1,$O$3,IF(P54=2,$O$4,$O$5))</f>
        <v>0</v>
      </c>
    </row>
    <row r="55">
      <c r="A55" s="1" t="s">
        <v>102</v>
      </c>
      <c r="E55" s="27" t="s">
        <v>98</v>
      </c>
    </row>
    <row r="56">
      <c r="A56" s="1" t="s">
        <v>103</v>
      </c>
      <c r="E56" s="33" t="s">
        <v>389</v>
      </c>
    </row>
    <row r="57" ht="89.25">
      <c r="A57" s="1" t="s">
        <v>105</v>
      </c>
      <c r="E57" s="27" t="s">
        <v>417</v>
      </c>
    </row>
    <row r="58" ht="25.5">
      <c r="A58" s="1" t="s">
        <v>96</v>
      </c>
      <c r="B58" s="1">
        <v>13</v>
      </c>
      <c r="C58" s="26" t="s">
        <v>418</v>
      </c>
      <c r="D58" t="s">
        <v>98</v>
      </c>
      <c r="E58" s="27" t="s">
        <v>419</v>
      </c>
      <c r="F58" s="28" t="s">
        <v>100</v>
      </c>
      <c r="G58" s="29">
        <v>28</v>
      </c>
      <c r="H58" s="28">
        <v>0</v>
      </c>
      <c r="I58" s="30">
        <f>ROUND(G58*H58,P4)</f>
        <v>0</v>
      </c>
      <c r="L58" s="31">
        <v>0</v>
      </c>
      <c r="M58" s="24">
        <f>ROUND(G58*L58,P4)</f>
        <v>0</v>
      </c>
      <c r="N58" s="25" t="s">
        <v>101</v>
      </c>
      <c r="O58" s="32">
        <f>M58*AA58</f>
        <v>0</v>
      </c>
      <c r="P58" s="1">
        <v>3</v>
      </c>
      <c r="AA58" s="1">
        <f>IF(P58=1,$O$3,IF(P58=2,$O$4,$O$5))</f>
        <v>0</v>
      </c>
    </row>
    <row r="59">
      <c r="A59" s="1" t="s">
        <v>102</v>
      </c>
      <c r="E59" s="27" t="s">
        <v>98</v>
      </c>
    </row>
    <row r="60">
      <c r="A60" s="1" t="s">
        <v>103</v>
      </c>
      <c r="E60" s="33" t="s">
        <v>389</v>
      </c>
    </row>
    <row r="61" ht="127.5">
      <c r="A61" s="1" t="s">
        <v>105</v>
      </c>
      <c r="E61" s="27" t="s">
        <v>420</v>
      </c>
    </row>
    <row r="62">
      <c r="A62" s="1" t="s">
        <v>96</v>
      </c>
      <c r="B62" s="1">
        <v>14</v>
      </c>
      <c r="C62" s="26" t="s">
        <v>421</v>
      </c>
      <c r="D62" t="s">
        <v>98</v>
      </c>
      <c r="E62" s="27" t="s">
        <v>422</v>
      </c>
      <c r="F62" s="28" t="s">
        <v>100</v>
      </c>
      <c r="G62" s="29">
        <v>25</v>
      </c>
      <c r="H62" s="28">
        <v>0</v>
      </c>
      <c r="I62" s="30">
        <f>ROUND(G62*H62,P4)</f>
        <v>0</v>
      </c>
      <c r="L62" s="31">
        <v>0</v>
      </c>
      <c r="M62" s="24">
        <f>ROUND(G62*L62,P4)</f>
        <v>0</v>
      </c>
      <c r="N62" s="25" t="s">
        <v>101</v>
      </c>
      <c r="O62" s="32">
        <f>M62*AA62</f>
        <v>0</v>
      </c>
      <c r="P62" s="1">
        <v>3</v>
      </c>
      <c r="AA62" s="1">
        <f>IF(P62=1,$O$3,IF(P62=2,$O$4,$O$5))</f>
        <v>0</v>
      </c>
    </row>
    <row r="63">
      <c r="A63" s="1" t="s">
        <v>102</v>
      </c>
      <c r="E63" s="27" t="s">
        <v>98</v>
      </c>
    </row>
    <row r="64">
      <c r="A64" s="1" t="s">
        <v>103</v>
      </c>
      <c r="E64" s="33" t="s">
        <v>389</v>
      </c>
    </row>
    <row r="65" ht="102">
      <c r="A65" s="1" t="s">
        <v>105</v>
      </c>
      <c r="E65" s="27" t="s">
        <v>106</v>
      </c>
    </row>
    <row r="66" ht="25.5">
      <c r="A66" s="1" t="s">
        <v>96</v>
      </c>
      <c r="B66" s="1">
        <v>15</v>
      </c>
      <c r="C66" s="26" t="s">
        <v>423</v>
      </c>
      <c r="D66" t="s">
        <v>98</v>
      </c>
      <c r="E66" s="27" t="s">
        <v>424</v>
      </c>
      <c r="F66" s="28" t="s">
        <v>112</v>
      </c>
      <c r="G66" s="29">
        <v>40</v>
      </c>
      <c r="H66" s="28">
        <v>0</v>
      </c>
      <c r="I66" s="30">
        <f>ROUND(G66*H66,P4)</f>
        <v>0</v>
      </c>
      <c r="L66" s="31">
        <v>0</v>
      </c>
      <c r="M66" s="24">
        <f>ROUND(G66*L66,P4)</f>
        <v>0</v>
      </c>
      <c r="N66" s="25" t="s">
        <v>101</v>
      </c>
      <c r="O66" s="32">
        <f>M66*AA66</f>
        <v>0</v>
      </c>
      <c r="P66" s="1">
        <v>3</v>
      </c>
      <c r="AA66" s="1">
        <f>IF(P66=1,$O$3,IF(P66=2,$O$4,$O$5))</f>
        <v>0</v>
      </c>
    </row>
    <row r="67">
      <c r="A67" s="1" t="s">
        <v>102</v>
      </c>
      <c r="E67" s="27" t="s">
        <v>98</v>
      </c>
    </row>
    <row r="68">
      <c r="A68" s="1" t="s">
        <v>103</v>
      </c>
      <c r="E68" s="33" t="s">
        <v>389</v>
      </c>
    </row>
    <row r="69" ht="102">
      <c r="A69" s="1" t="s">
        <v>105</v>
      </c>
      <c r="E69" s="27" t="s">
        <v>425</v>
      </c>
    </row>
    <row r="70" ht="25.5">
      <c r="A70" s="1" t="s">
        <v>96</v>
      </c>
      <c r="B70" s="1">
        <v>16</v>
      </c>
      <c r="C70" s="26" t="s">
        <v>426</v>
      </c>
      <c r="D70" t="s">
        <v>98</v>
      </c>
      <c r="E70" s="27" t="s">
        <v>427</v>
      </c>
      <c r="F70" s="28" t="s">
        <v>112</v>
      </c>
      <c r="G70" s="29">
        <v>670</v>
      </c>
      <c r="H70" s="28">
        <v>0</v>
      </c>
      <c r="I70" s="30">
        <f>ROUND(G70*H70,P4)</f>
        <v>0</v>
      </c>
      <c r="L70" s="31">
        <v>0</v>
      </c>
      <c r="M70" s="24">
        <f>ROUND(G70*L70,P4)</f>
        <v>0</v>
      </c>
      <c r="N70" s="25" t="s">
        <v>101</v>
      </c>
      <c r="O70" s="32">
        <f>M70*AA70</f>
        <v>0</v>
      </c>
      <c r="P70" s="1">
        <v>3</v>
      </c>
      <c r="AA70" s="1">
        <f>IF(P70=1,$O$3,IF(P70=2,$O$4,$O$5))</f>
        <v>0</v>
      </c>
    </row>
    <row r="71">
      <c r="A71" s="1" t="s">
        <v>102</v>
      </c>
      <c r="E71" s="27" t="s">
        <v>98</v>
      </c>
    </row>
    <row r="72">
      <c r="A72" s="1" t="s">
        <v>103</v>
      </c>
      <c r="E72" s="33" t="s">
        <v>389</v>
      </c>
    </row>
    <row r="73" ht="76.5">
      <c r="A73" s="1" t="s">
        <v>105</v>
      </c>
      <c r="E73" s="27" t="s">
        <v>428</v>
      </c>
    </row>
    <row r="74" ht="25.5">
      <c r="A74" s="1" t="s">
        <v>96</v>
      </c>
      <c r="B74" s="1">
        <v>17</v>
      </c>
      <c r="C74" s="26" t="s">
        <v>429</v>
      </c>
      <c r="D74" t="s">
        <v>98</v>
      </c>
      <c r="E74" s="27" t="s">
        <v>430</v>
      </c>
      <c r="F74" s="28" t="s">
        <v>112</v>
      </c>
      <c r="G74" s="29">
        <v>240</v>
      </c>
      <c r="H74" s="28">
        <v>0</v>
      </c>
      <c r="I74" s="30">
        <f>ROUND(G74*H74,P4)</f>
        <v>0</v>
      </c>
      <c r="L74" s="31">
        <v>0</v>
      </c>
      <c r="M74" s="24">
        <f>ROUND(G74*L74,P4)</f>
        <v>0</v>
      </c>
      <c r="N74" s="25" t="s">
        <v>101</v>
      </c>
      <c r="O74" s="32">
        <f>M74*AA74</f>
        <v>0</v>
      </c>
      <c r="P74" s="1">
        <v>3</v>
      </c>
      <c r="AA74" s="1">
        <f>IF(P74=1,$O$3,IF(P74=2,$O$4,$O$5))</f>
        <v>0</v>
      </c>
    </row>
    <row r="75">
      <c r="A75" s="1" t="s">
        <v>102</v>
      </c>
      <c r="E75" s="27" t="s">
        <v>98</v>
      </c>
    </row>
    <row r="76">
      <c r="A76" s="1" t="s">
        <v>103</v>
      </c>
      <c r="E76" s="33" t="s">
        <v>389</v>
      </c>
    </row>
    <row r="77" ht="76.5">
      <c r="A77" s="1" t="s">
        <v>105</v>
      </c>
      <c r="E77" s="27" t="s">
        <v>428</v>
      </c>
    </row>
    <row r="78" ht="25.5">
      <c r="A78" s="1" t="s">
        <v>96</v>
      </c>
      <c r="B78" s="1">
        <v>18</v>
      </c>
      <c r="C78" s="26" t="s">
        <v>110</v>
      </c>
      <c r="D78" t="s">
        <v>98</v>
      </c>
      <c r="E78" s="27" t="s">
        <v>111</v>
      </c>
      <c r="F78" s="28" t="s">
        <v>112</v>
      </c>
      <c r="G78" s="29">
        <v>30</v>
      </c>
      <c r="H78" s="28">
        <v>0</v>
      </c>
      <c r="I78" s="30">
        <f>ROUND(G78*H78,P4)</f>
        <v>0</v>
      </c>
      <c r="L78" s="31">
        <v>0</v>
      </c>
      <c r="M78" s="24">
        <f>ROUND(G78*L78,P4)</f>
        <v>0</v>
      </c>
      <c r="N78" s="25" t="s">
        <v>101</v>
      </c>
      <c r="O78" s="32">
        <f>M78*AA78</f>
        <v>0</v>
      </c>
      <c r="P78" s="1">
        <v>3</v>
      </c>
      <c r="AA78" s="1">
        <f>IF(P78=1,$O$3,IF(P78=2,$O$4,$O$5))</f>
        <v>0</v>
      </c>
    </row>
    <row r="79">
      <c r="A79" s="1" t="s">
        <v>102</v>
      </c>
      <c r="E79" s="27" t="s">
        <v>98</v>
      </c>
    </row>
    <row r="80">
      <c r="A80" s="1" t="s">
        <v>103</v>
      </c>
      <c r="E80" s="33" t="s">
        <v>389</v>
      </c>
    </row>
    <row r="81" ht="127.5">
      <c r="A81" s="1" t="s">
        <v>105</v>
      </c>
      <c r="E81" s="27" t="s">
        <v>114</v>
      </c>
    </row>
    <row r="82">
      <c r="A82" s="1" t="s">
        <v>96</v>
      </c>
      <c r="B82" s="1">
        <v>19</v>
      </c>
      <c r="C82" s="26" t="s">
        <v>431</v>
      </c>
      <c r="D82" t="s">
        <v>98</v>
      </c>
      <c r="E82" s="27" t="s">
        <v>432</v>
      </c>
      <c r="F82" s="28" t="s">
        <v>112</v>
      </c>
      <c r="G82" s="29">
        <v>100</v>
      </c>
      <c r="H82" s="28">
        <v>0</v>
      </c>
      <c r="I82" s="30">
        <f>ROUND(G82*H82,P4)</f>
        <v>0</v>
      </c>
      <c r="L82" s="31">
        <v>0</v>
      </c>
      <c r="M82" s="24">
        <f>ROUND(G82*L82,P4)</f>
        <v>0</v>
      </c>
      <c r="N82" s="25" t="s">
        <v>101</v>
      </c>
      <c r="O82" s="32">
        <f>M82*AA82</f>
        <v>0</v>
      </c>
      <c r="P82" s="1">
        <v>3</v>
      </c>
      <c r="AA82" s="1">
        <f>IF(P82=1,$O$3,IF(P82=2,$O$4,$O$5))</f>
        <v>0</v>
      </c>
    </row>
    <row r="83">
      <c r="A83" s="1" t="s">
        <v>102</v>
      </c>
      <c r="E83" s="27" t="s">
        <v>98</v>
      </c>
    </row>
    <row r="84">
      <c r="A84" s="1" t="s">
        <v>103</v>
      </c>
      <c r="E84" s="33" t="s">
        <v>389</v>
      </c>
    </row>
    <row r="85" ht="102">
      <c r="A85" s="1" t="s">
        <v>105</v>
      </c>
      <c r="E85" s="27" t="s">
        <v>433</v>
      </c>
    </row>
    <row r="86" ht="25.5">
      <c r="A86" s="1" t="s">
        <v>96</v>
      </c>
      <c r="B86" s="1">
        <v>20</v>
      </c>
      <c r="C86" s="26" t="s">
        <v>434</v>
      </c>
      <c r="D86" t="s">
        <v>98</v>
      </c>
      <c r="E86" s="27" t="s">
        <v>435</v>
      </c>
      <c r="F86" s="28" t="s">
        <v>100</v>
      </c>
      <c r="G86" s="29">
        <v>80</v>
      </c>
      <c r="H86" s="28">
        <v>0</v>
      </c>
      <c r="I86" s="30">
        <f>ROUND(G86*H86,P4)</f>
        <v>0</v>
      </c>
      <c r="L86" s="31">
        <v>0</v>
      </c>
      <c r="M86" s="24">
        <f>ROUND(G86*L86,P4)</f>
        <v>0</v>
      </c>
      <c r="N86" s="25" t="s">
        <v>101</v>
      </c>
      <c r="O86" s="32">
        <f>M86*AA86</f>
        <v>0</v>
      </c>
      <c r="P86" s="1">
        <v>3</v>
      </c>
      <c r="AA86" s="1">
        <f>IF(P86=1,$O$3,IF(P86=2,$O$4,$O$5))</f>
        <v>0</v>
      </c>
    </row>
    <row r="87">
      <c r="A87" s="1" t="s">
        <v>102</v>
      </c>
      <c r="E87" s="27" t="s">
        <v>98</v>
      </c>
    </row>
    <row r="88">
      <c r="A88" s="1" t="s">
        <v>103</v>
      </c>
      <c r="E88" s="33" t="s">
        <v>389</v>
      </c>
    </row>
    <row r="89" ht="38.25">
      <c r="A89" s="1" t="s">
        <v>105</v>
      </c>
      <c r="E89" s="27" t="s">
        <v>124</v>
      </c>
    </row>
    <row r="90" ht="25.5">
      <c r="A90" s="1" t="s">
        <v>96</v>
      </c>
      <c r="B90" s="1">
        <v>21</v>
      </c>
      <c r="C90" s="26" t="s">
        <v>436</v>
      </c>
      <c r="D90" t="s">
        <v>98</v>
      </c>
      <c r="E90" s="27" t="s">
        <v>437</v>
      </c>
      <c r="F90" s="28" t="s">
        <v>100</v>
      </c>
      <c r="G90" s="29">
        <v>50</v>
      </c>
      <c r="H90" s="28">
        <v>0</v>
      </c>
      <c r="I90" s="30">
        <f>ROUND(G90*H90,P4)</f>
        <v>0</v>
      </c>
      <c r="L90" s="31">
        <v>0</v>
      </c>
      <c r="M90" s="24">
        <f>ROUND(G90*L90,P4)</f>
        <v>0</v>
      </c>
      <c r="N90" s="25" t="s">
        <v>101</v>
      </c>
      <c r="O90" s="32">
        <f>M90*AA90</f>
        <v>0</v>
      </c>
      <c r="P90" s="1">
        <v>3</v>
      </c>
      <c r="AA90" s="1">
        <f>IF(P90=1,$O$3,IF(P90=2,$O$4,$O$5))</f>
        <v>0</v>
      </c>
    </row>
    <row r="91">
      <c r="A91" s="1" t="s">
        <v>102</v>
      </c>
      <c r="E91" s="27" t="s">
        <v>98</v>
      </c>
    </row>
    <row r="92">
      <c r="A92" s="1" t="s">
        <v>103</v>
      </c>
      <c r="E92" s="33" t="s">
        <v>389</v>
      </c>
    </row>
    <row r="93" ht="38.25">
      <c r="A93" s="1" t="s">
        <v>105</v>
      </c>
      <c r="E93" s="27" t="s">
        <v>438</v>
      </c>
    </row>
    <row r="94">
      <c r="A94" s="1" t="s">
        <v>96</v>
      </c>
      <c r="B94" s="1">
        <v>22</v>
      </c>
      <c r="C94" s="26" t="s">
        <v>439</v>
      </c>
      <c r="D94" t="s">
        <v>98</v>
      </c>
      <c r="E94" s="27" t="s">
        <v>440</v>
      </c>
      <c r="F94" s="28" t="s">
        <v>100</v>
      </c>
      <c r="G94" s="29">
        <v>20</v>
      </c>
      <c r="H94" s="28">
        <v>0</v>
      </c>
      <c r="I94" s="30">
        <f>ROUND(G94*H94,P4)</f>
        <v>0</v>
      </c>
      <c r="L94" s="31">
        <v>0</v>
      </c>
      <c r="M94" s="24">
        <f>ROUND(G94*L94,P4)</f>
        <v>0</v>
      </c>
      <c r="N94" s="25" t="s">
        <v>101</v>
      </c>
      <c r="O94" s="32">
        <f>M94*AA94</f>
        <v>0</v>
      </c>
      <c r="P94" s="1">
        <v>3</v>
      </c>
      <c r="AA94" s="1">
        <f>IF(P94=1,$O$3,IF(P94=2,$O$4,$O$5))</f>
        <v>0</v>
      </c>
    </row>
    <row r="95">
      <c r="A95" s="1" t="s">
        <v>102</v>
      </c>
      <c r="E95" s="27" t="s">
        <v>98</v>
      </c>
    </row>
    <row r="96">
      <c r="A96" s="1" t="s">
        <v>103</v>
      </c>
      <c r="E96" s="33" t="s">
        <v>389</v>
      </c>
    </row>
    <row r="97" ht="114.75">
      <c r="A97" s="1" t="s">
        <v>105</v>
      </c>
      <c r="E97" s="27" t="s">
        <v>441</v>
      </c>
    </row>
    <row r="98">
      <c r="A98" s="1" t="s">
        <v>96</v>
      </c>
      <c r="B98" s="1">
        <v>23</v>
      </c>
      <c r="C98" s="26" t="s">
        <v>442</v>
      </c>
      <c r="D98" t="s">
        <v>98</v>
      </c>
      <c r="E98" s="27" t="s">
        <v>443</v>
      </c>
      <c r="F98" s="28" t="s">
        <v>100</v>
      </c>
      <c r="G98" s="29">
        <v>60</v>
      </c>
      <c r="H98" s="28">
        <v>0</v>
      </c>
      <c r="I98" s="30">
        <f>ROUND(G98*H98,P4)</f>
        <v>0</v>
      </c>
      <c r="L98" s="31">
        <v>0</v>
      </c>
      <c r="M98" s="24">
        <f>ROUND(G98*L98,P4)</f>
        <v>0</v>
      </c>
      <c r="N98" s="25" t="s">
        <v>101</v>
      </c>
      <c r="O98" s="32">
        <f>M98*AA98</f>
        <v>0</v>
      </c>
      <c r="P98" s="1">
        <v>3</v>
      </c>
      <c r="AA98" s="1">
        <f>IF(P98=1,$O$3,IF(P98=2,$O$4,$O$5))</f>
        <v>0</v>
      </c>
    </row>
    <row r="99">
      <c r="A99" s="1" t="s">
        <v>102</v>
      </c>
      <c r="E99" s="27" t="s">
        <v>98</v>
      </c>
    </row>
    <row r="100">
      <c r="A100" s="1" t="s">
        <v>103</v>
      </c>
      <c r="E100" s="33" t="s">
        <v>389</v>
      </c>
    </row>
    <row r="101" ht="114.75">
      <c r="A101" s="1" t="s">
        <v>105</v>
      </c>
      <c r="E101" s="27" t="s">
        <v>441</v>
      </c>
    </row>
    <row r="102" ht="25.5">
      <c r="A102" s="1" t="s">
        <v>96</v>
      </c>
      <c r="B102" s="1">
        <v>24</v>
      </c>
      <c r="C102" s="26" t="s">
        <v>444</v>
      </c>
      <c r="D102" t="s">
        <v>98</v>
      </c>
      <c r="E102" s="27" t="s">
        <v>445</v>
      </c>
      <c r="F102" s="28" t="s">
        <v>100</v>
      </c>
      <c r="G102" s="29">
        <v>30</v>
      </c>
      <c r="H102" s="28">
        <v>0</v>
      </c>
      <c r="I102" s="30">
        <f>ROUND(G102*H102,P4)</f>
        <v>0</v>
      </c>
      <c r="L102" s="31">
        <v>0</v>
      </c>
      <c r="M102" s="24">
        <f>ROUND(G102*L102,P4)</f>
        <v>0</v>
      </c>
      <c r="N102" s="25" t="s">
        <v>101</v>
      </c>
      <c r="O102" s="32">
        <f>M102*AA102</f>
        <v>0</v>
      </c>
      <c r="P102" s="1">
        <v>3</v>
      </c>
      <c r="AA102" s="1">
        <f>IF(P102=1,$O$3,IF(P102=2,$O$4,$O$5))</f>
        <v>0</v>
      </c>
    </row>
    <row r="103">
      <c r="A103" s="1" t="s">
        <v>102</v>
      </c>
      <c r="E103" s="27" t="s">
        <v>98</v>
      </c>
    </row>
    <row r="104">
      <c r="A104" s="1" t="s">
        <v>103</v>
      </c>
      <c r="E104" s="33" t="s">
        <v>389</v>
      </c>
    </row>
    <row r="105" ht="102">
      <c r="A105" s="1" t="s">
        <v>105</v>
      </c>
      <c r="E105" s="27" t="s">
        <v>446</v>
      </c>
    </row>
    <row r="106">
      <c r="A106" s="1" t="s">
        <v>96</v>
      </c>
      <c r="B106" s="1">
        <v>25</v>
      </c>
      <c r="C106" s="26" t="s">
        <v>130</v>
      </c>
      <c r="D106" t="s">
        <v>98</v>
      </c>
      <c r="E106" s="27" t="s">
        <v>131</v>
      </c>
      <c r="F106" s="28" t="s">
        <v>112</v>
      </c>
      <c r="G106" s="29">
        <v>500</v>
      </c>
      <c r="H106" s="28">
        <v>0</v>
      </c>
      <c r="I106" s="30">
        <f>ROUND(G106*H106,P4)</f>
        <v>0</v>
      </c>
      <c r="L106" s="31">
        <v>0</v>
      </c>
      <c r="M106" s="24">
        <f>ROUND(G106*L106,P4)</f>
        <v>0</v>
      </c>
      <c r="N106" s="25" t="s">
        <v>101</v>
      </c>
      <c r="O106" s="32">
        <f>M106*AA106</f>
        <v>0</v>
      </c>
      <c r="P106" s="1">
        <v>3</v>
      </c>
      <c r="AA106" s="1">
        <f>IF(P106=1,$O$3,IF(P106=2,$O$4,$O$5))</f>
        <v>0</v>
      </c>
    </row>
    <row r="107">
      <c r="A107" s="1" t="s">
        <v>102</v>
      </c>
      <c r="E107" s="27" t="s">
        <v>98</v>
      </c>
    </row>
    <row r="108">
      <c r="A108" s="1" t="s">
        <v>103</v>
      </c>
      <c r="E108" s="33" t="s">
        <v>389</v>
      </c>
    </row>
    <row r="109" ht="127.5">
      <c r="A109" s="1" t="s">
        <v>105</v>
      </c>
      <c r="E109" s="27" t="s">
        <v>133</v>
      </c>
    </row>
    <row r="110">
      <c r="A110" s="1" t="s">
        <v>96</v>
      </c>
      <c r="B110" s="1">
        <v>26</v>
      </c>
      <c r="C110" s="26" t="s">
        <v>447</v>
      </c>
      <c r="D110" t="s">
        <v>98</v>
      </c>
      <c r="E110" s="27" t="s">
        <v>448</v>
      </c>
      <c r="F110" s="28" t="s">
        <v>112</v>
      </c>
      <c r="G110" s="29">
        <v>300</v>
      </c>
      <c r="H110" s="28">
        <v>0</v>
      </c>
      <c r="I110" s="30">
        <f>ROUND(G110*H110,P4)</f>
        <v>0</v>
      </c>
      <c r="L110" s="31">
        <v>0</v>
      </c>
      <c r="M110" s="24">
        <f>ROUND(G110*L110,P4)</f>
        <v>0</v>
      </c>
      <c r="N110" s="25" t="s">
        <v>101</v>
      </c>
      <c r="O110" s="32">
        <f>M110*AA110</f>
        <v>0</v>
      </c>
      <c r="P110" s="1">
        <v>3</v>
      </c>
      <c r="AA110" s="1">
        <f>IF(P110=1,$O$3,IF(P110=2,$O$4,$O$5))</f>
        <v>0</v>
      </c>
    </row>
    <row r="111">
      <c r="A111" s="1" t="s">
        <v>102</v>
      </c>
      <c r="E111" s="27" t="s">
        <v>98</v>
      </c>
    </row>
    <row r="112">
      <c r="A112" s="1" t="s">
        <v>103</v>
      </c>
      <c r="E112" s="33" t="s">
        <v>389</v>
      </c>
    </row>
    <row r="113" ht="127.5">
      <c r="A113" s="1" t="s">
        <v>105</v>
      </c>
      <c r="E113" s="27" t="s">
        <v>133</v>
      </c>
    </row>
    <row r="114" ht="25.5">
      <c r="A114" s="1" t="s">
        <v>96</v>
      </c>
      <c r="B114" s="1">
        <v>27</v>
      </c>
      <c r="C114" s="26" t="s">
        <v>449</v>
      </c>
      <c r="D114" t="s">
        <v>98</v>
      </c>
      <c r="E114" s="27" t="s">
        <v>450</v>
      </c>
      <c r="F114" s="28" t="s">
        <v>451</v>
      </c>
      <c r="G114" s="29">
        <v>1.1699999999999999</v>
      </c>
      <c r="H114" s="28">
        <v>0</v>
      </c>
      <c r="I114" s="30">
        <f>ROUND(G114*H114,P4)</f>
        <v>0</v>
      </c>
      <c r="L114" s="31">
        <v>0</v>
      </c>
      <c r="M114" s="24">
        <f>ROUND(G114*L114,P4)</f>
        <v>0</v>
      </c>
      <c r="N114" s="25" t="s">
        <v>302</v>
      </c>
      <c r="O114" s="32">
        <f>M114*AA114</f>
        <v>0</v>
      </c>
      <c r="P114" s="1">
        <v>3</v>
      </c>
      <c r="AA114" s="1">
        <f>IF(P114=1,$O$3,IF(P114=2,$O$4,$O$5))</f>
        <v>0</v>
      </c>
    </row>
    <row r="115">
      <c r="A115" s="1" t="s">
        <v>102</v>
      </c>
      <c r="E115" s="27" t="s">
        <v>98</v>
      </c>
    </row>
    <row r="116">
      <c r="A116" s="1" t="s">
        <v>103</v>
      </c>
      <c r="E116" s="33" t="s">
        <v>389</v>
      </c>
    </row>
    <row r="117" ht="89.25">
      <c r="A117" s="1" t="s">
        <v>105</v>
      </c>
      <c r="E117" s="27" t="s">
        <v>452</v>
      </c>
    </row>
    <row r="118" ht="38.25">
      <c r="A118" s="1" t="s">
        <v>96</v>
      </c>
      <c r="B118" s="1">
        <v>28</v>
      </c>
      <c r="C118" s="26" t="s">
        <v>453</v>
      </c>
      <c r="D118" t="s">
        <v>98</v>
      </c>
      <c r="E118" s="27" t="s">
        <v>454</v>
      </c>
      <c r="F118" s="28" t="s">
        <v>388</v>
      </c>
      <c r="G118" s="29">
        <v>30</v>
      </c>
      <c r="H118" s="28">
        <v>0</v>
      </c>
      <c r="I118" s="30">
        <f>ROUND(G118*H118,P4)</f>
        <v>0</v>
      </c>
      <c r="L118" s="31">
        <v>0</v>
      </c>
      <c r="M118" s="24">
        <f>ROUND(G118*L118,P4)</f>
        <v>0</v>
      </c>
      <c r="N118" s="25" t="s">
        <v>302</v>
      </c>
      <c r="O118" s="32">
        <f>M118*AA118</f>
        <v>0</v>
      </c>
      <c r="P118" s="1">
        <v>3</v>
      </c>
      <c r="AA118" s="1">
        <f>IF(P118=1,$O$3,IF(P118=2,$O$4,$O$5))</f>
        <v>0</v>
      </c>
    </row>
    <row r="119">
      <c r="A119" s="1" t="s">
        <v>102</v>
      </c>
      <c r="E119" s="27" t="s">
        <v>98</v>
      </c>
    </row>
    <row r="120">
      <c r="A120" s="1" t="s">
        <v>103</v>
      </c>
      <c r="E120" s="33" t="s">
        <v>389</v>
      </c>
    </row>
    <row r="121" ht="409.5">
      <c r="A121" s="1" t="s">
        <v>105</v>
      </c>
      <c r="E121" s="27" t="s">
        <v>455</v>
      </c>
    </row>
    <row r="122" ht="25.5">
      <c r="A122" s="1" t="s">
        <v>96</v>
      </c>
      <c r="B122" s="1">
        <v>29</v>
      </c>
      <c r="C122" s="26" t="s">
        <v>456</v>
      </c>
      <c r="D122" t="s">
        <v>98</v>
      </c>
      <c r="E122" s="27" t="s">
        <v>457</v>
      </c>
      <c r="F122" s="28" t="s">
        <v>100</v>
      </c>
      <c r="G122" s="29">
        <v>10</v>
      </c>
      <c r="H122" s="28">
        <v>0</v>
      </c>
      <c r="I122" s="30">
        <f>ROUND(G122*H122,P4)</f>
        <v>0</v>
      </c>
      <c r="L122" s="31">
        <v>0</v>
      </c>
      <c r="M122" s="24">
        <f>ROUND(G122*L122,P4)</f>
        <v>0</v>
      </c>
      <c r="N122" s="25" t="s">
        <v>302</v>
      </c>
      <c r="O122" s="32">
        <f>M122*AA122</f>
        <v>0</v>
      </c>
      <c r="P122" s="1">
        <v>3</v>
      </c>
      <c r="AA122" s="1">
        <f>IF(P122=1,$O$3,IF(P122=2,$O$4,$O$5))</f>
        <v>0</v>
      </c>
    </row>
    <row r="123">
      <c r="A123" s="1" t="s">
        <v>102</v>
      </c>
      <c r="E123" s="27" t="s">
        <v>98</v>
      </c>
    </row>
    <row r="124">
      <c r="A124" s="1" t="s">
        <v>103</v>
      </c>
      <c r="E124" s="33" t="s">
        <v>389</v>
      </c>
    </row>
    <row r="125" ht="76.5">
      <c r="A125" s="1" t="s">
        <v>105</v>
      </c>
      <c r="E125" s="27" t="s">
        <v>458</v>
      </c>
    </row>
    <row r="126">
      <c r="A126" s="1" t="s">
        <v>96</v>
      </c>
      <c r="B126" s="1">
        <v>30</v>
      </c>
      <c r="C126" s="26" t="s">
        <v>459</v>
      </c>
      <c r="D126" t="s">
        <v>98</v>
      </c>
      <c r="E126" s="27" t="s">
        <v>460</v>
      </c>
      <c r="F126" s="28" t="s">
        <v>451</v>
      </c>
      <c r="G126" s="29">
        <v>1.1699999999999999</v>
      </c>
      <c r="H126" s="28">
        <v>0</v>
      </c>
      <c r="I126" s="30">
        <f>ROUND(G126*H126,P4)</f>
        <v>0</v>
      </c>
      <c r="L126" s="31">
        <v>0</v>
      </c>
      <c r="M126" s="24">
        <f>ROUND(G126*L126,P4)</f>
        <v>0</v>
      </c>
      <c r="N126" s="25" t="s">
        <v>302</v>
      </c>
      <c r="O126" s="32">
        <f>M126*AA126</f>
        <v>0</v>
      </c>
      <c r="P126" s="1">
        <v>3</v>
      </c>
      <c r="AA126" s="1">
        <f>IF(P126=1,$O$3,IF(P126=2,$O$4,$O$5))</f>
        <v>0</v>
      </c>
    </row>
    <row r="127">
      <c r="A127" s="1" t="s">
        <v>102</v>
      </c>
      <c r="E127" s="27" t="s">
        <v>98</v>
      </c>
    </row>
    <row r="128">
      <c r="A128" s="1" t="s">
        <v>103</v>
      </c>
      <c r="E128" s="33" t="s">
        <v>389</v>
      </c>
    </row>
    <row r="129" ht="76.5">
      <c r="A129" s="1" t="s">
        <v>105</v>
      </c>
      <c r="E129" s="27" t="s">
        <v>461</v>
      </c>
    </row>
    <row r="130">
      <c r="A130" s="1" t="s">
        <v>96</v>
      </c>
      <c r="B130" s="1">
        <v>31</v>
      </c>
      <c r="C130" s="26" t="s">
        <v>462</v>
      </c>
      <c r="D130" t="s">
        <v>98</v>
      </c>
      <c r="E130" s="27" t="s">
        <v>463</v>
      </c>
      <c r="F130" s="28" t="s">
        <v>451</v>
      </c>
      <c r="G130" s="29">
        <v>0.72999999999999998</v>
      </c>
      <c r="H130" s="28">
        <v>0</v>
      </c>
      <c r="I130" s="30">
        <f>ROUND(G130*H130,P4)</f>
        <v>0</v>
      </c>
      <c r="L130" s="31">
        <v>0</v>
      </c>
      <c r="M130" s="24">
        <f>ROUND(G130*L130,P4)</f>
        <v>0</v>
      </c>
      <c r="N130" s="25" t="s">
        <v>302</v>
      </c>
      <c r="O130" s="32">
        <f>M130*AA130</f>
        <v>0</v>
      </c>
      <c r="P130" s="1">
        <v>3</v>
      </c>
      <c r="AA130" s="1">
        <f>IF(P130=1,$O$3,IF(P130=2,$O$4,$O$5))</f>
        <v>0</v>
      </c>
    </row>
    <row r="131">
      <c r="A131" s="1" t="s">
        <v>102</v>
      </c>
      <c r="E131" s="27" t="s">
        <v>98</v>
      </c>
    </row>
    <row r="132">
      <c r="A132" s="1" t="s">
        <v>103</v>
      </c>
      <c r="E132" s="33" t="s">
        <v>389</v>
      </c>
    </row>
    <row r="133" ht="89.25">
      <c r="A133" s="1" t="s">
        <v>105</v>
      </c>
      <c r="E133" s="27" t="s">
        <v>464</v>
      </c>
    </row>
    <row r="134" ht="38.25">
      <c r="A134" s="1" t="s">
        <v>96</v>
      </c>
      <c r="B134" s="1">
        <v>32</v>
      </c>
      <c r="C134" s="26" t="s">
        <v>465</v>
      </c>
      <c r="D134" t="s">
        <v>98</v>
      </c>
      <c r="E134" s="27" t="s">
        <v>466</v>
      </c>
      <c r="F134" s="28" t="s">
        <v>127</v>
      </c>
      <c r="G134" s="29">
        <v>60</v>
      </c>
      <c r="H134" s="28">
        <v>0</v>
      </c>
      <c r="I134" s="30">
        <f>ROUND(G134*H134,P4)</f>
        <v>0</v>
      </c>
      <c r="L134" s="31">
        <v>0</v>
      </c>
      <c r="M134" s="24">
        <f>ROUND(G134*L134,P4)</f>
        <v>0</v>
      </c>
      <c r="N134" s="25" t="s">
        <v>302</v>
      </c>
      <c r="O134" s="32">
        <f>M134*AA134</f>
        <v>0</v>
      </c>
      <c r="P134" s="1">
        <v>3</v>
      </c>
      <c r="AA134" s="1">
        <f>IF(P134=1,$O$3,IF(P134=2,$O$4,$O$5))</f>
        <v>0</v>
      </c>
    </row>
    <row r="135">
      <c r="A135" s="1" t="s">
        <v>102</v>
      </c>
      <c r="E135" s="27" t="s">
        <v>98</v>
      </c>
    </row>
    <row r="136">
      <c r="A136" s="1" t="s">
        <v>103</v>
      </c>
      <c r="E136" s="33" t="s">
        <v>389</v>
      </c>
    </row>
    <row r="137" ht="63.75">
      <c r="A137" s="1" t="s">
        <v>105</v>
      </c>
      <c r="E137" s="27" t="s">
        <v>467</v>
      </c>
    </row>
    <row r="138">
      <c r="A138" s="1" t="s">
        <v>93</v>
      </c>
      <c r="C138" s="22" t="s">
        <v>367</v>
      </c>
      <c r="E138" s="23" t="s">
        <v>368</v>
      </c>
      <c r="L138" s="24">
        <f>SUMIFS(L139:L154,A139:A154,"P")</f>
        <v>0</v>
      </c>
      <c r="M138" s="24">
        <f>SUMIFS(M139:M154,A139:A154,"P")</f>
        <v>0</v>
      </c>
      <c r="N138" s="25"/>
    </row>
    <row r="139" ht="38.25">
      <c r="A139" s="1" t="s">
        <v>96</v>
      </c>
      <c r="B139" s="1">
        <v>33</v>
      </c>
      <c r="C139" s="26" t="s">
        <v>468</v>
      </c>
      <c r="D139" t="s">
        <v>469</v>
      </c>
      <c r="E139" s="27" t="s">
        <v>470</v>
      </c>
      <c r="F139" s="28" t="s">
        <v>372</v>
      </c>
      <c r="G139" s="29">
        <v>56.576999999999998</v>
      </c>
      <c r="H139" s="28">
        <v>0</v>
      </c>
      <c r="I139" s="30">
        <f>ROUND(G139*H139,P4)</f>
        <v>0</v>
      </c>
      <c r="L139" s="31">
        <v>0</v>
      </c>
      <c r="M139" s="24">
        <f>ROUND(G139*L139,P4)</f>
        <v>0</v>
      </c>
      <c r="N139" s="25" t="s">
        <v>302</v>
      </c>
      <c r="O139" s="32">
        <f>M139*AA139</f>
        <v>0</v>
      </c>
      <c r="P139" s="1">
        <v>3</v>
      </c>
      <c r="AA139" s="1">
        <f>IF(P139=1,$O$3,IF(P139=2,$O$4,$O$5))</f>
        <v>0</v>
      </c>
    </row>
    <row r="140">
      <c r="A140" s="1" t="s">
        <v>102</v>
      </c>
      <c r="E140" s="27" t="s">
        <v>373</v>
      </c>
    </row>
    <row r="141">
      <c r="A141" s="1" t="s">
        <v>103</v>
      </c>
      <c r="E141" s="33" t="s">
        <v>389</v>
      </c>
    </row>
    <row r="142" ht="89.25">
      <c r="A142" s="1" t="s">
        <v>105</v>
      </c>
      <c r="E142" s="27" t="s">
        <v>375</v>
      </c>
    </row>
    <row r="143" ht="25.5">
      <c r="A143" s="1" t="s">
        <v>96</v>
      </c>
      <c r="B143" s="1">
        <v>34</v>
      </c>
      <c r="C143" s="26" t="s">
        <v>471</v>
      </c>
      <c r="D143" t="s">
        <v>472</v>
      </c>
      <c r="E143" s="27" t="s">
        <v>473</v>
      </c>
      <c r="F143" s="28" t="s">
        <v>372</v>
      </c>
      <c r="G143" s="29">
        <v>0.20000000000000001</v>
      </c>
      <c r="H143" s="28">
        <v>0</v>
      </c>
      <c r="I143" s="30">
        <f>ROUND(G143*H143,P4)</f>
        <v>0</v>
      </c>
      <c r="L143" s="31">
        <v>0</v>
      </c>
      <c r="M143" s="24">
        <f>ROUND(G143*L143,P4)</f>
        <v>0</v>
      </c>
      <c r="N143" s="25" t="s">
        <v>302</v>
      </c>
      <c r="O143" s="32">
        <f>M143*AA143</f>
        <v>0</v>
      </c>
      <c r="P143" s="1">
        <v>3</v>
      </c>
      <c r="AA143" s="1">
        <f>IF(P143=1,$O$3,IF(P143=2,$O$4,$O$5))</f>
        <v>0</v>
      </c>
    </row>
    <row r="144">
      <c r="A144" s="1" t="s">
        <v>102</v>
      </c>
      <c r="E144" s="27" t="s">
        <v>373</v>
      </c>
    </row>
    <row r="145">
      <c r="A145" s="1" t="s">
        <v>103</v>
      </c>
      <c r="E145" s="33" t="s">
        <v>389</v>
      </c>
    </row>
    <row r="146" ht="89.25">
      <c r="A146" s="1" t="s">
        <v>105</v>
      </c>
      <c r="E146" s="27" t="s">
        <v>375</v>
      </c>
    </row>
    <row r="147" ht="25.5">
      <c r="A147" s="1" t="s">
        <v>96</v>
      </c>
      <c r="B147" s="1">
        <v>35</v>
      </c>
      <c r="C147" s="26" t="s">
        <v>474</v>
      </c>
      <c r="D147" t="s">
        <v>475</v>
      </c>
      <c r="E147" s="27" t="s">
        <v>476</v>
      </c>
      <c r="F147" s="28" t="s">
        <v>372</v>
      </c>
      <c r="G147" s="29">
        <v>0.10000000000000001</v>
      </c>
      <c r="H147" s="28">
        <v>0</v>
      </c>
      <c r="I147" s="30">
        <f>ROUND(G147*H147,P4)</f>
        <v>0</v>
      </c>
      <c r="L147" s="31">
        <v>0</v>
      </c>
      <c r="M147" s="24">
        <f>ROUND(G147*L147,P4)</f>
        <v>0</v>
      </c>
      <c r="N147" s="25" t="s">
        <v>302</v>
      </c>
      <c r="O147" s="32">
        <f>M147*AA147</f>
        <v>0</v>
      </c>
      <c r="P147" s="1">
        <v>3</v>
      </c>
      <c r="AA147" s="1">
        <f>IF(P147=1,$O$3,IF(P147=2,$O$4,$O$5))</f>
        <v>0</v>
      </c>
    </row>
    <row r="148">
      <c r="A148" s="1" t="s">
        <v>102</v>
      </c>
      <c r="E148" s="27" t="s">
        <v>373</v>
      </c>
    </row>
    <row r="149">
      <c r="A149" s="1" t="s">
        <v>103</v>
      </c>
      <c r="E149" s="33" t="s">
        <v>389</v>
      </c>
    </row>
    <row r="150" ht="89.25">
      <c r="A150" s="1" t="s">
        <v>105</v>
      </c>
      <c r="E150" s="27" t="s">
        <v>375</v>
      </c>
    </row>
    <row r="151" ht="25.5">
      <c r="A151" s="1" t="s">
        <v>96</v>
      </c>
      <c r="B151" s="1">
        <v>36</v>
      </c>
      <c r="C151" s="26" t="s">
        <v>477</v>
      </c>
      <c r="D151" t="s">
        <v>478</v>
      </c>
      <c r="E151" s="27" t="s">
        <v>479</v>
      </c>
      <c r="F151" s="28" t="s">
        <v>372</v>
      </c>
      <c r="G151" s="29">
        <v>1.5</v>
      </c>
      <c r="H151" s="28">
        <v>0</v>
      </c>
      <c r="I151" s="30">
        <f>ROUND(G151*H151,P4)</f>
        <v>0</v>
      </c>
      <c r="L151" s="31">
        <v>0</v>
      </c>
      <c r="M151" s="24">
        <f>ROUND(G151*L151,P4)</f>
        <v>0</v>
      </c>
      <c r="N151" s="25" t="s">
        <v>302</v>
      </c>
      <c r="O151" s="32">
        <f>M151*AA151</f>
        <v>0</v>
      </c>
      <c r="P151" s="1">
        <v>3</v>
      </c>
      <c r="AA151" s="1">
        <f>IF(P151=1,$O$3,IF(P151=2,$O$4,$O$5))</f>
        <v>0</v>
      </c>
    </row>
    <row r="152">
      <c r="A152" s="1" t="s">
        <v>102</v>
      </c>
      <c r="E152" s="27" t="s">
        <v>373</v>
      </c>
    </row>
    <row r="153">
      <c r="A153" s="1" t="s">
        <v>103</v>
      </c>
      <c r="E153" s="33" t="s">
        <v>389</v>
      </c>
    </row>
    <row r="154" ht="89.25">
      <c r="A154" s="1" t="s">
        <v>105</v>
      </c>
      <c r="E154" s="27" t="s">
        <v>375</v>
      </c>
    </row>
    <row r="155">
      <c r="A155" s="1" t="s">
        <v>93</v>
      </c>
      <c r="C155" s="22" t="s">
        <v>91</v>
      </c>
      <c r="E155" s="23" t="s">
        <v>480</v>
      </c>
      <c r="L155" s="24">
        <f>SUMIFS(L156:L683,A156:A683,"P")</f>
        <v>0</v>
      </c>
      <c r="M155" s="24">
        <f>SUMIFS(M156:M683,A156:A683,"P")</f>
        <v>0</v>
      </c>
      <c r="N155" s="25"/>
    </row>
    <row r="156" ht="25.5">
      <c r="A156" s="1" t="s">
        <v>96</v>
      </c>
      <c r="B156" s="1">
        <v>37</v>
      </c>
      <c r="C156" s="26" t="s">
        <v>481</v>
      </c>
      <c r="D156" t="s">
        <v>98</v>
      </c>
      <c r="E156" s="27" t="s">
        <v>482</v>
      </c>
      <c r="F156" s="28" t="s">
        <v>112</v>
      </c>
      <c r="G156" s="29">
        <v>2035</v>
      </c>
      <c r="H156" s="28">
        <v>0</v>
      </c>
      <c r="I156" s="30">
        <f>ROUND(G156*H156,P4)</f>
        <v>0</v>
      </c>
      <c r="L156" s="31">
        <v>0</v>
      </c>
      <c r="M156" s="24">
        <f>ROUND(G156*L156,P4)</f>
        <v>0</v>
      </c>
      <c r="N156" s="25" t="s">
        <v>101</v>
      </c>
      <c r="O156" s="32">
        <f>M156*AA156</f>
        <v>0</v>
      </c>
      <c r="P156" s="1">
        <v>3</v>
      </c>
      <c r="AA156" s="1">
        <f>IF(P156=1,$O$3,IF(P156=2,$O$4,$O$5))</f>
        <v>0</v>
      </c>
    </row>
    <row r="157">
      <c r="A157" s="1" t="s">
        <v>102</v>
      </c>
      <c r="E157" s="27" t="s">
        <v>98</v>
      </c>
    </row>
    <row r="158">
      <c r="A158" s="1" t="s">
        <v>103</v>
      </c>
      <c r="E158" s="33" t="s">
        <v>389</v>
      </c>
    </row>
    <row r="159" ht="127.5">
      <c r="A159" s="1" t="s">
        <v>105</v>
      </c>
      <c r="E159" s="27" t="s">
        <v>483</v>
      </c>
    </row>
    <row r="160">
      <c r="A160" s="1" t="s">
        <v>96</v>
      </c>
      <c r="B160" s="1">
        <v>38</v>
      </c>
      <c r="C160" s="26" t="s">
        <v>484</v>
      </c>
      <c r="D160" t="s">
        <v>98</v>
      </c>
      <c r="E160" s="27" t="s">
        <v>485</v>
      </c>
      <c r="F160" s="28" t="s">
        <v>100</v>
      </c>
      <c r="G160" s="29">
        <v>3</v>
      </c>
      <c r="H160" s="28">
        <v>0</v>
      </c>
      <c r="I160" s="30">
        <f>ROUND(G160*H160,P4)</f>
        <v>0</v>
      </c>
      <c r="L160" s="31">
        <v>0</v>
      </c>
      <c r="M160" s="24">
        <f>ROUND(G160*L160,P4)</f>
        <v>0</v>
      </c>
      <c r="N160" s="25" t="s">
        <v>101</v>
      </c>
      <c r="O160" s="32">
        <f>M160*AA160</f>
        <v>0</v>
      </c>
      <c r="P160" s="1">
        <v>3</v>
      </c>
      <c r="AA160" s="1">
        <f>IF(P160=1,$O$3,IF(P160=2,$O$4,$O$5))</f>
        <v>0</v>
      </c>
    </row>
    <row r="161">
      <c r="A161" s="1" t="s">
        <v>102</v>
      </c>
      <c r="E161" s="27" t="s">
        <v>98</v>
      </c>
    </row>
    <row r="162">
      <c r="A162" s="1" t="s">
        <v>103</v>
      </c>
      <c r="E162" s="33" t="s">
        <v>389</v>
      </c>
    </row>
    <row r="163" ht="76.5">
      <c r="A163" s="1" t="s">
        <v>105</v>
      </c>
      <c r="E163" s="27" t="s">
        <v>401</v>
      </c>
    </row>
    <row r="164">
      <c r="A164" s="1" t="s">
        <v>96</v>
      </c>
      <c r="B164" s="1">
        <v>39</v>
      </c>
      <c r="C164" s="26" t="s">
        <v>486</v>
      </c>
      <c r="D164" t="s">
        <v>98</v>
      </c>
      <c r="E164" s="27" t="s">
        <v>487</v>
      </c>
      <c r="F164" s="28" t="s">
        <v>100</v>
      </c>
      <c r="G164" s="29">
        <v>40</v>
      </c>
      <c r="H164" s="28">
        <v>0</v>
      </c>
      <c r="I164" s="30">
        <f>ROUND(G164*H164,P4)</f>
        <v>0</v>
      </c>
      <c r="L164" s="31">
        <v>0</v>
      </c>
      <c r="M164" s="24">
        <f>ROUND(G164*L164,P4)</f>
        <v>0</v>
      </c>
      <c r="N164" s="25" t="s">
        <v>101</v>
      </c>
      <c r="O164" s="32">
        <f>M164*AA164</f>
        <v>0</v>
      </c>
      <c r="P164" s="1">
        <v>3</v>
      </c>
      <c r="AA164" s="1">
        <f>IF(P164=1,$O$3,IF(P164=2,$O$4,$O$5))</f>
        <v>0</v>
      </c>
    </row>
    <row r="165">
      <c r="A165" s="1" t="s">
        <v>102</v>
      </c>
      <c r="E165" s="27" t="s">
        <v>98</v>
      </c>
    </row>
    <row r="166">
      <c r="A166" s="1" t="s">
        <v>103</v>
      </c>
      <c r="E166" s="33" t="s">
        <v>389</v>
      </c>
    </row>
    <row r="167" ht="76.5">
      <c r="A167" s="1" t="s">
        <v>105</v>
      </c>
      <c r="E167" s="27" t="s">
        <v>488</v>
      </c>
    </row>
    <row r="168">
      <c r="A168" s="1" t="s">
        <v>96</v>
      </c>
      <c r="B168" s="1">
        <v>40</v>
      </c>
      <c r="C168" s="26" t="s">
        <v>489</v>
      </c>
      <c r="D168" t="s">
        <v>98</v>
      </c>
      <c r="E168" s="27" t="s">
        <v>490</v>
      </c>
      <c r="F168" s="28" t="s">
        <v>100</v>
      </c>
      <c r="G168" s="29">
        <v>40</v>
      </c>
      <c r="H168" s="28">
        <v>0</v>
      </c>
      <c r="I168" s="30">
        <f>ROUND(G168*H168,P4)</f>
        <v>0</v>
      </c>
      <c r="L168" s="31">
        <v>0</v>
      </c>
      <c r="M168" s="24">
        <f>ROUND(G168*L168,P4)</f>
        <v>0</v>
      </c>
      <c r="N168" s="25" t="s">
        <v>101</v>
      </c>
      <c r="O168" s="32">
        <f>M168*AA168</f>
        <v>0</v>
      </c>
      <c r="P168" s="1">
        <v>3</v>
      </c>
      <c r="AA168" s="1">
        <f>IF(P168=1,$O$3,IF(P168=2,$O$4,$O$5))</f>
        <v>0</v>
      </c>
    </row>
    <row r="169">
      <c r="A169" s="1" t="s">
        <v>102</v>
      </c>
      <c r="E169" s="27" t="s">
        <v>98</v>
      </c>
    </row>
    <row r="170">
      <c r="A170" s="1" t="s">
        <v>103</v>
      </c>
      <c r="E170" s="33" t="s">
        <v>389</v>
      </c>
    </row>
    <row r="171" ht="89.25">
      <c r="A171" s="1" t="s">
        <v>105</v>
      </c>
      <c r="E171" s="27" t="s">
        <v>491</v>
      </c>
    </row>
    <row r="172" ht="25.5">
      <c r="A172" s="1" t="s">
        <v>96</v>
      </c>
      <c r="B172" s="1">
        <v>41</v>
      </c>
      <c r="C172" s="26" t="s">
        <v>492</v>
      </c>
      <c r="D172" t="s">
        <v>98</v>
      </c>
      <c r="E172" s="27" t="s">
        <v>493</v>
      </c>
      <c r="F172" s="28" t="s">
        <v>112</v>
      </c>
      <c r="G172" s="29">
        <v>200</v>
      </c>
      <c r="H172" s="28">
        <v>0</v>
      </c>
      <c r="I172" s="30">
        <f>ROUND(G172*H172,P4)</f>
        <v>0</v>
      </c>
      <c r="L172" s="31">
        <v>0</v>
      </c>
      <c r="M172" s="24">
        <f>ROUND(G172*L172,P4)</f>
        <v>0</v>
      </c>
      <c r="N172" s="25" t="s">
        <v>101</v>
      </c>
      <c r="O172" s="32">
        <f>M172*AA172</f>
        <v>0</v>
      </c>
      <c r="P172" s="1">
        <v>3</v>
      </c>
      <c r="AA172" s="1">
        <f>IF(P172=1,$O$3,IF(P172=2,$O$4,$O$5))</f>
        <v>0</v>
      </c>
    </row>
    <row r="173">
      <c r="A173" s="1" t="s">
        <v>102</v>
      </c>
      <c r="E173" s="27" t="s">
        <v>98</v>
      </c>
    </row>
    <row r="174">
      <c r="A174" s="1" t="s">
        <v>103</v>
      </c>
      <c r="E174" s="33" t="s">
        <v>389</v>
      </c>
    </row>
    <row r="175" ht="76.5">
      <c r="A175" s="1" t="s">
        <v>105</v>
      </c>
      <c r="E175" s="27" t="s">
        <v>494</v>
      </c>
    </row>
    <row r="176">
      <c r="A176" s="1" t="s">
        <v>96</v>
      </c>
      <c r="B176" s="1">
        <v>42</v>
      </c>
      <c r="C176" s="26" t="s">
        <v>495</v>
      </c>
      <c r="D176" t="s">
        <v>98</v>
      </c>
      <c r="E176" s="27" t="s">
        <v>496</v>
      </c>
      <c r="F176" s="28" t="s">
        <v>112</v>
      </c>
      <c r="G176" s="29">
        <v>1885</v>
      </c>
      <c r="H176" s="28">
        <v>0</v>
      </c>
      <c r="I176" s="30">
        <f>ROUND(G176*H176,P4)</f>
        <v>0</v>
      </c>
      <c r="L176" s="31">
        <v>0</v>
      </c>
      <c r="M176" s="24">
        <f>ROUND(G176*L176,P4)</f>
        <v>0</v>
      </c>
      <c r="N176" s="25" t="s">
        <v>101</v>
      </c>
      <c r="O176" s="32">
        <f>M176*AA176</f>
        <v>0</v>
      </c>
      <c r="P176" s="1">
        <v>3</v>
      </c>
      <c r="AA176" s="1">
        <f>IF(P176=1,$O$3,IF(P176=2,$O$4,$O$5))</f>
        <v>0</v>
      </c>
    </row>
    <row r="177">
      <c r="A177" s="1" t="s">
        <v>102</v>
      </c>
      <c r="E177" s="27" t="s">
        <v>98</v>
      </c>
    </row>
    <row r="178">
      <c r="A178" s="1" t="s">
        <v>103</v>
      </c>
      <c r="E178" s="33" t="s">
        <v>389</v>
      </c>
    </row>
    <row r="179" ht="76.5">
      <c r="A179" s="1" t="s">
        <v>105</v>
      </c>
      <c r="E179" s="27" t="s">
        <v>494</v>
      </c>
    </row>
    <row r="180" ht="25.5">
      <c r="A180" s="1" t="s">
        <v>96</v>
      </c>
      <c r="B180" s="1">
        <v>43</v>
      </c>
      <c r="C180" s="26" t="s">
        <v>497</v>
      </c>
      <c r="D180" t="s">
        <v>98</v>
      </c>
      <c r="E180" s="27" t="s">
        <v>498</v>
      </c>
      <c r="F180" s="28" t="s">
        <v>100</v>
      </c>
      <c r="G180" s="29">
        <v>80</v>
      </c>
      <c r="H180" s="28">
        <v>0</v>
      </c>
      <c r="I180" s="30">
        <f>ROUND(G180*H180,P4)</f>
        <v>0</v>
      </c>
      <c r="L180" s="31">
        <v>0</v>
      </c>
      <c r="M180" s="24">
        <f>ROUND(G180*L180,P4)</f>
        <v>0</v>
      </c>
      <c r="N180" s="25" t="s">
        <v>101</v>
      </c>
      <c r="O180" s="32">
        <f>M180*AA180</f>
        <v>0</v>
      </c>
      <c r="P180" s="1">
        <v>3</v>
      </c>
      <c r="AA180" s="1">
        <f>IF(P180=1,$O$3,IF(P180=2,$O$4,$O$5))</f>
        <v>0</v>
      </c>
    </row>
    <row r="181">
      <c r="A181" s="1" t="s">
        <v>102</v>
      </c>
      <c r="E181" s="27" t="s">
        <v>98</v>
      </c>
    </row>
    <row r="182">
      <c r="A182" s="1" t="s">
        <v>103</v>
      </c>
      <c r="E182" s="33" t="s">
        <v>389</v>
      </c>
    </row>
    <row r="183" ht="89.25">
      <c r="A183" s="1" t="s">
        <v>105</v>
      </c>
      <c r="E183" s="27" t="s">
        <v>499</v>
      </c>
    </row>
    <row r="184" ht="25.5">
      <c r="A184" s="1" t="s">
        <v>96</v>
      </c>
      <c r="B184" s="1">
        <v>44</v>
      </c>
      <c r="C184" s="26" t="s">
        <v>500</v>
      </c>
      <c r="D184" t="s">
        <v>98</v>
      </c>
      <c r="E184" s="27" t="s">
        <v>501</v>
      </c>
      <c r="F184" s="28" t="s">
        <v>100</v>
      </c>
      <c r="G184" s="29">
        <v>16</v>
      </c>
      <c r="H184" s="28">
        <v>0</v>
      </c>
      <c r="I184" s="30">
        <f>ROUND(G184*H184,P4)</f>
        <v>0</v>
      </c>
      <c r="L184" s="31">
        <v>0</v>
      </c>
      <c r="M184" s="24">
        <f>ROUND(G184*L184,P4)</f>
        <v>0</v>
      </c>
      <c r="N184" s="25" t="s">
        <v>101</v>
      </c>
      <c r="O184" s="32">
        <f>M184*AA184</f>
        <v>0</v>
      </c>
      <c r="P184" s="1">
        <v>3</v>
      </c>
      <c r="AA184" s="1">
        <f>IF(P184=1,$O$3,IF(P184=2,$O$4,$O$5))</f>
        <v>0</v>
      </c>
    </row>
    <row r="185">
      <c r="A185" s="1" t="s">
        <v>102</v>
      </c>
      <c r="E185" s="27" t="s">
        <v>98</v>
      </c>
    </row>
    <row r="186">
      <c r="A186" s="1" t="s">
        <v>103</v>
      </c>
      <c r="E186" s="33" t="s">
        <v>389</v>
      </c>
    </row>
    <row r="187" ht="89.25">
      <c r="A187" s="1" t="s">
        <v>105</v>
      </c>
      <c r="E187" s="27" t="s">
        <v>499</v>
      </c>
    </row>
    <row r="188">
      <c r="A188" s="1" t="s">
        <v>96</v>
      </c>
      <c r="B188" s="1">
        <v>45</v>
      </c>
      <c r="C188" s="26" t="s">
        <v>502</v>
      </c>
      <c r="D188" t="s">
        <v>98</v>
      </c>
      <c r="E188" s="27" t="s">
        <v>503</v>
      </c>
      <c r="F188" s="28" t="s">
        <v>504</v>
      </c>
      <c r="G188" s="29">
        <v>1.1000000000000001</v>
      </c>
      <c r="H188" s="28">
        <v>0</v>
      </c>
      <c r="I188" s="30">
        <f>ROUND(G188*H188,P4)</f>
        <v>0</v>
      </c>
      <c r="L188" s="31">
        <v>0</v>
      </c>
      <c r="M188" s="24">
        <f>ROUND(G188*L188,P4)</f>
        <v>0</v>
      </c>
      <c r="N188" s="25" t="s">
        <v>101</v>
      </c>
      <c r="O188" s="32">
        <f>M188*AA188</f>
        <v>0</v>
      </c>
      <c r="P188" s="1">
        <v>3</v>
      </c>
      <c r="AA188" s="1">
        <f>IF(P188=1,$O$3,IF(P188=2,$O$4,$O$5))</f>
        <v>0</v>
      </c>
    </row>
    <row r="189">
      <c r="A189" s="1" t="s">
        <v>102</v>
      </c>
      <c r="E189" s="27" t="s">
        <v>98</v>
      </c>
    </row>
    <row r="190">
      <c r="A190" s="1" t="s">
        <v>103</v>
      </c>
      <c r="E190" s="33" t="s">
        <v>389</v>
      </c>
    </row>
    <row r="191" ht="153">
      <c r="A191" s="1" t="s">
        <v>105</v>
      </c>
      <c r="E191" s="27" t="s">
        <v>505</v>
      </c>
    </row>
    <row r="192">
      <c r="A192" s="1" t="s">
        <v>96</v>
      </c>
      <c r="B192" s="1">
        <v>46</v>
      </c>
      <c r="C192" s="26" t="s">
        <v>506</v>
      </c>
      <c r="D192" t="s">
        <v>98</v>
      </c>
      <c r="E192" s="27" t="s">
        <v>507</v>
      </c>
      <c r="F192" s="28" t="s">
        <v>504</v>
      </c>
      <c r="G192" s="29">
        <v>16.600000000000001</v>
      </c>
      <c r="H192" s="28">
        <v>0</v>
      </c>
      <c r="I192" s="30">
        <f>ROUND(G192*H192,P4)</f>
        <v>0</v>
      </c>
      <c r="L192" s="31">
        <v>0</v>
      </c>
      <c r="M192" s="24">
        <f>ROUND(G192*L192,P4)</f>
        <v>0</v>
      </c>
      <c r="N192" s="25" t="s">
        <v>101</v>
      </c>
      <c r="O192" s="32">
        <f>M192*AA192</f>
        <v>0</v>
      </c>
      <c r="P192" s="1">
        <v>3</v>
      </c>
      <c r="AA192" s="1">
        <f>IF(P192=1,$O$3,IF(P192=2,$O$4,$O$5))</f>
        <v>0</v>
      </c>
    </row>
    <row r="193">
      <c r="A193" s="1" t="s">
        <v>102</v>
      </c>
      <c r="E193" s="27" t="s">
        <v>98</v>
      </c>
    </row>
    <row r="194">
      <c r="A194" s="1" t="s">
        <v>103</v>
      </c>
      <c r="E194" s="33" t="s">
        <v>389</v>
      </c>
    </row>
    <row r="195" ht="153">
      <c r="A195" s="1" t="s">
        <v>105</v>
      </c>
      <c r="E195" s="27" t="s">
        <v>505</v>
      </c>
    </row>
    <row r="196">
      <c r="A196" s="1" t="s">
        <v>96</v>
      </c>
      <c r="B196" s="1">
        <v>47</v>
      </c>
      <c r="C196" s="26" t="s">
        <v>508</v>
      </c>
      <c r="D196" t="s">
        <v>98</v>
      </c>
      <c r="E196" s="27" t="s">
        <v>509</v>
      </c>
      <c r="F196" s="28" t="s">
        <v>112</v>
      </c>
      <c r="G196" s="29">
        <v>200</v>
      </c>
      <c r="H196" s="28">
        <v>0</v>
      </c>
      <c r="I196" s="30">
        <f>ROUND(G196*H196,P4)</f>
        <v>0</v>
      </c>
      <c r="L196" s="31">
        <v>0</v>
      </c>
      <c r="M196" s="24">
        <f>ROUND(G196*L196,P4)</f>
        <v>0</v>
      </c>
      <c r="N196" s="25" t="s">
        <v>101</v>
      </c>
      <c r="O196" s="32">
        <f>M196*AA196</f>
        <v>0</v>
      </c>
      <c r="P196" s="1">
        <v>3</v>
      </c>
      <c r="AA196" s="1">
        <f>IF(P196=1,$O$3,IF(P196=2,$O$4,$O$5))</f>
        <v>0</v>
      </c>
    </row>
    <row r="197">
      <c r="A197" s="1" t="s">
        <v>102</v>
      </c>
      <c r="E197" s="27" t="s">
        <v>98</v>
      </c>
    </row>
    <row r="198">
      <c r="A198" s="1" t="s">
        <v>103</v>
      </c>
      <c r="E198" s="33" t="s">
        <v>389</v>
      </c>
    </row>
    <row r="199" ht="127.5">
      <c r="A199" s="1" t="s">
        <v>105</v>
      </c>
      <c r="E199" s="27" t="s">
        <v>510</v>
      </c>
    </row>
    <row r="200" ht="25.5">
      <c r="A200" s="1" t="s">
        <v>96</v>
      </c>
      <c r="B200" s="1">
        <v>48</v>
      </c>
      <c r="C200" s="26" t="s">
        <v>511</v>
      </c>
      <c r="D200" t="s">
        <v>98</v>
      </c>
      <c r="E200" s="27" t="s">
        <v>512</v>
      </c>
      <c r="F200" s="28" t="s">
        <v>112</v>
      </c>
      <c r="G200" s="29">
        <v>1010</v>
      </c>
      <c r="H200" s="28">
        <v>0</v>
      </c>
      <c r="I200" s="30">
        <f>ROUND(G200*H200,P4)</f>
        <v>0</v>
      </c>
      <c r="L200" s="31">
        <v>0</v>
      </c>
      <c r="M200" s="24">
        <f>ROUND(G200*L200,P4)</f>
        <v>0</v>
      </c>
      <c r="N200" s="25" t="s">
        <v>101</v>
      </c>
      <c r="O200" s="32">
        <f>M200*AA200</f>
        <v>0</v>
      </c>
      <c r="P200" s="1">
        <v>3</v>
      </c>
      <c r="AA200" s="1">
        <f>IF(P200=1,$O$3,IF(P200=2,$O$4,$O$5))</f>
        <v>0</v>
      </c>
    </row>
    <row r="201">
      <c r="A201" s="1" t="s">
        <v>102</v>
      </c>
      <c r="E201" s="27" t="s">
        <v>98</v>
      </c>
    </row>
    <row r="202">
      <c r="A202" s="1" t="s">
        <v>103</v>
      </c>
      <c r="E202" s="33" t="s">
        <v>389</v>
      </c>
    </row>
    <row r="203" ht="153">
      <c r="A203" s="1" t="s">
        <v>105</v>
      </c>
      <c r="E203" s="27" t="s">
        <v>513</v>
      </c>
    </row>
    <row r="204">
      <c r="A204" s="1" t="s">
        <v>96</v>
      </c>
      <c r="B204" s="1">
        <v>49</v>
      </c>
      <c r="C204" s="26" t="s">
        <v>514</v>
      </c>
      <c r="D204" t="s">
        <v>98</v>
      </c>
      <c r="E204" s="27" t="s">
        <v>515</v>
      </c>
      <c r="F204" s="28" t="s">
        <v>504</v>
      </c>
      <c r="G204" s="29">
        <v>2.5800000000000001</v>
      </c>
      <c r="H204" s="28">
        <v>0</v>
      </c>
      <c r="I204" s="30">
        <f>ROUND(G204*H204,P4)</f>
        <v>0</v>
      </c>
      <c r="L204" s="31">
        <v>0</v>
      </c>
      <c r="M204" s="24">
        <f>ROUND(G204*L204,P4)</f>
        <v>0</v>
      </c>
      <c r="N204" s="25" t="s">
        <v>101</v>
      </c>
      <c r="O204" s="32">
        <f>M204*AA204</f>
        <v>0</v>
      </c>
      <c r="P204" s="1">
        <v>3</v>
      </c>
      <c r="AA204" s="1">
        <f>IF(P204=1,$O$3,IF(P204=2,$O$4,$O$5))</f>
        <v>0</v>
      </c>
    </row>
    <row r="205">
      <c r="A205" s="1" t="s">
        <v>102</v>
      </c>
      <c r="E205" s="27" t="s">
        <v>98</v>
      </c>
    </row>
    <row r="206">
      <c r="A206" s="1" t="s">
        <v>103</v>
      </c>
      <c r="E206" s="33" t="s">
        <v>389</v>
      </c>
    </row>
    <row r="207" ht="153">
      <c r="A207" s="1" t="s">
        <v>105</v>
      </c>
      <c r="E207" s="27" t="s">
        <v>505</v>
      </c>
    </row>
    <row r="208">
      <c r="A208" s="1" t="s">
        <v>96</v>
      </c>
      <c r="B208" s="1">
        <v>50</v>
      </c>
      <c r="C208" s="26" t="s">
        <v>516</v>
      </c>
      <c r="D208" t="s">
        <v>98</v>
      </c>
      <c r="E208" s="27" t="s">
        <v>517</v>
      </c>
      <c r="F208" s="28" t="s">
        <v>112</v>
      </c>
      <c r="G208" s="29">
        <v>200</v>
      </c>
      <c r="H208" s="28">
        <v>0</v>
      </c>
      <c r="I208" s="30">
        <f>ROUND(G208*H208,P4)</f>
        <v>0</v>
      </c>
      <c r="L208" s="31">
        <v>0</v>
      </c>
      <c r="M208" s="24">
        <f>ROUND(G208*L208,P4)</f>
        <v>0</v>
      </c>
      <c r="N208" s="25" t="s">
        <v>101</v>
      </c>
      <c r="O208" s="32">
        <f>M208*AA208</f>
        <v>0</v>
      </c>
      <c r="P208" s="1">
        <v>3</v>
      </c>
      <c r="AA208" s="1">
        <f>IF(P208=1,$O$3,IF(P208=2,$O$4,$O$5))</f>
        <v>0</v>
      </c>
    </row>
    <row r="209">
      <c r="A209" s="1" t="s">
        <v>102</v>
      </c>
      <c r="E209" s="27" t="s">
        <v>98</v>
      </c>
    </row>
    <row r="210">
      <c r="A210" s="1" t="s">
        <v>103</v>
      </c>
      <c r="E210" s="33" t="s">
        <v>389</v>
      </c>
    </row>
    <row r="211" ht="127.5">
      <c r="A211" s="1" t="s">
        <v>105</v>
      </c>
      <c r="E211" s="27" t="s">
        <v>510</v>
      </c>
    </row>
    <row r="212" ht="25.5">
      <c r="A212" s="1" t="s">
        <v>96</v>
      </c>
      <c r="B212" s="1">
        <v>51</v>
      </c>
      <c r="C212" s="26" t="s">
        <v>518</v>
      </c>
      <c r="D212" t="s">
        <v>98</v>
      </c>
      <c r="E212" s="27" t="s">
        <v>519</v>
      </c>
      <c r="F212" s="28" t="s">
        <v>112</v>
      </c>
      <c r="G212" s="29">
        <v>200</v>
      </c>
      <c r="H212" s="28">
        <v>0</v>
      </c>
      <c r="I212" s="30">
        <f>ROUND(G212*H212,P4)</f>
        <v>0</v>
      </c>
      <c r="L212" s="31">
        <v>0</v>
      </c>
      <c r="M212" s="24">
        <f>ROUND(G212*L212,P4)</f>
        <v>0</v>
      </c>
      <c r="N212" s="25" t="s">
        <v>101</v>
      </c>
      <c r="O212" s="32">
        <f>M212*AA212</f>
        <v>0</v>
      </c>
      <c r="P212" s="1">
        <v>3</v>
      </c>
      <c r="AA212" s="1">
        <f>IF(P212=1,$O$3,IF(P212=2,$O$4,$O$5))</f>
        <v>0</v>
      </c>
    </row>
    <row r="213">
      <c r="A213" s="1" t="s">
        <v>102</v>
      </c>
      <c r="E213" s="27" t="s">
        <v>98</v>
      </c>
    </row>
    <row r="214">
      <c r="A214" s="1" t="s">
        <v>103</v>
      </c>
      <c r="E214" s="33" t="s">
        <v>389</v>
      </c>
    </row>
    <row r="215" ht="153">
      <c r="A215" s="1" t="s">
        <v>105</v>
      </c>
      <c r="E215" s="27" t="s">
        <v>513</v>
      </c>
    </row>
    <row r="216">
      <c r="A216" s="1" t="s">
        <v>96</v>
      </c>
      <c r="B216" s="1">
        <v>52</v>
      </c>
      <c r="C216" s="26" t="s">
        <v>520</v>
      </c>
      <c r="D216" t="s">
        <v>98</v>
      </c>
      <c r="E216" s="27" t="s">
        <v>521</v>
      </c>
      <c r="F216" s="28" t="s">
        <v>504</v>
      </c>
      <c r="G216" s="29">
        <v>15</v>
      </c>
      <c r="H216" s="28">
        <v>0</v>
      </c>
      <c r="I216" s="30">
        <f>ROUND(G216*H216,P4)</f>
        <v>0</v>
      </c>
      <c r="L216" s="31">
        <v>0</v>
      </c>
      <c r="M216" s="24">
        <f>ROUND(G216*L216,P4)</f>
        <v>0</v>
      </c>
      <c r="N216" s="25" t="s">
        <v>101</v>
      </c>
      <c r="O216" s="32">
        <f>M216*AA216</f>
        <v>0</v>
      </c>
      <c r="P216" s="1">
        <v>3</v>
      </c>
      <c r="AA216" s="1">
        <f>IF(P216=1,$O$3,IF(P216=2,$O$4,$O$5))</f>
        <v>0</v>
      </c>
    </row>
    <row r="217">
      <c r="A217" s="1" t="s">
        <v>102</v>
      </c>
      <c r="E217" s="27" t="s">
        <v>98</v>
      </c>
    </row>
    <row r="218">
      <c r="A218" s="1" t="s">
        <v>103</v>
      </c>
      <c r="E218" s="33" t="s">
        <v>389</v>
      </c>
    </row>
    <row r="219" ht="153">
      <c r="A219" s="1" t="s">
        <v>105</v>
      </c>
      <c r="E219" s="27" t="s">
        <v>505</v>
      </c>
    </row>
    <row r="220">
      <c r="A220" s="1" t="s">
        <v>96</v>
      </c>
      <c r="B220" s="1">
        <v>53</v>
      </c>
      <c r="C220" s="26" t="s">
        <v>522</v>
      </c>
      <c r="D220" t="s">
        <v>98</v>
      </c>
      <c r="E220" s="27" t="s">
        <v>523</v>
      </c>
      <c r="F220" s="28" t="s">
        <v>504</v>
      </c>
      <c r="G220" s="29">
        <v>22.5</v>
      </c>
      <c r="H220" s="28">
        <v>0</v>
      </c>
      <c r="I220" s="30">
        <f>ROUND(G220*H220,P4)</f>
        <v>0</v>
      </c>
      <c r="L220" s="31">
        <v>0</v>
      </c>
      <c r="M220" s="24">
        <f>ROUND(G220*L220,P4)</f>
        <v>0</v>
      </c>
      <c r="N220" s="25" t="s">
        <v>101</v>
      </c>
      <c r="O220" s="32">
        <f>M220*AA220</f>
        <v>0</v>
      </c>
      <c r="P220" s="1">
        <v>3</v>
      </c>
      <c r="AA220" s="1">
        <f>IF(P220=1,$O$3,IF(P220=2,$O$4,$O$5))</f>
        <v>0</v>
      </c>
    </row>
    <row r="221">
      <c r="A221" s="1" t="s">
        <v>102</v>
      </c>
      <c r="E221" s="27" t="s">
        <v>98</v>
      </c>
    </row>
    <row r="222">
      <c r="A222" s="1" t="s">
        <v>103</v>
      </c>
      <c r="E222" s="33" t="s">
        <v>389</v>
      </c>
    </row>
    <row r="223" ht="153">
      <c r="A223" s="1" t="s">
        <v>105</v>
      </c>
      <c r="E223" s="27" t="s">
        <v>505</v>
      </c>
    </row>
    <row r="224">
      <c r="A224" s="1" t="s">
        <v>96</v>
      </c>
      <c r="B224" s="1">
        <v>54</v>
      </c>
      <c r="C224" s="26" t="s">
        <v>524</v>
      </c>
      <c r="D224" t="s">
        <v>98</v>
      </c>
      <c r="E224" s="27" t="s">
        <v>525</v>
      </c>
      <c r="F224" s="28" t="s">
        <v>112</v>
      </c>
      <c r="G224" s="29">
        <v>160</v>
      </c>
      <c r="H224" s="28">
        <v>0</v>
      </c>
      <c r="I224" s="30">
        <f>ROUND(G224*H224,P4)</f>
        <v>0</v>
      </c>
      <c r="L224" s="31">
        <v>0</v>
      </c>
      <c r="M224" s="24">
        <f>ROUND(G224*L224,P4)</f>
        <v>0</v>
      </c>
      <c r="N224" s="25" t="s">
        <v>101</v>
      </c>
      <c r="O224" s="32">
        <f>M224*AA224</f>
        <v>0</v>
      </c>
      <c r="P224" s="1">
        <v>3</v>
      </c>
      <c r="AA224" s="1">
        <f>IF(P224=1,$O$3,IF(P224=2,$O$4,$O$5))</f>
        <v>0</v>
      </c>
    </row>
    <row r="225">
      <c r="A225" s="1" t="s">
        <v>102</v>
      </c>
      <c r="E225" s="27" t="s">
        <v>98</v>
      </c>
    </row>
    <row r="226">
      <c r="A226" s="1" t="s">
        <v>103</v>
      </c>
      <c r="E226" s="33" t="s">
        <v>389</v>
      </c>
    </row>
    <row r="227" ht="127.5">
      <c r="A227" s="1" t="s">
        <v>105</v>
      </c>
      <c r="E227" s="27" t="s">
        <v>510</v>
      </c>
    </row>
    <row r="228" ht="25.5">
      <c r="A228" s="1" t="s">
        <v>96</v>
      </c>
      <c r="B228" s="1">
        <v>55</v>
      </c>
      <c r="C228" s="26" t="s">
        <v>526</v>
      </c>
      <c r="D228" t="s">
        <v>98</v>
      </c>
      <c r="E228" s="27" t="s">
        <v>527</v>
      </c>
      <c r="F228" s="28" t="s">
        <v>112</v>
      </c>
      <c r="G228" s="29">
        <v>760</v>
      </c>
      <c r="H228" s="28">
        <v>0</v>
      </c>
      <c r="I228" s="30">
        <f>ROUND(G228*H228,P4)</f>
        <v>0</v>
      </c>
      <c r="L228" s="31">
        <v>0</v>
      </c>
      <c r="M228" s="24">
        <f>ROUND(G228*L228,P4)</f>
        <v>0</v>
      </c>
      <c r="N228" s="25" t="s">
        <v>101</v>
      </c>
      <c r="O228" s="32">
        <f>M228*AA228</f>
        <v>0</v>
      </c>
      <c r="P228" s="1">
        <v>3</v>
      </c>
      <c r="AA228" s="1">
        <f>IF(P228=1,$O$3,IF(P228=2,$O$4,$O$5))</f>
        <v>0</v>
      </c>
    </row>
    <row r="229">
      <c r="A229" s="1" t="s">
        <v>102</v>
      </c>
      <c r="E229" s="27" t="s">
        <v>98</v>
      </c>
    </row>
    <row r="230">
      <c r="A230" s="1" t="s">
        <v>103</v>
      </c>
      <c r="E230" s="33" t="s">
        <v>389</v>
      </c>
    </row>
    <row r="231" ht="153">
      <c r="A231" s="1" t="s">
        <v>105</v>
      </c>
      <c r="E231" s="27" t="s">
        <v>513</v>
      </c>
    </row>
    <row r="232">
      <c r="A232" s="1" t="s">
        <v>96</v>
      </c>
      <c r="B232" s="1">
        <v>56</v>
      </c>
      <c r="C232" s="26" t="s">
        <v>528</v>
      </c>
      <c r="D232" t="s">
        <v>98</v>
      </c>
      <c r="E232" s="27" t="s">
        <v>529</v>
      </c>
      <c r="F232" s="28" t="s">
        <v>112</v>
      </c>
      <c r="G232" s="29">
        <v>100</v>
      </c>
      <c r="H232" s="28">
        <v>0</v>
      </c>
      <c r="I232" s="30">
        <f>ROUND(G232*H232,P4)</f>
        <v>0</v>
      </c>
      <c r="L232" s="31">
        <v>0</v>
      </c>
      <c r="M232" s="24">
        <f>ROUND(G232*L232,P4)</f>
        <v>0</v>
      </c>
      <c r="N232" s="25" t="s">
        <v>101</v>
      </c>
      <c r="O232" s="32">
        <f>M232*AA232</f>
        <v>0</v>
      </c>
      <c r="P232" s="1">
        <v>3</v>
      </c>
      <c r="AA232" s="1">
        <f>IF(P232=1,$O$3,IF(P232=2,$O$4,$O$5))</f>
        <v>0</v>
      </c>
    </row>
    <row r="233">
      <c r="A233" s="1" t="s">
        <v>102</v>
      </c>
      <c r="E233" s="27" t="s">
        <v>98</v>
      </c>
    </row>
    <row r="234">
      <c r="A234" s="1" t="s">
        <v>103</v>
      </c>
      <c r="E234" s="33" t="s">
        <v>389</v>
      </c>
    </row>
    <row r="235" ht="127.5">
      <c r="A235" s="1" t="s">
        <v>105</v>
      </c>
      <c r="E235" s="27" t="s">
        <v>510</v>
      </c>
    </row>
    <row r="236">
      <c r="A236" s="1" t="s">
        <v>96</v>
      </c>
      <c r="B236" s="1">
        <v>57</v>
      </c>
      <c r="C236" s="26" t="s">
        <v>530</v>
      </c>
      <c r="D236" t="s">
        <v>98</v>
      </c>
      <c r="E236" s="27" t="s">
        <v>531</v>
      </c>
      <c r="F236" s="28" t="s">
        <v>112</v>
      </c>
      <c r="G236" s="29">
        <v>100</v>
      </c>
      <c r="H236" s="28">
        <v>0</v>
      </c>
      <c r="I236" s="30">
        <f>ROUND(G236*H236,P4)</f>
        <v>0</v>
      </c>
      <c r="L236" s="31">
        <v>0</v>
      </c>
      <c r="M236" s="24">
        <f>ROUND(G236*L236,P4)</f>
        <v>0</v>
      </c>
      <c r="N236" s="25" t="s">
        <v>101</v>
      </c>
      <c r="O236" s="32">
        <f>M236*AA236</f>
        <v>0</v>
      </c>
      <c r="P236" s="1">
        <v>3</v>
      </c>
      <c r="AA236" s="1">
        <f>IF(P236=1,$O$3,IF(P236=2,$O$4,$O$5))</f>
        <v>0</v>
      </c>
    </row>
    <row r="237">
      <c r="A237" s="1" t="s">
        <v>102</v>
      </c>
      <c r="E237" s="27" t="s">
        <v>98</v>
      </c>
    </row>
    <row r="238">
      <c r="A238" s="1" t="s">
        <v>103</v>
      </c>
      <c r="E238" s="33" t="s">
        <v>389</v>
      </c>
    </row>
    <row r="239" ht="153">
      <c r="A239" s="1" t="s">
        <v>105</v>
      </c>
      <c r="E239" s="27" t="s">
        <v>513</v>
      </c>
    </row>
    <row r="240">
      <c r="A240" s="1" t="s">
        <v>96</v>
      </c>
      <c r="B240" s="1">
        <v>58</v>
      </c>
      <c r="C240" s="26" t="s">
        <v>532</v>
      </c>
      <c r="D240" t="s">
        <v>98</v>
      </c>
      <c r="E240" s="27" t="s">
        <v>533</v>
      </c>
      <c r="F240" s="28" t="s">
        <v>534</v>
      </c>
      <c r="G240" s="29">
        <v>26.879999999999999</v>
      </c>
      <c r="H240" s="28">
        <v>0</v>
      </c>
      <c r="I240" s="30">
        <f>ROUND(G240*H240,P4)</f>
        <v>0</v>
      </c>
      <c r="L240" s="31">
        <v>0</v>
      </c>
      <c r="M240" s="24">
        <f>ROUND(G240*L240,P4)</f>
        <v>0</v>
      </c>
      <c r="N240" s="25" t="s">
        <v>101</v>
      </c>
      <c r="O240" s="32">
        <f>M240*AA240</f>
        <v>0</v>
      </c>
      <c r="P240" s="1">
        <v>3</v>
      </c>
      <c r="AA240" s="1">
        <f>IF(P240=1,$O$3,IF(P240=2,$O$4,$O$5))</f>
        <v>0</v>
      </c>
    </row>
    <row r="241">
      <c r="A241" s="1" t="s">
        <v>102</v>
      </c>
      <c r="E241" s="27" t="s">
        <v>98</v>
      </c>
    </row>
    <row r="242">
      <c r="A242" s="1" t="s">
        <v>103</v>
      </c>
      <c r="E242" s="33" t="s">
        <v>389</v>
      </c>
    </row>
    <row r="243" ht="153">
      <c r="A243" s="1" t="s">
        <v>105</v>
      </c>
      <c r="E243" s="27" t="s">
        <v>535</v>
      </c>
    </row>
    <row r="244">
      <c r="A244" s="1" t="s">
        <v>96</v>
      </c>
      <c r="B244" s="1">
        <v>59</v>
      </c>
      <c r="C244" s="26" t="s">
        <v>536</v>
      </c>
      <c r="D244" t="s">
        <v>98</v>
      </c>
      <c r="E244" s="27" t="s">
        <v>537</v>
      </c>
      <c r="F244" s="28" t="s">
        <v>534</v>
      </c>
      <c r="G244" s="29">
        <v>101.40000000000001</v>
      </c>
      <c r="H244" s="28">
        <v>0</v>
      </c>
      <c r="I244" s="30">
        <f>ROUND(G244*H244,P4)</f>
        <v>0</v>
      </c>
      <c r="L244" s="31">
        <v>0</v>
      </c>
      <c r="M244" s="24">
        <f>ROUND(G244*L244,P4)</f>
        <v>0</v>
      </c>
      <c r="N244" s="25" t="s">
        <v>101</v>
      </c>
      <c r="O244" s="32">
        <f>M244*AA244</f>
        <v>0</v>
      </c>
      <c r="P244" s="1">
        <v>3</v>
      </c>
      <c r="AA244" s="1">
        <f>IF(P244=1,$O$3,IF(P244=2,$O$4,$O$5))</f>
        <v>0</v>
      </c>
    </row>
    <row r="245">
      <c r="A245" s="1" t="s">
        <v>102</v>
      </c>
      <c r="E245" s="27" t="s">
        <v>98</v>
      </c>
    </row>
    <row r="246">
      <c r="A246" s="1" t="s">
        <v>103</v>
      </c>
      <c r="E246" s="33" t="s">
        <v>389</v>
      </c>
    </row>
    <row r="247" ht="153">
      <c r="A247" s="1" t="s">
        <v>105</v>
      </c>
      <c r="E247" s="27" t="s">
        <v>535</v>
      </c>
    </row>
    <row r="248">
      <c r="A248" s="1" t="s">
        <v>96</v>
      </c>
      <c r="B248" s="1">
        <v>60</v>
      </c>
      <c r="C248" s="26" t="s">
        <v>538</v>
      </c>
      <c r="D248" t="s">
        <v>98</v>
      </c>
      <c r="E248" s="27" t="s">
        <v>539</v>
      </c>
      <c r="F248" s="28" t="s">
        <v>534</v>
      </c>
      <c r="G248" s="29">
        <v>48</v>
      </c>
      <c r="H248" s="28">
        <v>0</v>
      </c>
      <c r="I248" s="30">
        <f>ROUND(G248*H248,P4)</f>
        <v>0</v>
      </c>
      <c r="L248" s="31">
        <v>0</v>
      </c>
      <c r="M248" s="24">
        <f>ROUND(G248*L248,P4)</f>
        <v>0</v>
      </c>
      <c r="N248" s="25" t="s">
        <v>101</v>
      </c>
      <c r="O248" s="32">
        <f>M248*AA248</f>
        <v>0</v>
      </c>
      <c r="P248" s="1">
        <v>3</v>
      </c>
      <c r="AA248" s="1">
        <f>IF(P248=1,$O$3,IF(P248=2,$O$4,$O$5))</f>
        <v>0</v>
      </c>
    </row>
    <row r="249">
      <c r="A249" s="1" t="s">
        <v>102</v>
      </c>
      <c r="E249" s="27" t="s">
        <v>98</v>
      </c>
    </row>
    <row r="250">
      <c r="A250" s="1" t="s">
        <v>103</v>
      </c>
      <c r="E250" s="33" t="s">
        <v>389</v>
      </c>
    </row>
    <row r="251" ht="153">
      <c r="A251" s="1" t="s">
        <v>105</v>
      </c>
      <c r="E251" s="27" t="s">
        <v>535</v>
      </c>
    </row>
    <row r="252">
      <c r="A252" s="1" t="s">
        <v>96</v>
      </c>
      <c r="B252" s="1">
        <v>61</v>
      </c>
      <c r="C252" s="26" t="s">
        <v>540</v>
      </c>
      <c r="D252" t="s">
        <v>98</v>
      </c>
      <c r="E252" s="27" t="s">
        <v>541</v>
      </c>
      <c r="F252" s="28" t="s">
        <v>534</v>
      </c>
      <c r="G252" s="29">
        <v>83.519999999999996</v>
      </c>
      <c r="H252" s="28">
        <v>0</v>
      </c>
      <c r="I252" s="30">
        <f>ROUND(G252*H252,P4)</f>
        <v>0</v>
      </c>
      <c r="L252" s="31">
        <v>0</v>
      </c>
      <c r="M252" s="24">
        <f>ROUND(G252*L252,P4)</f>
        <v>0</v>
      </c>
      <c r="N252" s="25" t="s">
        <v>101</v>
      </c>
      <c r="O252" s="32">
        <f>M252*AA252</f>
        <v>0</v>
      </c>
      <c r="P252" s="1">
        <v>3</v>
      </c>
      <c r="AA252" s="1">
        <f>IF(P252=1,$O$3,IF(P252=2,$O$4,$O$5))</f>
        <v>0</v>
      </c>
    </row>
    <row r="253">
      <c r="A253" s="1" t="s">
        <v>102</v>
      </c>
      <c r="E253" s="27" t="s">
        <v>98</v>
      </c>
    </row>
    <row r="254">
      <c r="A254" s="1" t="s">
        <v>103</v>
      </c>
      <c r="E254" s="33" t="s">
        <v>389</v>
      </c>
    </row>
    <row r="255" ht="153">
      <c r="A255" s="1" t="s">
        <v>105</v>
      </c>
      <c r="E255" s="27" t="s">
        <v>535</v>
      </c>
    </row>
    <row r="256">
      <c r="A256" s="1" t="s">
        <v>96</v>
      </c>
      <c r="B256" s="1">
        <v>62</v>
      </c>
      <c r="C256" s="26" t="s">
        <v>542</v>
      </c>
      <c r="D256" t="s">
        <v>98</v>
      </c>
      <c r="E256" s="27" t="s">
        <v>543</v>
      </c>
      <c r="F256" s="28" t="s">
        <v>112</v>
      </c>
      <c r="G256" s="29">
        <v>1010</v>
      </c>
      <c r="H256" s="28">
        <v>0</v>
      </c>
      <c r="I256" s="30">
        <f>ROUND(G256*H256,P4)</f>
        <v>0</v>
      </c>
      <c r="L256" s="31">
        <v>0</v>
      </c>
      <c r="M256" s="24">
        <f>ROUND(G256*L256,P4)</f>
        <v>0</v>
      </c>
      <c r="N256" s="25" t="s">
        <v>101</v>
      </c>
      <c r="O256" s="32">
        <f>M256*AA256</f>
        <v>0</v>
      </c>
      <c r="P256" s="1">
        <v>3</v>
      </c>
      <c r="AA256" s="1">
        <f>IF(P256=1,$O$3,IF(P256=2,$O$4,$O$5))</f>
        <v>0</v>
      </c>
    </row>
    <row r="257">
      <c r="A257" s="1" t="s">
        <v>102</v>
      </c>
      <c r="E257" s="27" t="s">
        <v>98</v>
      </c>
    </row>
    <row r="258">
      <c r="A258" s="1" t="s">
        <v>103</v>
      </c>
      <c r="E258" s="33" t="s">
        <v>389</v>
      </c>
    </row>
    <row r="259" ht="127.5">
      <c r="A259" s="1" t="s">
        <v>105</v>
      </c>
      <c r="E259" s="27" t="s">
        <v>544</v>
      </c>
    </row>
    <row r="260">
      <c r="A260" s="1" t="s">
        <v>96</v>
      </c>
      <c r="B260" s="1">
        <v>63</v>
      </c>
      <c r="C260" s="26" t="s">
        <v>545</v>
      </c>
      <c r="D260" t="s">
        <v>98</v>
      </c>
      <c r="E260" s="27" t="s">
        <v>546</v>
      </c>
      <c r="F260" s="28" t="s">
        <v>112</v>
      </c>
      <c r="G260" s="29">
        <v>500</v>
      </c>
      <c r="H260" s="28">
        <v>0</v>
      </c>
      <c r="I260" s="30">
        <f>ROUND(G260*H260,P4)</f>
        <v>0</v>
      </c>
      <c r="L260" s="31">
        <v>0</v>
      </c>
      <c r="M260" s="24">
        <f>ROUND(G260*L260,P4)</f>
        <v>0</v>
      </c>
      <c r="N260" s="25" t="s">
        <v>101</v>
      </c>
      <c r="O260" s="32">
        <f>M260*AA260</f>
        <v>0</v>
      </c>
      <c r="P260" s="1">
        <v>3</v>
      </c>
      <c r="AA260" s="1">
        <f>IF(P260=1,$O$3,IF(P260=2,$O$4,$O$5))</f>
        <v>0</v>
      </c>
    </row>
    <row r="261">
      <c r="A261" s="1" t="s">
        <v>102</v>
      </c>
      <c r="E261" s="27" t="s">
        <v>98</v>
      </c>
    </row>
    <row r="262">
      <c r="A262" s="1" t="s">
        <v>103</v>
      </c>
      <c r="E262" s="33" t="s">
        <v>389</v>
      </c>
    </row>
    <row r="263" ht="127.5">
      <c r="A263" s="1" t="s">
        <v>105</v>
      </c>
      <c r="E263" s="27" t="s">
        <v>544</v>
      </c>
    </row>
    <row r="264">
      <c r="A264" s="1" t="s">
        <v>96</v>
      </c>
      <c r="B264" s="1">
        <v>64</v>
      </c>
      <c r="C264" s="26" t="s">
        <v>547</v>
      </c>
      <c r="D264" t="s">
        <v>98</v>
      </c>
      <c r="E264" s="27" t="s">
        <v>548</v>
      </c>
      <c r="F264" s="28" t="s">
        <v>112</v>
      </c>
      <c r="G264" s="29">
        <v>2370</v>
      </c>
      <c r="H264" s="28">
        <v>0</v>
      </c>
      <c r="I264" s="30">
        <f>ROUND(G264*H264,P4)</f>
        <v>0</v>
      </c>
      <c r="L264" s="31">
        <v>0</v>
      </c>
      <c r="M264" s="24">
        <f>ROUND(G264*L264,P4)</f>
        <v>0</v>
      </c>
      <c r="N264" s="25" t="s">
        <v>101</v>
      </c>
      <c r="O264" s="32">
        <f>M264*AA264</f>
        <v>0</v>
      </c>
      <c r="P264" s="1">
        <v>3</v>
      </c>
      <c r="AA264" s="1">
        <f>IF(P264=1,$O$3,IF(P264=2,$O$4,$O$5))</f>
        <v>0</v>
      </c>
    </row>
    <row r="265">
      <c r="A265" s="1" t="s">
        <v>102</v>
      </c>
      <c r="E265" s="27" t="s">
        <v>98</v>
      </c>
    </row>
    <row r="266">
      <c r="A266" s="1" t="s">
        <v>103</v>
      </c>
      <c r="E266" s="33" t="s">
        <v>389</v>
      </c>
    </row>
    <row r="267" ht="153">
      <c r="A267" s="1" t="s">
        <v>105</v>
      </c>
      <c r="E267" s="27" t="s">
        <v>513</v>
      </c>
    </row>
    <row r="268">
      <c r="A268" s="1" t="s">
        <v>96</v>
      </c>
      <c r="B268" s="1">
        <v>65</v>
      </c>
      <c r="C268" s="26" t="s">
        <v>549</v>
      </c>
      <c r="D268" t="s">
        <v>98</v>
      </c>
      <c r="E268" s="27" t="s">
        <v>550</v>
      </c>
      <c r="F268" s="28" t="s">
        <v>112</v>
      </c>
      <c r="G268" s="29">
        <v>200</v>
      </c>
      <c r="H268" s="28">
        <v>0</v>
      </c>
      <c r="I268" s="30">
        <f>ROUND(G268*H268,P4)</f>
        <v>0</v>
      </c>
      <c r="L268" s="31">
        <v>0</v>
      </c>
      <c r="M268" s="24">
        <f>ROUND(G268*L268,P4)</f>
        <v>0</v>
      </c>
      <c r="N268" s="25" t="s">
        <v>101</v>
      </c>
      <c r="O268" s="32">
        <f>M268*AA268</f>
        <v>0</v>
      </c>
      <c r="P268" s="1">
        <v>3</v>
      </c>
      <c r="AA268" s="1">
        <f>IF(P268=1,$O$3,IF(P268=2,$O$4,$O$5))</f>
        <v>0</v>
      </c>
    </row>
    <row r="269">
      <c r="A269" s="1" t="s">
        <v>102</v>
      </c>
      <c r="E269" s="27" t="s">
        <v>98</v>
      </c>
    </row>
    <row r="270">
      <c r="A270" s="1" t="s">
        <v>103</v>
      </c>
      <c r="E270" s="33" t="s">
        <v>389</v>
      </c>
    </row>
    <row r="271" ht="153">
      <c r="A271" s="1" t="s">
        <v>105</v>
      </c>
      <c r="E271" s="27" t="s">
        <v>513</v>
      </c>
    </row>
    <row r="272">
      <c r="A272" s="1" t="s">
        <v>96</v>
      </c>
      <c r="B272" s="1">
        <v>66</v>
      </c>
      <c r="C272" s="26" t="s">
        <v>551</v>
      </c>
      <c r="D272" t="s">
        <v>98</v>
      </c>
      <c r="E272" s="27" t="s">
        <v>552</v>
      </c>
      <c r="F272" s="28" t="s">
        <v>100</v>
      </c>
      <c r="G272" s="29">
        <v>47</v>
      </c>
      <c r="H272" s="28">
        <v>0</v>
      </c>
      <c r="I272" s="30">
        <f>ROUND(G272*H272,P4)</f>
        <v>0</v>
      </c>
      <c r="L272" s="31">
        <v>0</v>
      </c>
      <c r="M272" s="24">
        <f>ROUND(G272*L272,P4)</f>
        <v>0</v>
      </c>
      <c r="N272" s="25" t="s">
        <v>101</v>
      </c>
      <c r="O272" s="32">
        <f>M272*AA272</f>
        <v>0</v>
      </c>
      <c r="P272" s="1">
        <v>3</v>
      </c>
      <c r="AA272" s="1">
        <f>IF(P272=1,$O$3,IF(P272=2,$O$4,$O$5))</f>
        <v>0</v>
      </c>
    </row>
    <row r="273">
      <c r="A273" s="1" t="s">
        <v>102</v>
      </c>
      <c r="E273" s="27" t="s">
        <v>98</v>
      </c>
    </row>
    <row r="274">
      <c r="A274" s="1" t="s">
        <v>103</v>
      </c>
      <c r="E274" s="33" t="s">
        <v>389</v>
      </c>
    </row>
    <row r="275" ht="153">
      <c r="A275" s="1" t="s">
        <v>105</v>
      </c>
      <c r="E275" s="27" t="s">
        <v>553</v>
      </c>
    </row>
    <row r="276">
      <c r="A276" s="1" t="s">
        <v>96</v>
      </c>
      <c r="B276" s="1">
        <v>67</v>
      </c>
      <c r="C276" s="26" t="s">
        <v>554</v>
      </c>
      <c r="D276" t="s">
        <v>98</v>
      </c>
      <c r="E276" s="27" t="s">
        <v>555</v>
      </c>
      <c r="F276" s="28" t="s">
        <v>100</v>
      </c>
      <c r="G276" s="29">
        <v>47</v>
      </c>
      <c r="H276" s="28">
        <v>0</v>
      </c>
      <c r="I276" s="30">
        <f>ROUND(G276*H276,P4)</f>
        <v>0</v>
      </c>
      <c r="L276" s="31">
        <v>0</v>
      </c>
      <c r="M276" s="24">
        <f>ROUND(G276*L276,P4)</f>
        <v>0</v>
      </c>
      <c r="N276" s="25" t="s">
        <v>101</v>
      </c>
      <c r="O276" s="32">
        <f>M276*AA276</f>
        <v>0</v>
      </c>
      <c r="P276" s="1">
        <v>3</v>
      </c>
      <c r="AA276" s="1">
        <f>IF(P276=1,$O$3,IF(P276=2,$O$4,$O$5))</f>
        <v>0</v>
      </c>
    </row>
    <row r="277">
      <c r="A277" s="1" t="s">
        <v>102</v>
      </c>
      <c r="E277" s="27" t="s">
        <v>98</v>
      </c>
    </row>
    <row r="278">
      <c r="A278" s="1" t="s">
        <v>103</v>
      </c>
      <c r="E278" s="33" t="s">
        <v>389</v>
      </c>
    </row>
    <row r="279" ht="127.5">
      <c r="A279" s="1" t="s">
        <v>105</v>
      </c>
      <c r="E279" s="27" t="s">
        <v>556</v>
      </c>
    </row>
    <row r="280">
      <c r="A280" s="1" t="s">
        <v>96</v>
      </c>
      <c r="B280" s="1">
        <v>68</v>
      </c>
      <c r="C280" s="26" t="s">
        <v>557</v>
      </c>
      <c r="D280" t="s">
        <v>98</v>
      </c>
      <c r="E280" s="27" t="s">
        <v>558</v>
      </c>
      <c r="F280" s="28" t="s">
        <v>100</v>
      </c>
      <c r="G280" s="29">
        <v>4</v>
      </c>
      <c r="H280" s="28">
        <v>0</v>
      </c>
      <c r="I280" s="30">
        <f>ROUND(G280*H280,P4)</f>
        <v>0</v>
      </c>
      <c r="L280" s="31">
        <v>0</v>
      </c>
      <c r="M280" s="24">
        <f>ROUND(G280*L280,P4)</f>
        <v>0</v>
      </c>
      <c r="N280" s="25" t="s">
        <v>101</v>
      </c>
      <c r="O280" s="32">
        <f>M280*AA280</f>
        <v>0</v>
      </c>
      <c r="P280" s="1">
        <v>3</v>
      </c>
      <c r="AA280" s="1">
        <f>IF(P280=1,$O$3,IF(P280=2,$O$4,$O$5))</f>
        <v>0</v>
      </c>
    </row>
    <row r="281">
      <c r="A281" s="1" t="s">
        <v>102</v>
      </c>
      <c r="E281" s="27" t="s">
        <v>98</v>
      </c>
    </row>
    <row r="282">
      <c r="A282" s="1" t="s">
        <v>103</v>
      </c>
      <c r="E282" s="33" t="s">
        <v>389</v>
      </c>
    </row>
    <row r="283" ht="153">
      <c r="A283" s="1" t="s">
        <v>105</v>
      </c>
      <c r="E283" s="27" t="s">
        <v>553</v>
      </c>
    </row>
    <row r="284">
      <c r="A284" s="1" t="s">
        <v>96</v>
      </c>
      <c r="B284" s="1">
        <v>69</v>
      </c>
      <c r="C284" s="26" t="s">
        <v>559</v>
      </c>
      <c r="D284" t="s">
        <v>98</v>
      </c>
      <c r="E284" s="27" t="s">
        <v>560</v>
      </c>
      <c r="F284" s="28" t="s">
        <v>100</v>
      </c>
      <c r="G284" s="29">
        <v>4</v>
      </c>
      <c r="H284" s="28">
        <v>0</v>
      </c>
      <c r="I284" s="30">
        <f>ROUND(G284*H284,P4)</f>
        <v>0</v>
      </c>
      <c r="L284" s="31">
        <v>0</v>
      </c>
      <c r="M284" s="24">
        <f>ROUND(G284*L284,P4)</f>
        <v>0</v>
      </c>
      <c r="N284" s="25" t="s">
        <v>101</v>
      </c>
      <c r="O284" s="32">
        <f>M284*AA284</f>
        <v>0</v>
      </c>
      <c r="P284" s="1">
        <v>3</v>
      </c>
      <c r="AA284" s="1">
        <f>IF(P284=1,$O$3,IF(P284=2,$O$4,$O$5))</f>
        <v>0</v>
      </c>
    </row>
    <row r="285">
      <c r="A285" s="1" t="s">
        <v>102</v>
      </c>
      <c r="E285" s="27" t="s">
        <v>98</v>
      </c>
    </row>
    <row r="286">
      <c r="A286" s="1" t="s">
        <v>103</v>
      </c>
      <c r="E286" s="33" t="s">
        <v>389</v>
      </c>
    </row>
    <row r="287" ht="127.5">
      <c r="A287" s="1" t="s">
        <v>105</v>
      </c>
      <c r="E287" s="27" t="s">
        <v>556</v>
      </c>
    </row>
    <row r="288">
      <c r="A288" s="1" t="s">
        <v>96</v>
      </c>
      <c r="B288" s="1">
        <v>70</v>
      </c>
      <c r="C288" s="26" t="s">
        <v>561</v>
      </c>
      <c r="D288" t="s">
        <v>98</v>
      </c>
      <c r="E288" s="27" t="s">
        <v>562</v>
      </c>
      <c r="F288" s="28" t="s">
        <v>112</v>
      </c>
      <c r="G288" s="29">
        <v>3475</v>
      </c>
      <c r="H288" s="28">
        <v>0</v>
      </c>
      <c r="I288" s="30">
        <f>ROUND(G288*H288,P4)</f>
        <v>0</v>
      </c>
      <c r="L288" s="31">
        <v>0</v>
      </c>
      <c r="M288" s="24">
        <f>ROUND(G288*L288,P4)</f>
        <v>0</v>
      </c>
      <c r="N288" s="25" t="s">
        <v>101</v>
      </c>
      <c r="O288" s="32">
        <f>M288*AA288</f>
        <v>0</v>
      </c>
      <c r="P288" s="1">
        <v>3</v>
      </c>
      <c r="AA288" s="1">
        <f>IF(P288=1,$O$3,IF(P288=2,$O$4,$O$5))</f>
        <v>0</v>
      </c>
    </row>
    <row r="289">
      <c r="A289" s="1" t="s">
        <v>102</v>
      </c>
      <c r="E289" s="27" t="s">
        <v>98</v>
      </c>
    </row>
    <row r="290">
      <c r="A290" s="1" t="s">
        <v>103</v>
      </c>
      <c r="E290" s="33" t="s">
        <v>389</v>
      </c>
    </row>
    <row r="291" ht="153">
      <c r="A291" s="1" t="s">
        <v>105</v>
      </c>
      <c r="E291" s="27" t="s">
        <v>563</v>
      </c>
    </row>
    <row r="292">
      <c r="A292" s="1" t="s">
        <v>96</v>
      </c>
      <c r="B292" s="1">
        <v>71</v>
      </c>
      <c r="C292" s="26" t="s">
        <v>564</v>
      </c>
      <c r="D292" t="s">
        <v>98</v>
      </c>
      <c r="E292" s="27" t="s">
        <v>565</v>
      </c>
      <c r="F292" s="28" t="s">
        <v>112</v>
      </c>
      <c r="G292" s="29">
        <v>300</v>
      </c>
      <c r="H292" s="28">
        <v>0</v>
      </c>
      <c r="I292" s="30">
        <f>ROUND(G292*H292,P4)</f>
        <v>0</v>
      </c>
      <c r="L292" s="31">
        <v>0</v>
      </c>
      <c r="M292" s="24">
        <f>ROUND(G292*L292,P4)</f>
        <v>0</v>
      </c>
      <c r="N292" s="25" t="s">
        <v>101</v>
      </c>
      <c r="O292" s="32">
        <f>M292*AA292</f>
        <v>0</v>
      </c>
      <c r="P292" s="1">
        <v>3</v>
      </c>
      <c r="AA292" s="1">
        <f>IF(P292=1,$O$3,IF(P292=2,$O$4,$O$5))</f>
        <v>0</v>
      </c>
    </row>
    <row r="293">
      <c r="A293" s="1" t="s">
        <v>102</v>
      </c>
      <c r="E293" s="27" t="s">
        <v>98</v>
      </c>
    </row>
    <row r="294">
      <c r="A294" s="1" t="s">
        <v>103</v>
      </c>
      <c r="E294" s="33" t="s">
        <v>389</v>
      </c>
    </row>
    <row r="295" ht="127.5">
      <c r="A295" s="1" t="s">
        <v>105</v>
      </c>
      <c r="E295" s="27" t="s">
        <v>510</v>
      </c>
    </row>
    <row r="296">
      <c r="A296" s="1" t="s">
        <v>96</v>
      </c>
      <c r="B296" s="1">
        <v>72</v>
      </c>
      <c r="C296" s="26" t="s">
        <v>566</v>
      </c>
      <c r="D296" t="s">
        <v>98</v>
      </c>
      <c r="E296" s="27" t="s">
        <v>567</v>
      </c>
      <c r="F296" s="28" t="s">
        <v>112</v>
      </c>
      <c r="G296" s="29">
        <v>940</v>
      </c>
      <c r="H296" s="28">
        <v>0</v>
      </c>
      <c r="I296" s="30">
        <f>ROUND(G296*H296,P4)</f>
        <v>0</v>
      </c>
      <c r="L296" s="31">
        <v>0</v>
      </c>
      <c r="M296" s="24">
        <f>ROUND(G296*L296,P4)</f>
        <v>0</v>
      </c>
      <c r="N296" s="25" t="s">
        <v>101</v>
      </c>
      <c r="O296" s="32">
        <f>M296*AA296</f>
        <v>0</v>
      </c>
      <c r="P296" s="1">
        <v>3</v>
      </c>
      <c r="AA296" s="1">
        <f>IF(P296=1,$O$3,IF(P296=2,$O$4,$O$5))</f>
        <v>0</v>
      </c>
    </row>
    <row r="297">
      <c r="A297" s="1" t="s">
        <v>102</v>
      </c>
      <c r="E297" s="27" t="s">
        <v>98</v>
      </c>
    </row>
    <row r="298">
      <c r="A298" s="1" t="s">
        <v>103</v>
      </c>
      <c r="E298" s="33" t="s">
        <v>389</v>
      </c>
    </row>
    <row r="299" ht="153">
      <c r="A299" s="1" t="s">
        <v>105</v>
      </c>
      <c r="E299" s="27" t="s">
        <v>513</v>
      </c>
    </row>
    <row r="300">
      <c r="A300" s="1" t="s">
        <v>96</v>
      </c>
      <c r="B300" s="1">
        <v>73</v>
      </c>
      <c r="C300" s="26" t="s">
        <v>568</v>
      </c>
      <c r="D300" t="s">
        <v>98</v>
      </c>
      <c r="E300" s="27" t="s">
        <v>569</v>
      </c>
      <c r="F300" s="28" t="s">
        <v>112</v>
      </c>
      <c r="G300" s="29">
        <v>40</v>
      </c>
      <c r="H300" s="28">
        <v>0</v>
      </c>
      <c r="I300" s="30">
        <f>ROUND(G300*H300,P4)</f>
        <v>0</v>
      </c>
      <c r="L300" s="31">
        <v>0</v>
      </c>
      <c r="M300" s="24">
        <f>ROUND(G300*L300,P4)</f>
        <v>0</v>
      </c>
      <c r="N300" s="25" t="s">
        <v>101</v>
      </c>
      <c r="O300" s="32">
        <f>M300*AA300</f>
        <v>0</v>
      </c>
      <c r="P300" s="1">
        <v>3</v>
      </c>
      <c r="AA300" s="1">
        <f>IF(P300=1,$O$3,IF(P300=2,$O$4,$O$5))</f>
        <v>0</v>
      </c>
    </row>
    <row r="301">
      <c r="A301" s="1" t="s">
        <v>102</v>
      </c>
      <c r="E301" s="27" t="s">
        <v>98</v>
      </c>
    </row>
    <row r="302">
      <c r="A302" s="1" t="s">
        <v>103</v>
      </c>
      <c r="E302" s="33" t="s">
        <v>389</v>
      </c>
    </row>
    <row r="303" ht="153">
      <c r="A303" s="1" t="s">
        <v>105</v>
      </c>
      <c r="E303" s="27" t="s">
        <v>563</v>
      </c>
    </row>
    <row r="304">
      <c r="A304" s="1" t="s">
        <v>96</v>
      </c>
      <c r="B304" s="1">
        <v>74</v>
      </c>
      <c r="C304" s="26" t="s">
        <v>570</v>
      </c>
      <c r="D304" t="s">
        <v>98</v>
      </c>
      <c r="E304" s="27" t="s">
        <v>571</v>
      </c>
      <c r="F304" s="28" t="s">
        <v>572</v>
      </c>
      <c r="G304" s="29">
        <v>24</v>
      </c>
      <c r="H304" s="28">
        <v>0</v>
      </c>
      <c r="I304" s="30">
        <f>ROUND(G304*H304,P4)</f>
        <v>0</v>
      </c>
      <c r="L304" s="31">
        <v>0</v>
      </c>
      <c r="M304" s="24">
        <f>ROUND(G304*L304,P4)</f>
        <v>0</v>
      </c>
      <c r="N304" s="25" t="s">
        <v>101</v>
      </c>
      <c r="O304" s="32">
        <f>M304*AA304</f>
        <v>0</v>
      </c>
      <c r="P304" s="1">
        <v>3</v>
      </c>
      <c r="AA304" s="1">
        <f>IF(P304=1,$O$3,IF(P304=2,$O$4,$O$5))</f>
        <v>0</v>
      </c>
    </row>
    <row r="305">
      <c r="A305" s="1" t="s">
        <v>102</v>
      </c>
      <c r="E305" s="27" t="s">
        <v>98</v>
      </c>
    </row>
    <row r="306">
      <c r="A306" s="1" t="s">
        <v>103</v>
      </c>
      <c r="E306" s="33" t="s">
        <v>389</v>
      </c>
    </row>
    <row r="307" ht="140.25">
      <c r="A307" s="1" t="s">
        <v>105</v>
      </c>
      <c r="E307" s="27" t="s">
        <v>573</v>
      </c>
    </row>
    <row r="308">
      <c r="A308" s="1" t="s">
        <v>96</v>
      </c>
      <c r="B308" s="1">
        <v>75</v>
      </c>
      <c r="C308" s="26" t="s">
        <v>574</v>
      </c>
      <c r="D308" t="s">
        <v>98</v>
      </c>
      <c r="E308" s="27" t="s">
        <v>575</v>
      </c>
      <c r="F308" s="28" t="s">
        <v>112</v>
      </c>
      <c r="G308" s="29">
        <v>3475</v>
      </c>
      <c r="H308" s="28">
        <v>0</v>
      </c>
      <c r="I308" s="30">
        <f>ROUND(G308*H308,P4)</f>
        <v>0</v>
      </c>
      <c r="L308" s="31">
        <v>0</v>
      </c>
      <c r="M308" s="24">
        <f>ROUND(G308*L308,P4)</f>
        <v>0</v>
      </c>
      <c r="N308" s="25" t="s">
        <v>101</v>
      </c>
      <c r="O308" s="32">
        <f>M308*AA308</f>
        <v>0</v>
      </c>
      <c r="P308" s="1">
        <v>3</v>
      </c>
      <c r="AA308" s="1">
        <f>IF(P308=1,$O$3,IF(P308=2,$O$4,$O$5))</f>
        <v>0</v>
      </c>
    </row>
    <row r="309">
      <c r="A309" s="1" t="s">
        <v>102</v>
      </c>
      <c r="E309" s="27" t="s">
        <v>98</v>
      </c>
    </row>
    <row r="310">
      <c r="A310" s="1" t="s">
        <v>103</v>
      </c>
      <c r="E310" s="33" t="s">
        <v>389</v>
      </c>
    </row>
    <row r="311" ht="140.25">
      <c r="A311" s="1" t="s">
        <v>105</v>
      </c>
      <c r="E311" s="27" t="s">
        <v>576</v>
      </c>
    </row>
    <row r="312">
      <c r="A312" s="1" t="s">
        <v>96</v>
      </c>
      <c r="B312" s="1">
        <v>76</v>
      </c>
      <c r="C312" s="26" t="s">
        <v>577</v>
      </c>
      <c r="D312" t="s">
        <v>98</v>
      </c>
      <c r="E312" s="27" t="s">
        <v>578</v>
      </c>
      <c r="F312" s="28" t="s">
        <v>100</v>
      </c>
      <c r="G312" s="29">
        <v>6</v>
      </c>
      <c r="H312" s="28">
        <v>0</v>
      </c>
      <c r="I312" s="30">
        <f>ROUND(G312*H312,P4)</f>
        <v>0</v>
      </c>
      <c r="L312" s="31">
        <v>0</v>
      </c>
      <c r="M312" s="24">
        <f>ROUND(G312*L312,P4)</f>
        <v>0</v>
      </c>
      <c r="N312" s="25" t="s">
        <v>101</v>
      </c>
      <c r="O312" s="32">
        <f>M312*AA312</f>
        <v>0</v>
      </c>
      <c r="P312" s="1">
        <v>3</v>
      </c>
      <c r="AA312" s="1">
        <f>IF(P312=1,$O$3,IF(P312=2,$O$4,$O$5))</f>
        <v>0</v>
      </c>
    </row>
    <row r="313">
      <c r="A313" s="1" t="s">
        <v>102</v>
      </c>
      <c r="E313" s="27" t="s">
        <v>98</v>
      </c>
    </row>
    <row r="314">
      <c r="A314" s="1" t="s">
        <v>103</v>
      </c>
      <c r="E314" s="33" t="s">
        <v>389</v>
      </c>
    </row>
    <row r="315" ht="153">
      <c r="A315" s="1" t="s">
        <v>105</v>
      </c>
      <c r="E315" s="27" t="s">
        <v>553</v>
      </c>
    </row>
    <row r="316">
      <c r="A316" s="1" t="s">
        <v>96</v>
      </c>
      <c r="B316" s="1">
        <v>77</v>
      </c>
      <c r="C316" s="26" t="s">
        <v>579</v>
      </c>
      <c r="D316" t="s">
        <v>98</v>
      </c>
      <c r="E316" s="27" t="s">
        <v>580</v>
      </c>
      <c r="F316" s="28" t="s">
        <v>100</v>
      </c>
      <c r="G316" s="29">
        <v>6</v>
      </c>
      <c r="H316" s="28">
        <v>0</v>
      </c>
      <c r="I316" s="30">
        <f>ROUND(G316*H316,P4)</f>
        <v>0</v>
      </c>
      <c r="L316" s="31">
        <v>0</v>
      </c>
      <c r="M316" s="24">
        <f>ROUND(G316*L316,P4)</f>
        <v>0</v>
      </c>
      <c r="N316" s="25" t="s">
        <v>101</v>
      </c>
      <c r="O316" s="32">
        <f>M316*AA316</f>
        <v>0</v>
      </c>
      <c r="P316" s="1">
        <v>3</v>
      </c>
      <c r="AA316" s="1">
        <f>IF(P316=1,$O$3,IF(P316=2,$O$4,$O$5))</f>
        <v>0</v>
      </c>
    </row>
    <row r="317">
      <c r="A317" s="1" t="s">
        <v>102</v>
      </c>
      <c r="E317" s="27" t="s">
        <v>98</v>
      </c>
    </row>
    <row r="318">
      <c r="A318" s="1" t="s">
        <v>103</v>
      </c>
      <c r="E318" s="33" t="s">
        <v>389</v>
      </c>
    </row>
    <row r="319" ht="127.5">
      <c r="A319" s="1" t="s">
        <v>105</v>
      </c>
      <c r="E319" s="27" t="s">
        <v>556</v>
      </c>
    </row>
    <row r="320">
      <c r="A320" s="1" t="s">
        <v>96</v>
      </c>
      <c r="B320" s="1">
        <v>78</v>
      </c>
      <c r="C320" s="26" t="s">
        <v>581</v>
      </c>
      <c r="D320" t="s">
        <v>98</v>
      </c>
      <c r="E320" s="27" t="s">
        <v>582</v>
      </c>
      <c r="F320" s="28" t="s">
        <v>100</v>
      </c>
      <c r="G320" s="29">
        <v>27</v>
      </c>
      <c r="H320" s="28">
        <v>0</v>
      </c>
      <c r="I320" s="30">
        <f>ROUND(G320*H320,P4)</f>
        <v>0</v>
      </c>
      <c r="L320" s="31">
        <v>0</v>
      </c>
      <c r="M320" s="24">
        <f>ROUND(G320*L320,P4)</f>
        <v>0</v>
      </c>
      <c r="N320" s="25" t="s">
        <v>101</v>
      </c>
      <c r="O320" s="32">
        <f>M320*AA320</f>
        <v>0</v>
      </c>
      <c r="P320" s="1">
        <v>3</v>
      </c>
      <c r="AA320" s="1">
        <f>IF(P320=1,$O$3,IF(P320=2,$O$4,$O$5))</f>
        <v>0</v>
      </c>
    </row>
    <row r="321">
      <c r="A321" s="1" t="s">
        <v>102</v>
      </c>
      <c r="E321" s="27" t="s">
        <v>98</v>
      </c>
    </row>
    <row r="322">
      <c r="A322" s="1" t="s">
        <v>103</v>
      </c>
      <c r="E322" s="33" t="s">
        <v>389</v>
      </c>
    </row>
    <row r="323" ht="153">
      <c r="A323" s="1" t="s">
        <v>105</v>
      </c>
      <c r="E323" s="27" t="s">
        <v>553</v>
      </c>
    </row>
    <row r="324">
      <c r="A324" s="1" t="s">
        <v>96</v>
      </c>
      <c r="B324" s="1">
        <v>79</v>
      </c>
      <c r="C324" s="26" t="s">
        <v>583</v>
      </c>
      <c r="D324" t="s">
        <v>98</v>
      </c>
      <c r="E324" s="27" t="s">
        <v>584</v>
      </c>
      <c r="F324" s="28" t="s">
        <v>100</v>
      </c>
      <c r="G324" s="29">
        <v>27</v>
      </c>
      <c r="H324" s="28">
        <v>0</v>
      </c>
      <c r="I324" s="30">
        <f>ROUND(G324*H324,P4)</f>
        <v>0</v>
      </c>
      <c r="L324" s="31">
        <v>0</v>
      </c>
      <c r="M324" s="24">
        <f>ROUND(G324*L324,P4)</f>
        <v>0</v>
      </c>
      <c r="N324" s="25" t="s">
        <v>101</v>
      </c>
      <c r="O324" s="32">
        <f>M324*AA324</f>
        <v>0</v>
      </c>
      <c r="P324" s="1">
        <v>3</v>
      </c>
      <c r="AA324" s="1">
        <f>IF(P324=1,$O$3,IF(P324=2,$O$4,$O$5))</f>
        <v>0</v>
      </c>
    </row>
    <row r="325">
      <c r="A325" s="1" t="s">
        <v>102</v>
      </c>
      <c r="E325" s="27" t="s">
        <v>98</v>
      </c>
    </row>
    <row r="326">
      <c r="A326" s="1" t="s">
        <v>103</v>
      </c>
      <c r="E326" s="33" t="s">
        <v>389</v>
      </c>
    </row>
    <row r="327" ht="127.5">
      <c r="A327" s="1" t="s">
        <v>105</v>
      </c>
      <c r="E327" s="27" t="s">
        <v>556</v>
      </c>
    </row>
    <row r="328">
      <c r="A328" s="1" t="s">
        <v>96</v>
      </c>
      <c r="B328" s="1">
        <v>80</v>
      </c>
      <c r="C328" s="26" t="s">
        <v>585</v>
      </c>
      <c r="D328" t="s">
        <v>98</v>
      </c>
      <c r="E328" s="27" t="s">
        <v>586</v>
      </c>
      <c r="F328" s="28" t="s">
        <v>100</v>
      </c>
      <c r="G328" s="29">
        <v>27</v>
      </c>
      <c r="H328" s="28">
        <v>0</v>
      </c>
      <c r="I328" s="30">
        <f>ROUND(G328*H328,P4)</f>
        <v>0</v>
      </c>
      <c r="L328" s="31">
        <v>0</v>
      </c>
      <c r="M328" s="24">
        <f>ROUND(G328*L328,P4)</f>
        <v>0</v>
      </c>
      <c r="N328" s="25" t="s">
        <v>101</v>
      </c>
      <c r="O328" s="32">
        <f>M328*AA328</f>
        <v>0</v>
      </c>
      <c r="P328" s="1">
        <v>3</v>
      </c>
      <c r="AA328" s="1">
        <f>IF(P328=1,$O$3,IF(P328=2,$O$4,$O$5))</f>
        <v>0</v>
      </c>
    </row>
    <row r="329">
      <c r="A329" s="1" t="s">
        <v>102</v>
      </c>
      <c r="E329" s="27" t="s">
        <v>98</v>
      </c>
    </row>
    <row r="330">
      <c r="A330" s="1" t="s">
        <v>103</v>
      </c>
      <c r="E330" s="33" t="s">
        <v>389</v>
      </c>
    </row>
    <row r="331" ht="153">
      <c r="A331" s="1" t="s">
        <v>105</v>
      </c>
      <c r="E331" s="27" t="s">
        <v>553</v>
      </c>
    </row>
    <row r="332">
      <c r="A332" s="1" t="s">
        <v>96</v>
      </c>
      <c r="B332" s="1">
        <v>81</v>
      </c>
      <c r="C332" s="26" t="s">
        <v>587</v>
      </c>
      <c r="D332" t="s">
        <v>98</v>
      </c>
      <c r="E332" s="27" t="s">
        <v>588</v>
      </c>
      <c r="F332" s="28" t="s">
        <v>100</v>
      </c>
      <c r="G332" s="29">
        <v>27</v>
      </c>
      <c r="H332" s="28">
        <v>0</v>
      </c>
      <c r="I332" s="30">
        <f>ROUND(G332*H332,P4)</f>
        <v>0</v>
      </c>
      <c r="L332" s="31">
        <v>0</v>
      </c>
      <c r="M332" s="24">
        <f>ROUND(G332*L332,P4)</f>
        <v>0</v>
      </c>
      <c r="N332" s="25" t="s">
        <v>101</v>
      </c>
      <c r="O332" s="32">
        <f>M332*AA332</f>
        <v>0</v>
      </c>
      <c r="P332" s="1">
        <v>3</v>
      </c>
      <c r="AA332" s="1">
        <f>IF(P332=1,$O$3,IF(P332=2,$O$4,$O$5))</f>
        <v>0</v>
      </c>
    </row>
    <row r="333">
      <c r="A333" s="1" t="s">
        <v>102</v>
      </c>
      <c r="E333" s="27" t="s">
        <v>98</v>
      </c>
    </row>
    <row r="334">
      <c r="A334" s="1" t="s">
        <v>103</v>
      </c>
      <c r="E334" s="33" t="s">
        <v>389</v>
      </c>
    </row>
    <row r="335" ht="127.5">
      <c r="A335" s="1" t="s">
        <v>105</v>
      </c>
      <c r="E335" s="27" t="s">
        <v>556</v>
      </c>
    </row>
    <row r="336">
      <c r="A336" s="1" t="s">
        <v>96</v>
      </c>
      <c r="B336" s="1">
        <v>82</v>
      </c>
      <c r="C336" s="26" t="s">
        <v>589</v>
      </c>
      <c r="D336" t="s">
        <v>98</v>
      </c>
      <c r="E336" s="27" t="s">
        <v>590</v>
      </c>
      <c r="F336" s="28" t="s">
        <v>100</v>
      </c>
      <c r="G336" s="29">
        <v>50</v>
      </c>
      <c r="H336" s="28">
        <v>0</v>
      </c>
      <c r="I336" s="30">
        <f>ROUND(G336*H336,P4)</f>
        <v>0</v>
      </c>
      <c r="L336" s="31">
        <v>0</v>
      </c>
      <c r="M336" s="24">
        <f>ROUND(G336*L336,P4)</f>
        <v>0</v>
      </c>
      <c r="N336" s="25" t="s">
        <v>101</v>
      </c>
      <c r="O336" s="32">
        <f>M336*AA336</f>
        <v>0</v>
      </c>
      <c r="P336" s="1">
        <v>3</v>
      </c>
      <c r="AA336" s="1">
        <f>IF(P336=1,$O$3,IF(P336=2,$O$4,$O$5))</f>
        <v>0</v>
      </c>
    </row>
    <row r="337">
      <c r="A337" s="1" t="s">
        <v>102</v>
      </c>
      <c r="E337" s="27" t="s">
        <v>98</v>
      </c>
    </row>
    <row r="338">
      <c r="A338" s="1" t="s">
        <v>103</v>
      </c>
      <c r="E338" s="33" t="s">
        <v>389</v>
      </c>
    </row>
    <row r="339" ht="153">
      <c r="A339" s="1" t="s">
        <v>105</v>
      </c>
      <c r="E339" s="27" t="s">
        <v>553</v>
      </c>
    </row>
    <row r="340">
      <c r="A340" s="1" t="s">
        <v>96</v>
      </c>
      <c r="B340" s="1">
        <v>83</v>
      </c>
      <c r="C340" s="26" t="s">
        <v>591</v>
      </c>
      <c r="D340" t="s">
        <v>98</v>
      </c>
      <c r="E340" s="27" t="s">
        <v>592</v>
      </c>
      <c r="F340" s="28" t="s">
        <v>100</v>
      </c>
      <c r="G340" s="29">
        <v>50</v>
      </c>
      <c r="H340" s="28">
        <v>0</v>
      </c>
      <c r="I340" s="30">
        <f>ROUND(G340*H340,P4)</f>
        <v>0</v>
      </c>
      <c r="L340" s="31">
        <v>0</v>
      </c>
      <c r="M340" s="24">
        <f>ROUND(G340*L340,P4)</f>
        <v>0</v>
      </c>
      <c r="N340" s="25" t="s">
        <v>101</v>
      </c>
      <c r="O340" s="32">
        <f>M340*AA340</f>
        <v>0</v>
      </c>
      <c r="P340" s="1">
        <v>3</v>
      </c>
      <c r="AA340" s="1">
        <f>IF(P340=1,$O$3,IF(P340=2,$O$4,$O$5))</f>
        <v>0</v>
      </c>
    </row>
    <row r="341">
      <c r="A341" s="1" t="s">
        <v>102</v>
      </c>
      <c r="E341" s="27" t="s">
        <v>98</v>
      </c>
    </row>
    <row r="342">
      <c r="A342" s="1" t="s">
        <v>103</v>
      </c>
      <c r="E342" s="33" t="s">
        <v>389</v>
      </c>
    </row>
    <row r="343" ht="127.5">
      <c r="A343" s="1" t="s">
        <v>105</v>
      </c>
      <c r="E343" s="27" t="s">
        <v>556</v>
      </c>
    </row>
    <row r="344">
      <c r="A344" s="1" t="s">
        <v>96</v>
      </c>
      <c r="B344" s="1">
        <v>84</v>
      </c>
      <c r="C344" s="26" t="s">
        <v>593</v>
      </c>
      <c r="D344" t="s">
        <v>98</v>
      </c>
      <c r="E344" s="27" t="s">
        <v>594</v>
      </c>
      <c r="F344" s="28" t="s">
        <v>100</v>
      </c>
      <c r="G344" s="29">
        <v>8</v>
      </c>
      <c r="H344" s="28">
        <v>0</v>
      </c>
      <c r="I344" s="30">
        <f>ROUND(G344*H344,P4)</f>
        <v>0</v>
      </c>
      <c r="L344" s="31">
        <v>0</v>
      </c>
      <c r="M344" s="24">
        <f>ROUND(G344*L344,P4)</f>
        <v>0</v>
      </c>
      <c r="N344" s="25" t="s">
        <v>101</v>
      </c>
      <c r="O344" s="32">
        <f>M344*AA344</f>
        <v>0</v>
      </c>
      <c r="P344" s="1">
        <v>3</v>
      </c>
      <c r="AA344" s="1">
        <f>IF(P344=1,$O$3,IF(P344=2,$O$4,$O$5))</f>
        <v>0</v>
      </c>
    </row>
    <row r="345">
      <c r="A345" s="1" t="s">
        <v>102</v>
      </c>
      <c r="E345" s="27" t="s">
        <v>98</v>
      </c>
    </row>
    <row r="346">
      <c r="A346" s="1" t="s">
        <v>103</v>
      </c>
      <c r="E346" s="33" t="s">
        <v>389</v>
      </c>
    </row>
    <row r="347" ht="153">
      <c r="A347" s="1" t="s">
        <v>105</v>
      </c>
      <c r="E347" s="27" t="s">
        <v>595</v>
      </c>
    </row>
    <row r="348">
      <c r="A348" s="1" t="s">
        <v>96</v>
      </c>
      <c r="B348" s="1">
        <v>85</v>
      </c>
      <c r="C348" s="26" t="s">
        <v>596</v>
      </c>
      <c r="D348" t="s">
        <v>98</v>
      </c>
      <c r="E348" s="27" t="s">
        <v>597</v>
      </c>
      <c r="F348" s="28" t="s">
        <v>100</v>
      </c>
      <c r="G348" s="29">
        <v>8</v>
      </c>
      <c r="H348" s="28">
        <v>0</v>
      </c>
      <c r="I348" s="30">
        <f>ROUND(G348*H348,P4)</f>
        <v>0</v>
      </c>
      <c r="L348" s="31">
        <v>0</v>
      </c>
      <c r="M348" s="24">
        <f>ROUND(G348*L348,P4)</f>
        <v>0</v>
      </c>
      <c r="N348" s="25" t="s">
        <v>101</v>
      </c>
      <c r="O348" s="32">
        <f>M348*AA348</f>
        <v>0</v>
      </c>
      <c r="P348" s="1">
        <v>3</v>
      </c>
      <c r="AA348" s="1">
        <f>IF(P348=1,$O$3,IF(P348=2,$O$4,$O$5))</f>
        <v>0</v>
      </c>
    </row>
    <row r="349">
      <c r="A349" s="1" t="s">
        <v>102</v>
      </c>
      <c r="E349" s="27" t="s">
        <v>98</v>
      </c>
    </row>
    <row r="350">
      <c r="A350" s="1" t="s">
        <v>103</v>
      </c>
      <c r="E350" s="33" t="s">
        <v>389</v>
      </c>
    </row>
    <row r="351" ht="127.5">
      <c r="A351" s="1" t="s">
        <v>105</v>
      </c>
      <c r="E351" s="27" t="s">
        <v>556</v>
      </c>
    </row>
    <row r="352">
      <c r="A352" s="1" t="s">
        <v>96</v>
      </c>
      <c r="B352" s="1">
        <v>86</v>
      </c>
      <c r="C352" s="26" t="s">
        <v>598</v>
      </c>
      <c r="D352" t="s">
        <v>98</v>
      </c>
      <c r="E352" s="27" t="s">
        <v>599</v>
      </c>
      <c r="F352" s="28" t="s">
        <v>100</v>
      </c>
      <c r="G352" s="29">
        <v>16</v>
      </c>
      <c r="H352" s="28">
        <v>0</v>
      </c>
      <c r="I352" s="30">
        <f>ROUND(G352*H352,P4)</f>
        <v>0</v>
      </c>
      <c r="L352" s="31">
        <v>0</v>
      </c>
      <c r="M352" s="24">
        <f>ROUND(G352*L352,P4)</f>
        <v>0</v>
      </c>
      <c r="N352" s="25" t="s">
        <v>101</v>
      </c>
      <c r="O352" s="32">
        <f>M352*AA352</f>
        <v>0</v>
      </c>
      <c r="P352" s="1">
        <v>3</v>
      </c>
      <c r="AA352" s="1">
        <f>IF(P352=1,$O$3,IF(P352=2,$O$4,$O$5))</f>
        <v>0</v>
      </c>
    </row>
    <row r="353">
      <c r="A353" s="1" t="s">
        <v>102</v>
      </c>
      <c r="E353" s="27" t="s">
        <v>98</v>
      </c>
    </row>
    <row r="354">
      <c r="A354" s="1" t="s">
        <v>103</v>
      </c>
      <c r="E354" s="33" t="s">
        <v>389</v>
      </c>
    </row>
    <row r="355" ht="153">
      <c r="A355" s="1" t="s">
        <v>105</v>
      </c>
      <c r="E355" s="27" t="s">
        <v>595</v>
      </c>
    </row>
    <row r="356">
      <c r="A356" s="1" t="s">
        <v>96</v>
      </c>
      <c r="B356" s="1">
        <v>87</v>
      </c>
      <c r="C356" s="26" t="s">
        <v>600</v>
      </c>
      <c r="D356" t="s">
        <v>98</v>
      </c>
      <c r="E356" s="27" t="s">
        <v>601</v>
      </c>
      <c r="F356" s="28" t="s">
        <v>100</v>
      </c>
      <c r="G356" s="29">
        <v>16</v>
      </c>
      <c r="H356" s="28">
        <v>0</v>
      </c>
      <c r="I356" s="30">
        <f>ROUND(G356*H356,P4)</f>
        <v>0</v>
      </c>
      <c r="L356" s="31">
        <v>0</v>
      </c>
      <c r="M356" s="24">
        <f>ROUND(G356*L356,P4)</f>
        <v>0</v>
      </c>
      <c r="N356" s="25" t="s">
        <v>101</v>
      </c>
      <c r="O356" s="32">
        <f>M356*AA356</f>
        <v>0</v>
      </c>
      <c r="P356" s="1">
        <v>3</v>
      </c>
      <c r="AA356" s="1">
        <f>IF(P356=1,$O$3,IF(P356=2,$O$4,$O$5))</f>
        <v>0</v>
      </c>
    </row>
    <row r="357">
      <c r="A357" s="1" t="s">
        <v>102</v>
      </c>
      <c r="E357" s="27" t="s">
        <v>98</v>
      </c>
    </row>
    <row r="358">
      <c r="A358" s="1" t="s">
        <v>103</v>
      </c>
      <c r="E358" s="33" t="s">
        <v>389</v>
      </c>
    </row>
    <row r="359" ht="127.5">
      <c r="A359" s="1" t="s">
        <v>105</v>
      </c>
      <c r="E359" s="27" t="s">
        <v>556</v>
      </c>
    </row>
    <row r="360">
      <c r="A360" s="1" t="s">
        <v>96</v>
      </c>
      <c r="B360" s="1">
        <v>88</v>
      </c>
      <c r="C360" s="26" t="s">
        <v>602</v>
      </c>
      <c r="D360" t="s">
        <v>98</v>
      </c>
      <c r="E360" s="27" t="s">
        <v>603</v>
      </c>
      <c r="F360" s="28" t="s">
        <v>100</v>
      </c>
      <c r="G360" s="29">
        <v>7</v>
      </c>
      <c r="H360" s="28">
        <v>0</v>
      </c>
      <c r="I360" s="30">
        <f>ROUND(G360*H360,P4)</f>
        <v>0</v>
      </c>
      <c r="L360" s="31">
        <v>0</v>
      </c>
      <c r="M360" s="24">
        <f>ROUND(G360*L360,P4)</f>
        <v>0</v>
      </c>
      <c r="N360" s="25" t="s">
        <v>101</v>
      </c>
      <c r="O360" s="32">
        <f>M360*AA360</f>
        <v>0</v>
      </c>
      <c r="P360" s="1">
        <v>3</v>
      </c>
      <c r="AA360" s="1">
        <f>IF(P360=1,$O$3,IF(P360=2,$O$4,$O$5))</f>
        <v>0</v>
      </c>
    </row>
    <row r="361">
      <c r="A361" s="1" t="s">
        <v>102</v>
      </c>
      <c r="E361" s="27" t="s">
        <v>98</v>
      </c>
    </row>
    <row r="362">
      <c r="A362" s="1" t="s">
        <v>103</v>
      </c>
      <c r="E362" s="33" t="s">
        <v>389</v>
      </c>
    </row>
    <row r="363" ht="153">
      <c r="A363" s="1" t="s">
        <v>105</v>
      </c>
      <c r="E363" s="27" t="s">
        <v>595</v>
      </c>
    </row>
    <row r="364">
      <c r="A364" s="1" t="s">
        <v>96</v>
      </c>
      <c r="B364" s="1">
        <v>89</v>
      </c>
      <c r="C364" s="26" t="s">
        <v>604</v>
      </c>
      <c r="D364" t="s">
        <v>98</v>
      </c>
      <c r="E364" s="27" t="s">
        <v>605</v>
      </c>
      <c r="F364" s="28" t="s">
        <v>100</v>
      </c>
      <c r="G364" s="29">
        <v>7</v>
      </c>
      <c r="H364" s="28">
        <v>0</v>
      </c>
      <c r="I364" s="30">
        <f>ROUND(G364*H364,P4)</f>
        <v>0</v>
      </c>
      <c r="L364" s="31">
        <v>0</v>
      </c>
      <c r="M364" s="24">
        <f>ROUND(G364*L364,P4)</f>
        <v>0</v>
      </c>
      <c r="N364" s="25" t="s">
        <v>101</v>
      </c>
      <c r="O364" s="32">
        <f>M364*AA364</f>
        <v>0</v>
      </c>
      <c r="P364" s="1">
        <v>3</v>
      </c>
      <c r="AA364" s="1">
        <f>IF(P364=1,$O$3,IF(P364=2,$O$4,$O$5))</f>
        <v>0</v>
      </c>
    </row>
    <row r="365">
      <c r="A365" s="1" t="s">
        <v>102</v>
      </c>
      <c r="E365" s="27" t="s">
        <v>98</v>
      </c>
    </row>
    <row r="366">
      <c r="A366" s="1" t="s">
        <v>103</v>
      </c>
      <c r="E366" s="33" t="s">
        <v>389</v>
      </c>
    </row>
    <row r="367" ht="127.5">
      <c r="A367" s="1" t="s">
        <v>105</v>
      </c>
      <c r="E367" s="27" t="s">
        <v>556</v>
      </c>
    </row>
    <row r="368">
      <c r="A368" s="1" t="s">
        <v>96</v>
      </c>
      <c r="B368" s="1">
        <v>90</v>
      </c>
      <c r="C368" s="26" t="s">
        <v>606</v>
      </c>
      <c r="D368" t="s">
        <v>98</v>
      </c>
      <c r="E368" s="27" t="s">
        <v>607</v>
      </c>
      <c r="F368" s="28" t="s">
        <v>100</v>
      </c>
      <c r="G368" s="29">
        <v>9</v>
      </c>
      <c r="H368" s="28">
        <v>0</v>
      </c>
      <c r="I368" s="30">
        <f>ROUND(G368*H368,P4)</f>
        <v>0</v>
      </c>
      <c r="L368" s="31">
        <v>0</v>
      </c>
      <c r="M368" s="24">
        <f>ROUND(G368*L368,P4)</f>
        <v>0</v>
      </c>
      <c r="N368" s="25" t="s">
        <v>101</v>
      </c>
      <c r="O368" s="32">
        <f>M368*AA368</f>
        <v>0</v>
      </c>
      <c r="P368" s="1">
        <v>3</v>
      </c>
      <c r="AA368" s="1">
        <f>IF(P368=1,$O$3,IF(P368=2,$O$4,$O$5))</f>
        <v>0</v>
      </c>
    </row>
    <row r="369">
      <c r="A369" s="1" t="s">
        <v>102</v>
      </c>
      <c r="E369" s="27" t="s">
        <v>98</v>
      </c>
    </row>
    <row r="370">
      <c r="A370" s="1" t="s">
        <v>103</v>
      </c>
      <c r="E370" s="33" t="s">
        <v>389</v>
      </c>
    </row>
    <row r="371" ht="153">
      <c r="A371" s="1" t="s">
        <v>105</v>
      </c>
      <c r="E371" s="27" t="s">
        <v>595</v>
      </c>
    </row>
    <row r="372">
      <c r="A372" s="1" t="s">
        <v>96</v>
      </c>
      <c r="B372" s="1">
        <v>91</v>
      </c>
      <c r="C372" s="26" t="s">
        <v>608</v>
      </c>
      <c r="D372" t="s">
        <v>98</v>
      </c>
      <c r="E372" s="27" t="s">
        <v>609</v>
      </c>
      <c r="F372" s="28" t="s">
        <v>100</v>
      </c>
      <c r="G372" s="29">
        <v>3</v>
      </c>
      <c r="H372" s="28">
        <v>0</v>
      </c>
      <c r="I372" s="30">
        <f>ROUND(G372*H372,P4)</f>
        <v>0</v>
      </c>
      <c r="L372" s="31">
        <v>0</v>
      </c>
      <c r="M372" s="24">
        <f>ROUND(G372*L372,P4)</f>
        <v>0</v>
      </c>
      <c r="N372" s="25" t="s">
        <v>101</v>
      </c>
      <c r="O372" s="32">
        <f>M372*AA372</f>
        <v>0</v>
      </c>
      <c r="P372" s="1">
        <v>3</v>
      </c>
      <c r="AA372" s="1">
        <f>IF(P372=1,$O$3,IF(P372=2,$O$4,$O$5))</f>
        <v>0</v>
      </c>
    </row>
    <row r="373">
      <c r="A373" s="1" t="s">
        <v>102</v>
      </c>
      <c r="E373" s="27" t="s">
        <v>98</v>
      </c>
    </row>
    <row r="374">
      <c r="A374" s="1" t="s">
        <v>103</v>
      </c>
      <c r="E374" s="33" t="s">
        <v>389</v>
      </c>
    </row>
    <row r="375" ht="153">
      <c r="A375" s="1" t="s">
        <v>105</v>
      </c>
      <c r="E375" s="27" t="s">
        <v>595</v>
      </c>
    </row>
    <row r="376">
      <c r="A376" s="1" t="s">
        <v>96</v>
      </c>
      <c r="B376" s="1">
        <v>92</v>
      </c>
      <c r="C376" s="26" t="s">
        <v>610</v>
      </c>
      <c r="D376" t="s">
        <v>98</v>
      </c>
      <c r="E376" s="27" t="s">
        <v>611</v>
      </c>
      <c r="F376" s="28" t="s">
        <v>100</v>
      </c>
      <c r="G376" s="29">
        <v>3</v>
      </c>
      <c r="H376" s="28">
        <v>0</v>
      </c>
      <c r="I376" s="30">
        <f>ROUND(G376*H376,P4)</f>
        <v>0</v>
      </c>
      <c r="L376" s="31">
        <v>0</v>
      </c>
      <c r="M376" s="24">
        <f>ROUND(G376*L376,P4)</f>
        <v>0</v>
      </c>
      <c r="N376" s="25" t="s">
        <v>101</v>
      </c>
      <c r="O376" s="32">
        <f>M376*AA376</f>
        <v>0</v>
      </c>
      <c r="P376" s="1">
        <v>3</v>
      </c>
      <c r="AA376" s="1">
        <f>IF(P376=1,$O$3,IF(P376=2,$O$4,$O$5))</f>
        <v>0</v>
      </c>
    </row>
    <row r="377">
      <c r="A377" s="1" t="s">
        <v>102</v>
      </c>
      <c r="E377" s="27" t="s">
        <v>98</v>
      </c>
    </row>
    <row r="378">
      <c r="A378" s="1" t="s">
        <v>103</v>
      </c>
      <c r="E378" s="33" t="s">
        <v>389</v>
      </c>
    </row>
    <row r="379" ht="153">
      <c r="A379" s="1" t="s">
        <v>105</v>
      </c>
      <c r="E379" s="27" t="s">
        <v>595</v>
      </c>
    </row>
    <row r="380">
      <c r="A380" s="1" t="s">
        <v>96</v>
      </c>
      <c r="B380" s="1">
        <v>93</v>
      </c>
      <c r="C380" s="26" t="s">
        <v>612</v>
      </c>
      <c r="D380" t="s">
        <v>98</v>
      </c>
      <c r="E380" s="27" t="s">
        <v>613</v>
      </c>
      <c r="F380" s="28" t="s">
        <v>100</v>
      </c>
      <c r="G380" s="29">
        <v>20</v>
      </c>
      <c r="H380" s="28">
        <v>0</v>
      </c>
      <c r="I380" s="30">
        <f>ROUND(G380*H380,P4)</f>
        <v>0</v>
      </c>
      <c r="L380" s="31">
        <v>0</v>
      </c>
      <c r="M380" s="24">
        <f>ROUND(G380*L380,P4)</f>
        <v>0</v>
      </c>
      <c r="N380" s="25" t="s">
        <v>101</v>
      </c>
      <c r="O380" s="32">
        <f>M380*AA380</f>
        <v>0</v>
      </c>
      <c r="P380" s="1">
        <v>3</v>
      </c>
      <c r="AA380" s="1">
        <f>IF(P380=1,$O$3,IF(P380=2,$O$4,$O$5))</f>
        <v>0</v>
      </c>
    </row>
    <row r="381">
      <c r="A381" s="1" t="s">
        <v>102</v>
      </c>
      <c r="E381" s="27" t="s">
        <v>98</v>
      </c>
    </row>
    <row r="382">
      <c r="A382" s="1" t="s">
        <v>103</v>
      </c>
      <c r="E382" s="33" t="s">
        <v>389</v>
      </c>
    </row>
    <row r="383" ht="153">
      <c r="A383" s="1" t="s">
        <v>105</v>
      </c>
      <c r="E383" s="27" t="s">
        <v>595</v>
      </c>
    </row>
    <row r="384">
      <c r="A384" s="1" t="s">
        <v>96</v>
      </c>
      <c r="B384" s="1">
        <v>94</v>
      </c>
      <c r="C384" s="26" t="s">
        <v>614</v>
      </c>
      <c r="D384" t="s">
        <v>98</v>
      </c>
      <c r="E384" s="27" t="s">
        <v>615</v>
      </c>
      <c r="F384" s="28" t="s">
        <v>100</v>
      </c>
      <c r="G384" s="29">
        <v>35</v>
      </c>
      <c r="H384" s="28">
        <v>0</v>
      </c>
      <c r="I384" s="30">
        <f>ROUND(G384*H384,P4)</f>
        <v>0</v>
      </c>
      <c r="L384" s="31">
        <v>0</v>
      </c>
      <c r="M384" s="24">
        <f>ROUND(G384*L384,P4)</f>
        <v>0</v>
      </c>
      <c r="N384" s="25" t="s">
        <v>101</v>
      </c>
      <c r="O384" s="32">
        <f>M384*AA384</f>
        <v>0</v>
      </c>
      <c r="P384" s="1">
        <v>3</v>
      </c>
      <c r="AA384" s="1">
        <f>IF(P384=1,$O$3,IF(P384=2,$O$4,$O$5))</f>
        <v>0</v>
      </c>
    </row>
    <row r="385">
      <c r="A385" s="1" t="s">
        <v>102</v>
      </c>
      <c r="E385" s="27" t="s">
        <v>98</v>
      </c>
    </row>
    <row r="386">
      <c r="A386" s="1" t="s">
        <v>103</v>
      </c>
      <c r="E386" s="33" t="s">
        <v>389</v>
      </c>
    </row>
    <row r="387" ht="127.5">
      <c r="A387" s="1" t="s">
        <v>105</v>
      </c>
      <c r="E387" s="27" t="s">
        <v>556</v>
      </c>
    </row>
    <row r="388">
      <c r="A388" s="1" t="s">
        <v>96</v>
      </c>
      <c r="B388" s="1">
        <v>95</v>
      </c>
      <c r="C388" s="26" t="s">
        <v>616</v>
      </c>
      <c r="D388" t="s">
        <v>98</v>
      </c>
      <c r="E388" s="27" t="s">
        <v>617</v>
      </c>
      <c r="F388" s="28" t="s">
        <v>100</v>
      </c>
      <c r="G388" s="29">
        <v>4</v>
      </c>
      <c r="H388" s="28">
        <v>0</v>
      </c>
      <c r="I388" s="30">
        <f>ROUND(G388*H388,P4)</f>
        <v>0</v>
      </c>
      <c r="L388" s="31">
        <v>0</v>
      </c>
      <c r="M388" s="24">
        <f>ROUND(G388*L388,P4)</f>
        <v>0</v>
      </c>
      <c r="N388" s="25" t="s">
        <v>101</v>
      </c>
      <c r="O388" s="32">
        <f>M388*AA388</f>
        <v>0</v>
      </c>
      <c r="P388" s="1">
        <v>3</v>
      </c>
      <c r="AA388" s="1">
        <f>IF(P388=1,$O$3,IF(P388=2,$O$4,$O$5))</f>
        <v>0</v>
      </c>
    </row>
    <row r="389">
      <c r="A389" s="1" t="s">
        <v>102</v>
      </c>
      <c r="E389" s="27" t="s">
        <v>98</v>
      </c>
    </row>
    <row r="390">
      <c r="A390" s="1" t="s">
        <v>103</v>
      </c>
      <c r="E390" s="33" t="s">
        <v>389</v>
      </c>
    </row>
    <row r="391" ht="153">
      <c r="A391" s="1" t="s">
        <v>105</v>
      </c>
      <c r="E391" s="27" t="s">
        <v>618</v>
      </c>
    </row>
    <row r="392">
      <c r="A392" s="1" t="s">
        <v>96</v>
      </c>
      <c r="B392" s="1">
        <v>96</v>
      </c>
      <c r="C392" s="26" t="s">
        <v>619</v>
      </c>
      <c r="D392" t="s">
        <v>98</v>
      </c>
      <c r="E392" s="27" t="s">
        <v>620</v>
      </c>
      <c r="F392" s="28" t="s">
        <v>100</v>
      </c>
      <c r="G392" s="29">
        <v>1</v>
      </c>
      <c r="H392" s="28">
        <v>0</v>
      </c>
      <c r="I392" s="30">
        <f>ROUND(G392*H392,P4)</f>
        <v>0</v>
      </c>
      <c r="L392" s="31">
        <v>0</v>
      </c>
      <c r="M392" s="24">
        <f>ROUND(G392*L392,P4)</f>
        <v>0</v>
      </c>
      <c r="N392" s="25" t="s">
        <v>101</v>
      </c>
      <c r="O392" s="32">
        <f>M392*AA392</f>
        <v>0</v>
      </c>
      <c r="P392" s="1">
        <v>3</v>
      </c>
      <c r="AA392" s="1">
        <f>IF(P392=1,$O$3,IF(P392=2,$O$4,$O$5))</f>
        <v>0</v>
      </c>
    </row>
    <row r="393">
      <c r="A393" s="1" t="s">
        <v>102</v>
      </c>
      <c r="E393" s="27" t="s">
        <v>98</v>
      </c>
    </row>
    <row r="394">
      <c r="A394" s="1" t="s">
        <v>103</v>
      </c>
      <c r="E394" s="33" t="s">
        <v>389</v>
      </c>
    </row>
    <row r="395" ht="153">
      <c r="A395" s="1" t="s">
        <v>105</v>
      </c>
      <c r="E395" s="27" t="s">
        <v>595</v>
      </c>
    </row>
    <row r="396">
      <c r="A396" s="1" t="s">
        <v>96</v>
      </c>
      <c r="B396" s="1">
        <v>97</v>
      </c>
      <c r="C396" s="26" t="s">
        <v>621</v>
      </c>
      <c r="D396" t="s">
        <v>98</v>
      </c>
      <c r="E396" s="27" t="s">
        <v>622</v>
      </c>
      <c r="F396" s="28" t="s">
        <v>100</v>
      </c>
      <c r="G396" s="29">
        <v>1</v>
      </c>
      <c r="H396" s="28">
        <v>0</v>
      </c>
      <c r="I396" s="30">
        <f>ROUND(G396*H396,P4)</f>
        <v>0</v>
      </c>
      <c r="L396" s="31">
        <v>0</v>
      </c>
      <c r="M396" s="24">
        <f>ROUND(G396*L396,P4)</f>
        <v>0</v>
      </c>
      <c r="N396" s="25" t="s">
        <v>101</v>
      </c>
      <c r="O396" s="32">
        <f>M396*AA396</f>
        <v>0</v>
      </c>
      <c r="P396" s="1">
        <v>3</v>
      </c>
      <c r="AA396" s="1">
        <f>IF(P396=1,$O$3,IF(P396=2,$O$4,$O$5))</f>
        <v>0</v>
      </c>
    </row>
    <row r="397">
      <c r="A397" s="1" t="s">
        <v>102</v>
      </c>
      <c r="E397" s="27" t="s">
        <v>98</v>
      </c>
    </row>
    <row r="398">
      <c r="A398" s="1" t="s">
        <v>103</v>
      </c>
      <c r="E398" s="33" t="s">
        <v>389</v>
      </c>
    </row>
    <row r="399" ht="127.5">
      <c r="A399" s="1" t="s">
        <v>105</v>
      </c>
      <c r="E399" s="27" t="s">
        <v>556</v>
      </c>
    </row>
    <row r="400">
      <c r="A400" s="1" t="s">
        <v>96</v>
      </c>
      <c r="B400" s="1">
        <v>98</v>
      </c>
      <c r="C400" s="26" t="s">
        <v>623</v>
      </c>
      <c r="D400" t="s">
        <v>98</v>
      </c>
      <c r="E400" s="27" t="s">
        <v>624</v>
      </c>
      <c r="F400" s="28" t="s">
        <v>100</v>
      </c>
      <c r="G400" s="29">
        <v>184</v>
      </c>
      <c r="H400" s="28">
        <v>0</v>
      </c>
      <c r="I400" s="30">
        <f>ROUND(G400*H400,P4)</f>
        <v>0</v>
      </c>
      <c r="L400" s="31">
        <v>0</v>
      </c>
      <c r="M400" s="24">
        <f>ROUND(G400*L400,P4)</f>
        <v>0</v>
      </c>
      <c r="N400" s="25" t="s">
        <v>101</v>
      </c>
      <c r="O400" s="32">
        <f>M400*AA400</f>
        <v>0</v>
      </c>
      <c r="P400" s="1">
        <v>3</v>
      </c>
      <c r="AA400" s="1">
        <f>IF(P400=1,$O$3,IF(P400=2,$O$4,$O$5))</f>
        <v>0</v>
      </c>
    </row>
    <row r="401">
      <c r="A401" s="1" t="s">
        <v>102</v>
      </c>
      <c r="E401" s="27" t="s">
        <v>98</v>
      </c>
    </row>
    <row r="402">
      <c r="A402" s="1" t="s">
        <v>103</v>
      </c>
      <c r="E402" s="33" t="s">
        <v>389</v>
      </c>
    </row>
    <row r="403" ht="153">
      <c r="A403" s="1" t="s">
        <v>105</v>
      </c>
      <c r="E403" s="27" t="s">
        <v>595</v>
      </c>
    </row>
    <row r="404">
      <c r="A404" s="1" t="s">
        <v>96</v>
      </c>
      <c r="B404" s="1">
        <v>99</v>
      </c>
      <c r="C404" s="26" t="s">
        <v>625</v>
      </c>
      <c r="D404" t="s">
        <v>98</v>
      </c>
      <c r="E404" s="27" t="s">
        <v>626</v>
      </c>
      <c r="F404" s="28" t="s">
        <v>100</v>
      </c>
      <c r="G404" s="29">
        <v>184</v>
      </c>
      <c r="H404" s="28">
        <v>0</v>
      </c>
      <c r="I404" s="30">
        <f>ROUND(G404*H404,P4)</f>
        <v>0</v>
      </c>
      <c r="L404" s="31">
        <v>0</v>
      </c>
      <c r="M404" s="24">
        <f>ROUND(G404*L404,P4)</f>
        <v>0</v>
      </c>
      <c r="N404" s="25" t="s">
        <v>101</v>
      </c>
      <c r="O404" s="32">
        <f>M404*AA404</f>
        <v>0</v>
      </c>
      <c r="P404" s="1">
        <v>3</v>
      </c>
      <c r="AA404" s="1">
        <f>IF(P404=1,$O$3,IF(P404=2,$O$4,$O$5))</f>
        <v>0</v>
      </c>
    </row>
    <row r="405">
      <c r="A405" s="1" t="s">
        <v>102</v>
      </c>
      <c r="E405" s="27" t="s">
        <v>98</v>
      </c>
    </row>
    <row r="406">
      <c r="A406" s="1" t="s">
        <v>103</v>
      </c>
      <c r="E406" s="33" t="s">
        <v>389</v>
      </c>
    </row>
    <row r="407" ht="127.5">
      <c r="A407" s="1" t="s">
        <v>105</v>
      </c>
      <c r="E407" s="27" t="s">
        <v>556</v>
      </c>
    </row>
    <row r="408">
      <c r="A408" s="1" t="s">
        <v>96</v>
      </c>
      <c r="B408" s="1">
        <v>100</v>
      </c>
      <c r="C408" s="26" t="s">
        <v>627</v>
      </c>
      <c r="D408" t="s">
        <v>98</v>
      </c>
      <c r="E408" s="27" t="s">
        <v>628</v>
      </c>
      <c r="F408" s="28" t="s">
        <v>100</v>
      </c>
      <c r="G408" s="29">
        <v>156</v>
      </c>
      <c r="H408" s="28">
        <v>0</v>
      </c>
      <c r="I408" s="30">
        <f>ROUND(G408*H408,P4)</f>
        <v>0</v>
      </c>
      <c r="L408" s="31">
        <v>0</v>
      </c>
      <c r="M408" s="24">
        <f>ROUND(G408*L408,P4)</f>
        <v>0</v>
      </c>
      <c r="N408" s="25" t="s">
        <v>101</v>
      </c>
      <c r="O408" s="32">
        <f>M408*AA408</f>
        <v>0</v>
      </c>
      <c r="P408" s="1">
        <v>3</v>
      </c>
      <c r="AA408" s="1">
        <f>IF(P408=1,$O$3,IF(P408=2,$O$4,$O$5))</f>
        <v>0</v>
      </c>
    </row>
    <row r="409">
      <c r="A409" s="1" t="s">
        <v>102</v>
      </c>
      <c r="E409" s="27" t="s">
        <v>98</v>
      </c>
    </row>
    <row r="410">
      <c r="A410" s="1" t="s">
        <v>103</v>
      </c>
      <c r="E410" s="33" t="s">
        <v>389</v>
      </c>
    </row>
    <row r="411" ht="153">
      <c r="A411" s="1" t="s">
        <v>105</v>
      </c>
      <c r="E411" s="27" t="s">
        <v>595</v>
      </c>
    </row>
    <row r="412">
      <c r="A412" s="1" t="s">
        <v>96</v>
      </c>
      <c r="B412" s="1">
        <v>101</v>
      </c>
      <c r="C412" s="26" t="s">
        <v>629</v>
      </c>
      <c r="D412" t="s">
        <v>98</v>
      </c>
      <c r="E412" s="27" t="s">
        <v>630</v>
      </c>
      <c r="F412" s="28" t="s">
        <v>100</v>
      </c>
      <c r="G412" s="29">
        <v>156</v>
      </c>
      <c r="H412" s="28">
        <v>0</v>
      </c>
      <c r="I412" s="30">
        <f>ROUND(G412*H412,P4)</f>
        <v>0</v>
      </c>
      <c r="L412" s="31">
        <v>0</v>
      </c>
      <c r="M412" s="24">
        <f>ROUND(G412*L412,P4)</f>
        <v>0</v>
      </c>
      <c r="N412" s="25" t="s">
        <v>101</v>
      </c>
      <c r="O412" s="32">
        <f>M412*AA412</f>
        <v>0</v>
      </c>
      <c r="P412" s="1">
        <v>3</v>
      </c>
      <c r="AA412" s="1">
        <f>IF(P412=1,$O$3,IF(P412=2,$O$4,$O$5))</f>
        <v>0</v>
      </c>
    </row>
    <row r="413">
      <c r="A413" s="1" t="s">
        <v>102</v>
      </c>
      <c r="E413" s="27" t="s">
        <v>98</v>
      </c>
    </row>
    <row r="414">
      <c r="A414" s="1" t="s">
        <v>103</v>
      </c>
      <c r="E414" s="33" t="s">
        <v>389</v>
      </c>
    </row>
    <row r="415" ht="127.5">
      <c r="A415" s="1" t="s">
        <v>105</v>
      </c>
      <c r="E415" s="27" t="s">
        <v>556</v>
      </c>
    </row>
    <row r="416">
      <c r="A416" s="1" t="s">
        <v>96</v>
      </c>
      <c r="B416" s="1">
        <v>102</v>
      </c>
      <c r="C416" s="26" t="s">
        <v>631</v>
      </c>
      <c r="D416" t="s">
        <v>98</v>
      </c>
      <c r="E416" s="27" t="s">
        <v>632</v>
      </c>
      <c r="F416" s="28" t="s">
        <v>100</v>
      </c>
      <c r="G416" s="29">
        <v>6</v>
      </c>
      <c r="H416" s="28">
        <v>0</v>
      </c>
      <c r="I416" s="30">
        <f>ROUND(G416*H416,P4)</f>
        <v>0</v>
      </c>
      <c r="L416" s="31">
        <v>0</v>
      </c>
      <c r="M416" s="24">
        <f>ROUND(G416*L416,P4)</f>
        <v>0</v>
      </c>
      <c r="N416" s="25" t="s">
        <v>101</v>
      </c>
      <c r="O416" s="32">
        <f>M416*AA416</f>
        <v>0</v>
      </c>
      <c r="P416" s="1">
        <v>3</v>
      </c>
      <c r="AA416" s="1">
        <f>IF(P416=1,$O$3,IF(P416=2,$O$4,$O$5))</f>
        <v>0</v>
      </c>
    </row>
    <row r="417">
      <c r="A417" s="1" t="s">
        <v>102</v>
      </c>
      <c r="E417" s="27" t="s">
        <v>98</v>
      </c>
    </row>
    <row r="418">
      <c r="A418" s="1" t="s">
        <v>103</v>
      </c>
      <c r="E418" s="33" t="s">
        <v>389</v>
      </c>
    </row>
    <row r="419" ht="153">
      <c r="A419" s="1" t="s">
        <v>105</v>
      </c>
      <c r="E419" s="27" t="s">
        <v>618</v>
      </c>
    </row>
    <row r="420">
      <c r="A420" s="1" t="s">
        <v>96</v>
      </c>
      <c r="B420" s="1">
        <v>103</v>
      </c>
      <c r="C420" s="26" t="s">
        <v>633</v>
      </c>
      <c r="D420" t="s">
        <v>98</v>
      </c>
      <c r="E420" s="27" t="s">
        <v>634</v>
      </c>
      <c r="F420" s="28" t="s">
        <v>100</v>
      </c>
      <c r="G420" s="29">
        <v>86</v>
      </c>
      <c r="H420" s="28">
        <v>0</v>
      </c>
      <c r="I420" s="30">
        <f>ROUND(G420*H420,P4)</f>
        <v>0</v>
      </c>
      <c r="L420" s="31">
        <v>0</v>
      </c>
      <c r="M420" s="24">
        <f>ROUND(G420*L420,P4)</f>
        <v>0</v>
      </c>
      <c r="N420" s="25" t="s">
        <v>101</v>
      </c>
      <c r="O420" s="32">
        <f>M420*AA420</f>
        <v>0</v>
      </c>
      <c r="P420" s="1">
        <v>3</v>
      </c>
      <c r="AA420" s="1">
        <f>IF(P420=1,$O$3,IF(P420=2,$O$4,$O$5))</f>
        <v>0</v>
      </c>
    </row>
    <row r="421">
      <c r="A421" s="1" t="s">
        <v>102</v>
      </c>
      <c r="E421" s="27" t="s">
        <v>98</v>
      </c>
    </row>
    <row r="422">
      <c r="A422" s="1" t="s">
        <v>103</v>
      </c>
      <c r="E422" s="33" t="s">
        <v>389</v>
      </c>
    </row>
    <row r="423" ht="153">
      <c r="A423" s="1" t="s">
        <v>105</v>
      </c>
      <c r="E423" s="27" t="s">
        <v>595</v>
      </c>
    </row>
    <row r="424">
      <c r="A424" s="1" t="s">
        <v>96</v>
      </c>
      <c r="B424" s="1">
        <v>104</v>
      </c>
      <c r="C424" s="26" t="s">
        <v>635</v>
      </c>
      <c r="D424" t="s">
        <v>98</v>
      </c>
      <c r="E424" s="27" t="s">
        <v>636</v>
      </c>
      <c r="F424" s="28" t="s">
        <v>100</v>
      </c>
      <c r="G424" s="29">
        <v>86</v>
      </c>
      <c r="H424" s="28">
        <v>0</v>
      </c>
      <c r="I424" s="30">
        <f>ROUND(G424*H424,P4)</f>
        <v>0</v>
      </c>
      <c r="L424" s="31">
        <v>0</v>
      </c>
      <c r="M424" s="24">
        <f>ROUND(G424*L424,P4)</f>
        <v>0</v>
      </c>
      <c r="N424" s="25" t="s">
        <v>101</v>
      </c>
      <c r="O424" s="32">
        <f>M424*AA424</f>
        <v>0</v>
      </c>
      <c r="P424" s="1">
        <v>3</v>
      </c>
      <c r="AA424" s="1">
        <f>IF(P424=1,$O$3,IF(P424=2,$O$4,$O$5))</f>
        <v>0</v>
      </c>
    </row>
    <row r="425">
      <c r="A425" s="1" t="s">
        <v>102</v>
      </c>
      <c r="E425" s="27" t="s">
        <v>98</v>
      </c>
    </row>
    <row r="426">
      <c r="A426" s="1" t="s">
        <v>103</v>
      </c>
      <c r="E426" s="33" t="s">
        <v>389</v>
      </c>
    </row>
    <row r="427" ht="127.5">
      <c r="A427" s="1" t="s">
        <v>105</v>
      </c>
      <c r="E427" s="27" t="s">
        <v>556</v>
      </c>
    </row>
    <row r="428">
      <c r="A428" s="1" t="s">
        <v>96</v>
      </c>
      <c r="B428" s="1">
        <v>105</v>
      </c>
      <c r="C428" s="26" t="s">
        <v>637</v>
      </c>
      <c r="D428" t="s">
        <v>98</v>
      </c>
      <c r="E428" s="27" t="s">
        <v>638</v>
      </c>
      <c r="F428" s="28" t="s">
        <v>100</v>
      </c>
      <c r="G428" s="29">
        <v>120</v>
      </c>
      <c r="H428" s="28">
        <v>0</v>
      </c>
      <c r="I428" s="30">
        <f>ROUND(G428*H428,P4)</f>
        <v>0</v>
      </c>
      <c r="L428" s="31">
        <v>0</v>
      </c>
      <c r="M428" s="24">
        <f>ROUND(G428*L428,P4)</f>
        <v>0</v>
      </c>
      <c r="N428" s="25" t="s">
        <v>101</v>
      </c>
      <c r="O428" s="32">
        <f>M428*AA428</f>
        <v>0</v>
      </c>
      <c r="P428" s="1">
        <v>3</v>
      </c>
      <c r="AA428" s="1">
        <f>IF(P428=1,$O$3,IF(P428=2,$O$4,$O$5))</f>
        <v>0</v>
      </c>
    </row>
    <row r="429">
      <c r="A429" s="1" t="s">
        <v>102</v>
      </c>
      <c r="E429" s="27" t="s">
        <v>98</v>
      </c>
    </row>
    <row r="430">
      <c r="A430" s="1" t="s">
        <v>103</v>
      </c>
      <c r="E430" s="33" t="s">
        <v>389</v>
      </c>
    </row>
    <row r="431" ht="153">
      <c r="A431" s="1" t="s">
        <v>105</v>
      </c>
      <c r="E431" s="27" t="s">
        <v>595</v>
      </c>
    </row>
    <row r="432">
      <c r="A432" s="1" t="s">
        <v>96</v>
      </c>
      <c r="B432" s="1">
        <v>106</v>
      </c>
      <c r="C432" s="26" t="s">
        <v>639</v>
      </c>
      <c r="D432" t="s">
        <v>98</v>
      </c>
      <c r="E432" s="27" t="s">
        <v>640</v>
      </c>
      <c r="F432" s="28" t="s">
        <v>100</v>
      </c>
      <c r="G432" s="29">
        <v>120</v>
      </c>
      <c r="H432" s="28">
        <v>0</v>
      </c>
      <c r="I432" s="30">
        <f>ROUND(G432*H432,P4)</f>
        <v>0</v>
      </c>
      <c r="L432" s="31">
        <v>0</v>
      </c>
      <c r="M432" s="24">
        <f>ROUND(G432*L432,P4)</f>
        <v>0</v>
      </c>
      <c r="N432" s="25" t="s">
        <v>101</v>
      </c>
      <c r="O432" s="32">
        <f>M432*AA432</f>
        <v>0</v>
      </c>
      <c r="P432" s="1">
        <v>3</v>
      </c>
      <c r="AA432" s="1">
        <f>IF(P432=1,$O$3,IF(P432=2,$O$4,$O$5))</f>
        <v>0</v>
      </c>
    </row>
    <row r="433">
      <c r="A433" s="1" t="s">
        <v>102</v>
      </c>
      <c r="E433" s="27" t="s">
        <v>98</v>
      </c>
    </row>
    <row r="434">
      <c r="A434" s="1" t="s">
        <v>103</v>
      </c>
      <c r="E434" s="33" t="s">
        <v>389</v>
      </c>
    </row>
    <row r="435" ht="127.5">
      <c r="A435" s="1" t="s">
        <v>105</v>
      </c>
      <c r="E435" s="27" t="s">
        <v>556</v>
      </c>
    </row>
    <row r="436">
      <c r="A436" s="1" t="s">
        <v>96</v>
      </c>
      <c r="B436" s="1">
        <v>107</v>
      </c>
      <c r="C436" s="26" t="s">
        <v>641</v>
      </c>
      <c r="D436" t="s">
        <v>98</v>
      </c>
      <c r="E436" s="27" t="s">
        <v>642</v>
      </c>
      <c r="F436" s="28" t="s">
        <v>100</v>
      </c>
      <c r="G436" s="29">
        <v>80</v>
      </c>
      <c r="H436" s="28">
        <v>0</v>
      </c>
      <c r="I436" s="30">
        <f>ROUND(G436*H436,P4)</f>
        <v>0</v>
      </c>
      <c r="L436" s="31">
        <v>0</v>
      </c>
      <c r="M436" s="24">
        <f>ROUND(G436*L436,P4)</f>
        <v>0</v>
      </c>
      <c r="N436" s="25" t="s">
        <v>101</v>
      </c>
      <c r="O436" s="32">
        <f>M436*AA436</f>
        <v>0</v>
      </c>
      <c r="P436" s="1">
        <v>3</v>
      </c>
      <c r="AA436" s="1">
        <f>IF(P436=1,$O$3,IF(P436=2,$O$4,$O$5))</f>
        <v>0</v>
      </c>
    </row>
    <row r="437">
      <c r="A437" s="1" t="s">
        <v>102</v>
      </c>
      <c r="E437" s="27" t="s">
        <v>98</v>
      </c>
    </row>
    <row r="438">
      <c r="A438" s="1" t="s">
        <v>103</v>
      </c>
      <c r="E438" s="33" t="s">
        <v>389</v>
      </c>
    </row>
    <row r="439" ht="153">
      <c r="A439" s="1" t="s">
        <v>105</v>
      </c>
      <c r="E439" s="27" t="s">
        <v>618</v>
      </c>
    </row>
    <row r="440">
      <c r="A440" s="1" t="s">
        <v>96</v>
      </c>
      <c r="B440" s="1">
        <v>108</v>
      </c>
      <c r="C440" s="26" t="s">
        <v>643</v>
      </c>
      <c r="D440" t="s">
        <v>98</v>
      </c>
      <c r="E440" s="27" t="s">
        <v>644</v>
      </c>
      <c r="F440" s="28" t="s">
        <v>100</v>
      </c>
      <c r="G440" s="29">
        <v>25</v>
      </c>
      <c r="H440" s="28">
        <v>0</v>
      </c>
      <c r="I440" s="30">
        <f>ROUND(G440*H440,P4)</f>
        <v>0</v>
      </c>
      <c r="L440" s="31">
        <v>0</v>
      </c>
      <c r="M440" s="24">
        <f>ROUND(G440*L440,P4)</f>
        <v>0</v>
      </c>
      <c r="N440" s="25" t="s">
        <v>101</v>
      </c>
      <c r="O440" s="32">
        <f>M440*AA440</f>
        <v>0</v>
      </c>
      <c r="P440" s="1">
        <v>3</v>
      </c>
      <c r="AA440" s="1">
        <f>IF(P440=1,$O$3,IF(P440=2,$O$4,$O$5))</f>
        <v>0</v>
      </c>
    </row>
    <row r="441">
      <c r="A441" s="1" t="s">
        <v>102</v>
      </c>
      <c r="E441" s="27" t="s">
        <v>98</v>
      </c>
    </row>
    <row r="442">
      <c r="A442" s="1" t="s">
        <v>103</v>
      </c>
      <c r="E442" s="33" t="s">
        <v>389</v>
      </c>
    </row>
    <row r="443" ht="153">
      <c r="A443" s="1" t="s">
        <v>105</v>
      </c>
      <c r="E443" s="27" t="s">
        <v>595</v>
      </c>
    </row>
    <row r="444">
      <c r="A444" s="1" t="s">
        <v>96</v>
      </c>
      <c r="B444" s="1">
        <v>109</v>
      </c>
      <c r="C444" s="26" t="s">
        <v>645</v>
      </c>
      <c r="D444" t="s">
        <v>98</v>
      </c>
      <c r="E444" s="27" t="s">
        <v>646</v>
      </c>
      <c r="F444" s="28" t="s">
        <v>100</v>
      </c>
      <c r="G444" s="29">
        <v>25</v>
      </c>
      <c r="H444" s="28">
        <v>0</v>
      </c>
      <c r="I444" s="30">
        <f>ROUND(G444*H444,P4)</f>
        <v>0</v>
      </c>
      <c r="L444" s="31">
        <v>0</v>
      </c>
      <c r="M444" s="24">
        <f>ROUND(G444*L444,P4)</f>
        <v>0</v>
      </c>
      <c r="N444" s="25" t="s">
        <v>101</v>
      </c>
      <c r="O444" s="32">
        <f>M444*AA444</f>
        <v>0</v>
      </c>
      <c r="P444" s="1">
        <v>3</v>
      </c>
      <c r="AA444" s="1">
        <f>IF(P444=1,$O$3,IF(P444=2,$O$4,$O$5))</f>
        <v>0</v>
      </c>
    </row>
    <row r="445">
      <c r="A445" s="1" t="s">
        <v>102</v>
      </c>
      <c r="E445" s="27" t="s">
        <v>98</v>
      </c>
    </row>
    <row r="446">
      <c r="A446" s="1" t="s">
        <v>103</v>
      </c>
      <c r="E446" s="33" t="s">
        <v>389</v>
      </c>
    </row>
    <row r="447" ht="127.5">
      <c r="A447" s="1" t="s">
        <v>105</v>
      </c>
      <c r="E447" s="27" t="s">
        <v>556</v>
      </c>
    </row>
    <row r="448">
      <c r="A448" s="1" t="s">
        <v>96</v>
      </c>
      <c r="B448" s="1">
        <v>110</v>
      </c>
      <c r="C448" s="26" t="s">
        <v>647</v>
      </c>
      <c r="D448" t="s">
        <v>98</v>
      </c>
      <c r="E448" s="27" t="s">
        <v>648</v>
      </c>
      <c r="F448" s="28" t="s">
        <v>100</v>
      </c>
      <c r="G448" s="29">
        <v>10</v>
      </c>
      <c r="H448" s="28">
        <v>0</v>
      </c>
      <c r="I448" s="30">
        <f>ROUND(G448*H448,P4)</f>
        <v>0</v>
      </c>
      <c r="L448" s="31">
        <v>0</v>
      </c>
      <c r="M448" s="24">
        <f>ROUND(G448*L448,P4)</f>
        <v>0</v>
      </c>
      <c r="N448" s="25" t="s">
        <v>101</v>
      </c>
      <c r="O448" s="32">
        <f>M448*AA448</f>
        <v>0</v>
      </c>
      <c r="P448" s="1">
        <v>3</v>
      </c>
      <c r="AA448" s="1">
        <f>IF(P448=1,$O$3,IF(P448=2,$O$4,$O$5))</f>
        <v>0</v>
      </c>
    </row>
    <row r="449">
      <c r="A449" s="1" t="s">
        <v>102</v>
      </c>
      <c r="E449" s="27" t="s">
        <v>98</v>
      </c>
    </row>
    <row r="450">
      <c r="A450" s="1" t="s">
        <v>103</v>
      </c>
      <c r="E450" s="33" t="s">
        <v>389</v>
      </c>
    </row>
    <row r="451" ht="153">
      <c r="A451" s="1" t="s">
        <v>105</v>
      </c>
      <c r="E451" s="27" t="s">
        <v>618</v>
      </c>
    </row>
    <row r="452">
      <c r="A452" s="1" t="s">
        <v>96</v>
      </c>
      <c r="B452" s="1">
        <v>111</v>
      </c>
      <c r="C452" s="26" t="s">
        <v>649</v>
      </c>
      <c r="D452" t="s">
        <v>98</v>
      </c>
      <c r="E452" s="27" t="s">
        <v>650</v>
      </c>
      <c r="F452" s="28" t="s">
        <v>100</v>
      </c>
      <c r="G452" s="29">
        <v>13</v>
      </c>
      <c r="H452" s="28">
        <v>0</v>
      </c>
      <c r="I452" s="30">
        <f>ROUND(G452*H452,P4)</f>
        <v>0</v>
      </c>
      <c r="L452" s="31">
        <v>0</v>
      </c>
      <c r="M452" s="24">
        <f>ROUND(G452*L452,P4)</f>
        <v>0</v>
      </c>
      <c r="N452" s="25" t="s">
        <v>101</v>
      </c>
      <c r="O452" s="32">
        <f>M452*AA452</f>
        <v>0</v>
      </c>
      <c r="P452" s="1">
        <v>3</v>
      </c>
      <c r="AA452" s="1">
        <f>IF(P452=1,$O$3,IF(P452=2,$O$4,$O$5))</f>
        <v>0</v>
      </c>
    </row>
    <row r="453">
      <c r="A453" s="1" t="s">
        <v>102</v>
      </c>
      <c r="E453" s="27" t="s">
        <v>98</v>
      </c>
    </row>
    <row r="454">
      <c r="A454" s="1" t="s">
        <v>103</v>
      </c>
      <c r="E454" s="33" t="s">
        <v>389</v>
      </c>
    </row>
    <row r="455" ht="153">
      <c r="A455" s="1" t="s">
        <v>105</v>
      </c>
      <c r="E455" s="27" t="s">
        <v>595</v>
      </c>
    </row>
    <row r="456">
      <c r="A456" s="1" t="s">
        <v>96</v>
      </c>
      <c r="B456" s="1">
        <v>112</v>
      </c>
      <c r="C456" s="26" t="s">
        <v>651</v>
      </c>
      <c r="D456" t="s">
        <v>98</v>
      </c>
      <c r="E456" s="27" t="s">
        <v>652</v>
      </c>
      <c r="F456" s="28" t="s">
        <v>100</v>
      </c>
      <c r="G456" s="29">
        <v>13</v>
      </c>
      <c r="H456" s="28">
        <v>0</v>
      </c>
      <c r="I456" s="30">
        <f>ROUND(G456*H456,P4)</f>
        <v>0</v>
      </c>
      <c r="L456" s="31">
        <v>0</v>
      </c>
      <c r="M456" s="24">
        <f>ROUND(G456*L456,P4)</f>
        <v>0</v>
      </c>
      <c r="N456" s="25" t="s">
        <v>101</v>
      </c>
      <c r="O456" s="32">
        <f>M456*AA456</f>
        <v>0</v>
      </c>
      <c r="P456" s="1">
        <v>3</v>
      </c>
      <c r="AA456" s="1">
        <f>IF(P456=1,$O$3,IF(P456=2,$O$4,$O$5))</f>
        <v>0</v>
      </c>
    </row>
    <row r="457">
      <c r="A457" s="1" t="s">
        <v>102</v>
      </c>
      <c r="E457" s="27" t="s">
        <v>98</v>
      </c>
    </row>
    <row r="458">
      <c r="A458" s="1" t="s">
        <v>103</v>
      </c>
      <c r="E458" s="33" t="s">
        <v>389</v>
      </c>
    </row>
    <row r="459" ht="127.5">
      <c r="A459" s="1" t="s">
        <v>105</v>
      </c>
      <c r="E459" s="27" t="s">
        <v>556</v>
      </c>
    </row>
    <row r="460">
      <c r="A460" s="1" t="s">
        <v>96</v>
      </c>
      <c r="B460" s="1">
        <v>113</v>
      </c>
      <c r="C460" s="26" t="s">
        <v>653</v>
      </c>
      <c r="D460" t="s">
        <v>98</v>
      </c>
      <c r="E460" s="27" t="s">
        <v>654</v>
      </c>
      <c r="F460" s="28" t="s">
        <v>100</v>
      </c>
      <c r="G460" s="29">
        <v>9</v>
      </c>
      <c r="H460" s="28">
        <v>0</v>
      </c>
      <c r="I460" s="30">
        <f>ROUND(G460*H460,P4)</f>
        <v>0</v>
      </c>
      <c r="L460" s="31">
        <v>0</v>
      </c>
      <c r="M460" s="24">
        <f>ROUND(G460*L460,P4)</f>
        <v>0</v>
      </c>
      <c r="N460" s="25" t="s">
        <v>101</v>
      </c>
      <c r="O460" s="32">
        <f>M460*AA460</f>
        <v>0</v>
      </c>
      <c r="P460" s="1">
        <v>3</v>
      </c>
      <c r="AA460" s="1">
        <f>IF(P460=1,$O$3,IF(P460=2,$O$4,$O$5))</f>
        <v>0</v>
      </c>
    </row>
    <row r="461">
      <c r="A461" s="1" t="s">
        <v>102</v>
      </c>
      <c r="E461" s="27" t="s">
        <v>98</v>
      </c>
    </row>
    <row r="462">
      <c r="A462" s="1" t="s">
        <v>103</v>
      </c>
      <c r="E462" s="33" t="s">
        <v>389</v>
      </c>
    </row>
    <row r="463" ht="153">
      <c r="A463" s="1" t="s">
        <v>105</v>
      </c>
      <c r="E463" s="27" t="s">
        <v>618</v>
      </c>
    </row>
    <row r="464">
      <c r="A464" s="1" t="s">
        <v>96</v>
      </c>
      <c r="B464" s="1">
        <v>114</v>
      </c>
      <c r="C464" s="26" t="s">
        <v>655</v>
      </c>
      <c r="D464" t="s">
        <v>98</v>
      </c>
      <c r="E464" s="27" t="s">
        <v>656</v>
      </c>
      <c r="F464" s="28" t="s">
        <v>100</v>
      </c>
      <c r="G464" s="29">
        <v>2</v>
      </c>
      <c r="H464" s="28">
        <v>0</v>
      </c>
      <c r="I464" s="30">
        <f>ROUND(G464*H464,P4)</f>
        <v>0</v>
      </c>
      <c r="L464" s="31">
        <v>0</v>
      </c>
      <c r="M464" s="24">
        <f>ROUND(G464*L464,P4)</f>
        <v>0</v>
      </c>
      <c r="N464" s="25" t="s">
        <v>101</v>
      </c>
      <c r="O464" s="32">
        <f>M464*AA464</f>
        <v>0</v>
      </c>
      <c r="P464" s="1">
        <v>3</v>
      </c>
      <c r="AA464" s="1">
        <f>IF(P464=1,$O$3,IF(P464=2,$O$4,$O$5))</f>
        <v>0</v>
      </c>
    </row>
    <row r="465">
      <c r="A465" s="1" t="s">
        <v>102</v>
      </c>
      <c r="E465" s="27" t="s">
        <v>98</v>
      </c>
    </row>
    <row r="466">
      <c r="A466" s="1" t="s">
        <v>103</v>
      </c>
      <c r="E466" s="33" t="s">
        <v>389</v>
      </c>
    </row>
    <row r="467" ht="153">
      <c r="A467" s="1" t="s">
        <v>105</v>
      </c>
      <c r="E467" s="27" t="s">
        <v>595</v>
      </c>
    </row>
    <row r="468">
      <c r="A468" s="1" t="s">
        <v>96</v>
      </c>
      <c r="B468" s="1">
        <v>115</v>
      </c>
      <c r="C468" s="26" t="s">
        <v>657</v>
      </c>
      <c r="D468" t="s">
        <v>98</v>
      </c>
      <c r="E468" s="27" t="s">
        <v>658</v>
      </c>
      <c r="F468" s="28" t="s">
        <v>100</v>
      </c>
      <c r="G468" s="29">
        <v>2</v>
      </c>
      <c r="H468" s="28">
        <v>0</v>
      </c>
      <c r="I468" s="30">
        <f>ROUND(G468*H468,P4)</f>
        <v>0</v>
      </c>
      <c r="L468" s="31">
        <v>0</v>
      </c>
      <c r="M468" s="24">
        <f>ROUND(G468*L468,P4)</f>
        <v>0</v>
      </c>
      <c r="N468" s="25" t="s">
        <v>101</v>
      </c>
      <c r="O468" s="32">
        <f>M468*AA468</f>
        <v>0</v>
      </c>
      <c r="P468" s="1">
        <v>3</v>
      </c>
      <c r="AA468" s="1">
        <f>IF(P468=1,$O$3,IF(P468=2,$O$4,$O$5))</f>
        <v>0</v>
      </c>
    </row>
    <row r="469">
      <c r="A469" s="1" t="s">
        <v>102</v>
      </c>
      <c r="E469" s="27" t="s">
        <v>98</v>
      </c>
    </row>
    <row r="470">
      <c r="A470" s="1" t="s">
        <v>103</v>
      </c>
      <c r="E470" s="33" t="s">
        <v>389</v>
      </c>
    </row>
    <row r="471" ht="127.5">
      <c r="A471" s="1" t="s">
        <v>105</v>
      </c>
      <c r="E471" s="27" t="s">
        <v>556</v>
      </c>
    </row>
    <row r="472">
      <c r="A472" s="1" t="s">
        <v>96</v>
      </c>
      <c r="B472" s="1">
        <v>116</v>
      </c>
      <c r="C472" s="26" t="s">
        <v>659</v>
      </c>
      <c r="D472" t="s">
        <v>98</v>
      </c>
      <c r="E472" s="27" t="s">
        <v>660</v>
      </c>
      <c r="F472" s="28" t="s">
        <v>100</v>
      </c>
      <c r="G472" s="29">
        <v>1</v>
      </c>
      <c r="H472" s="28">
        <v>0</v>
      </c>
      <c r="I472" s="30">
        <f>ROUND(G472*H472,P4)</f>
        <v>0</v>
      </c>
      <c r="L472" s="31">
        <v>0</v>
      </c>
      <c r="M472" s="24">
        <f>ROUND(G472*L472,P4)</f>
        <v>0</v>
      </c>
      <c r="N472" s="25" t="s">
        <v>101</v>
      </c>
      <c r="O472" s="32">
        <f>M472*AA472</f>
        <v>0</v>
      </c>
      <c r="P472" s="1">
        <v>3</v>
      </c>
      <c r="AA472" s="1">
        <f>IF(P472=1,$O$3,IF(P472=2,$O$4,$O$5))</f>
        <v>0</v>
      </c>
    </row>
    <row r="473">
      <c r="A473" s="1" t="s">
        <v>102</v>
      </c>
      <c r="E473" s="27" t="s">
        <v>98</v>
      </c>
    </row>
    <row r="474">
      <c r="A474" s="1" t="s">
        <v>103</v>
      </c>
      <c r="E474" s="33" t="s">
        <v>389</v>
      </c>
    </row>
    <row r="475" ht="153">
      <c r="A475" s="1" t="s">
        <v>105</v>
      </c>
      <c r="E475" s="27" t="s">
        <v>618</v>
      </c>
    </row>
    <row r="476">
      <c r="A476" s="1" t="s">
        <v>96</v>
      </c>
      <c r="B476" s="1">
        <v>117</v>
      </c>
      <c r="C476" s="26" t="s">
        <v>661</v>
      </c>
      <c r="D476" t="s">
        <v>98</v>
      </c>
      <c r="E476" s="27" t="s">
        <v>662</v>
      </c>
      <c r="F476" s="28" t="s">
        <v>100</v>
      </c>
      <c r="G476" s="29">
        <v>2</v>
      </c>
      <c r="H476" s="28">
        <v>0</v>
      </c>
      <c r="I476" s="30">
        <f>ROUND(G476*H476,P4)</f>
        <v>0</v>
      </c>
      <c r="L476" s="31">
        <v>0</v>
      </c>
      <c r="M476" s="24">
        <f>ROUND(G476*L476,P4)</f>
        <v>0</v>
      </c>
      <c r="N476" s="25" t="s">
        <v>101</v>
      </c>
      <c r="O476" s="32">
        <f>M476*AA476</f>
        <v>0</v>
      </c>
      <c r="P476" s="1">
        <v>3</v>
      </c>
      <c r="AA476" s="1">
        <f>IF(P476=1,$O$3,IF(P476=2,$O$4,$O$5))</f>
        <v>0</v>
      </c>
    </row>
    <row r="477">
      <c r="A477" s="1" t="s">
        <v>102</v>
      </c>
      <c r="E477" s="27" t="s">
        <v>98</v>
      </c>
    </row>
    <row r="478">
      <c r="A478" s="1" t="s">
        <v>103</v>
      </c>
      <c r="E478" s="33" t="s">
        <v>389</v>
      </c>
    </row>
    <row r="479" ht="153">
      <c r="A479" s="1" t="s">
        <v>105</v>
      </c>
      <c r="E479" s="27" t="s">
        <v>595</v>
      </c>
    </row>
    <row r="480">
      <c r="A480" s="1" t="s">
        <v>96</v>
      </c>
      <c r="B480" s="1">
        <v>118</v>
      </c>
      <c r="C480" s="26" t="s">
        <v>663</v>
      </c>
      <c r="D480" t="s">
        <v>98</v>
      </c>
      <c r="E480" s="27" t="s">
        <v>664</v>
      </c>
      <c r="F480" s="28" t="s">
        <v>100</v>
      </c>
      <c r="G480" s="29">
        <v>13</v>
      </c>
      <c r="H480" s="28">
        <v>0</v>
      </c>
      <c r="I480" s="30">
        <f>ROUND(G480*H480,P4)</f>
        <v>0</v>
      </c>
      <c r="L480" s="31">
        <v>0</v>
      </c>
      <c r="M480" s="24">
        <f>ROUND(G480*L480,P4)</f>
        <v>0</v>
      </c>
      <c r="N480" s="25" t="s">
        <v>101</v>
      </c>
      <c r="O480" s="32">
        <f>M480*AA480</f>
        <v>0</v>
      </c>
      <c r="P480" s="1">
        <v>3</v>
      </c>
      <c r="AA480" s="1">
        <f>IF(P480=1,$O$3,IF(P480=2,$O$4,$O$5))</f>
        <v>0</v>
      </c>
    </row>
    <row r="481">
      <c r="A481" s="1" t="s">
        <v>102</v>
      </c>
      <c r="E481" s="27" t="s">
        <v>98</v>
      </c>
    </row>
    <row r="482">
      <c r="A482" s="1" t="s">
        <v>103</v>
      </c>
      <c r="E482" s="33" t="s">
        <v>389</v>
      </c>
    </row>
    <row r="483" ht="127.5">
      <c r="A483" s="1" t="s">
        <v>105</v>
      </c>
      <c r="E483" s="27" t="s">
        <v>556</v>
      </c>
    </row>
    <row r="484">
      <c r="A484" s="1" t="s">
        <v>96</v>
      </c>
      <c r="B484" s="1">
        <v>119</v>
      </c>
      <c r="C484" s="26" t="s">
        <v>665</v>
      </c>
      <c r="D484" t="s">
        <v>98</v>
      </c>
      <c r="E484" s="27" t="s">
        <v>666</v>
      </c>
      <c r="F484" s="28" t="s">
        <v>100</v>
      </c>
      <c r="G484" s="29">
        <v>20</v>
      </c>
      <c r="H484" s="28">
        <v>0</v>
      </c>
      <c r="I484" s="30">
        <f>ROUND(G484*H484,P4)</f>
        <v>0</v>
      </c>
      <c r="L484" s="31">
        <v>0</v>
      </c>
      <c r="M484" s="24">
        <f>ROUND(G484*L484,P4)</f>
        <v>0</v>
      </c>
      <c r="N484" s="25" t="s">
        <v>101</v>
      </c>
      <c r="O484" s="32">
        <f>M484*AA484</f>
        <v>0</v>
      </c>
      <c r="P484" s="1">
        <v>3</v>
      </c>
      <c r="AA484" s="1">
        <f>IF(P484=1,$O$3,IF(P484=2,$O$4,$O$5))</f>
        <v>0</v>
      </c>
    </row>
    <row r="485">
      <c r="A485" s="1" t="s">
        <v>102</v>
      </c>
      <c r="E485" s="27" t="s">
        <v>98</v>
      </c>
    </row>
    <row r="486">
      <c r="A486" s="1" t="s">
        <v>103</v>
      </c>
      <c r="E486" s="33" t="s">
        <v>389</v>
      </c>
    </row>
    <row r="487" ht="153">
      <c r="A487" s="1" t="s">
        <v>105</v>
      </c>
      <c r="E487" s="27" t="s">
        <v>595</v>
      </c>
    </row>
    <row r="488">
      <c r="A488" s="1" t="s">
        <v>96</v>
      </c>
      <c r="B488" s="1">
        <v>120</v>
      </c>
      <c r="C488" s="26" t="s">
        <v>667</v>
      </c>
      <c r="D488" t="s">
        <v>98</v>
      </c>
      <c r="E488" s="27" t="s">
        <v>668</v>
      </c>
      <c r="F488" s="28" t="s">
        <v>100</v>
      </c>
      <c r="G488" s="29">
        <v>20</v>
      </c>
      <c r="H488" s="28">
        <v>0</v>
      </c>
      <c r="I488" s="30">
        <f>ROUND(G488*H488,P4)</f>
        <v>0</v>
      </c>
      <c r="L488" s="31">
        <v>0</v>
      </c>
      <c r="M488" s="24">
        <f>ROUND(G488*L488,P4)</f>
        <v>0</v>
      </c>
      <c r="N488" s="25" t="s">
        <v>101</v>
      </c>
      <c r="O488" s="32">
        <f>M488*AA488</f>
        <v>0</v>
      </c>
      <c r="P488" s="1">
        <v>3</v>
      </c>
      <c r="AA488" s="1">
        <f>IF(P488=1,$O$3,IF(P488=2,$O$4,$O$5))</f>
        <v>0</v>
      </c>
    </row>
    <row r="489">
      <c r="A489" s="1" t="s">
        <v>102</v>
      </c>
      <c r="E489" s="27" t="s">
        <v>98</v>
      </c>
    </row>
    <row r="490">
      <c r="A490" s="1" t="s">
        <v>103</v>
      </c>
      <c r="E490" s="33" t="s">
        <v>389</v>
      </c>
    </row>
    <row r="491" ht="127.5">
      <c r="A491" s="1" t="s">
        <v>105</v>
      </c>
      <c r="E491" s="27" t="s">
        <v>556</v>
      </c>
    </row>
    <row r="492">
      <c r="A492" s="1" t="s">
        <v>96</v>
      </c>
      <c r="B492" s="1">
        <v>121</v>
      </c>
      <c r="C492" s="26" t="s">
        <v>669</v>
      </c>
      <c r="D492" t="s">
        <v>98</v>
      </c>
      <c r="E492" s="27" t="s">
        <v>670</v>
      </c>
      <c r="F492" s="28" t="s">
        <v>100</v>
      </c>
      <c r="G492" s="29">
        <v>33</v>
      </c>
      <c r="H492" s="28">
        <v>0</v>
      </c>
      <c r="I492" s="30">
        <f>ROUND(G492*H492,P4)</f>
        <v>0</v>
      </c>
      <c r="L492" s="31">
        <v>0</v>
      </c>
      <c r="M492" s="24">
        <f>ROUND(G492*L492,P4)</f>
        <v>0</v>
      </c>
      <c r="N492" s="25" t="s">
        <v>101</v>
      </c>
      <c r="O492" s="32">
        <f>M492*AA492</f>
        <v>0</v>
      </c>
      <c r="P492" s="1">
        <v>3</v>
      </c>
      <c r="AA492" s="1">
        <f>IF(P492=1,$O$3,IF(P492=2,$O$4,$O$5))</f>
        <v>0</v>
      </c>
    </row>
    <row r="493">
      <c r="A493" s="1" t="s">
        <v>102</v>
      </c>
      <c r="E493" s="27" t="s">
        <v>98</v>
      </c>
    </row>
    <row r="494">
      <c r="A494" s="1" t="s">
        <v>103</v>
      </c>
      <c r="E494" s="33" t="s">
        <v>389</v>
      </c>
    </row>
    <row r="495" ht="153">
      <c r="A495" s="1" t="s">
        <v>105</v>
      </c>
      <c r="E495" s="27" t="s">
        <v>595</v>
      </c>
    </row>
    <row r="496">
      <c r="A496" s="1" t="s">
        <v>96</v>
      </c>
      <c r="B496" s="1">
        <v>122</v>
      </c>
      <c r="C496" s="26" t="s">
        <v>671</v>
      </c>
      <c r="D496" t="s">
        <v>98</v>
      </c>
      <c r="E496" s="27" t="s">
        <v>672</v>
      </c>
      <c r="F496" s="28" t="s">
        <v>100</v>
      </c>
      <c r="G496" s="29">
        <v>33</v>
      </c>
      <c r="H496" s="28">
        <v>0</v>
      </c>
      <c r="I496" s="30">
        <f>ROUND(G496*H496,P4)</f>
        <v>0</v>
      </c>
      <c r="L496" s="31">
        <v>0</v>
      </c>
      <c r="M496" s="24">
        <f>ROUND(G496*L496,P4)</f>
        <v>0</v>
      </c>
      <c r="N496" s="25" t="s">
        <v>101</v>
      </c>
      <c r="O496" s="32">
        <f>M496*AA496</f>
        <v>0</v>
      </c>
      <c r="P496" s="1">
        <v>3</v>
      </c>
      <c r="AA496" s="1">
        <f>IF(P496=1,$O$3,IF(P496=2,$O$4,$O$5))</f>
        <v>0</v>
      </c>
    </row>
    <row r="497">
      <c r="A497" s="1" t="s">
        <v>102</v>
      </c>
      <c r="E497" s="27" t="s">
        <v>98</v>
      </c>
    </row>
    <row r="498">
      <c r="A498" s="1" t="s">
        <v>103</v>
      </c>
      <c r="E498" s="33" t="s">
        <v>389</v>
      </c>
    </row>
    <row r="499" ht="127.5">
      <c r="A499" s="1" t="s">
        <v>105</v>
      </c>
      <c r="E499" s="27" t="s">
        <v>556</v>
      </c>
    </row>
    <row r="500">
      <c r="A500" s="1" t="s">
        <v>96</v>
      </c>
      <c r="B500" s="1">
        <v>123</v>
      </c>
      <c r="C500" s="26" t="s">
        <v>673</v>
      </c>
      <c r="D500" t="s">
        <v>98</v>
      </c>
      <c r="E500" s="27" t="s">
        <v>674</v>
      </c>
      <c r="F500" s="28" t="s">
        <v>100</v>
      </c>
      <c r="G500" s="29">
        <v>310</v>
      </c>
      <c r="H500" s="28">
        <v>0</v>
      </c>
      <c r="I500" s="30">
        <f>ROUND(G500*H500,P4)</f>
        <v>0</v>
      </c>
      <c r="L500" s="31">
        <v>0</v>
      </c>
      <c r="M500" s="24">
        <f>ROUND(G500*L500,P4)</f>
        <v>0</v>
      </c>
      <c r="N500" s="25" t="s">
        <v>101</v>
      </c>
      <c r="O500" s="32">
        <f>M500*AA500</f>
        <v>0</v>
      </c>
      <c r="P500" s="1">
        <v>3</v>
      </c>
      <c r="AA500" s="1">
        <f>IF(P500=1,$O$3,IF(P500=2,$O$4,$O$5))</f>
        <v>0</v>
      </c>
    </row>
    <row r="501">
      <c r="A501" s="1" t="s">
        <v>102</v>
      </c>
      <c r="E501" s="27" t="s">
        <v>98</v>
      </c>
    </row>
    <row r="502">
      <c r="A502" s="1" t="s">
        <v>103</v>
      </c>
      <c r="E502" s="33" t="s">
        <v>389</v>
      </c>
    </row>
    <row r="503" ht="153">
      <c r="A503" s="1" t="s">
        <v>105</v>
      </c>
      <c r="E503" s="27" t="s">
        <v>595</v>
      </c>
    </row>
    <row r="504">
      <c r="A504" s="1" t="s">
        <v>96</v>
      </c>
      <c r="B504" s="1">
        <v>124</v>
      </c>
      <c r="C504" s="26" t="s">
        <v>675</v>
      </c>
      <c r="D504" t="s">
        <v>98</v>
      </c>
      <c r="E504" s="27" t="s">
        <v>676</v>
      </c>
      <c r="F504" s="28" t="s">
        <v>100</v>
      </c>
      <c r="G504" s="29">
        <v>310</v>
      </c>
      <c r="H504" s="28">
        <v>0</v>
      </c>
      <c r="I504" s="30">
        <f>ROUND(G504*H504,P4)</f>
        <v>0</v>
      </c>
      <c r="L504" s="31">
        <v>0</v>
      </c>
      <c r="M504" s="24">
        <f>ROUND(G504*L504,P4)</f>
        <v>0</v>
      </c>
      <c r="N504" s="25" t="s">
        <v>101</v>
      </c>
      <c r="O504" s="32">
        <f>M504*AA504</f>
        <v>0</v>
      </c>
      <c r="P504" s="1">
        <v>3</v>
      </c>
      <c r="AA504" s="1">
        <f>IF(P504=1,$O$3,IF(P504=2,$O$4,$O$5))</f>
        <v>0</v>
      </c>
    </row>
    <row r="505">
      <c r="A505" s="1" t="s">
        <v>102</v>
      </c>
      <c r="E505" s="27" t="s">
        <v>98</v>
      </c>
    </row>
    <row r="506">
      <c r="A506" s="1" t="s">
        <v>103</v>
      </c>
      <c r="E506" s="33" t="s">
        <v>389</v>
      </c>
    </row>
    <row r="507" ht="127.5">
      <c r="A507" s="1" t="s">
        <v>105</v>
      </c>
      <c r="E507" s="27" t="s">
        <v>556</v>
      </c>
    </row>
    <row r="508">
      <c r="A508" s="1" t="s">
        <v>96</v>
      </c>
      <c r="B508" s="1">
        <v>125</v>
      </c>
      <c r="C508" s="26" t="s">
        <v>677</v>
      </c>
      <c r="D508" t="s">
        <v>98</v>
      </c>
      <c r="E508" s="27" t="s">
        <v>678</v>
      </c>
      <c r="F508" s="28" t="s">
        <v>100</v>
      </c>
      <c r="G508" s="29">
        <v>5</v>
      </c>
      <c r="H508" s="28">
        <v>0</v>
      </c>
      <c r="I508" s="30">
        <f>ROUND(G508*H508,P4)</f>
        <v>0</v>
      </c>
      <c r="L508" s="31">
        <v>0</v>
      </c>
      <c r="M508" s="24">
        <f>ROUND(G508*L508,P4)</f>
        <v>0</v>
      </c>
      <c r="N508" s="25" t="s">
        <v>101</v>
      </c>
      <c r="O508" s="32">
        <f>M508*AA508</f>
        <v>0</v>
      </c>
      <c r="P508" s="1">
        <v>3</v>
      </c>
      <c r="AA508" s="1">
        <f>IF(P508=1,$O$3,IF(P508=2,$O$4,$O$5))</f>
        <v>0</v>
      </c>
    </row>
    <row r="509">
      <c r="A509" s="1" t="s">
        <v>102</v>
      </c>
      <c r="E509" s="27" t="s">
        <v>98</v>
      </c>
    </row>
    <row r="510">
      <c r="A510" s="1" t="s">
        <v>103</v>
      </c>
      <c r="E510" s="33" t="s">
        <v>389</v>
      </c>
    </row>
    <row r="511" ht="153">
      <c r="A511" s="1" t="s">
        <v>105</v>
      </c>
      <c r="E511" s="27" t="s">
        <v>618</v>
      </c>
    </row>
    <row r="512">
      <c r="A512" s="1" t="s">
        <v>96</v>
      </c>
      <c r="B512" s="1">
        <v>126</v>
      </c>
      <c r="C512" s="26" t="s">
        <v>679</v>
      </c>
      <c r="D512" t="s">
        <v>98</v>
      </c>
      <c r="E512" s="27" t="s">
        <v>680</v>
      </c>
      <c r="F512" s="28" t="s">
        <v>100</v>
      </c>
      <c r="G512" s="29">
        <v>12</v>
      </c>
      <c r="H512" s="28">
        <v>0</v>
      </c>
      <c r="I512" s="30">
        <f>ROUND(G512*H512,P4)</f>
        <v>0</v>
      </c>
      <c r="L512" s="31">
        <v>0</v>
      </c>
      <c r="M512" s="24">
        <f>ROUND(G512*L512,P4)</f>
        <v>0</v>
      </c>
      <c r="N512" s="25" t="s">
        <v>101</v>
      </c>
      <c r="O512" s="32">
        <f>M512*AA512</f>
        <v>0</v>
      </c>
      <c r="P512" s="1">
        <v>3</v>
      </c>
      <c r="AA512" s="1">
        <f>IF(P512=1,$O$3,IF(P512=2,$O$4,$O$5))</f>
        <v>0</v>
      </c>
    </row>
    <row r="513">
      <c r="A513" s="1" t="s">
        <v>102</v>
      </c>
      <c r="E513" s="27" t="s">
        <v>98</v>
      </c>
    </row>
    <row r="514">
      <c r="A514" s="1" t="s">
        <v>103</v>
      </c>
      <c r="E514" s="33" t="s">
        <v>389</v>
      </c>
    </row>
    <row r="515" ht="153">
      <c r="A515" s="1" t="s">
        <v>105</v>
      </c>
      <c r="E515" s="27" t="s">
        <v>595</v>
      </c>
    </row>
    <row r="516">
      <c r="A516" s="1" t="s">
        <v>96</v>
      </c>
      <c r="B516" s="1">
        <v>127</v>
      </c>
      <c r="C516" s="26" t="s">
        <v>681</v>
      </c>
      <c r="D516" t="s">
        <v>98</v>
      </c>
      <c r="E516" s="27" t="s">
        <v>682</v>
      </c>
      <c r="F516" s="28" t="s">
        <v>100</v>
      </c>
      <c r="G516" s="29">
        <v>12</v>
      </c>
      <c r="H516" s="28">
        <v>0</v>
      </c>
      <c r="I516" s="30">
        <f>ROUND(G516*H516,P4)</f>
        <v>0</v>
      </c>
      <c r="L516" s="31">
        <v>0</v>
      </c>
      <c r="M516" s="24">
        <f>ROUND(G516*L516,P4)</f>
        <v>0</v>
      </c>
      <c r="N516" s="25" t="s">
        <v>101</v>
      </c>
      <c r="O516" s="32">
        <f>M516*AA516</f>
        <v>0</v>
      </c>
      <c r="P516" s="1">
        <v>3</v>
      </c>
      <c r="AA516" s="1">
        <f>IF(P516=1,$O$3,IF(P516=2,$O$4,$O$5))</f>
        <v>0</v>
      </c>
    </row>
    <row r="517">
      <c r="A517" s="1" t="s">
        <v>102</v>
      </c>
      <c r="E517" s="27" t="s">
        <v>98</v>
      </c>
    </row>
    <row r="518">
      <c r="A518" s="1" t="s">
        <v>103</v>
      </c>
      <c r="E518" s="33" t="s">
        <v>389</v>
      </c>
    </row>
    <row r="519" ht="127.5">
      <c r="A519" s="1" t="s">
        <v>105</v>
      </c>
      <c r="E519" s="27" t="s">
        <v>556</v>
      </c>
    </row>
    <row r="520">
      <c r="A520" s="1" t="s">
        <v>96</v>
      </c>
      <c r="B520" s="1">
        <v>128</v>
      </c>
      <c r="C520" s="26" t="s">
        <v>683</v>
      </c>
      <c r="D520" t="s">
        <v>98</v>
      </c>
      <c r="E520" s="27" t="s">
        <v>684</v>
      </c>
      <c r="F520" s="28" t="s">
        <v>100</v>
      </c>
      <c r="G520" s="29">
        <v>12</v>
      </c>
      <c r="H520" s="28">
        <v>0</v>
      </c>
      <c r="I520" s="30">
        <f>ROUND(G520*H520,P4)</f>
        <v>0</v>
      </c>
      <c r="L520" s="31">
        <v>0</v>
      </c>
      <c r="M520" s="24">
        <f>ROUND(G520*L520,P4)</f>
        <v>0</v>
      </c>
      <c r="N520" s="25" t="s">
        <v>101</v>
      </c>
      <c r="O520" s="32">
        <f>M520*AA520</f>
        <v>0</v>
      </c>
      <c r="P520" s="1">
        <v>3</v>
      </c>
      <c r="AA520" s="1">
        <f>IF(P520=1,$O$3,IF(P520=2,$O$4,$O$5))</f>
        <v>0</v>
      </c>
    </row>
    <row r="521">
      <c r="A521" s="1" t="s">
        <v>102</v>
      </c>
      <c r="E521" s="27" t="s">
        <v>98</v>
      </c>
    </row>
    <row r="522">
      <c r="A522" s="1" t="s">
        <v>103</v>
      </c>
      <c r="E522" s="33" t="s">
        <v>389</v>
      </c>
    </row>
    <row r="523" ht="153">
      <c r="A523" s="1" t="s">
        <v>105</v>
      </c>
      <c r="E523" s="27" t="s">
        <v>595</v>
      </c>
    </row>
    <row r="524">
      <c r="A524" s="1" t="s">
        <v>96</v>
      </c>
      <c r="B524" s="1">
        <v>129</v>
      </c>
      <c r="C524" s="26" t="s">
        <v>685</v>
      </c>
      <c r="D524" t="s">
        <v>98</v>
      </c>
      <c r="E524" s="27" t="s">
        <v>686</v>
      </c>
      <c r="F524" s="28" t="s">
        <v>100</v>
      </c>
      <c r="G524" s="29">
        <v>12</v>
      </c>
      <c r="H524" s="28">
        <v>0</v>
      </c>
      <c r="I524" s="30">
        <f>ROUND(G524*H524,P4)</f>
        <v>0</v>
      </c>
      <c r="L524" s="31">
        <v>0</v>
      </c>
      <c r="M524" s="24">
        <f>ROUND(G524*L524,P4)</f>
        <v>0</v>
      </c>
      <c r="N524" s="25" t="s">
        <v>101</v>
      </c>
      <c r="O524" s="32">
        <f>M524*AA524</f>
        <v>0</v>
      </c>
      <c r="P524" s="1">
        <v>3</v>
      </c>
      <c r="AA524" s="1">
        <f>IF(P524=1,$O$3,IF(P524=2,$O$4,$O$5))</f>
        <v>0</v>
      </c>
    </row>
    <row r="525">
      <c r="A525" s="1" t="s">
        <v>102</v>
      </c>
      <c r="E525" s="27" t="s">
        <v>98</v>
      </c>
    </row>
    <row r="526">
      <c r="A526" s="1" t="s">
        <v>103</v>
      </c>
      <c r="E526" s="33" t="s">
        <v>389</v>
      </c>
    </row>
    <row r="527" ht="127.5">
      <c r="A527" s="1" t="s">
        <v>105</v>
      </c>
      <c r="E527" s="27" t="s">
        <v>556</v>
      </c>
    </row>
    <row r="528">
      <c r="A528" s="1" t="s">
        <v>96</v>
      </c>
      <c r="B528" s="1">
        <v>130</v>
      </c>
      <c r="C528" s="26" t="s">
        <v>687</v>
      </c>
      <c r="D528" t="s">
        <v>98</v>
      </c>
      <c r="E528" s="27" t="s">
        <v>688</v>
      </c>
      <c r="F528" s="28" t="s">
        <v>112</v>
      </c>
      <c r="G528" s="29">
        <v>300</v>
      </c>
      <c r="H528" s="28">
        <v>0</v>
      </c>
      <c r="I528" s="30">
        <f>ROUND(G528*H528,P4)</f>
        <v>0</v>
      </c>
      <c r="L528" s="31">
        <v>0</v>
      </c>
      <c r="M528" s="24">
        <f>ROUND(G528*L528,P4)</f>
        <v>0</v>
      </c>
      <c r="N528" s="25" t="s">
        <v>101</v>
      </c>
      <c r="O528" s="32">
        <f>M528*AA528</f>
        <v>0</v>
      </c>
      <c r="P528" s="1">
        <v>3</v>
      </c>
      <c r="AA528" s="1">
        <f>IF(P528=1,$O$3,IF(P528=2,$O$4,$O$5))</f>
        <v>0</v>
      </c>
    </row>
    <row r="529">
      <c r="A529" s="1" t="s">
        <v>102</v>
      </c>
      <c r="E529" s="27" t="s">
        <v>98</v>
      </c>
    </row>
    <row r="530">
      <c r="A530" s="1" t="s">
        <v>103</v>
      </c>
      <c r="E530" s="33" t="s">
        <v>389</v>
      </c>
    </row>
    <row r="531" ht="153">
      <c r="A531" s="1" t="s">
        <v>105</v>
      </c>
      <c r="E531" s="27" t="s">
        <v>689</v>
      </c>
    </row>
    <row r="532">
      <c r="A532" s="1" t="s">
        <v>96</v>
      </c>
      <c r="B532" s="1">
        <v>131</v>
      </c>
      <c r="C532" s="26" t="s">
        <v>690</v>
      </c>
      <c r="D532" t="s">
        <v>98</v>
      </c>
      <c r="E532" s="27" t="s">
        <v>691</v>
      </c>
      <c r="F532" s="28" t="s">
        <v>112</v>
      </c>
      <c r="G532" s="29">
        <v>300</v>
      </c>
      <c r="H532" s="28">
        <v>0</v>
      </c>
      <c r="I532" s="30">
        <f>ROUND(G532*H532,P4)</f>
        <v>0</v>
      </c>
      <c r="L532" s="31">
        <v>0</v>
      </c>
      <c r="M532" s="24">
        <f>ROUND(G532*L532,P4)</f>
        <v>0</v>
      </c>
      <c r="N532" s="25" t="s">
        <v>101</v>
      </c>
      <c r="O532" s="32">
        <f>M532*AA532</f>
        <v>0</v>
      </c>
      <c r="P532" s="1">
        <v>3</v>
      </c>
      <c r="AA532" s="1">
        <f>IF(P532=1,$O$3,IF(P532=2,$O$4,$O$5))</f>
        <v>0</v>
      </c>
    </row>
    <row r="533">
      <c r="A533" s="1" t="s">
        <v>102</v>
      </c>
      <c r="E533" s="27" t="s">
        <v>98</v>
      </c>
    </row>
    <row r="534">
      <c r="A534" s="1" t="s">
        <v>103</v>
      </c>
      <c r="E534" s="33" t="s">
        <v>389</v>
      </c>
    </row>
    <row r="535" ht="127.5">
      <c r="A535" s="1" t="s">
        <v>105</v>
      </c>
      <c r="E535" s="27" t="s">
        <v>510</v>
      </c>
    </row>
    <row r="536">
      <c r="A536" s="1" t="s">
        <v>96</v>
      </c>
      <c r="B536" s="1">
        <v>132</v>
      </c>
      <c r="C536" s="26" t="s">
        <v>692</v>
      </c>
      <c r="D536" t="s">
        <v>98</v>
      </c>
      <c r="E536" s="27" t="s">
        <v>693</v>
      </c>
      <c r="F536" s="28" t="s">
        <v>100</v>
      </c>
      <c r="G536" s="29">
        <v>18</v>
      </c>
      <c r="H536" s="28">
        <v>0</v>
      </c>
      <c r="I536" s="30">
        <f>ROUND(G536*H536,P4)</f>
        <v>0</v>
      </c>
      <c r="L536" s="31">
        <v>0</v>
      </c>
      <c r="M536" s="24">
        <f>ROUND(G536*L536,P4)</f>
        <v>0</v>
      </c>
      <c r="N536" s="25" t="s">
        <v>101</v>
      </c>
      <c r="O536" s="32">
        <f>M536*AA536</f>
        <v>0</v>
      </c>
      <c r="P536" s="1">
        <v>3</v>
      </c>
      <c r="AA536" s="1">
        <f>IF(P536=1,$O$3,IF(P536=2,$O$4,$O$5))</f>
        <v>0</v>
      </c>
    </row>
    <row r="537">
      <c r="A537" s="1" t="s">
        <v>102</v>
      </c>
      <c r="E537" s="27" t="s">
        <v>98</v>
      </c>
    </row>
    <row r="538">
      <c r="A538" s="1" t="s">
        <v>103</v>
      </c>
      <c r="E538" s="33" t="s">
        <v>389</v>
      </c>
    </row>
    <row r="539" ht="127.5">
      <c r="A539" s="1" t="s">
        <v>105</v>
      </c>
      <c r="E539" s="27" t="s">
        <v>694</v>
      </c>
    </row>
    <row r="540">
      <c r="A540" s="1" t="s">
        <v>96</v>
      </c>
      <c r="B540" s="1">
        <v>133</v>
      </c>
      <c r="C540" s="26" t="s">
        <v>695</v>
      </c>
      <c r="D540" t="s">
        <v>98</v>
      </c>
      <c r="E540" s="27" t="s">
        <v>696</v>
      </c>
      <c r="F540" s="28" t="s">
        <v>100</v>
      </c>
      <c r="G540" s="29">
        <v>6</v>
      </c>
      <c r="H540" s="28">
        <v>0</v>
      </c>
      <c r="I540" s="30">
        <f>ROUND(G540*H540,P4)</f>
        <v>0</v>
      </c>
      <c r="L540" s="31">
        <v>0</v>
      </c>
      <c r="M540" s="24">
        <f>ROUND(G540*L540,P4)</f>
        <v>0</v>
      </c>
      <c r="N540" s="25" t="s">
        <v>101</v>
      </c>
      <c r="O540" s="32">
        <f>M540*AA540</f>
        <v>0</v>
      </c>
      <c r="P540" s="1">
        <v>3</v>
      </c>
      <c r="AA540" s="1">
        <f>IF(P540=1,$O$3,IF(P540=2,$O$4,$O$5))</f>
        <v>0</v>
      </c>
    </row>
    <row r="541">
      <c r="A541" s="1" t="s">
        <v>102</v>
      </c>
      <c r="E541" s="27" t="s">
        <v>98</v>
      </c>
    </row>
    <row r="542">
      <c r="A542" s="1" t="s">
        <v>103</v>
      </c>
      <c r="E542" s="33" t="s">
        <v>389</v>
      </c>
    </row>
    <row r="543" ht="127.5">
      <c r="A543" s="1" t="s">
        <v>105</v>
      </c>
      <c r="E543" s="27" t="s">
        <v>694</v>
      </c>
    </row>
    <row r="544">
      <c r="A544" s="1" t="s">
        <v>96</v>
      </c>
      <c r="B544" s="1">
        <v>134</v>
      </c>
      <c r="C544" s="26" t="s">
        <v>697</v>
      </c>
      <c r="D544" t="s">
        <v>98</v>
      </c>
      <c r="E544" s="27" t="s">
        <v>698</v>
      </c>
      <c r="F544" s="28" t="s">
        <v>100</v>
      </c>
      <c r="G544" s="29">
        <v>12</v>
      </c>
      <c r="H544" s="28">
        <v>0</v>
      </c>
      <c r="I544" s="30">
        <f>ROUND(G544*H544,P4)</f>
        <v>0</v>
      </c>
      <c r="L544" s="31">
        <v>0</v>
      </c>
      <c r="M544" s="24">
        <f>ROUND(G544*L544,P4)</f>
        <v>0</v>
      </c>
      <c r="N544" s="25" t="s">
        <v>101</v>
      </c>
      <c r="O544" s="32">
        <f>M544*AA544</f>
        <v>0</v>
      </c>
      <c r="P544" s="1">
        <v>3</v>
      </c>
      <c r="AA544" s="1">
        <f>IF(P544=1,$O$3,IF(P544=2,$O$4,$O$5))</f>
        <v>0</v>
      </c>
    </row>
    <row r="545">
      <c r="A545" s="1" t="s">
        <v>102</v>
      </c>
      <c r="E545" s="27" t="s">
        <v>98</v>
      </c>
    </row>
    <row r="546">
      <c r="A546" s="1" t="s">
        <v>103</v>
      </c>
      <c r="E546" s="33" t="s">
        <v>389</v>
      </c>
    </row>
    <row r="547" ht="153">
      <c r="A547" s="1" t="s">
        <v>105</v>
      </c>
      <c r="E547" s="27" t="s">
        <v>618</v>
      </c>
    </row>
    <row r="548">
      <c r="A548" s="1" t="s">
        <v>96</v>
      </c>
      <c r="B548" s="1">
        <v>135</v>
      </c>
      <c r="C548" s="26" t="s">
        <v>699</v>
      </c>
      <c r="D548" t="s">
        <v>98</v>
      </c>
      <c r="E548" s="27" t="s">
        <v>700</v>
      </c>
      <c r="F548" s="28" t="s">
        <v>100</v>
      </c>
      <c r="G548" s="29">
        <v>2</v>
      </c>
      <c r="H548" s="28">
        <v>0</v>
      </c>
      <c r="I548" s="30">
        <f>ROUND(G548*H548,P4)</f>
        <v>0</v>
      </c>
      <c r="L548" s="31">
        <v>0</v>
      </c>
      <c r="M548" s="24">
        <f>ROUND(G548*L548,P4)</f>
        <v>0</v>
      </c>
      <c r="N548" s="25" t="s">
        <v>101</v>
      </c>
      <c r="O548" s="32">
        <f>M548*AA548</f>
        <v>0</v>
      </c>
      <c r="P548" s="1">
        <v>3</v>
      </c>
      <c r="AA548" s="1">
        <f>IF(P548=1,$O$3,IF(P548=2,$O$4,$O$5))</f>
        <v>0</v>
      </c>
    </row>
    <row r="549">
      <c r="A549" s="1" t="s">
        <v>102</v>
      </c>
      <c r="E549" s="27" t="s">
        <v>98</v>
      </c>
    </row>
    <row r="550">
      <c r="A550" s="1" t="s">
        <v>103</v>
      </c>
      <c r="E550" s="33" t="s">
        <v>389</v>
      </c>
    </row>
    <row r="551" ht="127.5">
      <c r="A551" s="1" t="s">
        <v>105</v>
      </c>
      <c r="E551" s="27" t="s">
        <v>694</v>
      </c>
    </row>
    <row r="552">
      <c r="A552" s="1" t="s">
        <v>96</v>
      </c>
      <c r="B552" s="1">
        <v>136</v>
      </c>
      <c r="C552" s="26" t="s">
        <v>701</v>
      </c>
      <c r="D552" t="s">
        <v>98</v>
      </c>
      <c r="E552" s="27" t="s">
        <v>702</v>
      </c>
      <c r="F552" s="28" t="s">
        <v>100</v>
      </c>
      <c r="G552" s="29">
        <v>2</v>
      </c>
      <c r="H552" s="28">
        <v>0</v>
      </c>
      <c r="I552" s="30">
        <f>ROUND(G552*H552,P4)</f>
        <v>0</v>
      </c>
      <c r="L552" s="31">
        <v>0</v>
      </c>
      <c r="M552" s="24">
        <f>ROUND(G552*L552,P4)</f>
        <v>0</v>
      </c>
      <c r="N552" s="25" t="s">
        <v>101</v>
      </c>
      <c r="O552" s="32">
        <f>M552*AA552</f>
        <v>0</v>
      </c>
      <c r="P552" s="1">
        <v>3</v>
      </c>
      <c r="AA552" s="1">
        <f>IF(P552=1,$O$3,IF(P552=2,$O$4,$O$5))</f>
        <v>0</v>
      </c>
    </row>
    <row r="553">
      <c r="A553" s="1" t="s">
        <v>102</v>
      </c>
      <c r="E553" s="27" t="s">
        <v>98</v>
      </c>
    </row>
    <row r="554">
      <c r="A554" s="1" t="s">
        <v>103</v>
      </c>
      <c r="E554" s="33" t="s">
        <v>389</v>
      </c>
    </row>
    <row r="555" ht="127.5">
      <c r="A555" s="1" t="s">
        <v>105</v>
      </c>
      <c r="E555" s="27" t="s">
        <v>694</v>
      </c>
    </row>
    <row r="556">
      <c r="A556" s="1" t="s">
        <v>96</v>
      </c>
      <c r="B556" s="1">
        <v>137</v>
      </c>
      <c r="C556" s="26" t="s">
        <v>703</v>
      </c>
      <c r="D556" t="s">
        <v>98</v>
      </c>
      <c r="E556" s="27" t="s">
        <v>704</v>
      </c>
      <c r="F556" s="28" t="s">
        <v>100</v>
      </c>
      <c r="G556" s="29">
        <v>4</v>
      </c>
      <c r="H556" s="28">
        <v>0</v>
      </c>
      <c r="I556" s="30">
        <f>ROUND(G556*H556,P4)</f>
        <v>0</v>
      </c>
      <c r="L556" s="31">
        <v>0</v>
      </c>
      <c r="M556" s="24">
        <f>ROUND(G556*L556,P4)</f>
        <v>0</v>
      </c>
      <c r="N556" s="25" t="s">
        <v>101</v>
      </c>
      <c r="O556" s="32">
        <f>M556*AA556</f>
        <v>0</v>
      </c>
      <c r="P556" s="1">
        <v>3</v>
      </c>
      <c r="AA556" s="1">
        <f>IF(P556=1,$O$3,IF(P556=2,$O$4,$O$5))</f>
        <v>0</v>
      </c>
    </row>
    <row r="557">
      <c r="A557" s="1" t="s">
        <v>102</v>
      </c>
      <c r="E557" s="27" t="s">
        <v>98</v>
      </c>
    </row>
    <row r="558">
      <c r="A558" s="1" t="s">
        <v>103</v>
      </c>
      <c r="E558" s="33" t="s">
        <v>389</v>
      </c>
    </row>
    <row r="559" ht="153">
      <c r="A559" s="1" t="s">
        <v>105</v>
      </c>
      <c r="E559" s="27" t="s">
        <v>618</v>
      </c>
    </row>
    <row r="560">
      <c r="A560" s="1" t="s">
        <v>96</v>
      </c>
      <c r="B560" s="1">
        <v>138</v>
      </c>
      <c r="C560" s="26" t="s">
        <v>705</v>
      </c>
      <c r="D560" t="s">
        <v>98</v>
      </c>
      <c r="E560" s="27" t="s">
        <v>706</v>
      </c>
      <c r="F560" s="28" t="s">
        <v>100</v>
      </c>
      <c r="G560" s="29">
        <v>14</v>
      </c>
      <c r="H560" s="28">
        <v>0</v>
      </c>
      <c r="I560" s="30">
        <f>ROUND(G560*H560,P4)</f>
        <v>0</v>
      </c>
      <c r="L560" s="31">
        <v>0</v>
      </c>
      <c r="M560" s="24">
        <f>ROUND(G560*L560,P4)</f>
        <v>0</v>
      </c>
      <c r="N560" s="25" t="s">
        <v>101</v>
      </c>
      <c r="O560" s="32">
        <f>M560*AA560</f>
        <v>0</v>
      </c>
      <c r="P560" s="1">
        <v>3</v>
      </c>
      <c r="AA560" s="1">
        <f>IF(P560=1,$O$3,IF(P560=2,$O$4,$O$5))</f>
        <v>0</v>
      </c>
    </row>
    <row r="561">
      <c r="A561" s="1" t="s">
        <v>102</v>
      </c>
      <c r="E561" s="27" t="s">
        <v>98</v>
      </c>
    </row>
    <row r="562">
      <c r="A562" s="1" t="s">
        <v>103</v>
      </c>
      <c r="E562" s="33" t="s">
        <v>389</v>
      </c>
    </row>
    <row r="563" ht="127.5">
      <c r="A563" s="1" t="s">
        <v>105</v>
      </c>
      <c r="E563" s="27" t="s">
        <v>694</v>
      </c>
    </row>
    <row r="564">
      <c r="A564" s="1" t="s">
        <v>96</v>
      </c>
      <c r="B564" s="1">
        <v>139</v>
      </c>
      <c r="C564" s="26" t="s">
        <v>707</v>
      </c>
      <c r="D564" t="s">
        <v>98</v>
      </c>
      <c r="E564" s="27" t="s">
        <v>708</v>
      </c>
      <c r="F564" s="28" t="s">
        <v>100</v>
      </c>
      <c r="G564" s="29">
        <v>10</v>
      </c>
      <c r="H564" s="28">
        <v>0</v>
      </c>
      <c r="I564" s="30">
        <f>ROUND(G564*H564,P4)</f>
        <v>0</v>
      </c>
      <c r="L564" s="31">
        <v>0</v>
      </c>
      <c r="M564" s="24">
        <f>ROUND(G564*L564,P4)</f>
        <v>0</v>
      </c>
      <c r="N564" s="25" t="s">
        <v>101</v>
      </c>
      <c r="O564" s="32">
        <f>M564*AA564</f>
        <v>0</v>
      </c>
      <c r="P564" s="1">
        <v>3</v>
      </c>
      <c r="AA564" s="1">
        <f>IF(P564=1,$O$3,IF(P564=2,$O$4,$O$5))</f>
        <v>0</v>
      </c>
    </row>
    <row r="565">
      <c r="A565" s="1" t="s">
        <v>102</v>
      </c>
      <c r="E565" s="27" t="s">
        <v>98</v>
      </c>
    </row>
    <row r="566">
      <c r="A566" s="1" t="s">
        <v>103</v>
      </c>
      <c r="E566" s="33" t="s">
        <v>389</v>
      </c>
    </row>
    <row r="567" ht="127.5">
      <c r="A567" s="1" t="s">
        <v>105</v>
      </c>
      <c r="E567" s="27" t="s">
        <v>694</v>
      </c>
    </row>
    <row r="568">
      <c r="A568" s="1" t="s">
        <v>96</v>
      </c>
      <c r="B568" s="1">
        <v>140</v>
      </c>
      <c r="C568" s="26" t="s">
        <v>709</v>
      </c>
      <c r="D568" t="s">
        <v>98</v>
      </c>
      <c r="E568" s="27" t="s">
        <v>710</v>
      </c>
      <c r="F568" s="28" t="s">
        <v>100</v>
      </c>
      <c r="G568" s="29">
        <v>4</v>
      </c>
      <c r="H568" s="28">
        <v>0</v>
      </c>
      <c r="I568" s="30">
        <f>ROUND(G568*H568,P4)</f>
        <v>0</v>
      </c>
      <c r="L568" s="31">
        <v>0</v>
      </c>
      <c r="M568" s="24">
        <f>ROUND(G568*L568,P4)</f>
        <v>0</v>
      </c>
      <c r="N568" s="25" t="s">
        <v>101</v>
      </c>
      <c r="O568" s="32">
        <f>M568*AA568</f>
        <v>0</v>
      </c>
      <c r="P568" s="1">
        <v>3</v>
      </c>
      <c r="AA568" s="1">
        <f>IF(P568=1,$O$3,IF(P568=2,$O$4,$O$5))</f>
        <v>0</v>
      </c>
    </row>
    <row r="569">
      <c r="A569" s="1" t="s">
        <v>102</v>
      </c>
      <c r="E569" s="27" t="s">
        <v>98</v>
      </c>
    </row>
    <row r="570">
      <c r="A570" s="1" t="s">
        <v>103</v>
      </c>
      <c r="E570" s="33" t="s">
        <v>389</v>
      </c>
    </row>
    <row r="571" ht="127.5">
      <c r="A571" s="1" t="s">
        <v>105</v>
      </c>
      <c r="E571" s="27" t="s">
        <v>694</v>
      </c>
    </row>
    <row r="572">
      <c r="A572" s="1" t="s">
        <v>96</v>
      </c>
      <c r="B572" s="1">
        <v>141</v>
      </c>
      <c r="C572" s="26" t="s">
        <v>711</v>
      </c>
      <c r="D572" t="s">
        <v>98</v>
      </c>
      <c r="E572" s="27" t="s">
        <v>712</v>
      </c>
      <c r="F572" s="28" t="s">
        <v>100</v>
      </c>
      <c r="G572" s="29">
        <v>18</v>
      </c>
      <c r="H572" s="28">
        <v>0</v>
      </c>
      <c r="I572" s="30">
        <f>ROUND(G572*H572,P4)</f>
        <v>0</v>
      </c>
      <c r="L572" s="31">
        <v>0</v>
      </c>
      <c r="M572" s="24">
        <f>ROUND(G572*L572,P4)</f>
        <v>0</v>
      </c>
      <c r="N572" s="25" t="s">
        <v>101</v>
      </c>
      <c r="O572" s="32">
        <f>M572*AA572</f>
        <v>0</v>
      </c>
      <c r="P572" s="1">
        <v>3</v>
      </c>
      <c r="AA572" s="1">
        <f>IF(P572=1,$O$3,IF(P572=2,$O$4,$O$5))</f>
        <v>0</v>
      </c>
    </row>
    <row r="573">
      <c r="A573" s="1" t="s">
        <v>102</v>
      </c>
      <c r="E573" s="27" t="s">
        <v>98</v>
      </c>
    </row>
    <row r="574">
      <c r="A574" s="1" t="s">
        <v>103</v>
      </c>
      <c r="E574" s="33" t="s">
        <v>389</v>
      </c>
    </row>
    <row r="575" ht="127.5">
      <c r="A575" s="1" t="s">
        <v>105</v>
      </c>
      <c r="E575" s="27" t="s">
        <v>694</v>
      </c>
    </row>
    <row r="576">
      <c r="A576" s="1" t="s">
        <v>96</v>
      </c>
      <c r="B576" s="1">
        <v>142</v>
      </c>
      <c r="C576" s="26" t="s">
        <v>713</v>
      </c>
      <c r="D576" t="s">
        <v>98</v>
      </c>
      <c r="E576" s="27" t="s">
        <v>714</v>
      </c>
      <c r="F576" s="28" t="s">
        <v>100</v>
      </c>
      <c r="G576" s="29">
        <v>24</v>
      </c>
      <c r="H576" s="28">
        <v>0</v>
      </c>
      <c r="I576" s="30">
        <f>ROUND(G576*H576,P4)</f>
        <v>0</v>
      </c>
      <c r="L576" s="31">
        <v>0</v>
      </c>
      <c r="M576" s="24">
        <f>ROUND(G576*L576,P4)</f>
        <v>0</v>
      </c>
      <c r="N576" s="25" t="s">
        <v>101</v>
      </c>
      <c r="O576" s="32">
        <f>M576*AA576</f>
        <v>0</v>
      </c>
      <c r="P576" s="1">
        <v>3</v>
      </c>
      <c r="AA576" s="1">
        <f>IF(P576=1,$O$3,IF(P576=2,$O$4,$O$5))</f>
        <v>0</v>
      </c>
    </row>
    <row r="577">
      <c r="A577" s="1" t="s">
        <v>102</v>
      </c>
      <c r="E577" s="27" t="s">
        <v>98</v>
      </c>
    </row>
    <row r="578">
      <c r="A578" s="1" t="s">
        <v>103</v>
      </c>
      <c r="E578" s="33" t="s">
        <v>389</v>
      </c>
    </row>
    <row r="579" ht="127.5">
      <c r="A579" s="1" t="s">
        <v>105</v>
      </c>
      <c r="E579" s="27" t="s">
        <v>694</v>
      </c>
    </row>
    <row r="580">
      <c r="A580" s="1" t="s">
        <v>96</v>
      </c>
      <c r="B580" s="1">
        <v>143</v>
      </c>
      <c r="C580" s="26" t="s">
        <v>715</v>
      </c>
      <c r="D580" t="s">
        <v>98</v>
      </c>
      <c r="E580" s="27" t="s">
        <v>716</v>
      </c>
      <c r="F580" s="28" t="s">
        <v>100</v>
      </c>
      <c r="G580" s="29">
        <v>16</v>
      </c>
      <c r="H580" s="28">
        <v>0</v>
      </c>
      <c r="I580" s="30">
        <f>ROUND(G580*H580,P4)</f>
        <v>0</v>
      </c>
      <c r="L580" s="31">
        <v>0</v>
      </c>
      <c r="M580" s="24">
        <f>ROUND(G580*L580,P4)</f>
        <v>0</v>
      </c>
      <c r="N580" s="25" t="s">
        <v>101</v>
      </c>
      <c r="O580" s="32">
        <f>M580*AA580</f>
        <v>0</v>
      </c>
      <c r="P580" s="1">
        <v>3</v>
      </c>
      <c r="AA580" s="1">
        <f>IF(P580=1,$O$3,IF(P580=2,$O$4,$O$5))</f>
        <v>0</v>
      </c>
    </row>
    <row r="581">
      <c r="A581" s="1" t="s">
        <v>102</v>
      </c>
      <c r="E581" s="27" t="s">
        <v>98</v>
      </c>
    </row>
    <row r="582">
      <c r="A582" s="1" t="s">
        <v>103</v>
      </c>
      <c r="E582" s="33" t="s">
        <v>389</v>
      </c>
    </row>
    <row r="583" ht="127.5">
      <c r="A583" s="1" t="s">
        <v>105</v>
      </c>
      <c r="E583" s="27" t="s">
        <v>694</v>
      </c>
    </row>
    <row r="584">
      <c r="A584" s="1" t="s">
        <v>96</v>
      </c>
      <c r="B584" s="1">
        <v>144</v>
      </c>
      <c r="C584" s="26" t="s">
        <v>717</v>
      </c>
      <c r="D584" t="s">
        <v>98</v>
      </c>
      <c r="E584" s="27" t="s">
        <v>718</v>
      </c>
      <c r="F584" s="28" t="s">
        <v>100</v>
      </c>
      <c r="G584" s="29">
        <v>4</v>
      </c>
      <c r="H584" s="28">
        <v>0</v>
      </c>
      <c r="I584" s="30">
        <f>ROUND(G584*H584,P4)</f>
        <v>0</v>
      </c>
      <c r="L584" s="31">
        <v>0</v>
      </c>
      <c r="M584" s="24">
        <f>ROUND(G584*L584,P4)</f>
        <v>0</v>
      </c>
      <c r="N584" s="25" t="s">
        <v>101</v>
      </c>
      <c r="O584" s="32">
        <f>M584*AA584</f>
        <v>0</v>
      </c>
      <c r="P584" s="1">
        <v>3</v>
      </c>
      <c r="AA584" s="1">
        <f>IF(P584=1,$O$3,IF(P584=2,$O$4,$O$5))</f>
        <v>0</v>
      </c>
    </row>
    <row r="585">
      <c r="A585" s="1" t="s">
        <v>102</v>
      </c>
      <c r="E585" s="27" t="s">
        <v>98</v>
      </c>
    </row>
    <row r="586">
      <c r="A586" s="1" t="s">
        <v>103</v>
      </c>
      <c r="E586" s="33" t="s">
        <v>389</v>
      </c>
    </row>
    <row r="587" ht="127.5">
      <c r="A587" s="1" t="s">
        <v>105</v>
      </c>
      <c r="E587" s="27" t="s">
        <v>694</v>
      </c>
    </row>
    <row r="588">
      <c r="A588" s="1" t="s">
        <v>96</v>
      </c>
      <c r="B588" s="1">
        <v>145</v>
      </c>
      <c r="C588" s="26" t="s">
        <v>719</v>
      </c>
      <c r="D588" t="s">
        <v>98</v>
      </c>
      <c r="E588" s="27" t="s">
        <v>720</v>
      </c>
      <c r="F588" s="28" t="s">
        <v>100</v>
      </c>
      <c r="G588" s="29">
        <v>9</v>
      </c>
      <c r="H588" s="28">
        <v>0</v>
      </c>
      <c r="I588" s="30">
        <f>ROUND(G588*H588,P4)</f>
        <v>0</v>
      </c>
      <c r="L588" s="31">
        <v>0</v>
      </c>
      <c r="M588" s="24">
        <f>ROUND(G588*L588,P4)</f>
        <v>0</v>
      </c>
      <c r="N588" s="25" t="s">
        <v>101</v>
      </c>
      <c r="O588" s="32">
        <f>M588*AA588</f>
        <v>0</v>
      </c>
      <c r="P588" s="1">
        <v>3</v>
      </c>
      <c r="AA588" s="1">
        <f>IF(P588=1,$O$3,IF(P588=2,$O$4,$O$5))</f>
        <v>0</v>
      </c>
    </row>
    <row r="589">
      <c r="A589" s="1" t="s">
        <v>102</v>
      </c>
      <c r="E589" s="27" t="s">
        <v>98</v>
      </c>
    </row>
    <row r="590">
      <c r="A590" s="1" t="s">
        <v>103</v>
      </c>
      <c r="E590" s="33" t="s">
        <v>389</v>
      </c>
    </row>
    <row r="591" ht="153">
      <c r="A591" s="1" t="s">
        <v>105</v>
      </c>
      <c r="E591" s="27" t="s">
        <v>618</v>
      </c>
    </row>
    <row r="592">
      <c r="A592" s="1" t="s">
        <v>96</v>
      </c>
      <c r="B592" s="1">
        <v>146</v>
      </c>
      <c r="C592" s="26" t="s">
        <v>721</v>
      </c>
      <c r="D592" t="s">
        <v>98</v>
      </c>
      <c r="E592" s="27" t="s">
        <v>722</v>
      </c>
      <c r="F592" s="28" t="s">
        <v>100</v>
      </c>
      <c r="G592" s="29">
        <v>4</v>
      </c>
      <c r="H592" s="28">
        <v>0</v>
      </c>
      <c r="I592" s="30">
        <f>ROUND(G592*H592,P4)</f>
        <v>0</v>
      </c>
      <c r="L592" s="31">
        <v>0</v>
      </c>
      <c r="M592" s="24">
        <f>ROUND(G592*L592,P4)</f>
        <v>0</v>
      </c>
      <c r="N592" s="25" t="s">
        <v>101</v>
      </c>
      <c r="O592" s="32">
        <f>M592*AA592</f>
        <v>0</v>
      </c>
      <c r="P592" s="1">
        <v>3</v>
      </c>
      <c r="AA592" s="1">
        <f>IF(P592=1,$O$3,IF(P592=2,$O$4,$O$5))</f>
        <v>0</v>
      </c>
    </row>
    <row r="593">
      <c r="A593" s="1" t="s">
        <v>102</v>
      </c>
      <c r="E593" s="27" t="s">
        <v>98</v>
      </c>
    </row>
    <row r="594">
      <c r="A594" s="1" t="s">
        <v>103</v>
      </c>
      <c r="E594" s="33" t="s">
        <v>389</v>
      </c>
    </row>
    <row r="595" ht="153">
      <c r="A595" s="1" t="s">
        <v>105</v>
      </c>
      <c r="E595" s="27" t="s">
        <v>553</v>
      </c>
    </row>
    <row r="596">
      <c r="A596" s="1" t="s">
        <v>96</v>
      </c>
      <c r="B596" s="1">
        <v>147</v>
      </c>
      <c r="C596" s="26" t="s">
        <v>723</v>
      </c>
      <c r="D596" t="s">
        <v>98</v>
      </c>
      <c r="E596" s="27" t="s">
        <v>724</v>
      </c>
      <c r="F596" s="28" t="s">
        <v>100</v>
      </c>
      <c r="G596" s="29">
        <v>4</v>
      </c>
      <c r="H596" s="28">
        <v>0</v>
      </c>
      <c r="I596" s="30">
        <f>ROUND(G596*H596,P4)</f>
        <v>0</v>
      </c>
      <c r="L596" s="31">
        <v>0</v>
      </c>
      <c r="M596" s="24">
        <f>ROUND(G596*L596,P4)</f>
        <v>0</v>
      </c>
      <c r="N596" s="25" t="s">
        <v>101</v>
      </c>
      <c r="O596" s="32">
        <f>M596*AA596</f>
        <v>0</v>
      </c>
      <c r="P596" s="1">
        <v>3</v>
      </c>
      <c r="AA596" s="1">
        <f>IF(P596=1,$O$3,IF(P596=2,$O$4,$O$5))</f>
        <v>0</v>
      </c>
    </row>
    <row r="597">
      <c r="A597" s="1" t="s">
        <v>102</v>
      </c>
      <c r="E597" s="27" t="s">
        <v>98</v>
      </c>
    </row>
    <row r="598">
      <c r="A598" s="1" t="s">
        <v>103</v>
      </c>
      <c r="E598" s="33" t="s">
        <v>389</v>
      </c>
    </row>
    <row r="599" ht="127.5">
      <c r="A599" s="1" t="s">
        <v>105</v>
      </c>
      <c r="E599" s="27" t="s">
        <v>556</v>
      </c>
    </row>
    <row r="600">
      <c r="A600" s="1" t="s">
        <v>96</v>
      </c>
      <c r="B600" s="1">
        <v>148</v>
      </c>
      <c r="C600" s="26" t="s">
        <v>725</v>
      </c>
      <c r="D600" t="s">
        <v>98</v>
      </c>
      <c r="E600" s="27" t="s">
        <v>726</v>
      </c>
      <c r="F600" s="28" t="s">
        <v>100</v>
      </c>
      <c r="G600" s="29">
        <v>2</v>
      </c>
      <c r="H600" s="28">
        <v>0</v>
      </c>
      <c r="I600" s="30">
        <f>ROUND(G600*H600,P4)</f>
        <v>0</v>
      </c>
      <c r="L600" s="31">
        <v>0</v>
      </c>
      <c r="M600" s="24">
        <f>ROUND(G600*L600,P4)</f>
        <v>0</v>
      </c>
      <c r="N600" s="25" t="s">
        <v>101</v>
      </c>
      <c r="O600" s="32">
        <f>M600*AA600</f>
        <v>0</v>
      </c>
      <c r="P600" s="1">
        <v>3</v>
      </c>
      <c r="AA600" s="1">
        <f>IF(P600=1,$O$3,IF(P600=2,$O$4,$O$5))</f>
        <v>0</v>
      </c>
    </row>
    <row r="601">
      <c r="A601" s="1" t="s">
        <v>102</v>
      </c>
      <c r="E601" s="27" t="s">
        <v>98</v>
      </c>
    </row>
    <row r="602">
      <c r="A602" s="1" t="s">
        <v>103</v>
      </c>
      <c r="E602" s="33" t="s">
        <v>389</v>
      </c>
    </row>
    <row r="603" ht="153">
      <c r="A603" s="1" t="s">
        <v>105</v>
      </c>
      <c r="E603" s="27" t="s">
        <v>618</v>
      </c>
    </row>
    <row r="604">
      <c r="A604" s="1" t="s">
        <v>96</v>
      </c>
      <c r="B604" s="1">
        <v>149</v>
      </c>
      <c r="C604" s="26" t="s">
        <v>727</v>
      </c>
      <c r="D604" t="s">
        <v>98</v>
      </c>
      <c r="E604" s="27" t="s">
        <v>728</v>
      </c>
      <c r="F604" s="28" t="s">
        <v>100</v>
      </c>
      <c r="G604" s="29">
        <v>1</v>
      </c>
      <c r="H604" s="28">
        <v>0</v>
      </c>
      <c r="I604" s="30">
        <f>ROUND(G604*H604,P4)</f>
        <v>0</v>
      </c>
      <c r="L604" s="31">
        <v>0</v>
      </c>
      <c r="M604" s="24">
        <f>ROUND(G604*L604,P4)</f>
        <v>0</v>
      </c>
      <c r="N604" s="25" t="s">
        <v>101</v>
      </c>
      <c r="O604" s="32">
        <f>M604*AA604</f>
        <v>0</v>
      </c>
      <c r="P604" s="1">
        <v>3</v>
      </c>
      <c r="AA604" s="1">
        <f>IF(P604=1,$O$3,IF(P604=2,$O$4,$O$5))</f>
        <v>0</v>
      </c>
    </row>
    <row r="605">
      <c r="A605" s="1" t="s">
        <v>102</v>
      </c>
      <c r="E605" s="27" t="s">
        <v>98</v>
      </c>
    </row>
    <row r="606">
      <c r="A606" s="1" t="s">
        <v>103</v>
      </c>
      <c r="E606" s="33" t="s">
        <v>389</v>
      </c>
    </row>
    <row r="607" ht="153">
      <c r="A607" s="1" t="s">
        <v>105</v>
      </c>
      <c r="E607" s="27" t="s">
        <v>553</v>
      </c>
    </row>
    <row r="608">
      <c r="A608" s="1" t="s">
        <v>96</v>
      </c>
      <c r="B608" s="1">
        <v>150</v>
      </c>
      <c r="C608" s="26" t="s">
        <v>729</v>
      </c>
      <c r="D608" t="s">
        <v>98</v>
      </c>
      <c r="E608" s="27" t="s">
        <v>730</v>
      </c>
      <c r="F608" s="28" t="s">
        <v>100</v>
      </c>
      <c r="G608" s="29">
        <v>1</v>
      </c>
      <c r="H608" s="28">
        <v>0</v>
      </c>
      <c r="I608" s="30">
        <f>ROUND(G608*H608,P4)</f>
        <v>0</v>
      </c>
      <c r="L608" s="31">
        <v>0</v>
      </c>
      <c r="M608" s="24">
        <f>ROUND(G608*L608,P4)</f>
        <v>0</v>
      </c>
      <c r="N608" s="25" t="s">
        <v>101</v>
      </c>
      <c r="O608" s="32">
        <f>M608*AA608</f>
        <v>0</v>
      </c>
      <c r="P608" s="1">
        <v>3</v>
      </c>
      <c r="AA608" s="1">
        <f>IF(P608=1,$O$3,IF(P608=2,$O$4,$O$5))</f>
        <v>0</v>
      </c>
    </row>
    <row r="609">
      <c r="A609" s="1" t="s">
        <v>102</v>
      </c>
      <c r="E609" s="27" t="s">
        <v>98</v>
      </c>
    </row>
    <row r="610">
      <c r="A610" s="1" t="s">
        <v>103</v>
      </c>
      <c r="E610" s="33" t="s">
        <v>389</v>
      </c>
    </row>
    <row r="611" ht="127.5">
      <c r="A611" s="1" t="s">
        <v>105</v>
      </c>
      <c r="E611" s="27" t="s">
        <v>556</v>
      </c>
    </row>
    <row r="612">
      <c r="A612" s="1" t="s">
        <v>96</v>
      </c>
      <c r="B612" s="1">
        <v>151</v>
      </c>
      <c r="C612" s="26" t="s">
        <v>731</v>
      </c>
      <c r="D612" t="s">
        <v>98</v>
      </c>
      <c r="E612" s="27" t="s">
        <v>732</v>
      </c>
      <c r="F612" s="28" t="s">
        <v>100</v>
      </c>
      <c r="G612" s="29">
        <v>1</v>
      </c>
      <c r="H612" s="28">
        <v>0</v>
      </c>
      <c r="I612" s="30">
        <f>ROUND(G612*H612,P4)</f>
        <v>0</v>
      </c>
      <c r="L612" s="31">
        <v>0</v>
      </c>
      <c r="M612" s="24">
        <f>ROUND(G612*L612,P4)</f>
        <v>0</v>
      </c>
      <c r="N612" s="25" t="s">
        <v>101</v>
      </c>
      <c r="O612" s="32">
        <f>M612*AA612</f>
        <v>0</v>
      </c>
      <c r="P612" s="1">
        <v>3</v>
      </c>
      <c r="AA612" s="1">
        <f>IF(P612=1,$O$3,IF(P612=2,$O$4,$O$5))</f>
        <v>0</v>
      </c>
    </row>
    <row r="613">
      <c r="A613" s="1" t="s">
        <v>102</v>
      </c>
      <c r="E613" s="27" t="s">
        <v>98</v>
      </c>
    </row>
    <row r="614">
      <c r="A614" s="1" t="s">
        <v>103</v>
      </c>
      <c r="E614" s="33" t="s">
        <v>389</v>
      </c>
    </row>
    <row r="615" ht="153">
      <c r="A615" s="1" t="s">
        <v>105</v>
      </c>
      <c r="E615" s="27" t="s">
        <v>618</v>
      </c>
    </row>
    <row r="616">
      <c r="A616" s="1" t="s">
        <v>96</v>
      </c>
      <c r="B616" s="1">
        <v>152</v>
      </c>
      <c r="C616" s="26" t="s">
        <v>733</v>
      </c>
      <c r="D616" t="s">
        <v>98</v>
      </c>
      <c r="E616" s="27" t="s">
        <v>734</v>
      </c>
      <c r="F616" s="28" t="s">
        <v>100</v>
      </c>
      <c r="G616" s="29">
        <v>19</v>
      </c>
      <c r="H616" s="28">
        <v>0</v>
      </c>
      <c r="I616" s="30">
        <f>ROUND(G616*H616,P4)</f>
        <v>0</v>
      </c>
      <c r="L616" s="31">
        <v>0</v>
      </c>
      <c r="M616" s="24">
        <f>ROUND(G616*L616,P4)</f>
        <v>0</v>
      </c>
      <c r="N616" s="25" t="s">
        <v>101</v>
      </c>
      <c r="O616" s="32">
        <f>M616*AA616</f>
        <v>0</v>
      </c>
      <c r="P616" s="1">
        <v>3</v>
      </c>
      <c r="AA616" s="1">
        <f>IF(P616=1,$O$3,IF(P616=2,$O$4,$O$5))</f>
        <v>0</v>
      </c>
    </row>
    <row r="617">
      <c r="A617" s="1" t="s">
        <v>102</v>
      </c>
      <c r="E617" s="27" t="s">
        <v>98</v>
      </c>
    </row>
    <row r="618">
      <c r="A618" s="1" t="s">
        <v>103</v>
      </c>
      <c r="E618" s="33" t="s">
        <v>389</v>
      </c>
    </row>
    <row r="619" ht="127.5">
      <c r="A619" s="1" t="s">
        <v>105</v>
      </c>
      <c r="E619" s="27" t="s">
        <v>735</v>
      </c>
    </row>
    <row r="620">
      <c r="A620" s="1" t="s">
        <v>96</v>
      </c>
      <c r="B620" s="1">
        <v>153</v>
      </c>
      <c r="C620" s="26" t="s">
        <v>736</v>
      </c>
      <c r="D620" t="s">
        <v>98</v>
      </c>
      <c r="E620" s="27" t="s">
        <v>737</v>
      </c>
      <c r="F620" s="28" t="s">
        <v>100</v>
      </c>
      <c r="G620" s="29">
        <v>1600</v>
      </c>
      <c r="H620" s="28">
        <v>0</v>
      </c>
      <c r="I620" s="30">
        <f>ROUND(G620*H620,P4)</f>
        <v>0</v>
      </c>
      <c r="L620" s="31">
        <v>0</v>
      </c>
      <c r="M620" s="24">
        <f>ROUND(G620*L620,P4)</f>
        <v>0</v>
      </c>
      <c r="N620" s="25" t="s">
        <v>101</v>
      </c>
      <c r="O620" s="32">
        <f>M620*AA620</f>
        <v>0</v>
      </c>
      <c r="P620" s="1">
        <v>3</v>
      </c>
      <c r="AA620" s="1">
        <f>IF(P620=1,$O$3,IF(P620=2,$O$4,$O$5))</f>
        <v>0</v>
      </c>
    </row>
    <row r="621">
      <c r="A621" s="1" t="s">
        <v>102</v>
      </c>
      <c r="E621" s="27" t="s">
        <v>98</v>
      </c>
    </row>
    <row r="622">
      <c r="A622" s="1" t="s">
        <v>103</v>
      </c>
      <c r="E622" s="33" t="s">
        <v>389</v>
      </c>
    </row>
    <row r="623" ht="127.5">
      <c r="A623" s="1" t="s">
        <v>105</v>
      </c>
      <c r="E623" s="27" t="s">
        <v>735</v>
      </c>
    </row>
    <row r="624" ht="25.5">
      <c r="A624" s="1" t="s">
        <v>96</v>
      </c>
      <c r="B624" s="1">
        <v>154</v>
      </c>
      <c r="C624" s="26" t="s">
        <v>738</v>
      </c>
      <c r="D624" t="s">
        <v>98</v>
      </c>
      <c r="E624" s="27" t="s">
        <v>739</v>
      </c>
      <c r="F624" s="28" t="s">
        <v>100</v>
      </c>
      <c r="G624" s="29">
        <v>400</v>
      </c>
      <c r="H624" s="28">
        <v>0</v>
      </c>
      <c r="I624" s="30">
        <f>ROUND(G624*H624,P4)</f>
        <v>0</v>
      </c>
      <c r="L624" s="31">
        <v>0</v>
      </c>
      <c r="M624" s="24">
        <f>ROUND(G624*L624,P4)</f>
        <v>0</v>
      </c>
      <c r="N624" s="25" t="s">
        <v>101</v>
      </c>
      <c r="O624" s="32">
        <f>M624*AA624</f>
        <v>0</v>
      </c>
      <c r="P624" s="1">
        <v>3</v>
      </c>
      <c r="AA624" s="1">
        <f>IF(P624=1,$O$3,IF(P624=2,$O$4,$O$5))</f>
        <v>0</v>
      </c>
    </row>
    <row r="625">
      <c r="A625" s="1" t="s">
        <v>102</v>
      </c>
      <c r="E625" s="27" t="s">
        <v>98</v>
      </c>
    </row>
    <row r="626">
      <c r="A626" s="1" t="s">
        <v>103</v>
      </c>
      <c r="E626" s="33" t="s">
        <v>389</v>
      </c>
    </row>
    <row r="627" ht="51">
      <c r="A627" s="1" t="s">
        <v>105</v>
      </c>
      <c r="E627" s="27" t="s">
        <v>740</v>
      </c>
    </row>
    <row r="628" ht="25.5">
      <c r="A628" s="1" t="s">
        <v>96</v>
      </c>
      <c r="B628" s="1">
        <v>155</v>
      </c>
      <c r="C628" s="26" t="s">
        <v>741</v>
      </c>
      <c r="D628" t="s">
        <v>98</v>
      </c>
      <c r="E628" s="27" t="s">
        <v>742</v>
      </c>
      <c r="F628" s="28" t="s">
        <v>572</v>
      </c>
      <c r="G628" s="29">
        <v>400</v>
      </c>
      <c r="H628" s="28">
        <v>0</v>
      </c>
      <c r="I628" s="30">
        <f>ROUND(G628*H628,P4)</f>
        <v>0</v>
      </c>
      <c r="L628" s="31">
        <v>0</v>
      </c>
      <c r="M628" s="24">
        <f>ROUND(G628*L628,P4)</f>
        <v>0</v>
      </c>
      <c r="N628" s="25" t="s">
        <v>101</v>
      </c>
      <c r="O628" s="32">
        <f>M628*AA628</f>
        <v>0</v>
      </c>
      <c r="P628" s="1">
        <v>3</v>
      </c>
      <c r="AA628" s="1">
        <f>IF(P628=1,$O$3,IF(P628=2,$O$4,$O$5))</f>
        <v>0</v>
      </c>
    </row>
    <row r="629">
      <c r="A629" s="1" t="s">
        <v>102</v>
      </c>
      <c r="E629" s="27" t="s">
        <v>98</v>
      </c>
    </row>
    <row r="630">
      <c r="A630" s="1" t="s">
        <v>103</v>
      </c>
      <c r="E630" s="33" t="s">
        <v>389</v>
      </c>
    </row>
    <row r="631" ht="140.25">
      <c r="A631" s="1" t="s">
        <v>105</v>
      </c>
      <c r="E631" s="27" t="s">
        <v>573</v>
      </c>
    </row>
    <row r="632" ht="25.5">
      <c r="A632" s="1" t="s">
        <v>96</v>
      </c>
      <c r="B632" s="1">
        <v>156</v>
      </c>
      <c r="C632" s="26" t="s">
        <v>743</v>
      </c>
      <c r="D632" t="s">
        <v>98</v>
      </c>
      <c r="E632" s="27" t="s">
        <v>744</v>
      </c>
      <c r="F632" s="28" t="s">
        <v>745</v>
      </c>
      <c r="G632" s="29">
        <v>40</v>
      </c>
      <c r="H632" s="28">
        <v>0</v>
      </c>
      <c r="I632" s="30">
        <f>ROUND(G632*H632,P4)</f>
        <v>0</v>
      </c>
      <c r="L632" s="31">
        <v>0</v>
      </c>
      <c r="M632" s="24">
        <f>ROUND(G632*L632,P4)</f>
        <v>0</v>
      </c>
      <c r="N632" s="25" t="s">
        <v>101</v>
      </c>
      <c r="O632" s="32">
        <f>M632*AA632</f>
        <v>0</v>
      </c>
      <c r="P632" s="1">
        <v>3</v>
      </c>
      <c r="AA632" s="1">
        <f>IF(P632=1,$O$3,IF(P632=2,$O$4,$O$5))</f>
        <v>0</v>
      </c>
    </row>
    <row r="633">
      <c r="A633" s="1" t="s">
        <v>102</v>
      </c>
      <c r="E633" s="27" t="s">
        <v>98</v>
      </c>
    </row>
    <row r="634">
      <c r="A634" s="1" t="s">
        <v>103</v>
      </c>
      <c r="E634" s="33" t="s">
        <v>389</v>
      </c>
    </row>
    <row r="635" ht="140.25">
      <c r="A635" s="1" t="s">
        <v>105</v>
      </c>
      <c r="E635" s="27" t="s">
        <v>746</v>
      </c>
    </row>
    <row r="636" ht="25.5">
      <c r="A636" s="1" t="s">
        <v>96</v>
      </c>
      <c r="B636" s="1">
        <v>157</v>
      </c>
      <c r="C636" s="26" t="s">
        <v>747</v>
      </c>
      <c r="D636" t="s">
        <v>98</v>
      </c>
      <c r="E636" s="27" t="s">
        <v>748</v>
      </c>
      <c r="F636" s="28" t="s">
        <v>745</v>
      </c>
      <c r="G636" s="29">
        <v>40</v>
      </c>
      <c r="H636" s="28">
        <v>0</v>
      </c>
      <c r="I636" s="30">
        <f>ROUND(G636*H636,P4)</f>
        <v>0</v>
      </c>
      <c r="L636" s="31">
        <v>0</v>
      </c>
      <c r="M636" s="24">
        <f>ROUND(G636*L636,P4)</f>
        <v>0</v>
      </c>
      <c r="N636" s="25" t="s">
        <v>101</v>
      </c>
      <c r="O636" s="32">
        <f>M636*AA636</f>
        <v>0</v>
      </c>
      <c r="P636" s="1">
        <v>3</v>
      </c>
      <c r="AA636" s="1">
        <f>IF(P636=1,$O$3,IF(P636=2,$O$4,$O$5))</f>
        <v>0</v>
      </c>
    </row>
    <row r="637">
      <c r="A637" s="1" t="s">
        <v>102</v>
      </c>
      <c r="E637" s="27" t="s">
        <v>98</v>
      </c>
    </row>
    <row r="638">
      <c r="A638" s="1" t="s">
        <v>103</v>
      </c>
      <c r="E638" s="33" t="s">
        <v>389</v>
      </c>
    </row>
    <row r="639" ht="140.25">
      <c r="A639" s="1" t="s">
        <v>105</v>
      </c>
      <c r="E639" s="27" t="s">
        <v>746</v>
      </c>
    </row>
    <row r="640">
      <c r="A640" s="1" t="s">
        <v>96</v>
      </c>
      <c r="B640" s="1">
        <v>158</v>
      </c>
      <c r="C640" s="26" t="s">
        <v>749</v>
      </c>
      <c r="D640" t="s">
        <v>98</v>
      </c>
      <c r="E640" s="27" t="s">
        <v>750</v>
      </c>
      <c r="F640" s="28" t="s">
        <v>751</v>
      </c>
      <c r="G640" s="29">
        <v>144</v>
      </c>
      <c r="H640" s="28">
        <v>0</v>
      </c>
      <c r="I640" s="30">
        <f>ROUND(G640*H640,P4)</f>
        <v>0</v>
      </c>
      <c r="L640" s="31">
        <v>0</v>
      </c>
      <c r="M640" s="24">
        <f>ROUND(G640*L640,P4)</f>
        <v>0</v>
      </c>
      <c r="N640" s="25" t="s">
        <v>101</v>
      </c>
      <c r="O640" s="32">
        <f>M640*AA640</f>
        <v>0</v>
      </c>
      <c r="P640" s="1">
        <v>3</v>
      </c>
      <c r="AA640" s="1">
        <f>IF(P640=1,$O$3,IF(P640=2,$O$4,$O$5))</f>
        <v>0</v>
      </c>
    </row>
    <row r="641">
      <c r="A641" s="1" t="s">
        <v>102</v>
      </c>
      <c r="E641" s="27" t="s">
        <v>98</v>
      </c>
    </row>
    <row r="642">
      <c r="A642" s="1" t="s">
        <v>103</v>
      </c>
      <c r="E642" s="33" t="s">
        <v>389</v>
      </c>
    </row>
    <row r="643" ht="178.5">
      <c r="A643" s="1" t="s">
        <v>105</v>
      </c>
      <c r="E643" s="27" t="s">
        <v>752</v>
      </c>
    </row>
    <row r="644">
      <c r="A644" s="1" t="s">
        <v>96</v>
      </c>
      <c r="B644" s="1">
        <v>159</v>
      </c>
      <c r="C644" s="26" t="s">
        <v>753</v>
      </c>
      <c r="D644" t="s">
        <v>98</v>
      </c>
      <c r="E644" s="27" t="s">
        <v>754</v>
      </c>
      <c r="F644" s="28" t="s">
        <v>751</v>
      </c>
      <c r="G644" s="29">
        <v>1236</v>
      </c>
      <c r="H644" s="28">
        <v>0</v>
      </c>
      <c r="I644" s="30">
        <f>ROUND(G644*H644,P4)</f>
        <v>0</v>
      </c>
      <c r="L644" s="31">
        <v>0</v>
      </c>
      <c r="M644" s="24">
        <f>ROUND(G644*L644,P4)</f>
        <v>0</v>
      </c>
      <c r="N644" s="25" t="s">
        <v>101</v>
      </c>
      <c r="O644" s="32">
        <f>M644*AA644</f>
        <v>0</v>
      </c>
      <c r="P644" s="1">
        <v>3</v>
      </c>
      <c r="AA644" s="1">
        <f>IF(P644=1,$O$3,IF(P644=2,$O$4,$O$5))</f>
        <v>0</v>
      </c>
    </row>
    <row r="645">
      <c r="A645" s="1" t="s">
        <v>102</v>
      </c>
      <c r="E645" s="27" t="s">
        <v>98</v>
      </c>
    </row>
    <row r="646">
      <c r="A646" s="1" t="s">
        <v>103</v>
      </c>
      <c r="E646" s="33" t="s">
        <v>389</v>
      </c>
    </row>
    <row r="647" ht="178.5">
      <c r="A647" s="1" t="s">
        <v>105</v>
      </c>
      <c r="E647" s="27" t="s">
        <v>752</v>
      </c>
    </row>
    <row r="648">
      <c r="A648" s="1" t="s">
        <v>96</v>
      </c>
      <c r="B648" s="1">
        <v>160</v>
      </c>
      <c r="C648" s="26" t="s">
        <v>755</v>
      </c>
      <c r="D648" t="s">
        <v>98</v>
      </c>
      <c r="E648" s="27" t="s">
        <v>756</v>
      </c>
      <c r="F648" s="28" t="s">
        <v>757</v>
      </c>
      <c r="G648" s="29">
        <v>2</v>
      </c>
      <c r="H648" s="28">
        <v>0</v>
      </c>
      <c r="I648" s="30">
        <f>ROUND(G648*H648,P4)</f>
        <v>0</v>
      </c>
      <c r="L648" s="31">
        <v>0</v>
      </c>
      <c r="M648" s="24">
        <f>ROUND(G648*L648,P4)</f>
        <v>0</v>
      </c>
      <c r="N648" s="25" t="s">
        <v>101</v>
      </c>
      <c r="O648" s="32">
        <f>M648*AA648</f>
        <v>0</v>
      </c>
      <c r="P648" s="1">
        <v>3</v>
      </c>
      <c r="AA648" s="1">
        <f>IF(P648=1,$O$3,IF(P648=2,$O$4,$O$5))</f>
        <v>0</v>
      </c>
    </row>
    <row r="649">
      <c r="A649" s="1" t="s">
        <v>102</v>
      </c>
      <c r="E649" s="27" t="s">
        <v>98</v>
      </c>
    </row>
    <row r="650">
      <c r="A650" s="1" t="s">
        <v>103</v>
      </c>
      <c r="E650" s="33" t="s">
        <v>389</v>
      </c>
    </row>
    <row r="651" ht="153">
      <c r="A651" s="1" t="s">
        <v>105</v>
      </c>
      <c r="E651" s="27" t="s">
        <v>758</v>
      </c>
    </row>
    <row r="652">
      <c r="A652" s="1" t="s">
        <v>96</v>
      </c>
      <c r="B652" s="1">
        <v>161</v>
      </c>
      <c r="C652" s="26" t="s">
        <v>759</v>
      </c>
      <c r="D652" t="s">
        <v>98</v>
      </c>
      <c r="E652" s="27" t="s">
        <v>760</v>
      </c>
      <c r="F652" s="28" t="s">
        <v>100</v>
      </c>
      <c r="G652" s="29">
        <v>2208</v>
      </c>
      <c r="H652" s="28">
        <v>0</v>
      </c>
      <c r="I652" s="30">
        <f>ROUND(G652*H652,P4)</f>
        <v>0</v>
      </c>
      <c r="L652" s="31">
        <v>0</v>
      </c>
      <c r="M652" s="24">
        <f>ROUND(G652*L652,P4)</f>
        <v>0</v>
      </c>
      <c r="N652" s="25" t="s">
        <v>101</v>
      </c>
      <c r="O652" s="32">
        <f>M652*AA652</f>
        <v>0</v>
      </c>
      <c r="P652" s="1">
        <v>3</v>
      </c>
      <c r="AA652" s="1">
        <f>IF(P652=1,$O$3,IF(P652=2,$O$4,$O$5))</f>
        <v>0</v>
      </c>
    </row>
    <row r="653">
      <c r="A653" s="1" t="s">
        <v>102</v>
      </c>
      <c r="E653" s="27" t="s">
        <v>98</v>
      </c>
    </row>
    <row r="654">
      <c r="A654" s="1" t="s">
        <v>103</v>
      </c>
      <c r="E654" s="33" t="s">
        <v>389</v>
      </c>
    </row>
    <row r="655" ht="153">
      <c r="A655" s="1" t="s">
        <v>105</v>
      </c>
      <c r="E655" s="27" t="s">
        <v>595</v>
      </c>
    </row>
    <row r="656">
      <c r="A656" s="1" t="s">
        <v>96</v>
      </c>
      <c r="B656" s="1">
        <v>162</v>
      </c>
      <c r="C656" s="26" t="s">
        <v>761</v>
      </c>
      <c r="D656" t="s">
        <v>98</v>
      </c>
      <c r="E656" s="27" t="s">
        <v>762</v>
      </c>
      <c r="F656" s="28" t="s">
        <v>100</v>
      </c>
      <c r="G656" s="29">
        <v>2208</v>
      </c>
      <c r="H656" s="28">
        <v>0</v>
      </c>
      <c r="I656" s="30">
        <f>ROUND(G656*H656,P4)</f>
        <v>0</v>
      </c>
      <c r="L656" s="31">
        <v>0</v>
      </c>
      <c r="M656" s="24">
        <f>ROUND(G656*L656,P4)</f>
        <v>0</v>
      </c>
      <c r="N656" s="25" t="s">
        <v>101</v>
      </c>
      <c r="O656" s="32">
        <f>M656*AA656</f>
        <v>0</v>
      </c>
      <c r="P656" s="1">
        <v>3</v>
      </c>
      <c r="AA656" s="1">
        <f>IF(P656=1,$O$3,IF(P656=2,$O$4,$O$5))</f>
        <v>0</v>
      </c>
    </row>
    <row r="657">
      <c r="A657" s="1" t="s">
        <v>102</v>
      </c>
      <c r="E657" s="27" t="s">
        <v>98</v>
      </c>
    </row>
    <row r="658">
      <c r="A658" s="1" t="s">
        <v>103</v>
      </c>
      <c r="E658" s="33" t="s">
        <v>389</v>
      </c>
    </row>
    <row r="659" ht="127.5">
      <c r="A659" s="1" t="s">
        <v>105</v>
      </c>
      <c r="E659" s="27" t="s">
        <v>556</v>
      </c>
    </row>
    <row r="660">
      <c r="A660" s="1" t="s">
        <v>96</v>
      </c>
      <c r="B660" s="1">
        <v>163</v>
      </c>
      <c r="C660" s="26" t="s">
        <v>763</v>
      </c>
      <c r="D660" t="s">
        <v>98</v>
      </c>
      <c r="E660" s="27" t="s">
        <v>764</v>
      </c>
      <c r="F660" s="28" t="s">
        <v>100</v>
      </c>
      <c r="G660" s="29">
        <v>40</v>
      </c>
      <c r="H660" s="28">
        <v>0</v>
      </c>
      <c r="I660" s="30">
        <f>ROUND(G660*H660,P4)</f>
        <v>0</v>
      </c>
      <c r="L660" s="31">
        <v>0</v>
      </c>
      <c r="M660" s="24">
        <f>ROUND(G660*L660,P4)</f>
        <v>0</v>
      </c>
      <c r="N660" s="25" t="s">
        <v>101</v>
      </c>
      <c r="O660" s="32">
        <f>M660*AA660</f>
        <v>0</v>
      </c>
      <c r="P660" s="1">
        <v>3</v>
      </c>
      <c r="AA660" s="1">
        <f>IF(P660=1,$O$3,IF(P660=2,$O$4,$O$5))</f>
        <v>0</v>
      </c>
    </row>
    <row r="661">
      <c r="A661" s="1" t="s">
        <v>102</v>
      </c>
      <c r="E661" s="27" t="s">
        <v>98</v>
      </c>
    </row>
    <row r="662">
      <c r="A662" s="1" t="s">
        <v>103</v>
      </c>
      <c r="E662" s="33" t="s">
        <v>389</v>
      </c>
    </row>
    <row r="663" ht="153">
      <c r="A663" s="1" t="s">
        <v>105</v>
      </c>
      <c r="E663" s="27" t="s">
        <v>595</v>
      </c>
    </row>
    <row r="664">
      <c r="A664" s="1" t="s">
        <v>96</v>
      </c>
      <c r="B664" s="1">
        <v>164</v>
      </c>
      <c r="C664" s="26" t="s">
        <v>765</v>
      </c>
      <c r="D664" t="s">
        <v>98</v>
      </c>
      <c r="E664" s="27" t="s">
        <v>766</v>
      </c>
      <c r="F664" s="28" t="s">
        <v>100</v>
      </c>
      <c r="G664" s="29">
        <v>40</v>
      </c>
      <c r="H664" s="28">
        <v>0</v>
      </c>
      <c r="I664" s="30">
        <f>ROUND(G664*H664,P4)</f>
        <v>0</v>
      </c>
      <c r="L664" s="31">
        <v>0</v>
      </c>
      <c r="M664" s="24">
        <f>ROUND(G664*L664,P4)</f>
        <v>0</v>
      </c>
      <c r="N664" s="25" t="s">
        <v>101</v>
      </c>
      <c r="O664" s="32">
        <f>M664*AA664</f>
        <v>0</v>
      </c>
      <c r="P664" s="1">
        <v>3</v>
      </c>
      <c r="AA664" s="1">
        <f>IF(P664=1,$O$3,IF(P664=2,$O$4,$O$5))</f>
        <v>0</v>
      </c>
    </row>
    <row r="665">
      <c r="A665" s="1" t="s">
        <v>102</v>
      </c>
      <c r="E665" s="27" t="s">
        <v>98</v>
      </c>
    </row>
    <row r="666">
      <c r="A666" s="1" t="s">
        <v>103</v>
      </c>
      <c r="E666" s="33" t="s">
        <v>389</v>
      </c>
    </row>
    <row r="667" ht="127.5">
      <c r="A667" s="1" t="s">
        <v>105</v>
      </c>
      <c r="E667" s="27" t="s">
        <v>556</v>
      </c>
    </row>
    <row r="668">
      <c r="A668" s="1" t="s">
        <v>96</v>
      </c>
      <c r="B668" s="1">
        <v>165</v>
      </c>
      <c r="C668" s="26" t="s">
        <v>767</v>
      </c>
      <c r="D668" t="s">
        <v>98</v>
      </c>
      <c r="E668" s="27" t="s">
        <v>768</v>
      </c>
      <c r="F668" s="28" t="s">
        <v>100</v>
      </c>
      <c r="G668" s="29">
        <v>30</v>
      </c>
      <c r="H668" s="28">
        <v>0</v>
      </c>
      <c r="I668" s="30">
        <f>ROUND(G668*H668,P4)</f>
        <v>0</v>
      </c>
      <c r="L668" s="31">
        <v>0</v>
      </c>
      <c r="M668" s="24">
        <f>ROUND(G668*L668,P4)</f>
        <v>0</v>
      </c>
      <c r="N668" s="25" t="s">
        <v>101</v>
      </c>
      <c r="O668" s="32">
        <f>M668*AA668</f>
        <v>0</v>
      </c>
      <c r="P668" s="1">
        <v>3</v>
      </c>
      <c r="AA668" s="1">
        <f>IF(P668=1,$O$3,IF(P668=2,$O$4,$O$5))</f>
        <v>0</v>
      </c>
    </row>
    <row r="669">
      <c r="A669" s="1" t="s">
        <v>102</v>
      </c>
      <c r="E669" s="27" t="s">
        <v>98</v>
      </c>
    </row>
    <row r="670">
      <c r="A670" s="1" t="s">
        <v>103</v>
      </c>
      <c r="E670" s="33" t="s">
        <v>389</v>
      </c>
    </row>
    <row r="671" ht="153">
      <c r="A671" s="1" t="s">
        <v>105</v>
      </c>
      <c r="E671" s="27" t="s">
        <v>595</v>
      </c>
    </row>
    <row r="672">
      <c r="A672" s="1" t="s">
        <v>96</v>
      </c>
      <c r="B672" s="1">
        <v>166</v>
      </c>
      <c r="C672" s="26" t="s">
        <v>769</v>
      </c>
      <c r="D672" t="s">
        <v>98</v>
      </c>
      <c r="E672" s="27" t="s">
        <v>770</v>
      </c>
      <c r="F672" s="28" t="s">
        <v>100</v>
      </c>
      <c r="G672" s="29">
        <v>30</v>
      </c>
      <c r="H672" s="28">
        <v>0</v>
      </c>
      <c r="I672" s="30">
        <f>ROUND(G672*H672,P4)</f>
        <v>0</v>
      </c>
      <c r="L672" s="31">
        <v>0</v>
      </c>
      <c r="M672" s="24">
        <f>ROUND(G672*L672,P4)</f>
        <v>0</v>
      </c>
      <c r="N672" s="25" t="s">
        <v>101</v>
      </c>
      <c r="O672" s="32">
        <f>M672*AA672</f>
        <v>0</v>
      </c>
      <c r="P672" s="1">
        <v>3</v>
      </c>
      <c r="AA672" s="1">
        <f>IF(P672=1,$O$3,IF(P672=2,$O$4,$O$5))</f>
        <v>0</v>
      </c>
    </row>
    <row r="673">
      <c r="A673" s="1" t="s">
        <v>102</v>
      </c>
      <c r="E673" s="27" t="s">
        <v>98</v>
      </c>
    </row>
    <row r="674">
      <c r="A674" s="1" t="s">
        <v>103</v>
      </c>
      <c r="E674" s="33" t="s">
        <v>389</v>
      </c>
    </row>
    <row r="675" ht="127.5">
      <c r="A675" s="1" t="s">
        <v>105</v>
      </c>
      <c r="E675" s="27" t="s">
        <v>556</v>
      </c>
    </row>
    <row r="676">
      <c r="A676" s="1" t="s">
        <v>96</v>
      </c>
      <c r="B676" s="1">
        <v>167</v>
      </c>
      <c r="C676" s="26" t="s">
        <v>771</v>
      </c>
      <c r="D676" t="s">
        <v>98</v>
      </c>
      <c r="E676" s="27" t="s">
        <v>772</v>
      </c>
      <c r="F676" s="28" t="s">
        <v>773</v>
      </c>
      <c r="G676" s="29">
        <v>1</v>
      </c>
      <c r="H676" s="28">
        <v>0</v>
      </c>
      <c r="I676" s="30">
        <f>ROUND(G676*H676,P4)</f>
        <v>0</v>
      </c>
      <c r="L676" s="31">
        <v>0</v>
      </c>
      <c r="M676" s="24">
        <f>ROUND(G676*L676,P4)</f>
        <v>0</v>
      </c>
      <c r="N676" s="25" t="s">
        <v>302</v>
      </c>
      <c r="O676" s="32">
        <f>M676*AA676</f>
        <v>0</v>
      </c>
      <c r="P676" s="1">
        <v>3</v>
      </c>
      <c r="AA676" s="1">
        <f>IF(P676=1,$O$3,IF(P676=2,$O$4,$O$5))</f>
        <v>0</v>
      </c>
    </row>
    <row r="677">
      <c r="A677" s="1" t="s">
        <v>102</v>
      </c>
      <c r="E677" s="27" t="s">
        <v>98</v>
      </c>
    </row>
    <row r="678">
      <c r="A678" s="1" t="s">
        <v>103</v>
      </c>
      <c r="E678" s="33" t="s">
        <v>389</v>
      </c>
    </row>
    <row r="679" ht="89.25">
      <c r="A679" s="1" t="s">
        <v>105</v>
      </c>
      <c r="E679" s="27" t="s">
        <v>774</v>
      </c>
    </row>
    <row r="680">
      <c r="A680" s="1" t="s">
        <v>96</v>
      </c>
      <c r="B680" s="1">
        <v>168</v>
      </c>
      <c r="C680" s="26" t="s">
        <v>775</v>
      </c>
      <c r="D680" t="s">
        <v>98</v>
      </c>
      <c r="E680" s="27" t="s">
        <v>776</v>
      </c>
      <c r="F680" s="28" t="s">
        <v>112</v>
      </c>
      <c r="G680" s="29">
        <v>730</v>
      </c>
      <c r="H680" s="28">
        <v>0</v>
      </c>
      <c r="I680" s="30">
        <f>ROUND(G680*H680,P4)</f>
        <v>0</v>
      </c>
      <c r="L680" s="31">
        <v>0</v>
      </c>
      <c r="M680" s="24">
        <f>ROUND(G680*L680,P4)</f>
        <v>0</v>
      </c>
      <c r="N680" s="25" t="s">
        <v>302</v>
      </c>
      <c r="O680" s="32">
        <f>M680*AA680</f>
        <v>0</v>
      </c>
      <c r="P680" s="1">
        <v>3</v>
      </c>
      <c r="AA680" s="1">
        <f>IF(P680=1,$O$3,IF(P680=2,$O$4,$O$5))</f>
        <v>0</v>
      </c>
    </row>
    <row r="681">
      <c r="A681" s="1" t="s">
        <v>102</v>
      </c>
      <c r="E681" s="27" t="s">
        <v>98</v>
      </c>
    </row>
    <row r="682">
      <c r="A682" s="1" t="s">
        <v>103</v>
      </c>
      <c r="E682" s="33" t="s">
        <v>389</v>
      </c>
    </row>
    <row r="683" ht="102">
      <c r="A683" s="1" t="s">
        <v>105</v>
      </c>
      <c r="E683" s="27" t="s">
        <v>777</v>
      </c>
    </row>
  </sheetData>
  <sheetProtection sheet="1" objects="1" scenarios="1" spinCount="100000" saltValue="BREyeYtuA2eniXOv9AzSmuXx3Z1sfmDmkuW0f4TwqoSYO/4SA4p+a3Y54KUGKtqASVQJi9OX1JHC+D4CYkJKuw==" hashValue="TdcDsDmiH6nPBakFkZ+CHaa6hgW7TkiStJ3YJvJOeonclgeUPAHRRvV1QV+cIFhqrVT8RPet/5W/DWuTXxo0Tw=="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16</v>
      </c>
      <c r="M3" s="20">
        <f>Rekapitulace!C12</f>
        <v>0</v>
      </c>
      <c r="N3" s="6" t="s">
        <v>3</v>
      </c>
      <c r="O3">
        <v>0</v>
      </c>
      <c r="P3">
        <v>2</v>
      </c>
    </row>
    <row r="4" ht="34.01575" customHeight="1">
      <c r="A4" s="16" t="s">
        <v>74</v>
      </c>
      <c r="B4" s="17" t="s">
        <v>75</v>
      </c>
      <c r="C4" s="18" t="s">
        <v>16</v>
      </c>
      <c r="D4" s="1"/>
      <c r="E4" s="17" t="s">
        <v>17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COUNTIFS(L8:L890,"=0",A8:A890,"P")+COUNTIFS(L8:L890,"",A8:A890,"P")+SUM(Q8:Q890)</f>
        <v>0</v>
      </c>
    </row>
    <row r="8">
      <c r="A8" s="1" t="s">
        <v>91</v>
      </c>
      <c r="C8" s="22" t="s">
        <v>778</v>
      </c>
      <c r="E8" s="23" t="s">
        <v>21</v>
      </c>
      <c r="L8" s="24">
        <f>L9+L46+L107+L124+L145+L362+L383+L484+L581+L646+L723+L820+L877</f>
        <v>0</v>
      </c>
      <c r="M8" s="24">
        <f>M9+M46+M107+M124+M145+M362+M383+M484+M581+M646+M723+M820+M877</f>
        <v>0</v>
      </c>
      <c r="N8" s="25"/>
    </row>
    <row r="9">
      <c r="A9" s="1" t="s">
        <v>93</v>
      </c>
      <c r="C9" s="22" t="s">
        <v>94</v>
      </c>
      <c r="E9" s="23" t="s">
        <v>779</v>
      </c>
      <c r="L9" s="24">
        <f>SUMIFS(L10:L45,A10:A45,"P")</f>
        <v>0</v>
      </c>
      <c r="M9" s="24">
        <f>SUMIFS(M10:M45,A10:A45,"P")</f>
        <v>0</v>
      </c>
      <c r="N9" s="25"/>
    </row>
    <row r="10">
      <c r="A10" s="1" t="s">
        <v>96</v>
      </c>
      <c r="B10" s="1">
        <v>1</v>
      </c>
      <c r="C10" s="26" t="s">
        <v>780</v>
      </c>
      <c r="D10" t="s">
        <v>98</v>
      </c>
      <c r="E10" s="27" t="s">
        <v>781</v>
      </c>
      <c r="F10" s="28" t="s">
        <v>100</v>
      </c>
      <c r="G10" s="29">
        <v>18</v>
      </c>
      <c r="H10" s="28">
        <v>0</v>
      </c>
      <c r="I10" s="30">
        <f>ROUND(G10*H10,P4)</f>
        <v>0</v>
      </c>
      <c r="L10" s="31">
        <v>0</v>
      </c>
      <c r="M10" s="24">
        <f>ROUND(G10*L10,P4)</f>
        <v>0</v>
      </c>
      <c r="N10" s="25" t="s">
        <v>101</v>
      </c>
      <c r="O10" s="32">
        <f>M10*AA10</f>
        <v>0</v>
      </c>
      <c r="P10" s="1">
        <v>3</v>
      </c>
      <c r="AA10" s="1">
        <f>IF(P10=1,$O$3,IF(P10=2,$O$4,$O$5))</f>
        <v>0</v>
      </c>
    </row>
    <row r="11">
      <c r="A11" s="1" t="s">
        <v>102</v>
      </c>
      <c r="E11" s="27" t="s">
        <v>98</v>
      </c>
    </row>
    <row r="12">
      <c r="A12" s="1" t="s">
        <v>103</v>
      </c>
      <c r="E12" s="33" t="s">
        <v>389</v>
      </c>
    </row>
    <row r="13" ht="140.25">
      <c r="A13" s="1" t="s">
        <v>105</v>
      </c>
      <c r="E13" s="27" t="s">
        <v>782</v>
      </c>
    </row>
    <row r="14">
      <c r="A14" s="1" t="s">
        <v>96</v>
      </c>
      <c r="B14" s="1">
        <v>2</v>
      </c>
      <c r="C14" s="26" t="s">
        <v>783</v>
      </c>
      <c r="D14" t="s">
        <v>98</v>
      </c>
      <c r="E14" s="27" t="s">
        <v>784</v>
      </c>
      <c r="F14" s="28" t="s">
        <v>100</v>
      </c>
      <c r="G14" s="29">
        <v>4</v>
      </c>
      <c r="H14" s="28">
        <v>0</v>
      </c>
      <c r="I14" s="30">
        <f>ROUND(G14*H14,P4)</f>
        <v>0</v>
      </c>
      <c r="L14" s="31">
        <v>0</v>
      </c>
      <c r="M14" s="24">
        <f>ROUND(G14*L14,P4)</f>
        <v>0</v>
      </c>
      <c r="N14" s="25" t="s">
        <v>101</v>
      </c>
      <c r="O14" s="32">
        <f>M14*AA14</f>
        <v>0</v>
      </c>
      <c r="P14" s="1">
        <v>3</v>
      </c>
      <c r="AA14" s="1">
        <f>IF(P14=1,$O$3,IF(P14=2,$O$4,$O$5))</f>
        <v>0</v>
      </c>
    </row>
    <row r="15">
      <c r="A15" s="1" t="s">
        <v>102</v>
      </c>
      <c r="E15" s="27" t="s">
        <v>98</v>
      </c>
    </row>
    <row r="16">
      <c r="A16" s="1" t="s">
        <v>103</v>
      </c>
      <c r="E16" s="33" t="s">
        <v>389</v>
      </c>
    </row>
    <row r="17" ht="153">
      <c r="A17" s="1" t="s">
        <v>105</v>
      </c>
      <c r="E17" s="27" t="s">
        <v>618</v>
      </c>
    </row>
    <row r="18">
      <c r="A18" s="1" t="s">
        <v>96</v>
      </c>
      <c r="B18" s="1">
        <v>3</v>
      </c>
      <c r="C18" s="26" t="s">
        <v>785</v>
      </c>
      <c r="D18" t="s">
        <v>98</v>
      </c>
      <c r="E18" s="27" t="s">
        <v>786</v>
      </c>
      <c r="F18" s="28" t="s">
        <v>100</v>
      </c>
      <c r="G18" s="29">
        <v>2</v>
      </c>
      <c r="H18" s="28">
        <v>0</v>
      </c>
      <c r="I18" s="30">
        <f>ROUND(G18*H18,P4)</f>
        <v>0</v>
      </c>
      <c r="L18" s="31">
        <v>0</v>
      </c>
      <c r="M18" s="24">
        <f>ROUND(G18*L18,P4)</f>
        <v>0</v>
      </c>
      <c r="N18" s="25" t="s">
        <v>101</v>
      </c>
      <c r="O18" s="32">
        <f>M18*AA18</f>
        <v>0</v>
      </c>
      <c r="P18" s="1">
        <v>3</v>
      </c>
      <c r="AA18" s="1">
        <f>IF(P18=1,$O$3,IF(P18=2,$O$4,$O$5))</f>
        <v>0</v>
      </c>
    </row>
    <row r="19">
      <c r="A19" s="1" t="s">
        <v>102</v>
      </c>
      <c r="E19" s="27" t="s">
        <v>98</v>
      </c>
    </row>
    <row r="20">
      <c r="A20" s="1" t="s">
        <v>103</v>
      </c>
      <c r="E20" s="33" t="s">
        <v>389</v>
      </c>
    </row>
    <row r="21" ht="178.5">
      <c r="A21" s="1" t="s">
        <v>105</v>
      </c>
      <c r="E21" s="27" t="s">
        <v>787</v>
      </c>
    </row>
    <row r="22" ht="25.5">
      <c r="A22" s="1" t="s">
        <v>96</v>
      </c>
      <c r="B22" s="1">
        <v>4</v>
      </c>
      <c r="C22" s="26" t="s">
        <v>788</v>
      </c>
      <c r="D22" t="s">
        <v>94</v>
      </c>
      <c r="E22" s="27" t="s">
        <v>789</v>
      </c>
      <c r="F22" s="28" t="s">
        <v>100</v>
      </c>
      <c r="G22" s="29">
        <v>5</v>
      </c>
      <c r="H22" s="28">
        <v>0</v>
      </c>
      <c r="I22" s="30">
        <f>ROUND(G22*H22,P4)</f>
        <v>0</v>
      </c>
      <c r="L22" s="31">
        <v>0</v>
      </c>
      <c r="M22" s="24">
        <f>ROUND(G22*L22,P4)</f>
        <v>0</v>
      </c>
      <c r="N22" s="25" t="s">
        <v>302</v>
      </c>
      <c r="O22" s="32">
        <f>M22*AA22</f>
        <v>0</v>
      </c>
      <c r="P22" s="1">
        <v>3</v>
      </c>
      <c r="AA22" s="1">
        <f>IF(P22=1,$O$3,IF(P22=2,$O$4,$O$5))</f>
        <v>0</v>
      </c>
    </row>
    <row r="23">
      <c r="A23" s="1" t="s">
        <v>102</v>
      </c>
      <c r="E23" s="27" t="s">
        <v>98</v>
      </c>
    </row>
    <row r="24">
      <c r="A24" s="1" t="s">
        <v>103</v>
      </c>
      <c r="E24" s="33" t="s">
        <v>389</v>
      </c>
    </row>
    <row r="25" ht="153">
      <c r="A25" s="1" t="s">
        <v>105</v>
      </c>
      <c r="E25" s="27" t="s">
        <v>595</v>
      </c>
    </row>
    <row r="26" ht="25.5">
      <c r="A26" s="1" t="s">
        <v>96</v>
      </c>
      <c r="B26" s="1">
        <v>5</v>
      </c>
      <c r="C26" s="26" t="s">
        <v>790</v>
      </c>
      <c r="D26" t="s">
        <v>98</v>
      </c>
      <c r="E26" s="27" t="s">
        <v>791</v>
      </c>
      <c r="F26" s="28" t="s">
        <v>100</v>
      </c>
      <c r="G26" s="29">
        <v>4</v>
      </c>
      <c r="H26" s="28">
        <v>0</v>
      </c>
      <c r="I26" s="30">
        <f>ROUND(G26*H26,P4)</f>
        <v>0</v>
      </c>
      <c r="L26" s="31">
        <v>0</v>
      </c>
      <c r="M26" s="24">
        <f>ROUND(G26*L26,P4)</f>
        <v>0</v>
      </c>
      <c r="N26" s="25" t="s">
        <v>302</v>
      </c>
      <c r="O26" s="32">
        <f>M26*AA26</f>
        <v>0</v>
      </c>
      <c r="P26" s="1">
        <v>3</v>
      </c>
      <c r="AA26" s="1">
        <f>IF(P26=1,$O$3,IF(P26=2,$O$4,$O$5))</f>
        <v>0</v>
      </c>
    </row>
    <row r="27">
      <c r="A27" s="1" t="s">
        <v>102</v>
      </c>
      <c r="E27" s="27" t="s">
        <v>98</v>
      </c>
    </row>
    <row r="28">
      <c r="A28" s="1" t="s">
        <v>103</v>
      </c>
      <c r="E28" s="33" t="s">
        <v>389</v>
      </c>
    </row>
    <row r="29" ht="153">
      <c r="A29" s="1" t="s">
        <v>105</v>
      </c>
      <c r="E29" s="27" t="s">
        <v>595</v>
      </c>
    </row>
    <row r="30" ht="25.5">
      <c r="A30" s="1" t="s">
        <v>96</v>
      </c>
      <c r="B30" s="1">
        <v>6</v>
      </c>
      <c r="C30" s="26" t="s">
        <v>790</v>
      </c>
      <c r="D30" t="s">
        <v>138</v>
      </c>
      <c r="E30" s="27" t="s">
        <v>792</v>
      </c>
      <c r="F30" s="28" t="s">
        <v>100</v>
      </c>
      <c r="G30" s="29">
        <v>4</v>
      </c>
      <c r="H30" s="28">
        <v>0</v>
      </c>
      <c r="I30" s="30">
        <f>ROUND(G30*H30,P4)</f>
        <v>0</v>
      </c>
      <c r="L30" s="31">
        <v>0</v>
      </c>
      <c r="M30" s="24">
        <f>ROUND(G30*L30,P4)</f>
        <v>0</v>
      </c>
      <c r="N30" s="25" t="s">
        <v>302</v>
      </c>
      <c r="O30" s="32">
        <f>M30*AA30</f>
        <v>0</v>
      </c>
      <c r="P30" s="1">
        <v>3</v>
      </c>
      <c r="AA30" s="1">
        <f>IF(P30=1,$O$3,IF(P30=2,$O$4,$O$5))</f>
        <v>0</v>
      </c>
    </row>
    <row r="31">
      <c r="A31" s="1" t="s">
        <v>102</v>
      </c>
      <c r="E31" s="27" t="s">
        <v>98</v>
      </c>
    </row>
    <row r="32">
      <c r="A32" s="1" t="s">
        <v>103</v>
      </c>
      <c r="E32" s="33" t="s">
        <v>389</v>
      </c>
    </row>
    <row r="33" ht="153">
      <c r="A33" s="1" t="s">
        <v>105</v>
      </c>
      <c r="E33" s="27" t="s">
        <v>595</v>
      </c>
    </row>
    <row r="34" ht="25.5">
      <c r="A34" s="1" t="s">
        <v>96</v>
      </c>
      <c r="B34" s="1">
        <v>7</v>
      </c>
      <c r="C34" s="26" t="s">
        <v>790</v>
      </c>
      <c r="D34" t="s">
        <v>316</v>
      </c>
      <c r="E34" s="27" t="s">
        <v>793</v>
      </c>
      <c r="F34" s="28" t="s">
        <v>100</v>
      </c>
      <c r="G34" s="29">
        <v>1</v>
      </c>
      <c r="H34" s="28">
        <v>0</v>
      </c>
      <c r="I34" s="30">
        <f>ROUND(G34*H34,P4)</f>
        <v>0</v>
      </c>
      <c r="L34" s="31">
        <v>0</v>
      </c>
      <c r="M34" s="24">
        <f>ROUND(G34*L34,P4)</f>
        <v>0</v>
      </c>
      <c r="N34" s="25" t="s">
        <v>302</v>
      </c>
      <c r="O34" s="32">
        <f>M34*AA34</f>
        <v>0</v>
      </c>
      <c r="P34" s="1">
        <v>3</v>
      </c>
      <c r="AA34" s="1">
        <f>IF(P34=1,$O$3,IF(P34=2,$O$4,$O$5))</f>
        <v>0</v>
      </c>
    </row>
    <row r="35">
      <c r="A35" s="1" t="s">
        <v>102</v>
      </c>
      <c r="E35" s="27" t="s">
        <v>98</v>
      </c>
    </row>
    <row r="36">
      <c r="A36" s="1" t="s">
        <v>103</v>
      </c>
      <c r="E36" s="33" t="s">
        <v>389</v>
      </c>
    </row>
    <row r="37" ht="153">
      <c r="A37" s="1" t="s">
        <v>105</v>
      </c>
      <c r="E37" s="27" t="s">
        <v>595</v>
      </c>
    </row>
    <row r="38" ht="25.5">
      <c r="A38" s="1" t="s">
        <v>96</v>
      </c>
      <c r="B38" s="1">
        <v>8</v>
      </c>
      <c r="C38" s="26" t="s">
        <v>790</v>
      </c>
      <c r="D38" t="s">
        <v>347</v>
      </c>
      <c r="E38" s="27" t="s">
        <v>794</v>
      </c>
      <c r="F38" s="28" t="s">
        <v>100</v>
      </c>
      <c r="G38" s="29">
        <v>3</v>
      </c>
      <c r="H38" s="28">
        <v>0</v>
      </c>
      <c r="I38" s="30">
        <f>ROUND(G38*H38,P4)</f>
        <v>0</v>
      </c>
      <c r="L38" s="31">
        <v>0</v>
      </c>
      <c r="M38" s="24">
        <f>ROUND(G38*L38,P4)</f>
        <v>0</v>
      </c>
      <c r="N38" s="25" t="s">
        <v>302</v>
      </c>
      <c r="O38" s="32">
        <f>M38*AA38</f>
        <v>0</v>
      </c>
      <c r="P38" s="1">
        <v>3</v>
      </c>
      <c r="AA38" s="1">
        <f>IF(P38=1,$O$3,IF(P38=2,$O$4,$O$5))</f>
        <v>0</v>
      </c>
    </row>
    <row r="39">
      <c r="A39" s="1" t="s">
        <v>102</v>
      </c>
      <c r="E39" s="27" t="s">
        <v>98</v>
      </c>
    </row>
    <row r="40">
      <c r="A40" s="1" t="s">
        <v>103</v>
      </c>
      <c r="E40" s="33" t="s">
        <v>389</v>
      </c>
    </row>
    <row r="41" ht="153">
      <c r="A41" s="1" t="s">
        <v>105</v>
      </c>
      <c r="E41" s="27" t="s">
        <v>595</v>
      </c>
    </row>
    <row r="42" ht="25.5">
      <c r="A42" s="1" t="s">
        <v>96</v>
      </c>
      <c r="B42" s="1">
        <v>9</v>
      </c>
      <c r="C42" s="26" t="s">
        <v>790</v>
      </c>
      <c r="D42" t="s">
        <v>795</v>
      </c>
      <c r="E42" s="27" t="s">
        <v>796</v>
      </c>
      <c r="F42" s="28" t="s">
        <v>100</v>
      </c>
      <c r="G42" s="29">
        <v>1</v>
      </c>
      <c r="H42" s="28">
        <v>0</v>
      </c>
      <c r="I42" s="30">
        <f>ROUND(G42*H42,P4)</f>
        <v>0</v>
      </c>
      <c r="L42" s="31">
        <v>0</v>
      </c>
      <c r="M42" s="24">
        <f>ROUND(G42*L42,P4)</f>
        <v>0</v>
      </c>
      <c r="N42" s="25" t="s">
        <v>302</v>
      </c>
      <c r="O42" s="32">
        <f>M42*AA42</f>
        <v>0</v>
      </c>
      <c r="P42" s="1">
        <v>3</v>
      </c>
      <c r="AA42" s="1">
        <f>IF(P42=1,$O$3,IF(P42=2,$O$4,$O$5))</f>
        <v>0</v>
      </c>
    </row>
    <row r="43">
      <c r="A43" s="1" t="s">
        <v>102</v>
      </c>
      <c r="E43" s="27" t="s">
        <v>98</v>
      </c>
    </row>
    <row r="44">
      <c r="A44" s="1" t="s">
        <v>103</v>
      </c>
      <c r="E44" s="33" t="s">
        <v>389</v>
      </c>
    </row>
    <row r="45" ht="153">
      <c r="A45" s="1" t="s">
        <v>105</v>
      </c>
      <c r="E45" s="27" t="s">
        <v>595</v>
      </c>
    </row>
    <row r="46">
      <c r="A46" s="1" t="s">
        <v>93</v>
      </c>
      <c r="C46" s="22" t="s">
        <v>797</v>
      </c>
      <c r="E46" s="23" t="s">
        <v>798</v>
      </c>
      <c r="L46" s="24">
        <f>SUMIFS(L47:L106,A47:A106,"P")</f>
        <v>0</v>
      </c>
      <c r="M46" s="24">
        <f>SUMIFS(M47:M106,A47:A106,"P")</f>
        <v>0</v>
      </c>
      <c r="N46" s="25"/>
    </row>
    <row r="47">
      <c r="A47" s="1" t="s">
        <v>96</v>
      </c>
      <c r="B47" s="1">
        <v>10</v>
      </c>
      <c r="C47" s="26" t="s">
        <v>763</v>
      </c>
      <c r="D47" t="s">
        <v>98</v>
      </c>
      <c r="E47" s="27" t="s">
        <v>764</v>
      </c>
      <c r="F47" s="28" t="s">
        <v>100</v>
      </c>
      <c r="G47" s="29">
        <v>2</v>
      </c>
      <c r="H47" s="28">
        <v>0</v>
      </c>
      <c r="I47" s="30">
        <f>ROUND(G47*H47,P4)</f>
        <v>0</v>
      </c>
      <c r="L47" s="31">
        <v>0</v>
      </c>
      <c r="M47" s="24">
        <f>ROUND(G47*L47,P4)</f>
        <v>0</v>
      </c>
      <c r="N47" s="25" t="s">
        <v>101</v>
      </c>
      <c r="O47" s="32">
        <f>M47*AA47</f>
        <v>0</v>
      </c>
      <c r="P47" s="1">
        <v>3</v>
      </c>
      <c r="AA47" s="1">
        <f>IF(P47=1,$O$3,IF(P47=2,$O$4,$O$5))</f>
        <v>0</v>
      </c>
    </row>
    <row r="48">
      <c r="A48" s="1" t="s">
        <v>102</v>
      </c>
      <c r="E48" s="27" t="s">
        <v>98</v>
      </c>
    </row>
    <row r="49">
      <c r="A49" s="1" t="s">
        <v>103</v>
      </c>
      <c r="E49" s="33" t="s">
        <v>389</v>
      </c>
    </row>
    <row r="50" ht="153">
      <c r="A50" s="1" t="s">
        <v>105</v>
      </c>
      <c r="E50" s="27" t="s">
        <v>595</v>
      </c>
    </row>
    <row r="51">
      <c r="A51" s="1" t="s">
        <v>96</v>
      </c>
      <c r="B51" s="1">
        <v>11</v>
      </c>
      <c r="C51" s="26" t="s">
        <v>765</v>
      </c>
      <c r="D51" t="s">
        <v>98</v>
      </c>
      <c r="E51" s="27" t="s">
        <v>766</v>
      </c>
      <c r="F51" s="28" t="s">
        <v>100</v>
      </c>
      <c r="G51" s="29">
        <v>2</v>
      </c>
      <c r="H51" s="28">
        <v>0</v>
      </c>
      <c r="I51" s="30">
        <f>ROUND(G51*H51,P4)</f>
        <v>0</v>
      </c>
      <c r="L51" s="31">
        <v>0</v>
      </c>
      <c r="M51" s="24">
        <f>ROUND(G51*L51,P4)</f>
        <v>0</v>
      </c>
      <c r="N51" s="25" t="s">
        <v>101</v>
      </c>
      <c r="O51" s="32">
        <f>M51*AA51</f>
        <v>0</v>
      </c>
      <c r="P51" s="1">
        <v>3</v>
      </c>
      <c r="AA51" s="1">
        <f>IF(P51=1,$O$3,IF(P51=2,$O$4,$O$5))</f>
        <v>0</v>
      </c>
    </row>
    <row r="52">
      <c r="A52" s="1" t="s">
        <v>102</v>
      </c>
      <c r="E52" s="27" t="s">
        <v>98</v>
      </c>
    </row>
    <row r="53">
      <c r="A53" s="1" t="s">
        <v>103</v>
      </c>
      <c r="E53" s="33" t="s">
        <v>389</v>
      </c>
    </row>
    <row r="54" ht="127.5">
      <c r="A54" s="1" t="s">
        <v>105</v>
      </c>
      <c r="E54" s="27" t="s">
        <v>556</v>
      </c>
    </row>
    <row r="55">
      <c r="A55" s="1" t="s">
        <v>96</v>
      </c>
      <c r="B55" s="1">
        <v>12</v>
      </c>
      <c r="C55" s="26" t="s">
        <v>799</v>
      </c>
      <c r="D55" t="s">
        <v>98</v>
      </c>
      <c r="E55" s="27" t="s">
        <v>800</v>
      </c>
      <c r="F55" s="28" t="s">
        <v>100</v>
      </c>
      <c r="G55" s="29">
        <v>1</v>
      </c>
      <c r="H55" s="28">
        <v>0</v>
      </c>
      <c r="I55" s="30">
        <f>ROUND(G55*H55,P4)</f>
        <v>0</v>
      </c>
      <c r="L55" s="31">
        <v>0</v>
      </c>
      <c r="M55" s="24">
        <f>ROUND(G55*L55,P4)</f>
        <v>0</v>
      </c>
      <c r="N55" s="25" t="s">
        <v>101</v>
      </c>
      <c r="O55" s="32">
        <f>M55*AA55</f>
        <v>0</v>
      </c>
      <c r="P55" s="1">
        <v>3</v>
      </c>
      <c r="AA55" s="1">
        <f>IF(P55=1,$O$3,IF(P55=2,$O$4,$O$5))</f>
        <v>0</v>
      </c>
    </row>
    <row r="56">
      <c r="A56" s="1" t="s">
        <v>102</v>
      </c>
      <c r="E56" s="27" t="s">
        <v>98</v>
      </c>
    </row>
    <row r="57">
      <c r="A57" s="1" t="s">
        <v>103</v>
      </c>
      <c r="E57" s="33" t="s">
        <v>389</v>
      </c>
    </row>
    <row r="58" ht="153">
      <c r="A58" s="1" t="s">
        <v>105</v>
      </c>
      <c r="E58" s="27" t="s">
        <v>595</v>
      </c>
    </row>
    <row r="59">
      <c r="A59" s="1" t="s">
        <v>96</v>
      </c>
      <c r="B59" s="1">
        <v>13</v>
      </c>
      <c r="C59" s="26" t="s">
        <v>801</v>
      </c>
      <c r="D59" t="s">
        <v>98</v>
      </c>
      <c r="E59" s="27" t="s">
        <v>802</v>
      </c>
      <c r="F59" s="28" t="s">
        <v>100</v>
      </c>
      <c r="G59" s="29">
        <v>1</v>
      </c>
      <c r="H59" s="28">
        <v>0</v>
      </c>
      <c r="I59" s="30">
        <f>ROUND(G59*H59,P4)</f>
        <v>0</v>
      </c>
      <c r="L59" s="31">
        <v>0</v>
      </c>
      <c r="M59" s="24">
        <f>ROUND(G59*L59,P4)</f>
        <v>0</v>
      </c>
      <c r="N59" s="25" t="s">
        <v>101</v>
      </c>
      <c r="O59" s="32">
        <f>M59*AA59</f>
        <v>0</v>
      </c>
      <c r="P59" s="1">
        <v>3</v>
      </c>
      <c r="AA59" s="1">
        <f>IF(P59=1,$O$3,IF(P59=2,$O$4,$O$5))</f>
        <v>0</v>
      </c>
    </row>
    <row r="60">
      <c r="A60" s="1" t="s">
        <v>102</v>
      </c>
      <c r="E60" s="27" t="s">
        <v>98</v>
      </c>
    </row>
    <row r="61">
      <c r="A61" s="1" t="s">
        <v>103</v>
      </c>
      <c r="E61" s="33" t="s">
        <v>389</v>
      </c>
    </row>
    <row r="62" ht="127.5">
      <c r="A62" s="1" t="s">
        <v>105</v>
      </c>
      <c r="E62" s="27" t="s">
        <v>556</v>
      </c>
    </row>
    <row r="63">
      <c r="A63" s="1" t="s">
        <v>96</v>
      </c>
      <c r="B63" s="1">
        <v>14</v>
      </c>
      <c r="C63" s="26" t="s">
        <v>803</v>
      </c>
      <c r="D63" t="s">
        <v>98</v>
      </c>
      <c r="E63" s="27" t="s">
        <v>804</v>
      </c>
      <c r="F63" s="28" t="s">
        <v>100</v>
      </c>
      <c r="G63" s="29">
        <v>2</v>
      </c>
      <c r="H63" s="28">
        <v>0</v>
      </c>
      <c r="I63" s="30">
        <f>ROUND(G63*H63,P4)</f>
        <v>0</v>
      </c>
      <c r="L63" s="31">
        <v>0</v>
      </c>
      <c r="M63" s="24">
        <f>ROUND(G63*L63,P4)</f>
        <v>0</v>
      </c>
      <c r="N63" s="25" t="s">
        <v>101</v>
      </c>
      <c r="O63" s="32">
        <f>M63*AA63</f>
        <v>0</v>
      </c>
      <c r="P63" s="1">
        <v>3</v>
      </c>
      <c r="AA63" s="1">
        <f>IF(P63=1,$O$3,IF(P63=2,$O$4,$O$5))</f>
        <v>0</v>
      </c>
    </row>
    <row r="64">
      <c r="A64" s="1" t="s">
        <v>102</v>
      </c>
      <c r="E64" s="27" t="s">
        <v>98</v>
      </c>
    </row>
    <row r="65">
      <c r="A65" s="1" t="s">
        <v>103</v>
      </c>
      <c r="E65" s="33" t="s">
        <v>389</v>
      </c>
    </row>
    <row r="66" ht="153">
      <c r="A66" s="1" t="s">
        <v>105</v>
      </c>
      <c r="E66" s="27" t="s">
        <v>595</v>
      </c>
    </row>
    <row r="67">
      <c r="A67" s="1" t="s">
        <v>96</v>
      </c>
      <c r="B67" s="1">
        <v>15</v>
      </c>
      <c r="C67" s="26" t="s">
        <v>805</v>
      </c>
      <c r="D67" t="s">
        <v>98</v>
      </c>
      <c r="E67" s="27" t="s">
        <v>806</v>
      </c>
      <c r="F67" s="28" t="s">
        <v>100</v>
      </c>
      <c r="G67" s="29">
        <v>2</v>
      </c>
      <c r="H67" s="28">
        <v>0</v>
      </c>
      <c r="I67" s="30">
        <f>ROUND(G67*H67,P4)</f>
        <v>0</v>
      </c>
      <c r="L67" s="31">
        <v>0</v>
      </c>
      <c r="M67" s="24">
        <f>ROUND(G67*L67,P4)</f>
        <v>0</v>
      </c>
      <c r="N67" s="25" t="s">
        <v>101</v>
      </c>
      <c r="O67" s="32">
        <f>M67*AA67</f>
        <v>0</v>
      </c>
      <c r="P67" s="1">
        <v>3</v>
      </c>
      <c r="AA67" s="1">
        <f>IF(P67=1,$O$3,IF(P67=2,$O$4,$O$5))</f>
        <v>0</v>
      </c>
    </row>
    <row r="68">
      <c r="A68" s="1" t="s">
        <v>102</v>
      </c>
      <c r="E68" s="27" t="s">
        <v>98</v>
      </c>
    </row>
    <row r="69">
      <c r="A69" s="1" t="s">
        <v>103</v>
      </c>
      <c r="E69" s="33" t="s">
        <v>389</v>
      </c>
    </row>
    <row r="70" ht="140.25">
      <c r="A70" s="1" t="s">
        <v>105</v>
      </c>
      <c r="E70" s="27" t="s">
        <v>782</v>
      </c>
    </row>
    <row r="71">
      <c r="A71" s="1" t="s">
        <v>96</v>
      </c>
      <c r="B71" s="1">
        <v>16</v>
      </c>
      <c r="C71" s="26" t="s">
        <v>807</v>
      </c>
      <c r="D71" t="s">
        <v>98</v>
      </c>
      <c r="E71" s="27" t="s">
        <v>808</v>
      </c>
      <c r="F71" s="28" t="s">
        <v>100</v>
      </c>
      <c r="G71" s="29">
        <v>2</v>
      </c>
      <c r="H71" s="28">
        <v>0</v>
      </c>
      <c r="I71" s="30">
        <f>ROUND(G71*H71,P4)</f>
        <v>0</v>
      </c>
      <c r="L71" s="31">
        <v>0</v>
      </c>
      <c r="M71" s="24">
        <f>ROUND(G71*L71,P4)</f>
        <v>0</v>
      </c>
      <c r="N71" s="25" t="s">
        <v>101</v>
      </c>
      <c r="O71" s="32">
        <f>M71*AA71</f>
        <v>0</v>
      </c>
      <c r="P71" s="1">
        <v>3</v>
      </c>
      <c r="AA71" s="1">
        <f>IF(P71=1,$O$3,IF(P71=2,$O$4,$O$5))</f>
        <v>0</v>
      </c>
    </row>
    <row r="72">
      <c r="A72" s="1" t="s">
        <v>102</v>
      </c>
      <c r="E72" s="27" t="s">
        <v>98</v>
      </c>
    </row>
    <row r="73">
      <c r="A73" s="1" t="s">
        <v>103</v>
      </c>
      <c r="E73" s="33" t="s">
        <v>389</v>
      </c>
    </row>
    <row r="74" ht="153">
      <c r="A74" s="1" t="s">
        <v>105</v>
      </c>
      <c r="E74" s="27" t="s">
        <v>595</v>
      </c>
    </row>
    <row r="75">
      <c r="A75" s="1" t="s">
        <v>96</v>
      </c>
      <c r="B75" s="1">
        <v>17</v>
      </c>
      <c r="C75" s="26" t="s">
        <v>809</v>
      </c>
      <c r="D75" t="s">
        <v>98</v>
      </c>
      <c r="E75" s="27" t="s">
        <v>810</v>
      </c>
      <c r="F75" s="28" t="s">
        <v>100</v>
      </c>
      <c r="G75" s="29">
        <v>2</v>
      </c>
      <c r="H75" s="28">
        <v>0</v>
      </c>
      <c r="I75" s="30">
        <f>ROUND(G75*H75,P4)</f>
        <v>0</v>
      </c>
      <c r="L75" s="31">
        <v>0</v>
      </c>
      <c r="M75" s="24">
        <f>ROUND(G75*L75,P4)</f>
        <v>0</v>
      </c>
      <c r="N75" s="25" t="s">
        <v>101</v>
      </c>
      <c r="O75" s="32">
        <f>M75*AA75</f>
        <v>0</v>
      </c>
      <c r="P75" s="1">
        <v>3</v>
      </c>
      <c r="AA75" s="1">
        <f>IF(P75=1,$O$3,IF(P75=2,$O$4,$O$5))</f>
        <v>0</v>
      </c>
    </row>
    <row r="76">
      <c r="A76" s="1" t="s">
        <v>102</v>
      </c>
      <c r="E76" s="27" t="s">
        <v>98</v>
      </c>
    </row>
    <row r="77">
      <c r="A77" s="1" t="s">
        <v>103</v>
      </c>
      <c r="E77" s="33" t="s">
        <v>389</v>
      </c>
    </row>
    <row r="78" ht="140.25">
      <c r="A78" s="1" t="s">
        <v>105</v>
      </c>
      <c r="E78" s="27" t="s">
        <v>782</v>
      </c>
    </row>
    <row r="79" ht="25.5">
      <c r="A79" s="1" t="s">
        <v>96</v>
      </c>
      <c r="B79" s="1">
        <v>18</v>
      </c>
      <c r="C79" s="26" t="s">
        <v>811</v>
      </c>
      <c r="D79" t="s">
        <v>98</v>
      </c>
      <c r="E79" s="27" t="s">
        <v>812</v>
      </c>
      <c r="F79" s="28" t="s">
        <v>100</v>
      </c>
      <c r="G79" s="29">
        <v>2</v>
      </c>
      <c r="H79" s="28">
        <v>0</v>
      </c>
      <c r="I79" s="30">
        <f>ROUND(G79*H79,P4)</f>
        <v>0</v>
      </c>
      <c r="L79" s="31">
        <v>0</v>
      </c>
      <c r="M79" s="24">
        <f>ROUND(G79*L79,P4)</f>
        <v>0</v>
      </c>
      <c r="N79" s="25" t="s">
        <v>101</v>
      </c>
      <c r="O79" s="32">
        <f>M79*AA79</f>
        <v>0</v>
      </c>
      <c r="P79" s="1">
        <v>3</v>
      </c>
      <c r="AA79" s="1">
        <f>IF(P79=1,$O$3,IF(P79=2,$O$4,$O$5))</f>
        <v>0</v>
      </c>
    </row>
    <row r="80">
      <c r="A80" s="1" t="s">
        <v>102</v>
      </c>
      <c r="E80" s="27" t="s">
        <v>98</v>
      </c>
    </row>
    <row r="81">
      <c r="A81" s="1" t="s">
        <v>103</v>
      </c>
      <c r="E81" s="33" t="s">
        <v>389</v>
      </c>
    </row>
    <row r="82" ht="153">
      <c r="A82" s="1" t="s">
        <v>105</v>
      </c>
      <c r="E82" s="27" t="s">
        <v>595</v>
      </c>
    </row>
    <row r="83">
      <c r="A83" s="1" t="s">
        <v>96</v>
      </c>
      <c r="B83" s="1">
        <v>19</v>
      </c>
      <c r="C83" s="26" t="s">
        <v>813</v>
      </c>
      <c r="D83" t="s">
        <v>98</v>
      </c>
      <c r="E83" s="27" t="s">
        <v>814</v>
      </c>
      <c r="F83" s="28" t="s">
        <v>100</v>
      </c>
      <c r="G83" s="29">
        <v>2</v>
      </c>
      <c r="H83" s="28">
        <v>0</v>
      </c>
      <c r="I83" s="30">
        <f>ROUND(G83*H83,P4)</f>
        <v>0</v>
      </c>
      <c r="L83" s="31">
        <v>0</v>
      </c>
      <c r="M83" s="24">
        <f>ROUND(G83*L83,P4)</f>
        <v>0</v>
      </c>
      <c r="N83" s="25" t="s">
        <v>101</v>
      </c>
      <c r="O83" s="32">
        <f>M83*AA83</f>
        <v>0</v>
      </c>
      <c r="P83" s="1">
        <v>3</v>
      </c>
      <c r="AA83" s="1">
        <f>IF(P83=1,$O$3,IF(P83=2,$O$4,$O$5))</f>
        <v>0</v>
      </c>
    </row>
    <row r="84">
      <c r="A84" s="1" t="s">
        <v>102</v>
      </c>
      <c r="E84" s="27" t="s">
        <v>98</v>
      </c>
    </row>
    <row r="85">
      <c r="A85" s="1" t="s">
        <v>103</v>
      </c>
      <c r="E85" s="33" t="s">
        <v>389</v>
      </c>
    </row>
    <row r="86" ht="140.25">
      <c r="A86" s="1" t="s">
        <v>105</v>
      </c>
      <c r="E86" s="27" t="s">
        <v>782</v>
      </c>
    </row>
    <row r="87">
      <c r="A87" s="1" t="s">
        <v>96</v>
      </c>
      <c r="B87" s="1">
        <v>20</v>
      </c>
      <c r="C87" s="26" t="s">
        <v>815</v>
      </c>
      <c r="D87" t="s">
        <v>98</v>
      </c>
      <c r="E87" s="27" t="s">
        <v>816</v>
      </c>
      <c r="F87" s="28" t="s">
        <v>100</v>
      </c>
      <c r="G87" s="29">
        <v>3</v>
      </c>
      <c r="H87" s="28">
        <v>0</v>
      </c>
      <c r="I87" s="30">
        <f>ROUND(G87*H87,P4)</f>
        <v>0</v>
      </c>
      <c r="L87" s="31">
        <v>0</v>
      </c>
      <c r="M87" s="24">
        <f>ROUND(G87*L87,P4)</f>
        <v>0</v>
      </c>
      <c r="N87" s="25" t="s">
        <v>101</v>
      </c>
      <c r="O87" s="32">
        <f>M87*AA87</f>
        <v>0</v>
      </c>
      <c r="P87" s="1">
        <v>3</v>
      </c>
      <c r="AA87" s="1">
        <f>IF(P87=1,$O$3,IF(P87=2,$O$4,$O$5))</f>
        <v>0</v>
      </c>
    </row>
    <row r="88">
      <c r="A88" s="1" t="s">
        <v>102</v>
      </c>
      <c r="E88" s="27" t="s">
        <v>98</v>
      </c>
    </row>
    <row r="89">
      <c r="A89" s="1" t="s">
        <v>103</v>
      </c>
      <c r="E89" s="33" t="s">
        <v>389</v>
      </c>
    </row>
    <row r="90" ht="153">
      <c r="A90" s="1" t="s">
        <v>105</v>
      </c>
      <c r="E90" s="27" t="s">
        <v>618</v>
      </c>
    </row>
    <row r="91">
      <c r="A91" s="1" t="s">
        <v>96</v>
      </c>
      <c r="B91" s="1">
        <v>21</v>
      </c>
      <c r="C91" s="26" t="s">
        <v>785</v>
      </c>
      <c r="D91" t="s">
        <v>98</v>
      </c>
      <c r="E91" s="27" t="s">
        <v>786</v>
      </c>
      <c r="F91" s="28" t="s">
        <v>100</v>
      </c>
      <c r="G91" s="29">
        <v>2</v>
      </c>
      <c r="H91" s="28">
        <v>0</v>
      </c>
      <c r="I91" s="30">
        <f>ROUND(G91*H91,P4)</f>
        <v>0</v>
      </c>
      <c r="L91" s="31">
        <v>0</v>
      </c>
      <c r="M91" s="24">
        <f>ROUND(G91*L91,P4)</f>
        <v>0</v>
      </c>
      <c r="N91" s="25" t="s">
        <v>101</v>
      </c>
      <c r="O91" s="32">
        <f>M91*AA91</f>
        <v>0</v>
      </c>
      <c r="P91" s="1">
        <v>3</v>
      </c>
      <c r="AA91" s="1">
        <f>IF(P91=1,$O$3,IF(P91=2,$O$4,$O$5))</f>
        <v>0</v>
      </c>
    </row>
    <row r="92">
      <c r="A92" s="1" t="s">
        <v>102</v>
      </c>
      <c r="E92" s="27" t="s">
        <v>98</v>
      </c>
    </row>
    <row r="93">
      <c r="A93" s="1" t="s">
        <v>103</v>
      </c>
      <c r="E93" s="33" t="s">
        <v>389</v>
      </c>
    </row>
    <row r="94" ht="178.5">
      <c r="A94" s="1" t="s">
        <v>105</v>
      </c>
      <c r="E94" s="27" t="s">
        <v>787</v>
      </c>
    </row>
    <row r="95">
      <c r="A95" s="1" t="s">
        <v>96</v>
      </c>
      <c r="B95" s="1">
        <v>22</v>
      </c>
      <c r="C95" s="26" t="s">
        <v>817</v>
      </c>
      <c r="D95" t="s">
        <v>98</v>
      </c>
      <c r="E95" s="27" t="s">
        <v>818</v>
      </c>
      <c r="F95" s="28" t="s">
        <v>100</v>
      </c>
      <c r="G95" s="29">
        <v>2</v>
      </c>
      <c r="H95" s="28">
        <v>0</v>
      </c>
      <c r="I95" s="30">
        <f>ROUND(G95*H95,P4)</f>
        <v>0</v>
      </c>
      <c r="L95" s="31">
        <v>0</v>
      </c>
      <c r="M95" s="24">
        <f>ROUND(G95*L95,P4)</f>
        <v>0</v>
      </c>
      <c r="N95" s="25" t="s">
        <v>101</v>
      </c>
      <c r="O95" s="32">
        <f>M95*AA95</f>
        <v>0</v>
      </c>
      <c r="P95" s="1">
        <v>3</v>
      </c>
      <c r="AA95" s="1">
        <f>IF(P95=1,$O$3,IF(P95=2,$O$4,$O$5))</f>
        <v>0</v>
      </c>
    </row>
    <row r="96">
      <c r="A96" s="1" t="s">
        <v>102</v>
      </c>
      <c r="E96" s="27" t="s">
        <v>98</v>
      </c>
    </row>
    <row r="97">
      <c r="A97" s="1" t="s">
        <v>103</v>
      </c>
      <c r="E97" s="33" t="s">
        <v>389</v>
      </c>
    </row>
    <row r="98" ht="153">
      <c r="A98" s="1" t="s">
        <v>105</v>
      </c>
      <c r="E98" s="27" t="s">
        <v>595</v>
      </c>
    </row>
    <row r="99">
      <c r="A99" s="1" t="s">
        <v>96</v>
      </c>
      <c r="B99" s="1">
        <v>23</v>
      </c>
      <c r="C99" s="26" t="s">
        <v>819</v>
      </c>
      <c r="D99" t="s">
        <v>98</v>
      </c>
      <c r="E99" s="27" t="s">
        <v>820</v>
      </c>
      <c r="F99" s="28" t="s">
        <v>100</v>
      </c>
      <c r="G99" s="29">
        <v>2</v>
      </c>
      <c r="H99" s="28">
        <v>0</v>
      </c>
      <c r="I99" s="30">
        <f>ROUND(G99*H99,P4)</f>
        <v>0</v>
      </c>
      <c r="L99" s="31">
        <v>0</v>
      </c>
      <c r="M99" s="24">
        <f>ROUND(G99*L99,P4)</f>
        <v>0</v>
      </c>
      <c r="N99" s="25" t="s">
        <v>101</v>
      </c>
      <c r="O99" s="32">
        <f>M99*AA99</f>
        <v>0</v>
      </c>
      <c r="P99" s="1">
        <v>3</v>
      </c>
      <c r="AA99" s="1">
        <f>IF(P99=1,$O$3,IF(P99=2,$O$4,$O$5))</f>
        <v>0</v>
      </c>
    </row>
    <row r="100">
      <c r="A100" s="1" t="s">
        <v>102</v>
      </c>
      <c r="E100" s="27" t="s">
        <v>98</v>
      </c>
    </row>
    <row r="101">
      <c r="A101" s="1" t="s">
        <v>103</v>
      </c>
      <c r="E101" s="33" t="s">
        <v>389</v>
      </c>
    </row>
    <row r="102" ht="140.25">
      <c r="A102" s="1" t="s">
        <v>105</v>
      </c>
      <c r="E102" s="27" t="s">
        <v>782</v>
      </c>
    </row>
    <row r="103">
      <c r="A103" s="1" t="s">
        <v>96</v>
      </c>
      <c r="B103" s="1">
        <v>24</v>
      </c>
      <c r="C103" s="26" t="s">
        <v>821</v>
      </c>
      <c r="D103" t="s">
        <v>98</v>
      </c>
      <c r="E103" s="27" t="s">
        <v>822</v>
      </c>
      <c r="F103" s="28" t="s">
        <v>100</v>
      </c>
      <c r="G103" s="29">
        <v>1</v>
      </c>
      <c r="H103" s="28">
        <v>0</v>
      </c>
      <c r="I103" s="30">
        <f>ROUND(G103*H103,P4)</f>
        <v>0</v>
      </c>
      <c r="L103" s="31">
        <v>0</v>
      </c>
      <c r="M103" s="24">
        <f>ROUND(G103*L103,P4)</f>
        <v>0</v>
      </c>
      <c r="N103" s="25" t="s">
        <v>101</v>
      </c>
      <c r="O103" s="32">
        <f>M103*AA103</f>
        <v>0</v>
      </c>
      <c r="P103" s="1">
        <v>3</v>
      </c>
      <c r="AA103" s="1">
        <f>IF(P103=1,$O$3,IF(P103=2,$O$4,$O$5))</f>
        <v>0</v>
      </c>
    </row>
    <row r="104">
      <c r="A104" s="1" t="s">
        <v>102</v>
      </c>
      <c r="E104" s="27" t="s">
        <v>98</v>
      </c>
    </row>
    <row r="105">
      <c r="A105" s="1" t="s">
        <v>103</v>
      </c>
      <c r="E105" s="33" t="s">
        <v>389</v>
      </c>
    </row>
    <row r="106" ht="153">
      <c r="A106" s="1" t="s">
        <v>105</v>
      </c>
      <c r="E106" s="27" t="s">
        <v>618</v>
      </c>
    </row>
    <row r="107">
      <c r="A107" s="1" t="s">
        <v>93</v>
      </c>
      <c r="C107" s="22" t="s">
        <v>823</v>
      </c>
      <c r="E107" s="23" t="s">
        <v>824</v>
      </c>
      <c r="L107" s="24">
        <f>SUMIFS(L108:L123,A108:A123,"P")</f>
        <v>0</v>
      </c>
      <c r="M107" s="24">
        <f>SUMIFS(M108:M123,A108:A123,"P")</f>
        <v>0</v>
      </c>
      <c r="N107" s="25"/>
    </row>
    <row r="108">
      <c r="A108" s="1" t="s">
        <v>96</v>
      </c>
      <c r="B108" s="1">
        <v>25</v>
      </c>
      <c r="C108" s="26" t="s">
        <v>825</v>
      </c>
      <c r="D108" t="s">
        <v>98</v>
      </c>
      <c r="E108" s="27" t="s">
        <v>826</v>
      </c>
      <c r="F108" s="28" t="s">
        <v>100</v>
      </c>
      <c r="G108" s="29">
        <v>6</v>
      </c>
      <c r="H108" s="28">
        <v>0</v>
      </c>
      <c r="I108" s="30">
        <f>ROUND(G108*H108,P4)</f>
        <v>0</v>
      </c>
      <c r="L108" s="31">
        <v>0</v>
      </c>
      <c r="M108" s="24">
        <f>ROUND(G108*L108,P4)</f>
        <v>0</v>
      </c>
      <c r="N108" s="25" t="s">
        <v>101</v>
      </c>
      <c r="O108" s="32">
        <f>M108*AA108</f>
        <v>0</v>
      </c>
      <c r="P108" s="1">
        <v>3</v>
      </c>
      <c r="AA108" s="1">
        <f>IF(P108=1,$O$3,IF(P108=2,$O$4,$O$5))</f>
        <v>0</v>
      </c>
    </row>
    <row r="109">
      <c r="A109" s="1" t="s">
        <v>102</v>
      </c>
      <c r="E109" s="27" t="s">
        <v>98</v>
      </c>
    </row>
    <row r="110">
      <c r="A110" s="1" t="s">
        <v>103</v>
      </c>
      <c r="E110" s="33" t="s">
        <v>389</v>
      </c>
    </row>
    <row r="111" ht="153">
      <c r="A111" s="1" t="s">
        <v>105</v>
      </c>
      <c r="E111" s="27" t="s">
        <v>595</v>
      </c>
    </row>
    <row r="112">
      <c r="A112" s="1" t="s">
        <v>96</v>
      </c>
      <c r="B112" s="1">
        <v>26</v>
      </c>
      <c r="C112" s="26" t="s">
        <v>765</v>
      </c>
      <c r="D112" t="s">
        <v>98</v>
      </c>
      <c r="E112" s="27" t="s">
        <v>766</v>
      </c>
      <c r="F112" s="28" t="s">
        <v>100</v>
      </c>
      <c r="G112" s="29">
        <v>6</v>
      </c>
      <c r="H112" s="28">
        <v>0</v>
      </c>
      <c r="I112" s="30">
        <f>ROUND(G112*H112,P4)</f>
        <v>0</v>
      </c>
      <c r="L112" s="31">
        <v>0</v>
      </c>
      <c r="M112" s="24">
        <f>ROUND(G112*L112,P4)</f>
        <v>0</v>
      </c>
      <c r="N112" s="25" t="s">
        <v>101</v>
      </c>
      <c r="O112" s="32">
        <f>M112*AA112</f>
        <v>0</v>
      </c>
      <c r="P112" s="1">
        <v>3</v>
      </c>
      <c r="AA112" s="1">
        <f>IF(P112=1,$O$3,IF(P112=2,$O$4,$O$5))</f>
        <v>0</v>
      </c>
    </row>
    <row r="113">
      <c r="A113" s="1" t="s">
        <v>102</v>
      </c>
      <c r="E113" s="27" t="s">
        <v>98</v>
      </c>
    </row>
    <row r="114">
      <c r="A114" s="1" t="s">
        <v>103</v>
      </c>
      <c r="E114" s="33" t="s">
        <v>389</v>
      </c>
    </row>
    <row r="115" ht="127.5">
      <c r="A115" s="1" t="s">
        <v>105</v>
      </c>
      <c r="E115" s="27" t="s">
        <v>556</v>
      </c>
    </row>
    <row r="116">
      <c r="A116" s="1" t="s">
        <v>96</v>
      </c>
      <c r="B116" s="1">
        <v>27</v>
      </c>
      <c r="C116" s="26" t="s">
        <v>817</v>
      </c>
      <c r="D116" t="s">
        <v>98</v>
      </c>
      <c r="E116" s="27" t="s">
        <v>818</v>
      </c>
      <c r="F116" s="28" t="s">
        <v>100</v>
      </c>
      <c r="G116" s="29">
        <v>6</v>
      </c>
      <c r="H116" s="28">
        <v>0</v>
      </c>
      <c r="I116" s="30">
        <f>ROUND(G116*H116,P4)</f>
        <v>0</v>
      </c>
      <c r="L116" s="31">
        <v>0</v>
      </c>
      <c r="M116" s="24">
        <f>ROUND(G116*L116,P4)</f>
        <v>0</v>
      </c>
      <c r="N116" s="25" t="s">
        <v>101</v>
      </c>
      <c r="O116" s="32">
        <f>M116*AA116</f>
        <v>0</v>
      </c>
      <c r="P116" s="1">
        <v>3</v>
      </c>
      <c r="AA116" s="1">
        <f>IF(P116=1,$O$3,IF(P116=2,$O$4,$O$5))</f>
        <v>0</v>
      </c>
    </row>
    <row r="117">
      <c r="A117" s="1" t="s">
        <v>102</v>
      </c>
      <c r="E117" s="27" t="s">
        <v>98</v>
      </c>
    </row>
    <row r="118">
      <c r="A118" s="1" t="s">
        <v>103</v>
      </c>
      <c r="E118" s="33" t="s">
        <v>389</v>
      </c>
    </row>
    <row r="119" ht="153">
      <c r="A119" s="1" t="s">
        <v>105</v>
      </c>
      <c r="E119" s="27" t="s">
        <v>595</v>
      </c>
    </row>
    <row r="120">
      <c r="A120" s="1" t="s">
        <v>96</v>
      </c>
      <c r="B120" s="1">
        <v>28</v>
      </c>
      <c r="C120" s="26" t="s">
        <v>819</v>
      </c>
      <c r="D120" t="s">
        <v>98</v>
      </c>
      <c r="E120" s="27" t="s">
        <v>820</v>
      </c>
      <c r="F120" s="28" t="s">
        <v>100</v>
      </c>
      <c r="G120" s="29">
        <v>6</v>
      </c>
      <c r="H120" s="28">
        <v>0</v>
      </c>
      <c r="I120" s="30">
        <f>ROUND(G120*H120,P4)</f>
        <v>0</v>
      </c>
      <c r="L120" s="31">
        <v>0</v>
      </c>
      <c r="M120" s="24">
        <f>ROUND(G120*L120,P4)</f>
        <v>0</v>
      </c>
      <c r="N120" s="25" t="s">
        <v>101</v>
      </c>
      <c r="O120" s="32">
        <f>M120*AA120</f>
        <v>0</v>
      </c>
      <c r="P120" s="1">
        <v>3</v>
      </c>
      <c r="AA120" s="1">
        <f>IF(P120=1,$O$3,IF(P120=2,$O$4,$O$5))</f>
        <v>0</v>
      </c>
    </row>
    <row r="121">
      <c r="A121" s="1" t="s">
        <v>102</v>
      </c>
      <c r="E121" s="27" t="s">
        <v>98</v>
      </c>
    </row>
    <row r="122">
      <c r="A122" s="1" t="s">
        <v>103</v>
      </c>
      <c r="E122" s="33" t="s">
        <v>389</v>
      </c>
    </row>
    <row r="123" ht="140.25">
      <c r="A123" s="1" t="s">
        <v>105</v>
      </c>
      <c r="E123" s="27" t="s">
        <v>782</v>
      </c>
    </row>
    <row r="124">
      <c r="A124" s="1" t="s">
        <v>93</v>
      </c>
      <c r="C124" s="22" t="s">
        <v>827</v>
      </c>
      <c r="E124" s="23" t="s">
        <v>828</v>
      </c>
      <c r="L124" s="24">
        <f>SUMIFS(L125:L144,A125:A144,"P")</f>
        <v>0</v>
      </c>
      <c r="M124" s="24">
        <f>SUMIFS(M125:M144,A125:A144,"P")</f>
        <v>0</v>
      </c>
      <c r="N124" s="25"/>
    </row>
    <row r="125" ht="25.5">
      <c r="A125" s="1" t="s">
        <v>96</v>
      </c>
      <c r="B125" s="1">
        <v>29</v>
      </c>
      <c r="C125" s="26" t="s">
        <v>829</v>
      </c>
      <c r="D125" t="s">
        <v>98</v>
      </c>
      <c r="E125" s="27" t="s">
        <v>830</v>
      </c>
      <c r="F125" s="28" t="s">
        <v>100</v>
      </c>
      <c r="G125" s="29">
        <v>1</v>
      </c>
      <c r="H125" s="28">
        <v>0</v>
      </c>
      <c r="I125" s="30">
        <f>ROUND(G125*H125,P4)</f>
        <v>0</v>
      </c>
      <c r="L125" s="31">
        <v>0</v>
      </c>
      <c r="M125" s="24">
        <f>ROUND(G125*L125,P4)</f>
        <v>0</v>
      </c>
      <c r="N125" s="25" t="s">
        <v>101</v>
      </c>
      <c r="O125" s="32">
        <f>M125*AA125</f>
        <v>0</v>
      </c>
      <c r="P125" s="1">
        <v>3</v>
      </c>
      <c r="AA125" s="1">
        <f>IF(P125=1,$O$3,IF(P125=2,$O$4,$O$5))</f>
        <v>0</v>
      </c>
    </row>
    <row r="126">
      <c r="A126" s="1" t="s">
        <v>102</v>
      </c>
      <c r="E126" s="27" t="s">
        <v>98</v>
      </c>
    </row>
    <row r="127">
      <c r="A127" s="1" t="s">
        <v>103</v>
      </c>
      <c r="E127" s="33" t="s">
        <v>389</v>
      </c>
    </row>
    <row r="128" ht="102">
      <c r="A128" s="1" t="s">
        <v>105</v>
      </c>
      <c r="E128" s="27" t="s">
        <v>831</v>
      </c>
    </row>
    <row r="129" ht="38.25">
      <c r="A129" s="1" t="s">
        <v>96</v>
      </c>
      <c r="B129" s="1">
        <v>30</v>
      </c>
      <c r="C129" s="26" t="s">
        <v>832</v>
      </c>
      <c r="D129" t="s">
        <v>98</v>
      </c>
      <c r="E129" s="27" t="s">
        <v>833</v>
      </c>
      <c r="F129" s="28" t="s">
        <v>100</v>
      </c>
      <c r="G129" s="29">
        <v>541</v>
      </c>
      <c r="H129" s="28">
        <v>0</v>
      </c>
      <c r="I129" s="30">
        <f>ROUND(G129*H129,P4)</f>
        <v>0</v>
      </c>
      <c r="L129" s="31">
        <v>0</v>
      </c>
      <c r="M129" s="24">
        <f>ROUND(G129*L129,P4)</f>
        <v>0</v>
      </c>
      <c r="N129" s="25" t="s">
        <v>101</v>
      </c>
      <c r="O129" s="32">
        <f>M129*AA129</f>
        <v>0</v>
      </c>
      <c r="P129" s="1">
        <v>3</v>
      </c>
      <c r="AA129" s="1">
        <f>IF(P129=1,$O$3,IF(P129=2,$O$4,$O$5))</f>
        <v>0</v>
      </c>
    </row>
    <row r="130">
      <c r="A130" s="1" t="s">
        <v>102</v>
      </c>
      <c r="E130" s="27" t="s">
        <v>98</v>
      </c>
    </row>
    <row r="131">
      <c r="A131" s="1" t="s">
        <v>103</v>
      </c>
      <c r="E131" s="33" t="s">
        <v>389</v>
      </c>
    </row>
    <row r="132" ht="102">
      <c r="A132" s="1" t="s">
        <v>105</v>
      </c>
      <c r="E132" s="27" t="s">
        <v>831</v>
      </c>
    </row>
    <row r="133">
      <c r="A133" s="1" t="s">
        <v>96</v>
      </c>
      <c r="B133" s="1">
        <v>31</v>
      </c>
      <c r="C133" s="26" t="s">
        <v>349</v>
      </c>
      <c r="D133" t="s">
        <v>98</v>
      </c>
      <c r="E133" s="27" t="s">
        <v>350</v>
      </c>
      <c r="F133" s="28" t="s">
        <v>351</v>
      </c>
      <c r="G133" s="29">
        <v>128</v>
      </c>
      <c r="H133" s="28">
        <v>0</v>
      </c>
      <c r="I133" s="30">
        <f>ROUND(G133*H133,P4)</f>
        <v>0</v>
      </c>
      <c r="L133" s="31">
        <v>0</v>
      </c>
      <c r="M133" s="24">
        <f>ROUND(G133*L133,P4)</f>
        <v>0</v>
      </c>
      <c r="N133" s="25" t="s">
        <v>101</v>
      </c>
      <c r="O133" s="32">
        <f>M133*AA133</f>
        <v>0</v>
      </c>
      <c r="P133" s="1">
        <v>3</v>
      </c>
      <c r="AA133" s="1">
        <f>IF(P133=1,$O$3,IF(P133=2,$O$4,$O$5))</f>
        <v>0</v>
      </c>
    </row>
    <row r="134">
      <c r="A134" s="1" t="s">
        <v>102</v>
      </c>
      <c r="E134" s="27" t="s">
        <v>98</v>
      </c>
    </row>
    <row r="135">
      <c r="A135" s="1" t="s">
        <v>103</v>
      </c>
      <c r="E135" s="33" t="s">
        <v>389</v>
      </c>
    </row>
    <row r="136" ht="114.75">
      <c r="A136" s="1" t="s">
        <v>105</v>
      </c>
      <c r="E136" s="27" t="s">
        <v>353</v>
      </c>
    </row>
    <row r="137">
      <c r="A137" s="1" t="s">
        <v>96</v>
      </c>
      <c r="B137" s="1">
        <v>32</v>
      </c>
      <c r="C137" s="26" t="s">
        <v>834</v>
      </c>
      <c r="D137" t="s">
        <v>98</v>
      </c>
      <c r="E137" s="27" t="s">
        <v>835</v>
      </c>
      <c r="F137" s="28" t="s">
        <v>351</v>
      </c>
      <c r="G137" s="29">
        <v>128</v>
      </c>
      <c r="H137" s="28">
        <v>0</v>
      </c>
      <c r="I137" s="30">
        <f>ROUND(G137*H137,P4)</f>
        <v>0</v>
      </c>
      <c r="L137" s="31">
        <v>0</v>
      </c>
      <c r="M137" s="24">
        <f>ROUND(G137*L137,P4)</f>
        <v>0</v>
      </c>
      <c r="N137" s="25" t="s">
        <v>302</v>
      </c>
      <c r="O137" s="32">
        <f>M137*AA137</f>
        <v>0</v>
      </c>
      <c r="P137" s="1">
        <v>3</v>
      </c>
      <c r="AA137" s="1">
        <f>IF(P137=1,$O$3,IF(P137=2,$O$4,$O$5))</f>
        <v>0</v>
      </c>
    </row>
    <row r="138">
      <c r="A138" s="1" t="s">
        <v>102</v>
      </c>
      <c r="E138" s="27" t="s">
        <v>98</v>
      </c>
    </row>
    <row r="139">
      <c r="A139" s="1" t="s">
        <v>103</v>
      </c>
      <c r="E139" s="33" t="s">
        <v>389</v>
      </c>
    </row>
    <row r="140" ht="127.5">
      <c r="A140" s="1" t="s">
        <v>105</v>
      </c>
      <c r="E140" s="27" t="s">
        <v>836</v>
      </c>
    </row>
    <row r="141">
      <c r="A141" s="1" t="s">
        <v>96</v>
      </c>
      <c r="B141" s="1">
        <v>33</v>
      </c>
      <c r="C141" s="26" t="s">
        <v>834</v>
      </c>
      <c r="D141" t="s">
        <v>94</v>
      </c>
      <c r="E141" s="27" t="s">
        <v>837</v>
      </c>
      <c r="F141" s="28" t="s">
        <v>351</v>
      </c>
      <c r="G141" s="29">
        <v>128</v>
      </c>
      <c r="H141" s="28">
        <v>0</v>
      </c>
      <c r="I141" s="30">
        <f>ROUND(G141*H141,P4)</f>
        <v>0</v>
      </c>
      <c r="L141" s="31">
        <v>0</v>
      </c>
      <c r="M141" s="24">
        <f>ROUND(G141*L141,P4)</f>
        <v>0</v>
      </c>
      <c r="N141" s="25" t="s">
        <v>302</v>
      </c>
      <c r="O141" s="32">
        <f>M141*AA141</f>
        <v>0</v>
      </c>
      <c r="P141" s="1">
        <v>3</v>
      </c>
      <c r="AA141" s="1">
        <f>IF(P141=1,$O$3,IF(P141=2,$O$4,$O$5))</f>
        <v>0</v>
      </c>
    </row>
    <row r="142">
      <c r="A142" s="1" t="s">
        <v>102</v>
      </c>
      <c r="E142" s="27" t="s">
        <v>98</v>
      </c>
    </row>
    <row r="143">
      <c r="A143" s="1" t="s">
        <v>103</v>
      </c>
      <c r="E143" s="33" t="s">
        <v>389</v>
      </c>
    </row>
    <row r="144" ht="127.5">
      <c r="A144" s="1" t="s">
        <v>105</v>
      </c>
      <c r="E144" s="27" t="s">
        <v>838</v>
      </c>
    </row>
    <row r="145">
      <c r="A145" s="1" t="s">
        <v>93</v>
      </c>
      <c r="C145" s="22" t="s">
        <v>138</v>
      </c>
      <c r="E145" s="23" t="s">
        <v>839</v>
      </c>
      <c r="L145" s="24">
        <f>SUMIFS(L146:L361,A146:A361,"P")</f>
        <v>0</v>
      </c>
      <c r="M145" s="24">
        <f>SUMIFS(M146:M361,A146:A361,"P")</f>
        <v>0</v>
      </c>
      <c r="N145" s="25"/>
    </row>
    <row r="146" ht="25.5">
      <c r="A146" s="1" t="s">
        <v>96</v>
      </c>
      <c r="B146" s="1">
        <v>34</v>
      </c>
      <c r="C146" s="26" t="s">
        <v>840</v>
      </c>
      <c r="D146" t="s">
        <v>98</v>
      </c>
      <c r="E146" s="27" t="s">
        <v>841</v>
      </c>
      <c r="F146" s="28" t="s">
        <v>112</v>
      </c>
      <c r="G146" s="29">
        <v>2500</v>
      </c>
      <c r="H146" s="28">
        <v>0</v>
      </c>
      <c r="I146" s="30">
        <f>ROUND(G146*H146,P4)</f>
        <v>0</v>
      </c>
      <c r="L146" s="31">
        <v>0</v>
      </c>
      <c r="M146" s="24">
        <f>ROUND(G146*L146,P4)</f>
        <v>0</v>
      </c>
      <c r="N146" s="25" t="s">
        <v>101</v>
      </c>
      <c r="O146" s="32">
        <f>M146*AA146</f>
        <v>0</v>
      </c>
      <c r="P146" s="1">
        <v>3</v>
      </c>
      <c r="AA146" s="1">
        <f>IF(P146=1,$O$3,IF(P146=2,$O$4,$O$5))</f>
        <v>0</v>
      </c>
    </row>
    <row r="147">
      <c r="A147" s="1" t="s">
        <v>102</v>
      </c>
      <c r="E147" s="27" t="s">
        <v>98</v>
      </c>
    </row>
    <row r="148">
      <c r="A148" s="1" t="s">
        <v>103</v>
      </c>
      <c r="E148" s="33" t="s">
        <v>389</v>
      </c>
    </row>
    <row r="149" ht="127.5">
      <c r="A149" s="1" t="s">
        <v>105</v>
      </c>
      <c r="E149" s="27" t="s">
        <v>483</v>
      </c>
    </row>
    <row r="150">
      <c r="A150" s="1" t="s">
        <v>96</v>
      </c>
      <c r="B150" s="1">
        <v>35</v>
      </c>
      <c r="C150" s="26" t="s">
        <v>495</v>
      </c>
      <c r="D150" t="s">
        <v>98</v>
      </c>
      <c r="E150" s="27" t="s">
        <v>496</v>
      </c>
      <c r="F150" s="28" t="s">
        <v>112</v>
      </c>
      <c r="G150" s="29">
        <v>2710</v>
      </c>
      <c r="H150" s="28">
        <v>0</v>
      </c>
      <c r="I150" s="30">
        <f>ROUND(G150*H150,P4)</f>
        <v>0</v>
      </c>
      <c r="L150" s="31">
        <v>0</v>
      </c>
      <c r="M150" s="24">
        <f>ROUND(G150*L150,P4)</f>
        <v>0</v>
      </c>
      <c r="N150" s="25" t="s">
        <v>101</v>
      </c>
      <c r="O150" s="32">
        <f>M150*AA150</f>
        <v>0</v>
      </c>
      <c r="P150" s="1">
        <v>3</v>
      </c>
      <c r="AA150" s="1">
        <f>IF(P150=1,$O$3,IF(P150=2,$O$4,$O$5))</f>
        <v>0</v>
      </c>
    </row>
    <row r="151">
      <c r="A151" s="1" t="s">
        <v>102</v>
      </c>
      <c r="E151" s="27" t="s">
        <v>98</v>
      </c>
    </row>
    <row r="152">
      <c r="A152" s="1" t="s">
        <v>103</v>
      </c>
      <c r="E152" s="33" t="s">
        <v>389</v>
      </c>
    </row>
    <row r="153" ht="76.5">
      <c r="A153" s="1" t="s">
        <v>105</v>
      </c>
      <c r="E153" s="27" t="s">
        <v>494</v>
      </c>
    </row>
    <row r="154" ht="25.5">
      <c r="A154" s="1" t="s">
        <v>96</v>
      </c>
      <c r="B154" s="1">
        <v>36</v>
      </c>
      <c r="C154" s="26" t="s">
        <v>500</v>
      </c>
      <c r="D154" t="s">
        <v>98</v>
      </c>
      <c r="E154" s="27" t="s">
        <v>501</v>
      </c>
      <c r="F154" s="28" t="s">
        <v>100</v>
      </c>
      <c r="G154" s="29">
        <v>864</v>
      </c>
      <c r="H154" s="28">
        <v>0</v>
      </c>
      <c r="I154" s="30">
        <f>ROUND(G154*H154,P4)</f>
        <v>0</v>
      </c>
      <c r="L154" s="31">
        <v>0</v>
      </c>
      <c r="M154" s="24">
        <f>ROUND(G154*L154,P4)</f>
        <v>0</v>
      </c>
      <c r="N154" s="25" t="s">
        <v>101</v>
      </c>
      <c r="O154" s="32">
        <f>M154*AA154</f>
        <v>0</v>
      </c>
      <c r="P154" s="1">
        <v>3</v>
      </c>
      <c r="AA154" s="1">
        <f>IF(P154=1,$O$3,IF(P154=2,$O$4,$O$5))</f>
        <v>0</v>
      </c>
    </row>
    <row r="155">
      <c r="A155" s="1" t="s">
        <v>102</v>
      </c>
      <c r="E155" s="27" t="s">
        <v>98</v>
      </c>
    </row>
    <row r="156">
      <c r="A156" s="1" t="s">
        <v>103</v>
      </c>
      <c r="E156" s="33" t="s">
        <v>389</v>
      </c>
    </row>
    <row r="157" ht="89.25">
      <c r="A157" s="1" t="s">
        <v>105</v>
      </c>
      <c r="E157" s="27" t="s">
        <v>499</v>
      </c>
    </row>
    <row r="158">
      <c r="A158" s="1" t="s">
        <v>96</v>
      </c>
      <c r="B158" s="1">
        <v>37</v>
      </c>
      <c r="C158" s="26" t="s">
        <v>665</v>
      </c>
      <c r="D158" t="s">
        <v>98</v>
      </c>
      <c r="E158" s="27" t="s">
        <v>666</v>
      </c>
      <c r="F158" s="28" t="s">
        <v>100</v>
      </c>
      <c r="G158" s="29">
        <v>72</v>
      </c>
      <c r="H158" s="28">
        <v>0</v>
      </c>
      <c r="I158" s="30">
        <f>ROUND(G158*H158,P4)</f>
        <v>0</v>
      </c>
      <c r="L158" s="31">
        <v>0</v>
      </c>
      <c r="M158" s="24">
        <f>ROUND(G158*L158,P4)</f>
        <v>0</v>
      </c>
      <c r="N158" s="25" t="s">
        <v>101</v>
      </c>
      <c r="O158" s="32">
        <f>M158*AA158</f>
        <v>0</v>
      </c>
      <c r="P158" s="1">
        <v>3</v>
      </c>
      <c r="AA158" s="1">
        <f>IF(P158=1,$O$3,IF(P158=2,$O$4,$O$5))</f>
        <v>0</v>
      </c>
    </row>
    <row r="159">
      <c r="A159" s="1" t="s">
        <v>102</v>
      </c>
      <c r="E159" s="27" t="s">
        <v>98</v>
      </c>
    </row>
    <row r="160">
      <c r="A160" s="1" t="s">
        <v>103</v>
      </c>
      <c r="E160" s="33" t="s">
        <v>389</v>
      </c>
    </row>
    <row r="161" ht="153">
      <c r="A161" s="1" t="s">
        <v>105</v>
      </c>
      <c r="E161" s="27" t="s">
        <v>595</v>
      </c>
    </row>
    <row r="162">
      <c r="A162" s="1" t="s">
        <v>96</v>
      </c>
      <c r="B162" s="1">
        <v>38</v>
      </c>
      <c r="C162" s="26" t="s">
        <v>667</v>
      </c>
      <c r="D162" t="s">
        <v>98</v>
      </c>
      <c r="E162" s="27" t="s">
        <v>668</v>
      </c>
      <c r="F162" s="28" t="s">
        <v>100</v>
      </c>
      <c r="G162" s="29">
        <v>72</v>
      </c>
      <c r="H162" s="28">
        <v>0</v>
      </c>
      <c r="I162" s="30">
        <f>ROUND(G162*H162,P4)</f>
        <v>0</v>
      </c>
      <c r="L162" s="31">
        <v>0</v>
      </c>
      <c r="M162" s="24">
        <f>ROUND(G162*L162,P4)</f>
        <v>0</v>
      </c>
      <c r="N162" s="25" t="s">
        <v>101</v>
      </c>
      <c r="O162" s="32">
        <f>M162*AA162</f>
        <v>0</v>
      </c>
      <c r="P162" s="1">
        <v>3</v>
      </c>
      <c r="AA162" s="1">
        <f>IF(P162=1,$O$3,IF(P162=2,$O$4,$O$5))</f>
        <v>0</v>
      </c>
    </row>
    <row r="163">
      <c r="A163" s="1" t="s">
        <v>102</v>
      </c>
      <c r="E163" s="27" t="s">
        <v>98</v>
      </c>
    </row>
    <row r="164">
      <c r="A164" s="1" t="s">
        <v>103</v>
      </c>
      <c r="E164" s="33" t="s">
        <v>389</v>
      </c>
    </row>
    <row r="165" ht="127.5">
      <c r="A165" s="1" t="s">
        <v>105</v>
      </c>
      <c r="E165" s="27" t="s">
        <v>556</v>
      </c>
    </row>
    <row r="166">
      <c r="A166" s="1" t="s">
        <v>96</v>
      </c>
      <c r="B166" s="1">
        <v>39</v>
      </c>
      <c r="C166" s="26" t="s">
        <v>763</v>
      </c>
      <c r="D166" t="s">
        <v>98</v>
      </c>
      <c r="E166" s="27" t="s">
        <v>764</v>
      </c>
      <c r="F166" s="28" t="s">
        <v>100</v>
      </c>
      <c r="G166" s="29">
        <v>142</v>
      </c>
      <c r="H166" s="28">
        <v>0</v>
      </c>
      <c r="I166" s="30">
        <f>ROUND(G166*H166,P4)</f>
        <v>0</v>
      </c>
      <c r="L166" s="31">
        <v>0</v>
      </c>
      <c r="M166" s="24">
        <f>ROUND(G166*L166,P4)</f>
        <v>0</v>
      </c>
      <c r="N166" s="25" t="s">
        <v>101</v>
      </c>
      <c r="O166" s="32">
        <f>M166*AA166</f>
        <v>0</v>
      </c>
      <c r="P166" s="1">
        <v>3</v>
      </c>
      <c r="AA166" s="1">
        <f>IF(P166=1,$O$3,IF(P166=2,$O$4,$O$5))</f>
        <v>0</v>
      </c>
    </row>
    <row r="167">
      <c r="A167" s="1" t="s">
        <v>102</v>
      </c>
      <c r="E167" s="27" t="s">
        <v>98</v>
      </c>
    </row>
    <row r="168">
      <c r="A168" s="1" t="s">
        <v>103</v>
      </c>
      <c r="E168" s="33" t="s">
        <v>389</v>
      </c>
    </row>
    <row r="169" ht="153">
      <c r="A169" s="1" t="s">
        <v>105</v>
      </c>
      <c r="E169" s="27" t="s">
        <v>595</v>
      </c>
    </row>
    <row r="170">
      <c r="A170" s="1" t="s">
        <v>96</v>
      </c>
      <c r="B170" s="1">
        <v>40</v>
      </c>
      <c r="C170" s="26" t="s">
        <v>825</v>
      </c>
      <c r="D170" t="s">
        <v>98</v>
      </c>
      <c r="E170" s="27" t="s">
        <v>826</v>
      </c>
      <c r="F170" s="28" t="s">
        <v>100</v>
      </c>
      <c r="G170" s="29">
        <v>51</v>
      </c>
      <c r="H170" s="28">
        <v>0</v>
      </c>
      <c r="I170" s="30">
        <f>ROUND(G170*H170,P4)</f>
        <v>0</v>
      </c>
      <c r="L170" s="31">
        <v>0</v>
      </c>
      <c r="M170" s="24">
        <f>ROUND(G170*L170,P4)</f>
        <v>0</v>
      </c>
      <c r="N170" s="25" t="s">
        <v>101</v>
      </c>
      <c r="O170" s="32">
        <f>M170*AA170</f>
        <v>0</v>
      </c>
      <c r="P170" s="1">
        <v>3</v>
      </c>
      <c r="AA170" s="1">
        <f>IF(P170=1,$O$3,IF(P170=2,$O$4,$O$5))</f>
        <v>0</v>
      </c>
    </row>
    <row r="171">
      <c r="A171" s="1" t="s">
        <v>102</v>
      </c>
      <c r="E171" s="27" t="s">
        <v>98</v>
      </c>
    </row>
    <row r="172">
      <c r="A172" s="1" t="s">
        <v>103</v>
      </c>
      <c r="E172" s="33" t="s">
        <v>389</v>
      </c>
    </row>
    <row r="173" ht="153">
      <c r="A173" s="1" t="s">
        <v>105</v>
      </c>
      <c r="E173" s="27" t="s">
        <v>595</v>
      </c>
    </row>
    <row r="174">
      <c r="A174" s="1" t="s">
        <v>96</v>
      </c>
      <c r="B174" s="1">
        <v>41</v>
      </c>
      <c r="C174" s="26" t="s">
        <v>765</v>
      </c>
      <c r="D174" t="s">
        <v>98</v>
      </c>
      <c r="E174" s="27" t="s">
        <v>766</v>
      </c>
      <c r="F174" s="28" t="s">
        <v>100</v>
      </c>
      <c r="G174" s="29">
        <v>193</v>
      </c>
      <c r="H174" s="28">
        <v>0</v>
      </c>
      <c r="I174" s="30">
        <f>ROUND(G174*H174,P4)</f>
        <v>0</v>
      </c>
      <c r="L174" s="31">
        <v>0</v>
      </c>
      <c r="M174" s="24">
        <f>ROUND(G174*L174,P4)</f>
        <v>0</v>
      </c>
      <c r="N174" s="25" t="s">
        <v>101</v>
      </c>
      <c r="O174" s="32">
        <f>M174*AA174</f>
        <v>0</v>
      </c>
      <c r="P174" s="1">
        <v>3</v>
      </c>
      <c r="AA174" s="1">
        <f>IF(P174=1,$O$3,IF(P174=2,$O$4,$O$5))</f>
        <v>0</v>
      </c>
    </row>
    <row r="175">
      <c r="A175" s="1" t="s">
        <v>102</v>
      </c>
      <c r="E175" s="27" t="s">
        <v>98</v>
      </c>
    </row>
    <row r="176">
      <c r="A176" s="1" t="s">
        <v>103</v>
      </c>
      <c r="E176" s="33" t="s">
        <v>389</v>
      </c>
    </row>
    <row r="177" ht="127.5">
      <c r="A177" s="1" t="s">
        <v>105</v>
      </c>
      <c r="E177" s="27" t="s">
        <v>556</v>
      </c>
    </row>
    <row r="178">
      <c r="A178" s="1" t="s">
        <v>96</v>
      </c>
      <c r="B178" s="1">
        <v>42</v>
      </c>
      <c r="C178" s="26" t="s">
        <v>842</v>
      </c>
      <c r="D178" t="s">
        <v>98</v>
      </c>
      <c r="E178" s="27" t="s">
        <v>843</v>
      </c>
      <c r="F178" s="28" t="s">
        <v>100</v>
      </c>
      <c r="G178" s="29">
        <v>30</v>
      </c>
      <c r="H178" s="28">
        <v>0</v>
      </c>
      <c r="I178" s="30">
        <f>ROUND(G178*H178,P4)</f>
        <v>0</v>
      </c>
      <c r="L178" s="31">
        <v>0</v>
      </c>
      <c r="M178" s="24">
        <f>ROUND(G178*L178,P4)</f>
        <v>0</v>
      </c>
      <c r="N178" s="25" t="s">
        <v>101</v>
      </c>
      <c r="O178" s="32">
        <f>M178*AA178</f>
        <v>0</v>
      </c>
      <c r="P178" s="1">
        <v>3</v>
      </c>
      <c r="AA178" s="1">
        <f>IF(P178=1,$O$3,IF(P178=2,$O$4,$O$5))</f>
        <v>0</v>
      </c>
    </row>
    <row r="179">
      <c r="A179" s="1" t="s">
        <v>102</v>
      </c>
      <c r="E179" s="27" t="s">
        <v>98</v>
      </c>
    </row>
    <row r="180">
      <c r="A180" s="1" t="s">
        <v>103</v>
      </c>
      <c r="E180" s="33" t="s">
        <v>389</v>
      </c>
    </row>
    <row r="181" ht="153">
      <c r="A181" s="1" t="s">
        <v>105</v>
      </c>
      <c r="E181" s="27" t="s">
        <v>595</v>
      </c>
    </row>
    <row r="182">
      <c r="A182" s="1" t="s">
        <v>96</v>
      </c>
      <c r="B182" s="1">
        <v>43</v>
      </c>
      <c r="C182" s="26" t="s">
        <v>844</v>
      </c>
      <c r="D182" t="s">
        <v>98</v>
      </c>
      <c r="E182" s="27" t="s">
        <v>845</v>
      </c>
      <c r="F182" s="28" t="s">
        <v>100</v>
      </c>
      <c r="G182" s="29">
        <v>30</v>
      </c>
      <c r="H182" s="28">
        <v>0</v>
      </c>
      <c r="I182" s="30">
        <f>ROUND(G182*H182,P4)</f>
        <v>0</v>
      </c>
      <c r="L182" s="31">
        <v>0</v>
      </c>
      <c r="M182" s="24">
        <f>ROUND(G182*L182,P4)</f>
        <v>0</v>
      </c>
      <c r="N182" s="25" t="s">
        <v>101</v>
      </c>
      <c r="O182" s="32">
        <f>M182*AA182</f>
        <v>0</v>
      </c>
      <c r="P182" s="1">
        <v>3</v>
      </c>
      <c r="AA182" s="1">
        <f>IF(P182=1,$O$3,IF(P182=2,$O$4,$O$5))</f>
        <v>0</v>
      </c>
    </row>
    <row r="183">
      <c r="A183" s="1" t="s">
        <v>102</v>
      </c>
      <c r="E183" s="27" t="s">
        <v>98</v>
      </c>
    </row>
    <row r="184">
      <c r="A184" s="1" t="s">
        <v>103</v>
      </c>
      <c r="E184" s="33" t="s">
        <v>389</v>
      </c>
    </row>
    <row r="185" ht="127.5">
      <c r="A185" s="1" t="s">
        <v>105</v>
      </c>
      <c r="E185" s="27" t="s">
        <v>556</v>
      </c>
    </row>
    <row r="186" ht="25.5">
      <c r="A186" s="1" t="s">
        <v>96</v>
      </c>
      <c r="B186" s="1">
        <v>44</v>
      </c>
      <c r="C186" s="26" t="s">
        <v>846</v>
      </c>
      <c r="D186" t="s">
        <v>98</v>
      </c>
      <c r="E186" s="27" t="s">
        <v>847</v>
      </c>
      <c r="F186" s="28" t="s">
        <v>100</v>
      </c>
      <c r="G186" s="29">
        <v>432</v>
      </c>
      <c r="H186" s="28">
        <v>0</v>
      </c>
      <c r="I186" s="30">
        <f>ROUND(G186*H186,P4)</f>
        <v>0</v>
      </c>
      <c r="L186" s="31">
        <v>0</v>
      </c>
      <c r="M186" s="24">
        <f>ROUND(G186*L186,P4)</f>
        <v>0</v>
      </c>
      <c r="N186" s="25" t="s">
        <v>101</v>
      </c>
      <c r="O186" s="32">
        <f>M186*AA186</f>
        <v>0</v>
      </c>
      <c r="P186" s="1">
        <v>3</v>
      </c>
      <c r="AA186" s="1">
        <f>IF(P186=1,$O$3,IF(P186=2,$O$4,$O$5))</f>
        <v>0</v>
      </c>
    </row>
    <row r="187">
      <c r="A187" s="1" t="s">
        <v>102</v>
      </c>
      <c r="E187" s="27" t="s">
        <v>98</v>
      </c>
    </row>
    <row r="188">
      <c r="A188" s="1" t="s">
        <v>103</v>
      </c>
      <c r="E188" s="33" t="s">
        <v>389</v>
      </c>
    </row>
    <row r="189" ht="153">
      <c r="A189" s="1" t="s">
        <v>105</v>
      </c>
      <c r="E189" s="27" t="s">
        <v>595</v>
      </c>
    </row>
    <row r="190">
      <c r="A190" s="1" t="s">
        <v>96</v>
      </c>
      <c r="B190" s="1">
        <v>45</v>
      </c>
      <c r="C190" s="26" t="s">
        <v>848</v>
      </c>
      <c r="D190" t="s">
        <v>98</v>
      </c>
      <c r="E190" s="27" t="s">
        <v>849</v>
      </c>
      <c r="F190" s="28" t="s">
        <v>100</v>
      </c>
      <c r="G190" s="29">
        <v>432</v>
      </c>
      <c r="H190" s="28">
        <v>0</v>
      </c>
      <c r="I190" s="30">
        <f>ROUND(G190*H190,P4)</f>
        <v>0</v>
      </c>
      <c r="L190" s="31">
        <v>0</v>
      </c>
      <c r="M190" s="24">
        <f>ROUND(G190*L190,P4)</f>
        <v>0</v>
      </c>
      <c r="N190" s="25" t="s">
        <v>101</v>
      </c>
      <c r="O190" s="32">
        <f>M190*AA190</f>
        <v>0</v>
      </c>
      <c r="P190" s="1">
        <v>3</v>
      </c>
      <c r="AA190" s="1">
        <f>IF(P190=1,$O$3,IF(P190=2,$O$4,$O$5))</f>
        <v>0</v>
      </c>
    </row>
    <row r="191">
      <c r="A191" s="1" t="s">
        <v>102</v>
      </c>
      <c r="E191" s="27" t="s">
        <v>98</v>
      </c>
    </row>
    <row r="192">
      <c r="A192" s="1" t="s">
        <v>103</v>
      </c>
      <c r="E192" s="33" t="s">
        <v>389</v>
      </c>
    </row>
    <row r="193" ht="127.5">
      <c r="A193" s="1" t="s">
        <v>105</v>
      </c>
      <c r="E193" s="27" t="s">
        <v>556</v>
      </c>
    </row>
    <row r="194">
      <c r="A194" s="1" t="s">
        <v>96</v>
      </c>
      <c r="B194" s="1">
        <v>46</v>
      </c>
      <c r="C194" s="26" t="s">
        <v>850</v>
      </c>
      <c r="D194" t="s">
        <v>98</v>
      </c>
      <c r="E194" s="27" t="s">
        <v>851</v>
      </c>
      <c r="F194" s="28" t="s">
        <v>100</v>
      </c>
      <c r="G194" s="29">
        <v>72</v>
      </c>
      <c r="H194" s="28">
        <v>0</v>
      </c>
      <c r="I194" s="30">
        <f>ROUND(G194*H194,P4)</f>
        <v>0</v>
      </c>
      <c r="L194" s="31">
        <v>0</v>
      </c>
      <c r="M194" s="24">
        <f>ROUND(G194*L194,P4)</f>
        <v>0</v>
      </c>
      <c r="N194" s="25" t="s">
        <v>101</v>
      </c>
      <c r="O194" s="32">
        <f>M194*AA194</f>
        <v>0</v>
      </c>
      <c r="P194" s="1">
        <v>3</v>
      </c>
      <c r="AA194" s="1">
        <f>IF(P194=1,$O$3,IF(P194=2,$O$4,$O$5))</f>
        <v>0</v>
      </c>
    </row>
    <row r="195">
      <c r="A195" s="1" t="s">
        <v>102</v>
      </c>
      <c r="E195" s="27" t="s">
        <v>98</v>
      </c>
    </row>
    <row r="196">
      <c r="A196" s="1" t="s">
        <v>103</v>
      </c>
      <c r="E196" s="33" t="s">
        <v>389</v>
      </c>
    </row>
    <row r="197" ht="153">
      <c r="A197" s="1" t="s">
        <v>105</v>
      </c>
      <c r="E197" s="27" t="s">
        <v>595</v>
      </c>
    </row>
    <row r="198">
      <c r="A198" s="1" t="s">
        <v>96</v>
      </c>
      <c r="B198" s="1">
        <v>47</v>
      </c>
      <c r="C198" s="26" t="s">
        <v>852</v>
      </c>
      <c r="D198" t="s">
        <v>98</v>
      </c>
      <c r="E198" s="27" t="s">
        <v>853</v>
      </c>
      <c r="F198" s="28" t="s">
        <v>100</v>
      </c>
      <c r="G198" s="29">
        <v>72</v>
      </c>
      <c r="H198" s="28">
        <v>0</v>
      </c>
      <c r="I198" s="30">
        <f>ROUND(G198*H198,P4)</f>
        <v>0</v>
      </c>
      <c r="L198" s="31">
        <v>0</v>
      </c>
      <c r="M198" s="24">
        <f>ROUND(G198*L198,P4)</f>
        <v>0</v>
      </c>
      <c r="N198" s="25" t="s">
        <v>101</v>
      </c>
      <c r="O198" s="32">
        <f>M198*AA198</f>
        <v>0</v>
      </c>
      <c r="P198" s="1">
        <v>3</v>
      </c>
      <c r="AA198" s="1">
        <f>IF(P198=1,$O$3,IF(P198=2,$O$4,$O$5))</f>
        <v>0</v>
      </c>
    </row>
    <row r="199">
      <c r="A199" s="1" t="s">
        <v>102</v>
      </c>
      <c r="E199" s="27" t="s">
        <v>98</v>
      </c>
    </row>
    <row r="200">
      <c r="A200" s="1" t="s">
        <v>103</v>
      </c>
      <c r="E200" s="33" t="s">
        <v>389</v>
      </c>
    </row>
    <row r="201" ht="127.5">
      <c r="A201" s="1" t="s">
        <v>105</v>
      </c>
      <c r="E201" s="27" t="s">
        <v>556</v>
      </c>
    </row>
    <row r="202">
      <c r="A202" s="1" t="s">
        <v>96</v>
      </c>
      <c r="B202" s="1">
        <v>48</v>
      </c>
      <c r="C202" s="26" t="s">
        <v>854</v>
      </c>
      <c r="D202" t="s">
        <v>98</v>
      </c>
      <c r="E202" s="27" t="s">
        <v>855</v>
      </c>
      <c r="F202" s="28" t="s">
        <v>100</v>
      </c>
      <c r="G202" s="29">
        <v>2</v>
      </c>
      <c r="H202" s="28">
        <v>0</v>
      </c>
      <c r="I202" s="30">
        <f>ROUND(G202*H202,P4)</f>
        <v>0</v>
      </c>
      <c r="L202" s="31">
        <v>0</v>
      </c>
      <c r="M202" s="24">
        <f>ROUND(G202*L202,P4)</f>
        <v>0</v>
      </c>
      <c r="N202" s="25" t="s">
        <v>101</v>
      </c>
      <c r="O202" s="32">
        <f>M202*AA202</f>
        <v>0</v>
      </c>
      <c r="P202" s="1">
        <v>3</v>
      </c>
      <c r="AA202" s="1">
        <f>IF(P202=1,$O$3,IF(P202=2,$O$4,$O$5))</f>
        <v>0</v>
      </c>
    </row>
    <row r="203">
      <c r="A203" s="1" t="s">
        <v>102</v>
      </c>
      <c r="E203" s="27" t="s">
        <v>98</v>
      </c>
    </row>
    <row r="204">
      <c r="A204" s="1" t="s">
        <v>103</v>
      </c>
      <c r="E204" s="33" t="s">
        <v>389</v>
      </c>
    </row>
    <row r="205" ht="153">
      <c r="A205" s="1" t="s">
        <v>105</v>
      </c>
      <c r="E205" s="27" t="s">
        <v>595</v>
      </c>
    </row>
    <row r="206">
      <c r="A206" s="1" t="s">
        <v>96</v>
      </c>
      <c r="B206" s="1">
        <v>49</v>
      </c>
      <c r="C206" s="26" t="s">
        <v>856</v>
      </c>
      <c r="D206" t="s">
        <v>98</v>
      </c>
      <c r="E206" s="27" t="s">
        <v>857</v>
      </c>
      <c r="F206" s="28" t="s">
        <v>100</v>
      </c>
      <c r="G206" s="29">
        <v>2</v>
      </c>
      <c r="H206" s="28">
        <v>0</v>
      </c>
      <c r="I206" s="30">
        <f>ROUND(G206*H206,P4)</f>
        <v>0</v>
      </c>
      <c r="L206" s="31">
        <v>0</v>
      </c>
      <c r="M206" s="24">
        <f>ROUND(G206*L206,P4)</f>
        <v>0</v>
      </c>
      <c r="N206" s="25" t="s">
        <v>101</v>
      </c>
      <c r="O206" s="32">
        <f>M206*AA206</f>
        <v>0</v>
      </c>
      <c r="P206" s="1">
        <v>3</v>
      </c>
      <c r="AA206" s="1">
        <f>IF(P206=1,$O$3,IF(P206=2,$O$4,$O$5))</f>
        <v>0</v>
      </c>
    </row>
    <row r="207">
      <c r="A207" s="1" t="s">
        <v>102</v>
      </c>
      <c r="E207" s="27" t="s">
        <v>98</v>
      </c>
    </row>
    <row r="208">
      <c r="A208" s="1" t="s">
        <v>103</v>
      </c>
      <c r="E208" s="33" t="s">
        <v>389</v>
      </c>
    </row>
    <row r="209" ht="127.5">
      <c r="A209" s="1" t="s">
        <v>105</v>
      </c>
      <c r="E209" s="27" t="s">
        <v>556</v>
      </c>
    </row>
    <row r="210">
      <c r="A210" s="1" t="s">
        <v>96</v>
      </c>
      <c r="B210" s="1">
        <v>50</v>
      </c>
      <c r="C210" s="26" t="s">
        <v>858</v>
      </c>
      <c r="D210" t="s">
        <v>98</v>
      </c>
      <c r="E210" s="27" t="s">
        <v>859</v>
      </c>
      <c r="F210" s="28" t="s">
        <v>100</v>
      </c>
      <c r="G210" s="29">
        <v>2</v>
      </c>
      <c r="H210" s="28">
        <v>0</v>
      </c>
      <c r="I210" s="30">
        <f>ROUND(G210*H210,P4)</f>
        <v>0</v>
      </c>
      <c r="L210" s="31">
        <v>0</v>
      </c>
      <c r="M210" s="24">
        <f>ROUND(G210*L210,P4)</f>
        <v>0</v>
      </c>
      <c r="N210" s="25" t="s">
        <v>101</v>
      </c>
      <c r="O210" s="32">
        <f>M210*AA210</f>
        <v>0</v>
      </c>
      <c r="P210" s="1">
        <v>3</v>
      </c>
      <c r="AA210" s="1">
        <f>IF(P210=1,$O$3,IF(P210=2,$O$4,$O$5))</f>
        <v>0</v>
      </c>
    </row>
    <row r="211">
      <c r="A211" s="1" t="s">
        <v>102</v>
      </c>
      <c r="E211" s="27" t="s">
        <v>98</v>
      </c>
    </row>
    <row r="212">
      <c r="A212" s="1" t="s">
        <v>103</v>
      </c>
      <c r="E212" s="33" t="s">
        <v>389</v>
      </c>
    </row>
    <row r="213" ht="153">
      <c r="A213" s="1" t="s">
        <v>105</v>
      </c>
      <c r="E213" s="27" t="s">
        <v>595</v>
      </c>
    </row>
    <row r="214">
      <c r="A214" s="1" t="s">
        <v>96</v>
      </c>
      <c r="B214" s="1">
        <v>51</v>
      </c>
      <c r="C214" s="26" t="s">
        <v>860</v>
      </c>
      <c r="D214" t="s">
        <v>98</v>
      </c>
      <c r="E214" s="27" t="s">
        <v>861</v>
      </c>
      <c r="F214" s="28" t="s">
        <v>100</v>
      </c>
      <c r="G214" s="29">
        <v>2</v>
      </c>
      <c r="H214" s="28">
        <v>0</v>
      </c>
      <c r="I214" s="30">
        <f>ROUND(G214*H214,P4)</f>
        <v>0</v>
      </c>
      <c r="L214" s="31">
        <v>0</v>
      </c>
      <c r="M214" s="24">
        <f>ROUND(G214*L214,P4)</f>
        <v>0</v>
      </c>
      <c r="N214" s="25" t="s">
        <v>101</v>
      </c>
      <c r="O214" s="32">
        <f>M214*AA214</f>
        <v>0</v>
      </c>
      <c r="P214" s="1">
        <v>3</v>
      </c>
      <c r="AA214" s="1">
        <f>IF(P214=1,$O$3,IF(P214=2,$O$4,$O$5))</f>
        <v>0</v>
      </c>
    </row>
    <row r="215">
      <c r="A215" s="1" t="s">
        <v>102</v>
      </c>
      <c r="E215" s="27" t="s">
        <v>98</v>
      </c>
    </row>
    <row r="216">
      <c r="A216" s="1" t="s">
        <v>103</v>
      </c>
      <c r="E216" s="33" t="s">
        <v>389</v>
      </c>
    </row>
    <row r="217" ht="153">
      <c r="A217" s="1" t="s">
        <v>105</v>
      </c>
      <c r="E217" s="27" t="s">
        <v>595</v>
      </c>
    </row>
    <row r="218">
      <c r="A218" s="1" t="s">
        <v>96</v>
      </c>
      <c r="B218" s="1">
        <v>52</v>
      </c>
      <c r="C218" s="26" t="s">
        <v>862</v>
      </c>
      <c r="D218" t="s">
        <v>98</v>
      </c>
      <c r="E218" s="27" t="s">
        <v>863</v>
      </c>
      <c r="F218" s="28" t="s">
        <v>100</v>
      </c>
      <c r="G218" s="29">
        <v>2</v>
      </c>
      <c r="H218" s="28">
        <v>0</v>
      </c>
      <c r="I218" s="30">
        <f>ROUND(G218*H218,P4)</f>
        <v>0</v>
      </c>
      <c r="L218" s="31">
        <v>0</v>
      </c>
      <c r="M218" s="24">
        <f>ROUND(G218*L218,P4)</f>
        <v>0</v>
      </c>
      <c r="N218" s="25" t="s">
        <v>101</v>
      </c>
      <c r="O218" s="32">
        <f>M218*AA218</f>
        <v>0</v>
      </c>
      <c r="P218" s="1">
        <v>3</v>
      </c>
      <c r="AA218" s="1">
        <f>IF(P218=1,$O$3,IF(P218=2,$O$4,$O$5))</f>
        <v>0</v>
      </c>
    </row>
    <row r="219">
      <c r="A219" s="1" t="s">
        <v>102</v>
      </c>
      <c r="E219" s="27" t="s">
        <v>98</v>
      </c>
    </row>
    <row r="220">
      <c r="A220" s="1" t="s">
        <v>103</v>
      </c>
      <c r="E220" s="33" t="s">
        <v>389</v>
      </c>
    </row>
    <row r="221" ht="127.5">
      <c r="A221" s="1" t="s">
        <v>105</v>
      </c>
      <c r="E221" s="27" t="s">
        <v>556</v>
      </c>
    </row>
    <row r="222">
      <c r="A222" s="1" t="s">
        <v>96</v>
      </c>
      <c r="B222" s="1">
        <v>53</v>
      </c>
      <c r="C222" s="26" t="s">
        <v>864</v>
      </c>
      <c r="D222" t="s">
        <v>98</v>
      </c>
      <c r="E222" s="27" t="s">
        <v>865</v>
      </c>
      <c r="F222" s="28" t="s">
        <v>100</v>
      </c>
      <c r="G222" s="29">
        <v>2</v>
      </c>
      <c r="H222" s="28">
        <v>0</v>
      </c>
      <c r="I222" s="30">
        <f>ROUND(G222*H222,P4)</f>
        <v>0</v>
      </c>
      <c r="L222" s="31">
        <v>0</v>
      </c>
      <c r="M222" s="24">
        <f>ROUND(G222*L222,P4)</f>
        <v>0</v>
      </c>
      <c r="N222" s="25" t="s">
        <v>101</v>
      </c>
      <c r="O222" s="32">
        <f>M222*AA222</f>
        <v>0</v>
      </c>
      <c r="P222" s="1">
        <v>3</v>
      </c>
      <c r="AA222" s="1">
        <f>IF(P222=1,$O$3,IF(P222=2,$O$4,$O$5))</f>
        <v>0</v>
      </c>
    </row>
    <row r="223">
      <c r="A223" s="1" t="s">
        <v>102</v>
      </c>
      <c r="E223" s="27" t="s">
        <v>98</v>
      </c>
    </row>
    <row r="224">
      <c r="A224" s="1" t="s">
        <v>103</v>
      </c>
      <c r="E224" s="33" t="s">
        <v>389</v>
      </c>
    </row>
    <row r="225" ht="178.5">
      <c r="A225" s="1" t="s">
        <v>105</v>
      </c>
      <c r="E225" s="27" t="s">
        <v>866</v>
      </c>
    </row>
    <row r="226">
      <c r="A226" s="1" t="s">
        <v>96</v>
      </c>
      <c r="B226" s="1">
        <v>54</v>
      </c>
      <c r="C226" s="26" t="s">
        <v>867</v>
      </c>
      <c r="D226" t="s">
        <v>98</v>
      </c>
      <c r="E226" s="27" t="s">
        <v>868</v>
      </c>
      <c r="F226" s="28" t="s">
        <v>100</v>
      </c>
      <c r="G226" s="29">
        <v>2</v>
      </c>
      <c r="H226" s="28">
        <v>0</v>
      </c>
      <c r="I226" s="30">
        <f>ROUND(G226*H226,P4)</f>
        <v>0</v>
      </c>
      <c r="L226" s="31">
        <v>0</v>
      </c>
      <c r="M226" s="24">
        <f>ROUND(G226*L226,P4)</f>
        <v>0</v>
      </c>
      <c r="N226" s="25" t="s">
        <v>101</v>
      </c>
      <c r="O226" s="32">
        <f>M226*AA226</f>
        <v>0</v>
      </c>
      <c r="P226" s="1">
        <v>3</v>
      </c>
      <c r="AA226" s="1">
        <f>IF(P226=1,$O$3,IF(P226=2,$O$4,$O$5))</f>
        <v>0</v>
      </c>
    </row>
    <row r="227">
      <c r="A227" s="1" t="s">
        <v>102</v>
      </c>
      <c r="E227" s="27" t="s">
        <v>98</v>
      </c>
    </row>
    <row r="228">
      <c r="A228" s="1" t="s">
        <v>103</v>
      </c>
      <c r="E228" s="33" t="s">
        <v>389</v>
      </c>
    </row>
    <row r="229" ht="178.5">
      <c r="A229" s="1" t="s">
        <v>105</v>
      </c>
      <c r="E229" s="27" t="s">
        <v>866</v>
      </c>
    </row>
    <row r="230">
      <c r="A230" s="1" t="s">
        <v>96</v>
      </c>
      <c r="B230" s="1">
        <v>55</v>
      </c>
      <c r="C230" s="26" t="s">
        <v>869</v>
      </c>
      <c r="D230" t="s">
        <v>98</v>
      </c>
      <c r="E230" s="27" t="s">
        <v>870</v>
      </c>
      <c r="F230" s="28" t="s">
        <v>112</v>
      </c>
      <c r="G230" s="29">
        <v>30</v>
      </c>
      <c r="H230" s="28">
        <v>0</v>
      </c>
      <c r="I230" s="30">
        <f>ROUND(G230*H230,P4)</f>
        <v>0</v>
      </c>
      <c r="L230" s="31">
        <v>0</v>
      </c>
      <c r="M230" s="24">
        <f>ROUND(G230*L230,P4)</f>
        <v>0</v>
      </c>
      <c r="N230" s="25" t="s">
        <v>101</v>
      </c>
      <c r="O230" s="32">
        <f>M230*AA230</f>
        <v>0</v>
      </c>
      <c r="P230" s="1">
        <v>3</v>
      </c>
      <c r="AA230" s="1">
        <f>IF(P230=1,$O$3,IF(P230=2,$O$4,$O$5))</f>
        <v>0</v>
      </c>
    </row>
    <row r="231">
      <c r="A231" s="1" t="s">
        <v>102</v>
      </c>
      <c r="E231" s="27" t="s">
        <v>98</v>
      </c>
    </row>
    <row r="232">
      <c r="A232" s="1" t="s">
        <v>103</v>
      </c>
      <c r="E232" s="33" t="s">
        <v>389</v>
      </c>
    </row>
    <row r="233" ht="153">
      <c r="A233" s="1" t="s">
        <v>105</v>
      </c>
      <c r="E233" s="27" t="s">
        <v>563</v>
      </c>
    </row>
    <row r="234">
      <c r="A234" s="1" t="s">
        <v>96</v>
      </c>
      <c r="B234" s="1">
        <v>56</v>
      </c>
      <c r="C234" s="26" t="s">
        <v>871</v>
      </c>
      <c r="D234" t="s">
        <v>98</v>
      </c>
      <c r="E234" s="27" t="s">
        <v>872</v>
      </c>
      <c r="F234" s="28" t="s">
        <v>112</v>
      </c>
      <c r="G234" s="29">
        <v>30</v>
      </c>
      <c r="H234" s="28">
        <v>0</v>
      </c>
      <c r="I234" s="30">
        <f>ROUND(G234*H234,P4)</f>
        <v>0</v>
      </c>
      <c r="L234" s="31">
        <v>0</v>
      </c>
      <c r="M234" s="24">
        <f>ROUND(G234*L234,P4)</f>
        <v>0</v>
      </c>
      <c r="N234" s="25" t="s">
        <v>101</v>
      </c>
      <c r="O234" s="32">
        <f>M234*AA234</f>
        <v>0</v>
      </c>
      <c r="P234" s="1">
        <v>3</v>
      </c>
      <c r="AA234" s="1">
        <f>IF(P234=1,$O$3,IF(P234=2,$O$4,$O$5))</f>
        <v>0</v>
      </c>
    </row>
    <row r="235">
      <c r="A235" s="1" t="s">
        <v>102</v>
      </c>
      <c r="E235" s="27" t="s">
        <v>98</v>
      </c>
    </row>
    <row r="236">
      <c r="A236" s="1" t="s">
        <v>103</v>
      </c>
      <c r="E236" s="33" t="s">
        <v>389</v>
      </c>
    </row>
    <row r="237" ht="127.5">
      <c r="A237" s="1" t="s">
        <v>105</v>
      </c>
      <c r="E237" s="27" t="s">
        <v>510</v>
      </c>
    </row>
    <row r="238">
      <c r="A238" s="1" t="s">
        <v>96</v>
      </c>
      <c r="B238" s="1">
        <v>57</v>
      </c>
      <c r="C238" s="26" t="s">
        <v>873</v>
      </c>
      <c r="D238" t="s">
        <v>98</v>
      </c>
      <c r="E238" s="27" t="s">
        <v>874</v>
      </c>
      <c r="F238" s="28" t="s">
        <v>100</v>
      </c>
      <c r="G238" s="29">
        <v>6</v>
      </c>
      <c r="H238" s="28">
        <v>0</v>
      </c>
      <c r="I238" s="30">
        <f>ROUND(G238*H238,P4)</f>
        <v>0</v>
      </c>
      <c r="L238" s="31">
        <v>0</v>
      </c>
      <c r="M238" s="24">
        <f>ROUND(G238*L238,P4)</f>
        <v>0</v>
      </c>
      <c r="N238" s="25" t="s">
        <v>101</v>
      </c>
      <c r="O238" s="32">
        <f>M238*AA238</f>
        <v>0</v>
      </c>
      <c r="P238" s="1">
        <v>3</v>
      </c>
      <c r="AA238" s="1">
        <f>IF(P238=1,$O$3,IF(P238=2,$O$4,$O$5))</f>
        <v>0</v>
      </c>
    </row>
    <row r="239">
      <c r="A239" s="1" t="s">
        <v>102</v>
      </c>
      <c r="E239" s="27" t="s">
        <v>98</v>
      </c>
    </row>
    <row r="240">
      <c r="A240" s="1" t="s">
        <v>103</v>
      </c>
      <c r="E240" s="33" t="s">
        <v>389</v>
      </c>
    </row>
    <row r="241" ht="153">
      <c r="A241" s="1" t="s">
        <v>105</v>
      </c>
      <c r="E241" s="27" t="s">
        <v>595</v>
      </c>
    </row>
    <row r="242">
      <c r="A242" s="1" t="s">
        <v>96</v>
      </c>
      <c r="B242" s="1">
        <v>58</v>
      </c>
      <c r="C242" s="26" t="s">
        <v>875</v>
      </c>
      <c r="D242" t="s">
        <v>98</v>
      </c>
      <c r="E242" s="27" t="s">
        <v>876</v>
      </c>
      <c r="F242" s="28" t="s">
        <v>100</v>
      </c>
      <c r="G242" s="29">
        <v>1</v>
      </c>
      <c r="H242" s="28">
        <v>0</v>
      </c>
      <c r="I242" s="30">
        <f>ROUND(G242*H242,P4)</f>
        <v>0</v>
      </c>
      <c r="L242" s="31">
        <v>0</v>
      </c>
      <c r="M242" s="24">
        <f>ROUND(G242*L242,P4)</f>
        <v>0</v>
      </c>
      <c r="N242" s="25" t="s">
        <v>101</v>
      </c>
      <c r="O242" s="32">
        <f>M242*AA242</f>
        <v>0</v>
      </c>
      <c r="P242" s="1">
        <v>3</v>
      </c>
      <c r="AA242" s="1">
        <f>IF(P242=1,$O$3,IF(P242=2,$O$4,$O$5))</f>
        <v>0</v>
      </c>
    </row>
    <row r="243">
      <c r="A243" s="1" t="s">
        <v>102</v>
      </c>
      <c r="E243" s="27" t="s">
        <v>98</v>
      </c>
    </row>
    <row r="244">
      <c r="A244" s="1" t="s">
        <v>103</v>
      </c>
      <c r="E244" s="33" t="s">
        <v>389</v>
      </c>
    </row>
    <row r="245" ht="153">
      <c r="A245" s="1" t="s">
        <v>105</v>
      </c>
      <c r="E245" s="27" t="s">
        <v>595</v>
      </c>
    </row>
    <row r="246">
      <c r="A246" s="1" t="s">
        <v>96</v>
      </c>
      <c r="B246" s="1">
        <v>59</v>
      </c>
      <c r="C246" s="26" t="s">
        <v>877</v>
      </c>
      <c r="D246" t="s">
        <v>98</v>
      </c>
      <c r="E246" s="27" t="s">
        <v>878</v>
      </c>
      <c r="F246" s="28" t="s">
        <v>100</v>
      </c>
      <c r="G246" s="29">
        <v>1</v>
      </c>
      <c r="H246" s="28">
        <v>0</v>
      </c>
      <c r="I246" s="30">
        <f>ROUND(G246*H246,P4)</f>
        <v>0</v>
      </c>
      <c r="L246" s="31">
        <v>0</v>
      </c>
      <c r="M246" s="24">
        <f>ROUND(G246*L246,P4)</f>
        <v>0</v>
      </c>
      <c r="N246" s="25" t="s">
        <v>101</v>
      </c>
      <c r="O246" s="32">
        <f>M246*AA246</f>
        <v>0</v>
      </c>
      <c r="P246" s="1">
        <v>3</v>
      </c>
      <c r="AA246" s="1">
        <f>IF(P246=1,$O$3,IF(P246=2,$O$4,$O$5))</f>
        <v>0</v>
      </c>
    </row>
    <row r="247">
      <c r="A247" s="1" t="s">
        <v>102</v>
      </c>
      <c r="E247" s="27" t="s">
        <v>98</v>
      </c>
    </row>
    <row r="248">
      <c r="A248" s="1" t="s">
        <v>103</v>
      </c>
      <c r="E248" s="33" t="s">
        <v>389</v>
      </c>
    </row>
    <row r="249" ht="127.5">
      <c r="A249" s="1" t="s">
        <v>105</v>
      </c>
      <c r="E249" s="27" t="s">
        <v>556</v>
      </c>
    </row>
    <row r="250">
      <c r="A250" s="1" t="s">
        <v>96</v>
      </c>
      <c r="B250" s="1">
        <v>60</v>
      </c>
      <c r="C250" s="26" t="s">
        <v>879</v>
      </c>
      <c r="D250" t="s">
        <v>98</v>
      </c>
      <c r="E250" s="27" t="s">
        <v>880</v>
      </c>
      <c r="F250" s="28" t="s">
        <v>100</v>
      </c>
      <c r="G250" s="29">
        <v>6</v>
      </c>
      <c r="H250" s="28">
        <v>0</v>
      </c>
      <c r="I250" s="30">
        <f>ROUND(G250*H250,P4)</f>
        <v>0</v>
      </c>
      <c r="L250" s="31">
        <v>0</v>
      </c>
      <c r="M250" s="24">
        <f>ROUND(G250*L250,P4)</f>
        <v>0</v>
      </c>
      <c r="N250" s="25" t="s">
        <v>101</v>
      </c>
      <c r="O250" s="32">
        <f>M250*AA250</f>
        <v>0</v>
      </c>
      <c r="P250" s="1">
        <v>3</v>
      </c>
      <c r="AA250" s="1">
        <f>IF(P250=1,$O$3,IF(P250=2,$O$4,$O$5))</f>
        <v>0</v>
      </c>
    </row>
    <row r="251">
      <c r="A251" s="1" t="s">
        <v>102</v>
      </c>
      <c r="E251" s="27" t="s">
        <v>98</v>
      </c>
    </row>
    <row r="252">
      <c r="A252" s="1" t="s">
        <v>103</v>
      </c>
      <c r="E252" s="33" t="s">
        <v>389</v>
      </c>
    </row>
    <row r="253" ht="140.25">
      <c r="A253" s="1" t="s">
        <v>105</v>
      </c>
      <c r="E253" s="27" t="s">
        <v>782</v>
      </c>
    </row>
    <row r="254">
      <c r="A254" s="1" t="s">
        <v>96</v>
      </c>
      <c r="B254" s="1">
        <v>61</v>
      </c>
      <c r="C254" s="26" t="s">
        <v>881</v>
      </c>
      <c r="D254" t="s">
        <v>98</v>
      </c>
      <c r="E254" s="27" t="s">
        <v>882</v>
      </c>
      <c r="F254" s="28" t="s">
        <v>100</v>
      </c>
      <c r="G254" s="29">
        <v>6</v>
      </c>
      <c r="H254" s="28">
        <v>0</v>
      </c>
      <c r="I254" s="30">
        <f>ROUND(G254*H254,P4)</f>
        <v>0</v>
      </c>
      <c r="L254" s="31">
        <v>0</v>
      </c>
      <c r="M254" s="24">
        <f>ROUND(G254*L254,P4)</f>
        <v>0</v>
      </c>
      <c r="N254" s="25" t="s">
        <v>101</v>
      </c>
      <c r="O254" s="32">
        <f>M254*AA254</f>
        <v>0</v>
      </c>
      <c r="P254" s="1">
        <v>3</v>
      </c>
      <c r="AA254" s="1">
        <f>IF(P254=1,$O$3,IF(P254=2,$O$4,$O$5))</f>
        <v>0</v>
      </c>
    </row>
    <row r="255">
      <c r="A255" s="1" t="s">
        <v>102</v>
      </c>
      <c r="E255" s="27" t="s">
        <v>98</v>
      </c>
    </row>
    <row r="256">
      <c r="A256" s="1" t="s">
        <v>103</v>
      </c>
      <c r="E256" s="33" t="s">
        <v>389</v>
      </c>
    </row>
    <row r="257" ht="127.5">
      <c r="A257" s="1" t="s">
        <v>105</v>
      </c>
      <c r="E257" s="27" t="s">
        <v>556</v>
      </c>
    </row>
    <row r="258">
      <c r="A258" s="1" t="s">
        <v>96</v>
      </c>
      <c r="B258" s="1">
        <v>62</v>
      </c>
      <c r="C258" s="26" t="s">
        <v>883</v>
      </c>
      <c r="D258" t="s">
        <v>98</v>
      </c>
      <c r="E258" s="27" t="s">
        <v>884</v>
      </c>
      <c r="F258" s="28" t="s">
        <v>100</v>
      </c>
      <c r="G258" s="29">
        <v>2</v>
      </c>
      <c r="H258" s="28">
        <v>0</v>
      </c>
      <c r="I258" s="30">
        <f>ROUND(G258*H258,P4)</f>
        <v>0</v>
      </c>
      <c r="L258" s="31">
        <v>0</v>
      </c>
      <c r="M258" s="24">
        <f>ROUND(G258*L258,P4)</f>
        <v>0</v>
      </c>
      <c r="N258" s="25" t="s">
        <v>101</v>
      </c>
      <c r="O258" s="32">
        <f>M258*AA258</f>
        <v>0</v>
      </c>
      <c r="P258" s="1">
        <v>3</v>
      </c>
      <c r="AA258" s="1">
        <f>IF(P258=1,$O$3,IF(P258=2,$O$4,$O$5))</f>
        <v>0</v>
      </c>
    </row>
    <row r="259">
      <c r="A259" s="1" t="s">
        <v>102</v>
      </c>
      <c r="E259" s="27" t="s">
        <v>98</v>
      </c>
    </row>
    <row r="260">
      <c r="A260" s="1" t="s">
        <v>103</v>
      </c>
      <c r="E260" s="33" t="s">
        <v>389</v>
      </c>
    </row>
    <row r="261" ht="153">
      <c r="A261" s="1" t="s">
        <v>105</v>
      </c>
      <c r="E261" s="27" t="s">
        <v>595</v>
      </c>
    </row>
    <row r="262">
      <c r="A262" s="1" t="s">
        <v>96</v>
      </c>
      <c r="B262" s="1">
        <v>63</v>
      </c>
      <c r="C262" s="26" t="s">
        <v>885</v>
      </c>
      <c r="D262" t="s">
        <v>98</v>
      </c>
      <c r="E262" s="27" t="s">
        <v>886</v>
      </c>
      <c r="F262" s="28" t="s">
        <v>100</v>
      </c>
      <c r="G262" s="29">
        <v>6</v>
      </c>
      <c r="H262" s="28">
        <v>0</v>
      </c>
      <c r="I262" s="30">
        <f>ROUND(G262*H262,P4)</f>
        <v>0</v>
      </c>
      <c r="L262" s="31">
        <v>0</v>
      </c>
      <c r="M262" s="24">
        <f>ROUND(G262*L262,P4)</f>
        <v>0</v>
      </c>
      <c r="N262" s="25" t="s">
        <v>101</v>
      </c>
      <c r="O262" s="32">
        <f>M262*AA262</f>
        <v>0</v>
      </c>
      <c r="P262" s="1">
        <v>3</v>
      </c>
      <c r="AA262" s="1">
        <f>IF(P262=1,$O$3,IF(P262=2,$O$4,$O$5))</f>
        <v>0</v>
      </c>
    </row>
    <row r="263">
      <c r="A263" s="1" t="s">
        <v>102</v>
      </c>
      <c r="E263" s="27" t="s">
        <v>98</v>
      </c>
    </row>
    <row r="264">
      <c r="A264" s="1" t="s">
        <v>103</v>
      </c>
      <c r="E264" s="33" t="s">
        <v>389</v>
      </c>
    </row>
    <row r="265" ht="140.25">
      <c r="A265" s="1" t="s">
        <v>105</v>
      </c>
      <c r="E265" s="27" t="s">
        <v>782</v>
      </c>
    </row>
    <row r="266">
      <c r="A266" s="1" t="s">
        <v>96</v>
      </c>
      <c r="B266" s="1">
        <v>64</v>
      </c>
      <c r="C266" s="26" t="s">
        <v>805</v>
      </c>
      <c r="D266" t="s">
        <v>98</v>
      </c>
      <c r="E266" s="27" t="s">
        <v>806</v>
      </c>
      <c r="F266" s="28" t="s">
        <v>100</v>
      </c>
      <c r="G266" s="29">
        <v>4</v>
      </c>
      <c r="H266" s="28">
        <v>0</v>
      </c>
      <c r="I266" s="30">
        <f>ROUND(G266*H266,P4)</f>
        <v>0</v>
      </c>
      <c r="L266" s="31">
        <v>0</v>
      </c>
      <c r="M266" s="24">
        <f>ROUND(G266*L266,P4)</f>
        <v>0</v>
      </c>
      <c r="N266" s="25" t="s">
        <v>101</v>
      </c>
      <c r="O266" s="32">
        <f>M266*AA266</f>
        <v>0</v>
      </c>
      <c r="P266" s="1">
        <v>3</v>
      </c>
      <c r="AA266" s="1">
        <f>IF(P266=1,$O$3,IF(P266=2,$O$4,$O$5))</f>
        <v>0</v>
      </c>
    </row>
    <row r="267">
      <c r="A267" s="1" t="s">
        <v>102</v>
      </c>
      <c r="E267" s="27" t="s">
        <v>98</v>
      </c>
    </row>
    <row r="268">
      <c r="A268" s="1" t="s">
        <v>103</v>
      </c>
      <c r="E268" s="33" t="s">
        <v>389</v>
      </c>
    </row>
    <row r="269" ht="140.25">
      <c r="A269" s="1" t="s">
        <v>105</v>
      </c>
      <c r="E269" s="27" t="s">
        <v>782</v>
      </c>
    </row>
    <row r="270" ht="25.5">
      <c r="A270" s="1" t="s">
        <v>96</v>
      </c>
      <c r="B270" s="1">
        <v>65</v>
      </c>
      <c r="C270" s="26" t="s">
        <v>887</v>
      </c>
      <c r="D270" t="s">
        <v>98</v>
      </c>
      <c r="E270" s="27" t="s">
        <v>888</v>
      </c>
      <c r="F270" s="28" t="s">
        <v>100</v>
      </c>
      <c r="G270" s="29">
        <v>1</v>
      </c>
      <c r="H270" s="28">
        <v>0</v>
      </c>
      <c r="I270" s="30">
        <f>ROUND(G270*H270,P4)</f>
        <v>0</v>
      </c>
      <c r="L270" s="31">
        <v>0</v>
      </c>
      <c r="M270" s="24">
        <f>ROUND(G270*L270,P4)</f>
        <v>0</v>
      </c>
      <c r="N270" s="25" t="s">
        <v>101</v>
      </c>
      <c r="O270" s="32">
        <f>M270*AA270</f>
        <v>0</v>
      </c>
      <c r="P270" s="1">
        <v>3</v>
      </c>
      <c r="AA270" s="1">
        <f>IF(P270=1,$O$3,IF(P270=2,$O$4,$O$5))</f>
        <v>0</v>
      </c>
    </row>
    <row r="271">
      <c r="A271" s="1" t="s">
        <v>102</v>
      </c>
      <c r="E271" s="27" t="s">
        <v>98</v>
      </c>
    </row>
    <row r="272">
      <c r="A272" s="1" t="s">
        <v>103</v>
      </c>
      <c r="E272" s="33" t="s">
        <v>389</v>
      </c>
    </row>
    <row r="273" ht="153">
      <c r="A273" s="1" t="s">
        <v>105</v>
      </c>
      <c r="E273" s="27" t="s">
        <v>595</v>
      </c>
    </row>
    <row r="274" ht="25.5">
      <c r="A274" s="1" t="s">
        <v>96</v>
      </c>
      <c r="B274" s="1">
        <v>66</v>
      </c>
      <c r="C274" s="26" t="s">
        <v>889</v>
      </c>
      <c r="D274" t="s">
        <v>98</v>
      </c>
      <c r="E274" s="27" t="s">
        <v>890</v>
      </c>
      <c r="F274" s="28" t="s">
        <v>100</v>
      </c>
      <c r="G274" s="29">
        <v>1</v>
      </c>
      <c r="H274" s="28">
        <v>0</v>
      </c>
      <c r="I274" s="30">
        <f>ROUND(G274*H274,P4)</f>
        <v>0</v>
      </c>
      <c r="L274" s="31">
        <v>0</v>
      </c>
      <c r="M274" s="24">
        <f>ROUND(G274*L274,P4)</f>
        <v>0</v>
      </c>
      <c r="N274" s="25" t="s">
        <v>101</v>
      </c>
      <c r="O274" s="32">
        <f>M274*AA274</f>
        <v>0</v>
      </c>
      <c r="P274" s="1">
        <v>3</v>
      </c>
      <c r="AA274" s="1">
        <f>IF(P274=1,$O$3,IF(P274=2,$O$4,$O$5))</f>
        <v>0</v>
      </c>
    </row>
    <row r="275">
      <c r="A275" s="1" t="s">
        <v>102</v>
      </c>
      <c r="E275" s="27" t="s">
        <v>98</v>
      </c>
    </row>
    <row r="276">
      <c r="A276" s="1" t="s">
        <v>103</v>
      </c>
      <c r="E276" s="33" t="s">
        <v>389</v>
      </c>
    </row>
    <row r="277" ht="153">
      <c r="A277" s="1" t="s">
        <v>105</v>
      </c>
      <c r="E277" s="27" t="s">
        <v>595</v>
      </c>
    </row>
    <row r="278">
      <c r="A278" s="1" t="s">
        <v>96</v>
      </c>
      <c r="B278" s="1">
        <v>67</v>
      </c>
      <c r="C278" s="26" t="s">
        <v>891</v>
      </c>
      <c r="D278" t="s">
        <v>98</v>
      </c>
      <c r="E278" s="27" t="s">
        <v>892</v>
      </c>
      <c r="F278" s="28" t="s">
        <v>100</v>
      </c>
      <c r="G278" s="29">
        <v>2</v>
      </c>
      <c r="H278" s="28">
        <v>0</v>
      </c>
      <c r="I278" s="30">
        <f>ROUND(G278*H278,P4)</f>
        <v>0</v>
      </c>
      <c r="L278" s="31">
        <v>0</v>
      </c>
      <c r="M278" s="24">
        <f>ROUND(G278*L278,P4)</f>
        <v>0</v>
      </c>
      <c r="N278" s="25" t="s">
        <v>101</v>
      </c>
      <c r="O278" s="32">
        <f>M278*AA278</f>
        <v>0</v>
      </c>
      <c r="P278" s="1">
        <v>3</v>
      </c>
      <c r="AA278" s="1">
        <f>IF(P278=1,$O$3,IF(P278=2,$O$4,$O$5))</f>
        <v>0</v>
      </c>
    </row>
    <row r="279">
      <c r="A279" s="1" t="s">
        <v>102</v>
      </c>
      <c r="E279" s="27" t="s">
        <v>98</v>
      </c>
    </row>
    <row r="280">
      <c r="A280" s="1" t="s">
        <v>103</v>
      </c>
      <c r="E280" s="33" t="s">
        <v>389</v>
      </c>
    </row>
    <row r="281" ht="140.25">
      <c r="A281" s="1" t="s">
        <v>105</v>
      </c>
      <c r="E281" s="27" t="s">
        <v>782</v>
      </c>
    </row>
    <row r="282" ht="25.5">
      <c r="A282" s="1" t="s">
        <v>96</v>
      </c>
      <c r="B282" s="1">
        <v>68</v>
      </c>
      <c r="C282" s="26" t="s">
        <v>893</v>
      </c>
      <c r="D282" t="s">
        <v>98</v>
      </c>
      <c r="E282" s="27" t="s">
        <v>894</v>
      </c>
      <c r="F282" s="28" t="s">
        <v>100</v>
      </c>
      <c r="G282" s="29">
        <v>4</v>
      </c>
      <c r="H282" s="28">
        <v>0</v>
      </c>
      <c r="I282" s="30">
        <f>ROUND(G282*H282,P4)</f>
        <v>0</v>
      </c>
      <c r="L282" s="31">
        <v>0</v>
      </c>
      <c r="M282" s="24">
        <f>ROUND(G282*L282,P4)</f>
        <v>0</v>
      </c>
      <c r="N282" s="25" t="s">
        <v>101</v>
      </c>
      <c r="O282" s="32">
        <f>M282*AA282</f>
        <v>0</v>
      </c>
      <c r="P282" s="1">
        <v>3</v>
      </c>
      <c r="AA282" s="1">
        <f>IF(P282=1,$O$3,IF(P282=2,$O$4,$O$5))</f>
        <v>0</v>
      </c>
    </row>
    <row r="283">
      <c r="A283" s="1" t="s">
        <v>102</v>
      </c>
      <c r="E283" s="27" t="s">
        <v>98</v>
      </c>
    </row>
    <row r="284">
      <c r="A284" s="1" t="s">
        <v>103</v>
      </c>
      <c r="E284" s="33" t="s">
        <v>389</v>
      </c>
    </row>
    <row r="285" ht="153">
      <c r="A285" s="1" t="s">
        <v>105</v>
      </c>
      <c r="E285" s="27" t="s">
        <v>595</v>
      </c>
    </row>
    <row r="286">
      <c r="A286" s="1" t="s">
        <v>96</v>
      </c>
      <c r="B286" s="1">
        <v>69</v>
      </c>
      <c r="C286" s="26" t="s">
        <v>895</v>
      </c>
      <c r="D286" t="s">
        <v>98</v>
      </c>
      <c r="E286" s="27" t="s">
        <v>896</v>
      </c>
      <c r="F286" s="28" t="s">
        <v>100</v>
      </c>
      <c r="G286" s="29">
        <v>4</v>
      </c>
      <c r="H286" s="28">
        <v>0</v>
      </c>
      <c r="I286" s="30">
        <f>ROUND(G286*H286,P4)</f>
        <v>0</v>
      </c>
      <c r="L286" s="31">
        <v>0</v>
      </c>
      <c r="M286" s="24">
        <f>ROUND(G286*L286,P4)</f>
        <v>0</v>
      </c>
      <c r="N286" s="25" t="s">
        <v>101</v>
      </c>
      <c r="O286" s="32">
        <f>M286*AA286</f>
        <v>0</v>
      </c>
      <c r="P286" s="1">
        <v>3</v>
      </c>
      <c r="AA286" s="1">
        <f>IF(P286=1,$O$3,IF(P286=2,$O$4,$O$5))</f>
        <v>0</v>
      </c>
    </row>
    <row r="287">
      <c r="A287" s="1" t="s">
        <v>102</v>
      </c>
      <c r="E287" s="27" t="s">
        <v>98</v>
      </c>
    </row>
    <row r="288">
      <c r="A288" s="1" t="s">
        <v>103</v>
      </c>
      <c r="E288" s="33" t="s">
        <v>389</v>
      </c>
    </row>
    <row r="289" ht="140.25">
      <c r="A289" s="1" t="s">
        <v>105</v>
      </c>
      <c r="E289" s="27" t="s">
        <v>782</v>
      </c>
    </row>
    <row r="290">
      <c r="A290" s="1" t="s">
        <v>96</v>
      </c>
      <c r="B290" s="1">
        <v>70</v>
      </c>
      <c r="C290" s="26" t="s">
        <v>785</v>
      </c>
      <c r="D290" t="s">
        <v>98</v>
      </c>
      <c r="E290" s="27" t="s">
        <v>786</v>
      </c>
      <c r="F290" s="28" t="s">
        <v>100</v>
      </c>
      <c r="G290" s="29">
        <v>10</v>
      </c>
      <c r="H290" s="28">
        <v>0</v>
      </c>
      <c r="I290" s="30">
        <f>ROUND(G290*H290,P4)</f>
        <v>0</v>
      </c>
      <c r="L290" s="31">
        <v>0</v>
      </c>
      <c r="M290" s="24">
        <f>ROUND(G290*L290,P4)</f>
        <v>0</v>
      </c>
      <c r="N290" s="25" t="s">
        <v>101</v>
      </c>
      <c r="O290" s="32">
        <f>M290*AA290</f>
        <v>0</v>
      </c>
      <c r="P290" s="1">
        <v>3</v>
      </c>
      <c r="AA290" s="1">
        <f>IF(P290=1,$O$3,IF(P290=2,$O$4,$O$5))</f>
        <v>0</v>
      </c>
    </row>
    <row r="291">
      <c r="A291" s="1" t="s">
        <v>102</v>
      </c>
      <c r="E291" s="27" t="s">
        <v>98</v>
      </c>
    </row>
    <row r="292">
      <c r="A292" s="1" t="s">
        <v>103</v>
      </c>
      <c r="E292" s="33" t="s">
        <v>389</v>
      </c>
    </row>
    <row r="293" ht="178.5">
      <c r="A293" s="1" t="s">
        <v>105</v>
      </c>
      <c r="E293" s="27" t="s">
        <v>787</v>
      </c>
    </row>
    <row r="294">
      <c r="A294" s="1" t="s">
        <v>96</v>
      </c>
      <c r="B294" s="1">
        <v>71</v>
      </c>
      <c r="C294" s="26" t="s">
        <v>897</v>
      </c>
      <c r="D294" t="s">
        <v>98</v>
      </c>
      <c r="E294" s="27" t="s">
        <v>898</v>
      </c>
      <c r="F294" s="28" t="s">
        <v>100</v>
      </c>
      <c r="G294" s="29">
        <v>69</v>
      </c>
      <c r="H294" s="28">
        <v>0</v>
      </c>
      <c r="I294" s="30">
        <f>ROUND(G294*H294,P4)</f>
        <v>0</v>
      </c>
      <c r="L294" s="31">
        <v>0</v>
      </c>
      <c r="M294" s="24">
        <f>ROUND(G294*L294,P4)</f>
        <v>0</v>
      </c>
      <c r="N294" s="25" t="s">
        <v>101</v>
      </c>
      <c r="O294" s="32">
        <f>M294*AA294</f>
        <v>0</v>
      </c>
      <c r="P294" s="1">
        <v>3</v>
      </c>
      <c r="AA294" s="1">
        <f>IF(P294=1,$O$3,IF(P294=2,$O$4,$O$5))</f>
        <v>0</v>
      </c>
    </row>
    <row r="295">
      <c r="A295" s="1" t="s">
        <v>102</v>
      </c>
      <c r="E295" s="27" t="s">
        <v>98</v>
      </c>
    </row>
    <row r="296">
      <c r="A296" s="1" t="s">
        <v>103</v>
      </c>
      <c r="E296" s="33" t="s">
        <v>389</v>
      </c>
    </row>
    <row r="297" ht="153">
      <c r="A297" s="1" t="s">
        <v>105</v>
      </c>
      <c r="E297" s="27" t="s">
        <v>595</v>
      </c>
    </row>
    <row r="298">
      <c r="A298" s="1" t="s">
        <v>96</v>
      </c>
      <c r="B298" s="1">
        <v>72</v>
      </c>
      <c r="C298" s="26" t="s">
        <v>817</v>
      </c>
      <c r="D298" t="s">
        <v>98</v>
      </c>
      <c r="E298" s="27" t="s">
        <v>818</v>
      </c>
      <c r="F298" s="28" t="s">
        <v>100</v>
      </c>
      <c r="G298" s="29">
        <v>20</v>
      </c>
      <c r="H298" s="28">
        <v>0</v>
      </c>
      <c r="I298" s="30">
        <f>ROUND(G298*H298,P4)</f>
        <v>0</v>
      </c>
      <c r="L298" s="31">
        <v>0</v>
      </c>
      <c r="M298" s="24">
        <f>ROUND(G298*L298,P4)</f>
        <v>0</v>
      </c>
      <c r="N298" s="25" t="s">
        <v>101</v>
      </c>
      <c r="O298" s="32">
        <f>M298*AA298</f>
        <v>0</v>
      </c>
      <c r="P298" s="1">
        <v>3</v>
      </c>
      <c r="AA298" s="1">
        <f>IF(P298=1,$O$3,IF(P298=2,$O$4,$O$5))</f>
        <v>0</v>
      </c>
    </row>
    <row r="299">
      <c r="A299" s="1" t="s">
        <v>102</v>
      </c>
      <c r="E299" s="27" t="s">
        <v>98</v>
      </c>
    </row>
    <row r="300">
      <c r="A300" s="1" t="s">
        <v>103</v>
      </c>
      <c r="E300" s="33" t="s">
        <v>389</v>
      </c>
    </row>
    <row r="301" ht="153">
      <c r="A301" s="1" t="s">
        <v>105</v>
      </c>
      <c r="E301" s="27" t="s">
        <v>595</v>
      </c>
    </row>
    <row r="302">
      <c r="A302" s="1" t="s">
        <v>96</v>
      </c>
      <c r="B302" s="1">
        <v>73</v>
      </c>
      <c r="C302" s="26" t="s">
        <v>899</v>
      </c>
      <c r="D302" t="s">
        <v>98</v>
      </c>
      <c r="E302" s="27" t="s">
        <v>900</v>
      </c>
      <c r="F302" s="28" t="s">
        <v>100</v>
      </c>
      <c r="G302" s="29">
        <v>6</v>
      </c>
      <c r="H302" s="28">
        <v>0</v>
      </c>
      <c r="I302" s="30">
        <f>ROUND(G302*H302,P4)</f>
        <v>0</v>
      </c>
      <c r="L302" s="31">
        <v>0</v>
      </c>
      <c r="M302" s="24">
        <f>ROUND(G302*L302,P4)</f>
        <v>0</v>
      </c>
      <c r="N302" s="25" t="s">
        <v>101</v>
      </c>
      <c r="O302" s="32">
        <f>M302*AA302</f>
        <v>0</v>
      </c>
      <c r="P302" s="1">
        <v>3</v>
      </c>
      <c r="AA302" s="1">
        <f>IF(P302=1,$O$3,IF(P302=2,$O$4,$O$5))</f>
        <v>0</v>
      </c>
    </row>
    <row r="303">
      <c r="A303" s="1" t="s">
        <v>102</v>
      </c>
      <c r="E303" s="27" t="s">
        <v>98</v>
      </c>
    </row>
    <row r="304">
      <c r="A304" s="1" t="s">
        <v>103</v>
      </c>
      <c r="E304" s="33" t="s">
        <v>389</v>
      </c>
    </row>
    <row r="305" ht="153">
      <c r="A305" s="1" t="s">
        <v>105</v>
      </c>
      <c r="E305" s="27" t="s">
        <v>595</v>
      </c>
    </row>
    <row r="306">
      <c r="A306" s="1" t="s">
        <v>96</v>
      </c>
      <c r="B306" s="1">
        <v>74</v>
      </c>
      <c r="C306" s="26" t="s">
        <v>819</v>
      </c>
      <c r="D306" t="s">
        <v>98</v>
      </c>
      <c r="E306" s="27" t="s">
        <v>820</v>
      </c>
      <c r="F306" s="28" t="s">
        <v>100</v>
      </c>
      <c r="G306" s="29">
        <v>193</v>
      </c>
      <c r="H306" s="28">
        <v>0</v>
      </c>
      <c r="I306" s="30">
        <f>ROUND(G306*H306,P4)</f>
        <v>0</v>
      </c>
      <c r="L306" s="31">
        <v>0</v>
      </c>
      <c r="M306" s="24">
        <f>ROUND(G306*L306,P4)</f>
        <v>0</v>
      </c>
      <c r="N306" s="25" t="s">
        <v>101</v>
      </c>
      <c r="O306" s="32">
        <f>M306*AA306</f>
        <v>0</v>
      </c>
      <c r="P306" s="1">
        <v>3</v>
      </c>
      <c r="AA306" s="1">
        <f>IF(P306=1,$O$3,IF(P306=2,$O$4,$O$5))</f>
        <v>0</v>
      </c>
    </row>
    <row r="307">
      <c r="A307" s="1" t="s">
        <v>102</v>
      </c>
      <c r="E307" s="27" t="s">
        <v>98</v>
      </c>
    </row>
    <row r="308">
      <c r="A308" s="1" t="s">
        <v>103</v>
      </c>
      <c r="E308" s="33" t="s">
        <v>389</v>
      </c>
    </row>
    <row r="309" ht="140.25">
      <c r="A309" s="1" t="s">
        <v>105</v>
      </c>
      <c r="E309" s="27" t="s">
        <v>782</v>
      </c>
    </row>
    <row r="310">
      <c r="A310" s="1" t="s">
        <v>96</v>
      </c>
      <c r="B310" s="1">
        <v>75</v>
      </c>
      <c r="C310" s="26" t="s">
        <v>901</v>
      </c>
      <c r="D310" t="s">
        <v>98</v>
      </c>
      <c r="E310" s="27" t="s">
        <v>902</v>
      </c>
      <c r="F310" s="28" t="s">
        <v>100</v>
      </c>
      <c r="G310" s="29">
        <v>1</v>
      </c>
      <c r="H310" s="28">
        <v>0</v>
      </c>
      <c r="I310" s="30">
        <f>ROUND(G310*H310,P4)</f>
        <v>0</v>
      </c>
      <c r="L310" s="31">
        <v>0</v>
      </c>
      <c r="M310" s="24">
        <f>ROUND(G310*L310,P4)</f>
        <v>0</v>
      </c>
      <c r="N310" s="25" t="s">
        <v>302</v>
      </c>
      <c r="O310" s="32">
        <f>M310*AA310</f>
        <v>0</v>
      </c>
      <c r="P310" s="1">
        <v>3</v>
      </c>
      <c r="AA310" s="1">
        <f>IF(P310=1,$O$3,IF(P310=2,$O$4,$O$5))</f>
        <v>0</v>
      </c>
    </row>
    <row r="311">
      <c r="A311" s="1" t="s">
        <v>102</v>
      </c>
      <c r="E311" s="27" t="s">
        <v>98</v>
      </c>
    </row>
    <row r="312">
      <c r="A312" s="1" t="s">
        <v>103</v>
      </c>
      <c r="E312" s="33" t="s">
        <v>389</v>
      </c>
    </row>
    <row r="313" ht="153">
      <c r="A313" s="1" t="s">
        <v>105</v>
      </c>
      <c r="E313" s="27" t="s">
        <v>595</v>
      </c>
    </row>
    <row r="314">
      <c r="A314" s="1" t="s">
        <v>96</v>
      </c>
      <c r="B314" s="1">
        <v>76</v>
      </c>
      <c r="C314" s="26" t="s">
        <v>901</v>
      </c>
      <c r="D314" t="s">
        <v>94</v>
      </c>
      <c r="E314" s="27" t="s">
        <v>903</v>
      </c>
      <c r="F314" s="28" t="s">
        <v>100</v>
      </c>
      <c r="G314" s="29">
        <v>1</v>
      </c>
      <c r="H314" s="28">
        <v>0</v>
      </c>
      <c r="I314" s="30">
        <f>ROUND(G314*H314,P4)</f>
        <v>0</v>
      </c>
      <c r="L314" s="31">
        <v>0</v>
      </c>
      <c r="M314" s="24">
        <f>ROUND(G314*L314,P4)</f>
        <v>0</v>
      </c>
      <c r="N314" s="25" t="s">
        <v>302</v>
      </c>
      <c r="O314" s="32">
        <f>M314*AA314</f>
        <v>0</v>
      </c>
      <c r="P314" s="1">
        <v>3</v>
      </c>
      <c r="AA314" s="1">
        <f>IF(P314=1,$O$3,IF(P314=2,$O$4,$O$5))</f>
        <v>0</v>
      </c>
    </row>
    <row r="315">
      <c r="A315" s="1" t="s">
        <v>102</v>
      </c>
      <c r="E315" s="27" t="s">
        <v>98</v>
      </c>
    </row>
    <row r="316">
      <c r="A316" s="1" t="s">
        <v>103</v>
      </c>
      <c r="E316" s="33" t="s">
        <v>389</v>
      </c>
    </row>
    <row r="317" ht="153">
      <c r="A317" s="1" t="s">
        <v>105</v>
      </c>
      <c r="E317" s="27" t="s">
        <v>595</v>
      </c>
    </row>
    <row r="318" ht="25.5">
      <c r="A318" s="1" t="s">
        <v>96</v>
      </c>
      <c r="B318" s="1">
        <v>77</v>
      </c>
      <c r="C318" s="26" t="s">
        <v>901</v>
      </c>
      <c r="D318" t="s">
        <v>797</v>
      </c>
      <c r="E318" s="27" t="s">
        <v>904</v>
      </c>
      <c r="F318" s="28" t="s">
        <v>100</v>
      </c>
      <c r="G318" s="29">
        <v>2</v>
      </c>
      <c r="H318" s="28">
        <v>0</v>
      </c>
      <c r="I318" s="30">
        <f>ROUND(G318*H318,P4)</f>
        <v>0</v>
      </c>
      <c r="L318" s="31">
        <v>0</v>
      </c>
      <c r="M318" s="24">
        <f>ROUND(G318*L318,P4)</f>
        <v>0</v>
      </c>
      <c r="N318" s="25" t="s">
        <v>302</v>
      </c>
      <c r="O318" s="32">
        <f>M318*AA318</f>
        <v>0</v>
      </c>
      <c r="P318" s="1">
        <v>3</v>
      </c>
      <c r="AA318" s="1">
        <f>IF(P318=1,$O$3,IF(P318=2,$O$4,$O$5))</f>
        <v>0</v>
      </c>
    </row>
    <row r="319">
      <c r="A319" s="1" t="s">
        <v>102</v>
      </c>
      <c r="E319" s="27" t="s">
        <v>98</v>
      </c>
    </row>
    <row r="320">
      <c r="A320" s="1" t="s">
        <v>103</v>
      </c>
      <c r="E320" s="33" t="s">
        <v>389</v>
      </c>
    </row>
    <row r="321" ht="153">
      <c r="A321" s="1" t="s">
        <v>105</v>
      </c>
      <c r="E321" s="27" t="s">
        <v>595</v>
      </c>
    </row>
    <row r="322" ht="25.5">
      <c r="A322" s="1" t="s">
        <v>96</v>
      </c>
      <c r="B322" s="1">
        <v>78</v>
      </c>
      <c r="C322" s="26" t="s">
        <v>901</v>
      </c>
      <c r="D322" t="s">
        <v>823</v>
      </c>
      <c r="E322" s="27" t="s">
        <v>905</v>
      </c>
      <c r="F322" s="28" t="s">
        <v>906</v>
      </c>
      <c r="G322" s="29">
        <v>1</v>
      </c>
      <c r="H322" s="28">
        <v>0</v>
      </c>
      <c r="I322" s="30">
        <f>ROUND(G322*H322,P4)</f>
        <v>0</v>
      </c>
      <c r="L322" s="31">
        <v>0</v>
      </c>
      <c r="M322" s="24">
        <f>ROUND(G322*L322,P4)</f>
        <v>0</v>
      </c>
      <c r="N322" s="25" t="s">
        <v>302</v>
      </c>
      <c r="O322" s="32">
        <f>M322*AA322</f>
        <v>0</v>
      </c>
      <c r="P322" s="1">
        <v>3</v>
      </c>
      <c r="AA322" s="1">
        <f>IF(P322=1,$O$3,IF(P322=2,$O$4,$O$5))</f>
        <v>0</v>
      </c>
    </row>
    <row r="323">
      <c r="A323" s="1" t="s">
        <v>102</v>
      </c>
      <c r="E323" s="27" t="s">
        <v>98</v>
      </c>
    </row>
    <row r="324">
      <c r="A324" s="1" t="s">
        <v>103</v>
      </c>
      <c r="E324" s="33" t="s">
        <v>389</v>
      </c>
    </row>
    <row r="325" ht="153">
      <c r="A325" s="1" t="s">
        <v>105</v>
      </c>
      <c r="E325" s="27" t="s">
        <v>595</v>
      </c>
    </row>
    <row r="326">
      <c r="A326" s="1" t="s">
        <v>96</v>
      </c>
      <c r="B326" s="1">
        <v>79</v>
      </c>
      <c r="C326" s="26" t="s">
        <v>901</v>
      </c>
      <c r="D326" t="s">
        <v>827</v>
      </c>
      <c r="E326" s="27" t="s">
        <v>907</v>
      </c>
      <c r="F326" s="28" t="s">
        <v>100</v>
      </c>
      <c r="G326" s="29">
        <v>288</v>
      </c>
      <c r="H326" s="28">
        <v>0</v>
      </c>
      <c r="I326" s="30">
        <f>ROUND(G326*H326,P4)</f>
        <v>0</v>
      </c>
      <c r="L326" s="31">
        <v>0</v>
      </c>
      <c r="M326" s="24">
        <f>ROUND(G326*L326,P4)</f>
        <v>0</v>
      </c>
      <c r="N326" s="25" t="s">
        <v>302</v>
      </c>
      <c r="O326" s="32">
        <f>M326*AA326</f>
        <v>0</v>
      </c>
      <c r="P326" s="1">
        <v>3</v>
      </c>
      <c r="AA326" s="1">
        <f>IF(P326=1,$O$3,IF(P326=2,$O$4,$O$5))</f>
        <v>0</v>
      </c>
    </row>
    <row r="327">
      <c r="A327" s="1" t="s">
        <v>102</v>
      </c>
      <c r="E327" s="27" t="s">
        <v>98</v>
      </c>
    </row>
    <row r="328">
      <c r="A328" s="1" t="s">
        <v>103</v>
      </c>
      <c r="E328" s="33" t="s">
        <v>389</v>
      </c>
    </row>
    <row r="329" ht="153">
      <c r="A329" s="1" t="s">
        <v>105</v>
      </c>
      <c r="E329" s="27" t="s">
        <v>595</v>
      </c>
    </row>
    <row r="330">
      <c r="A330" s="1" t="s">
        <v>96</v>
      </c>
      <c r="B330" s="1">
        <v>80</v>
      </c>
      <c r="C330" s="26" t="s">
        <v>901</v>
      </c>
      <c r="D330" t="s">
        <v>138</v>
      </c>
      <c r="E330" s="27" t="s">
        <v>908</v>
      </c>
      <c r="F330" s="28" t="s">
        <v>100</v>
      </c>
      <c r="G330" s="29">
        <v>2</v>
      </c>
      <c r="H330" s="28">
        <v>0</v>
      </c>
      <c r="I330" s="30">
        <f>ROUND(G330*H330,P4)</f>
        <v>0</v>
      </c>
      <c r="L330" s="31">
        <v>0</v>
      </c>
      <c r="M330" s="24">
        <f>ROUND(G330*L330,P4)</f>
        <v>0</v>
      </c>
      <c r="N330" s="25" t="s">
        <v>302</v>
      </c>
      <c r="O330" s="32">
        <f>M330*AA330</f>
        <v>0</v>
      </c>
      <c r="P330" s="1">
        <v>3</v>
      </c>
      <c r="AA330" s="1">
        <f>IF(P330=1,$O$3,IF(P330=2,$O$4,$O$5))</f>
        <v>0</v>
      </c>
    </row>
    <row r="331">
      <c r="A331" s="1" t="s">
        <v>102</v>
      </c>
      <c r="E331" s="27" t="s">
        <v>98</v>
      </c>
    </row>
    <row r="332">
      <c r="A332" s="1" t="s">
        <v>103</v>
      </c>
      <c r="E332" s="33" t="s">
        <v>389</v>
      </c>
    </row>
    <row r="333" ht="153">
      <c r="A333" s="1" t="s">
        <v>105</v>
      </c>
      <c r="E333" s="27" t="s">
        <v>595</v>
      </c>
    </row>
    <row r="334">
      <c r="A334" s="1" t="s">
        <v>96</v>
      </c>
      <c r="B334" s="1">
        <v>81</v>
      </c>
      <c r="C334" s="26" t="s">
        <v>901</v>
      </c>
      <c r="D334" t="s">
        <v>316</v>
      </c>
      <c r="E334" s="27" t="s">
        <v>909</v>
      </c>
      <c r="F334" s="28" t="s">
        <v>100</v>
      </c>
      <c r="G334" s="29">
        <v>2</v>
      </c>
      <c r="H334" s="28">
        <v>0</v>
      </c>
      <c r="I334" s="30">
        <f>ROUND(G334*H334,P4)</f>
        <v>0</v>
      </c>
      <c r="L334" s="31">
        <v>0</v>
      </c>
      <c r="M334" s="24">
        <f>ROUND(G334*L334,P4)</f>
        <v>0</v>
      </c>
      <c r="N334" s="25" t="s">
        <v>302</v>
      </c>
      <c r="O334" s="32">
        <f>M334*AA334</f>
        <v>0</v>
      </c>
      <c r="P334" s="1">
        <v>3</v>
      </c>
      <c r="AA334" s="1">
        <f>IF(P334=1,$O$3,IF(P334=2,$O$4,$O$5))</f>
        <v>0</v>
      </c>
    </row>
    <row r="335">
      <c r="A335" s="1" t="s">
        <v>102</v>
      </c>
      <c r="E335" s="27" t="s">
        <v>98</v>
      </c>
    </row>
    <row r="336">
      <c r="A336" s="1" t="s">
        <v>103</v>
      </c>
      <c r="E336" s="33" t="s">
        <v>389</v>
      </c>
    </row>
    <row r="337" ht="153">
      <c r="A337" s="1" t="s">
        <v>105</v>
      </c>
      <c r="E337" s="27" t="s">
        <v>595</v>
      </c>
    </row>
    <row r="338">
      <c r="A338" s="1" t="s">
        <v>96</v>
      </c>
      <c r="B338" s="1">
        <v>82</v>
      </c>
      <c r="C338" s="26" t="s">
        <v>901</v>
      </c>
      <c r="D338" t="s">
        <v>347</v>
      </c>
      <c r="E338" s="27" t="s">
        <v>910</v>
      </c>
      <c r="F338" s="28" t="s">
        <v>100</v>
      </c>
      <c r="G338" s="29">
        <v>2</v>
      </c>
      <c r="H338" s="28">
        <v>0</v>
      </c>
      <c r="I338" s="30">
        <f>ROUND(G338*H338,P4)</f>
        <v>0</v>
      </c>
      <c r="L338" s="31">
        <v>0</v>
      </c>
      <c r="M338" s="24">
        <f>ROUND(G338*L338,P4)</f>
        <v>0</v>
      </c>
      <c r="N338" s="25" t="s">
        <v>302</v>
      </c>
      <c r="O338" s="32">
        <f>M338*AA338</f>
        <v>0</v>
      </c>
      <c r="P338" s="1">
        <v>3</v>
      </c>
      <c r="AA338" s="1">
        <f>IF(P338=1,$O$3,IF(P338=2,$O$4,$O$5))</f>
        <v>0</v>
      </c>
    </row>
    <row r="339">
      <c r="A339" s="1" t="s">
        <v>102</v>
      </c>
      <c r="E339" s="27" t="s">
        <v>98</v>
      </c>
    </row>
    <row r="340">
      <c r="A340" s="1" t="s">
        <v>103</v>
      </c>
      <c r="E340" s="33" t="s">
        <v>389</v>
      </c>
    </row>
    <row r="341" ht="153">
      <c r="A341" s="1" t="s">
        <v>105</v>
      </c>
      <c r="E341" s="27" t="s">
        <v>595</v>
      </c>
    </row>
    <row r="342">
      <c r="A342" s="1" t="s">
        <v>96</v>
      </c>
      <c r="B342" s="1">
        <v>83</v>
      </c>
      <c r="C342" s="26" t="s">
        <v>901</v>
      </c>
      <c r="D342" t="s">
        <v>795</v>
      </c>
      <c r="E342" s="27" t="s">
        <v>911</v>
      </c>
      <c r="F342" s="28" t="s">
        <v>100</v>
      </c>
      <c r="G342" s="29">
        <v>2</v>
      </c>
      <c r="H342" s="28">
        <v>0</v>
      </c>
      <c r="I342" s="30">
        <f>ROUND(G342*H342,P4)</f>
        <v>0</v>
      </c>
      <c r="L342" s="31">
        <v>0</v>
      </c>
      <c r="M342" s="24">
        <f>ROUND(G342*L342,P4)</f>
        <v>0</v>
      </c>
      <c r="N342" s="25" t="s">
        <v>302</v>
      </c>
      <c r="O342" s="32">
        <f>M342*AA342</f>
        <v>0</v>
      </c>
      <c r="P342" s="1">
        <v>3</v>
      </c>
      <c r="AA342" s="1">
        <f>IF(P342=1,$O$3,IF(P342=2,$O$4,$O$5))</f>
        <v>0</v>
      </c>
    </row>
    <row r="343">
      <c r="A343" s="1" t="s">
        <v>102</v>
      </c>
      <c r="E343" s="27" t="s">
        <v>98</v>
      </c>
    </row>
    <row r="344">
      <c r="A344" s="1" t="s">
        <v>103</v>
      </c>
      <c r="E344" s="33" t="s">
        <v>389</v>
      </c>
    </row>
    <row r="345" ht="153">
      <c r="A345" s="1" t="s">
        <v>105</v>
      </c>
      <c r="E345" s="27" t="s">
        <v>595</v>
      </c>
    </row>
    <row r="346">
      <c r="A346" s="1" t="s">
        <v>96</v>
      </c>
      <c r="B346" s="1">
        <v>84</v>
      </c>
      <c r="C346" s="26" t="s">
        <v>901</v>
      </c>
      <c r="D346" t="s">
        <v>912</v>
      </c>
      <c r="E346" s="27" t="s">
        <v>913</v>
      </c>
      <c r="F346" s="28" t="s">
        <v>100</v>
      </c>
      <c r="G346" s="29">
        <v>2</v>
      </c>
      <c r="H346" s="28">
        <v>0</v>
      </c>
      <c r="I346" s="30">
        <f>ROUND(G346*H346,P4)</f>
        <v>0</v>
      </c>
      <c r="L346" s="31">
        <v>0</v>
      </c>
      <c r="M346" s="24">
        <f>ROUND(G346*L346,P4)</f>
        <v>0</v>
      </c>
      <c r="N346" s="25" t="s">
        <v>302</v>
      </c>
      <c r="O346" s="32">
        <f>M346*AA346</f>
        <v>0</v>
      </c>
      <c r="P346" s="1">
        <v>3</v>
      </c>
      <c r="AA346" s="1">
        <f>IF(P346=1,$O$3,IF(P346=2,$O$4,$O$5))</f>
        <v>0</v>
      </c>
    </row>
    <row r="347">
      <c r="A347" s="1" t="s">
        <v>102</v>
      </c>
      <c r="E347" s="27" t="s">
        <v>98</v>
      </c>
    </row>
    <row r="348">
      <c r="A348" s="1" t="s">
        <v>103</v>
      </c>
      <c r="E348" s="33" t="s">
        <v>389</v>
      </c>
    </row>
    <row r="349" ht="153">
      <c r="A349" s="1" t="s">
        <v>105</v>
      </c>
      <c r="E349" s="27" t="s">
        <v>595</v>
      </c>
    </row>
    <row r="350">
      <c r="A350" s="1" t="s">
        <v>96</v>
      </c>
      <c r="B350" s="1">
        <v>85</v>
      </c>
      <c r="C350" s="26" t="s">
        <v>901</v>
      </c>
      <c r="D350" t="s">
        <v>914</v>
      </c>
      <c r="E350" s="27" t="s">
        <v>915</v>
      </c>
      <c r="F350" s="28" t="s">
        <v>100</v>
      </c>
      <c r="G350" s="29">
        <v>2</v>
      </c>
      <c r="H350" s="28">
        <v>0</v>
      </c>
      <c r="I350" s="30">
        <f>ROUND(G350*H350,P4)</f>
        <v>0</v>
      </c>
      <c r="L350" s="31">
        <v>0</v>
      </c>
      <c r="M350" s="24">
        <f>ROUND(G350*L350,P4)</f>
        <v>0</v>
      </c>
      <c r="N350" s="25" t="s">
        <v>302</v>
      </c>
      <c r="O350" s="32">
        <f>M350*AA350</f>
        <v>0</v>
      </c>
      <c r="P350" s="1">
        <v>3</v>
      </c>
      <c r="AA350" s="1">
        <f>IF(P350=1,$O$3,IF(P350=2,$O$4,$O$5))</f>
        <v>0</v>
      </c>
    </row>
    <row r="351">
      <c r="A351" s="1" t="s">
        <v>102</v>
      </c>
      <c r="E351" s="27" t="s">
        <v>98</v>
      </c>
    </row>
    <row r="352">
      <c r="A352" s="1" t="s">
        <v>103</v>
      </c>
      <c r="E352" s="33" t="s">
        <v>389</v>
      </c>
    </row>
    <row r="353" ht="153">
      <c r="A353" s="1" t="s">
        <v>105</v>
      </c>
      <c r="E353" s="27" t="s">
        <v>595</v>
      </c>
    </row>
    <row r="354">
      <c r="A354" s="1" t="s">
        <v>96</v>
      </c>
      <c r="B354" s="1">
        <v>86</v>
      </c>
      <c r="C354" s="26" t="s">
        <v>901</v>
      </c>
      <c r="D354" t="s">
        <v>916</v>
      </c>
      <c r="E354" s="27" t="s">
        <v>917</v>
      </c>
      <c r="F354" s="28" t="s">
        <v>100</v>
      </c>
      <c r="G354" s="29">
        <v>98</v>
      </c>
      <c r="H354" s="28">
        <v>0</v>
      </c>
      <c r="I354" s="30">
        <f>ROUND(G354*H354,P4)</f>
        <v>0</v>
      </c>
      <c r="L354" s="31">
        <v>0</v>
      </c>
      <c r="M354" s="24">
        <f>ROUND(G354*L354,P4)</f>
        <v>0</v>
      </c>
      <c r="N354" s="25" t="s">
        <v>302</v>
      </c>
      <c r="O354" s="32">
        <f>M354*AA354</f>
        <v>0</v>
      </c>
      <c r="P354" s="1">
        <v>3</v>
      </c>
      <c r="AA354" s="1">
        <f>IF(P354=1,$O$3,IF(P354=2,$O$4,$O$5))</f>
        <v>0</v>
      </c>
    </row>
    <row r="355">
      <c r="A355" s="1" t="s">
        <v>102</v>
      </c>
      <c r="E355" s="27" t="s">
        <v>98</v>
      </c>
    </row>
    <row r="356">
      <c r="A356" s="1" t="s">
        <v>103</v>
      </c>
      <c r="E356" s="33" t="s">
        <v>389</v>
      </c>
    </row>
    <row r="357" ht="153">
      <c r="A357" s="1" t="s">
        <v>105</v>
      </c>
      <c r="E357" s="27" t="s">
        <v>595</v>
      </c>
    </row>
    <row r="358">
      <c r="A358" s="1" t="s">
        <v>96</v>
      </c>
      <c r="B358" s="1">
        <v>87</v>
      </c>
      <c r="C358" s="26" t="s">
        <v>901</v>
      </c>
      <c r="D358" t="s">
        <v>918</v>
      </c>
      <c r="E358" s="27" t="s">
        <v>919</v>
      </c>
      <c r="F358" s="28" t="s">
        <v>100</v>
      </c>
      <c r="G358" s="29">
        <v>2</v>
      </c>
      <c r="H358" s="28">
        <v>0</v>
      </c>
      <c r="I358" s="30">
        <f>ROUND(G358*H358,P4)</f>
        <v>0</v>
      </c>
      <c r="L358" s="31">
        <v>0</v>
      </c>
      <c r="M358" s="24">
        <f>ROUND(G358*L358,P4)</f>
        <v>0</v>
      </c>
      <c r="N358" s="25" t="s">
        <v>302</v>
      </c>
      <c r="O358" s="32">
        <f>M358*AA358</f>
        <v>0</v>
      </c>
      <c r="P358" s="1">
        <v>3</v>
      </c>
      <c r="AA358" s="1">
        <f>IF(P358=1,$O$3,IF(P358=2,$O$4,$O$5))</f>
        <v>0</v>
      </c>
    </row>
    <row r="359">
      <c r="A359" s="1" t="s">
        <v>102</v>
      </c>
      <c r="E359" s="27" t="s">
        <v>98</v>
      </c>
    </row>
    <row r="360">
      <c r="A360" s="1" t="s">
        <v>103</v>
      </c>
      <c r="E360" s="33" t="s">
        <v>389</v>
      </c>
    </row>
    <row r="361" ht="153">
      <c r="A361" s="1" t="s">
        <v>105</v>
      </c>
      <c r="E361" s="27" t="s">
        <v>595</v>
      </c>
    </row>
    <row r="362">
      <c r="A362" s="1" t="s">
        <v>93</v>
      </c>
      <c r="C362" s="22" t="s">
        <v>316</v>
      </c>
      <c r="E362" s="23" t="s">
        <v>920</v>
      </c>
      <c r="L362" s="24">
        <f>SUMIFS(L363:L382,A363:A382,"P")</f>
        <v>0</v>
      </c>
      <c r="M362" s="24">
        <f>SUMIFS(M363:M382,A363:A382,"P")</f>
        <v>0</v>
      </c>
      <c r="N362" s="25"/>
    </row>
    <row r="363">
      <c r="A363" s="1" t="s">
        <v>96</v>
      </c>
      <c r="B363" s="1">
        <v>88</v>
      </c>
      <c r="C363" s="26" t="s">
        <v>805</v>
      </c>
      <c r="D363" t="s">
        <v>98</v>
      </c>
      <c r="E363" s="27" t="s">
        <v>806</v>
      </c>
      <c r="F363" s="28" t="s">
        <v>100</v>
      </c>
      <c r="G363" s="29">
        <v>2</v>
      </c>
      <c r="H363" s="28">
        <v>0</v>
      </c>
      <c r="I363" s="30">
        <f>ROUND(G363*H363,P4)</f>
        <v>0</v>
      </c>
      <c r="L363" s="31">
        <v>0</v>
      </c>
      <c r="M363" s="24">
        <f>ROUND(G363*L363,P4)</f>
        <v>0</v>
      </c>
      <c r="N363" s="25" t="s">
        <v>101</v>
      </c>
      <c r="O363" s="32">
        <f>M363*AA363</f>
        <v>0</v>
      </c>
      <c r="P363" s="1">
        <v>3</v>
      </c>
      <c r="AA363" s="1">
        <f>IF(P363=1,$O$3,IF(P363=2,$O$4,$O$5))</f>
        <v>0</v>
      </c>
    </row>
    <row r="364">
      <c r="A364" s="1" t="s">
        <v>102</v>
      </c>
      <c r="E364" s="27" t="s">
        <v>98</v>
      </c>
    </row>
    <row r="365">
      <c r="A365" s="1" t="s">
        <v>103</v>
      </c>
      <c r="E365" s="33" t="s">
        <v>389</v>
      </c>
    </row>
    <row r="366" ht="140.25">
      <c r="A366" s="1" t="s">
        <v>105</v>
      </c>
      <c r="E366" s="27" t="s">
        <v>782</v>
      </c>
    </row>
    <row r="367">
      <c r="A367" s="1" t="s">
        <v>96</v>
      </c>
      <c r="B367" s="1">
        <v>89</v>
      </c>
      <c r="C367" s="26" t="s">
        <v>785</v>
      </c>
      <c r="D367" t="s">
        <v>98</v>
      </c>
      <c r="E367" s="27" t="s">
        <v>786</v>
      </c>
      <c r="F367" s="28" t="s">
        <v>100</v>
      </c>
      <c r="G367" s="29">
        <v>2</v>
      </c>
      <c r="H367" s="28">
        <v>0</v>
      </c>
      <c r="I367" s="30">
        <f>ROUND(G367*H367,P4)</f>
        <v>0</v>
      </c>
      <c r="L367" s="31">
        <v>0</v>
      </c>
      <c r="M367" s="24">
        <f>ROUND(G367*L367,P4)</f>
        <v>0</v>
      </c>
      <c r="N367" s="25" t="s">
        <v>101</v>
      </c>
      <c r="O367" s="32">
        <f>M367*AA367</f>
        <v>0</v>
      </c>
      <c r="P367" s="1">
        <v>3</v>
      </c>
      <c r="AA367" s="1">
        <f>IF(P367=1,$O$3,IF(P367=2,$O$4,$O$5))</f>
        <v>0</v>
      </c>
    </row>
    <row r="368">
      <c r="A368" s="1" t="s">
        <v>102</v>
      </c>
      <c r="E368" s="27" t="s">
        <v>98</v>
      </c>
    </row>
    <row r="369">
      <c r="A369" s="1" t="s">
        <v>103</v>
      </c>
      <c r="E369" s="33" t="s">
        <v>389</v>
      </c>
    </row>
    <row r="370" ht="178.5">
      <c r="A370" s="1" t="s">
        <v>105</v>
      </c>
      <c r="E370" s="27" t="s">
        <v>787</v>
      </c>
    </row>
    <row r="371">
      <c r="A371" s="1" t="s">
        <v>96</v>
      </c>
      <c r="B371" s="1">
        <v>90</v>
      </c>
      <c r="C371" s="26" t="s">
        <v>819</v>
      </c>
      <c r="D371" t="s">
        <v>98</v>
      </c>
      <c r="E371" s="27" t="s">
        <v>820</v>
      </c>
      <c r="F371" s="28" t="s">
        <v>100</v>
      </c>
      <c r="G371" s="29">
        <v>10</v>
      </c>
      <c r="H371" s="28">
        <v>0</v>
      </c>
      <c r="I371" s="30">
        <f>ROUND(G371*H371,P4)</f>
        <v>0</v>
      </c>
      <c r="L371" s="31">
        <v>0</v>
      </c>
      <c r="M371" s="24">
        <f>ROUND(G371*L371,P4)</f>
        <v>0</v>
      </c>
      <c r="N371" s="25" t="s">
        <v>101</v>
      </c>
      <c r="O371" s="32">
        <f>M371*AA371</f>
        <v>0</v>
      </c>
      <c r="P371" s="1">
        <v>3</v>
      </c>
      <c r="AA371" s="1">
        <f>IF(P371=1,$O$3,IF(P371=2,$O$4,$O$5))</f>
        <v>0</v>
      </c>
    </row>
    <row r="372">
      <c r="A372" s="1" t="s">
        <v>102</v>
      </c>
      <c r="E372" s="27" t="s">
        <v>98</v>
      </c>
    </row>
    <row r="373">
      <c r="A373" s="1" t="s">
        <v>103</v>
      </c>
      <c r="E373" s="33" t="s">
        <v>389</v>
      </c>
    </row>
    <row r="374" ht="140.25">
      <c r="A374" s="1" t="s">
        <v>105</v>
      </c>
      <c r="E374" s="27" t="s">
        <v>782</v>
      </c>
    </row>
    <row r="375">
      <c r="A375" s="1" t="s">
        <v>96</v>
      </c>
      <c r="B375" s="1">
        <v>91</v>
      </c>
      <c r="C375" s="26" t="s">
        <v>921</v>
      </c>
      <c r="D375" t="s">
        <v>98</v>
      </c>
      <c r="E375" s="27" t="s">
        <v>917</v>
      </c>
      <c r="F375" s="28" t="s">
        <v>100</v>
      </c>
      <c r="G375" s="29">
        <v>10</v>
      </c>
      <c r="H375" s="28">
        <v>0</v>
      </c>
      <c r="I375" s="30">
        <f>ROUND(G375*H375,P4)</f>
        <v>0</v>
      </c>
      <c r="L375" s="31">
        <v>0</v>
      </c>
      <c r="M375" s="24">
        <f>ROUND(G375*L375,P4)</f>
        <v>0</v>
      </c>
      <c r="N375" s="25" t="s">
        <v>302</v>
      </c>
      <c r="O375" s="32">
        <f>M375*AA375</f>
        <v>0</v>
      </c>
      <c r="P375" s="1">
        <v>3</v>
      </c>
      <c r="AA375" s="1">
        <f>IF(P375=1,$O$3,IF(P375=2,$O$4,$O$5))</f>
        <v>0</v>
      </c>
    </row>
    <row r="376">
      <c r="A376" s="1" t="s">
        <v>102</v>
      </c>
      <c r="E376" s="27" t="s">
        <v>98</v>
      </c>
    </row>
    <row r="377">
      <c r="A377" s="1" t="s">
        <v>103</v>
      </c>
      <c r="E377" s="33" t="s">
        <v>389</v>
      </c>
    </row>
    <row r="378">
      <c r="A378" s="1" t="s">
        <v>105</v>
      </c>
      <c r="E378" s="27" t="s">
        <v>922</v>
      </c>
    </row>
    <row r="379" ht="25.5">
      <c r="A379" s="1" t="s">
        <v>96</v>
      </c>
      <c r="B379" s="1">
        <v>92</v>
      </c>
      <c r="C379" s="26" t="s">
        <v>921</v>
      </c>
      <c r="D379" t="s">
        <v>94</v>
      </c>
      <c r="E379" s="27" t="s">
        <v>923</v>
      </c>
      <c r="F379" s="28" t="s">
        <v>100</v>
      </c>
      <c r="G379" s="29">
        <v>2</v>
      </c>
      <c r="H379" s="28">
        <v>0</v>
      </c>
      <c r="I379" s="30">
        <f>ROUND(G379*H379,P4)</f>
        <v>0</v>
      </c>
      <c r="L379" s="31">
        <v>0</v>
      </c>
      <c r="M379" s="24">
        <f>ROUND(G379*L379,P4)</f>
        <v>0</v>
      </c>
      <c r="N379" s="25" t="s">
        <v>302</v>
      </c>
      <c r="O379" s="32">
        <f>M379*AA379</f>
        <v>0</v>
      </c>
      <c r="P379" s="1">
        <v>3</v>
      </c>
      <c r="AA379" s="1">
        <f>IF(P379=1,$O$3,IF(P379=2,$O$4,$O$5))</f>
        <v>0</v>
      </c>
    </row>
    <row r="380">
      <c r="A380" s="1" t="s">
        <v>102</v>
      </c>
      <c r="E380" s="27" t="s">
        <v>98</v>
      </c>
    </row>
    <row r="381">
      <c r="A381" s="1" t="s">
        <v>103</v>
      </c>
      <c r="E381" s="33" t="s">
        <v>389</v>
      </c>
    </row>
    <row r="382" ht="153">
      <c r="A382" s="1" t="s">
        <v>105</v>
      </c>
      <c r="E382" s="27" t="s">
        <v>595</v>
      </c>
    </row>
    <row r="383">
      <c r="A383" s="1" t="s">
        <v>93</v>
      </c>
      <c r="C383" s="22" t="s">
        <v>347</v>
      </c>
      <c r="E383" s="23" t="s">
        <v>924</v>
      </c>
      <c r="L383" s="24">
        <f>SUMIFS(L384:L483,A384:A483,"P")</f>
        <v>0</v>
      </c>
      <c r="M383" s="24">
        <f>SUMIFS(M384:M483,A384:A483,"P")</f>
        <v>0</v>
      </c>
      <c r="N383" s="25"/>
    </row>
    <row r="384" ht="25.5">
      <c r="A384" s="1" t="s">
        <v>96</v>
      </c>
      <c r="B384" s="1">
        <v>93</v>
      </c>
      <c r="C384" s="26" t="s">
        <v>840</v>
      </c>
      <c r="D384" t="s">
        <v>98</v>
      </c>
      <c r="E384" s="27" t="s">
        <v>841</v>
      </c>
      <c r="F384" s="28" t="s">
        <v>112</v>
      </c>
      <c r="G384" s="29">
        <v>400</v>
      </c>
      <c r="H384" s="28">
        <v>0</v>
      </c>
      <c r="I384" s="30">
        <f>ROUND(G384*H384,P4)</f>
        <v>0</v>
      </c>
      <c r="L384" s="31">
        <v>0</v>
      </c>
      <c r="M384" s="24">
        <f>ROUND(G384*L384,P4)</f>
        <v>0</v>
      </c>
      <c r="N384" s="25" t="s">
        <v>101</v>
      </c>
      <c r="O384" s="32">
        <f>M384*AA384</f>
        <v>0</v>
      </c>
      <c r="P384" s="1">
        <v>3</v>
      </c>
      <c r="AA384" s="1">
        <f>IF(P384=1,$O$3,IF(P384=2,$O$4,$O$5))</f>
        <v>0</v>
      </c>
    </row>
    <row r="385">
      <c r="A385" s="1" t="s">
        <v>102</v>
      </c>
      <c r="E385" s="27" t="s">
        <v>98</v>
      </c>
    </row>
    <row r="386">
      <c r="A386" s="1" t="s">
        <v>103</v>
      </c>
      <c r="E386" s="33" t="s">
        <v>389</v>
      </c>
    </row>
    <row r="387" ht="127.5">
      <c r="A387" s="1" t="s">
        <v>105</v>
      </c>
      <c r="E387" s="27" t="s">
        <v>483</v>
      </c>
    </row>
    <row r="388">
      <c r="A388" s="1" t="s">
        <v>96</v>
      </c>
      <c r="B388" s="1">
        <v>94</v>
      </c>
      <c r="C388" s="26" t="s">
        <v>495</v>
      </c>
      <c r="D388" t="s">
        <v>98</v>
      </c>
      <c r="E388" s="27" t="s">
        <v>496</v>
      </c>
      <c r="F388" s="28" t="s">
        <v>112</v>
      </c>
      <c r="G388" s="29">
        <v>420</v>
      </c>
      <c r="H388" s="28">
        <v>0</v>
      </c>
      <c r="I388" s="30">
        <f>ROUND(G388*H388,P4)</f>
        <v>0</v>
      </c>
      <c r="L388" s="31">
        <v>0</v>
      </c>
      <c r="M388" s="24">
        <f>ROUND(G388*L388,P4)</f>
        <v>0</v>
      </c>
      <c r="N388" s="25" t="s">
        <v>101</v>
      </c>
      <c r="O388" s="32">
        <f>M388*AA388</f>
        <v>0</v>
      </c>
      <c r="P388" s="1">
        <v>3</v>
      </c>
      <c r="AA388" s="1">
        <f>IF(P388=1,$O$3,IF(P388=2,$O$4,$O$5))</f>
        <v>0</v>
      </c>
    </row>
    <row r="389">
      <c r="A389" s="1" t="s">
        <v>102</v>
      </c>
      <c r="E389" s="27" t="s">
        <v>98</v>
      </c>
    </row>
    <row r="390">
      <c r="A390" s="1" t="s">
        <v>103</v>
      </c>
      <c r="E390" s="33" t="s">
        <v>389</v>
      </c>
    </row>
    <row r="391" ht="76.5">
      <c r="A391" s="1" t="s">
        <v>105</v>
      </c>
      <c r="E391" s="27" t="s">
        <v>494</v>
      </c>
    </row>
    <row r="392" ht="25.5">
      <c r="A392" s="1" t="s">
        <v>96</v>
      </c>
      <c r="B392" s="1">
        <v>95</v>
      </c>
      <c r="C392" s="26" t="s">
        <v>500</v>
      </c>
      <c r="D392" t="s">
        <v>98</v>
      </c>
      <c r="E392" s="27" t="s">
        <v>501</v>
      </c>
      <c r="F392" s="28" t="s">
        <v>100</v>
      </c>
      <c r="G392" s="29">
        <v>456</v>
      </c>
      <c r="H392" s="28">
        <v>0</v>
      </c>
      <c r="I392" s="30">
        <f>ROUND(G392*H392,P4)</f>
        <v>0</v>
      </c>
      <c r="L392" s="31">
        <v>0</v>
      </c>
      <c r="M392" s="24">
        <f>ROUND(G392*L392,P4)</f>
        <v>0</v>
      </c>
      <c r="N392" s="25" t="s">
        <v>101</v>
      </c>
      <c r="O392" s="32">
        <f>M392*AA392</f>
        <v>0</v>
      </c>
      <c r="P392" s="1">
        <v>3</v>
      </c>
      <c r="AA392" s="1">
        <f>IF(P392=1,$O$3,IF(P392=2,$O$4,$O$5))</f>
        <v>0</v>
      </c>
    </row>
    <row r="393">
      <c r="A393" s="1" t="s">
        <v>102</v>
      </c>
      <c r="E393" s="27" t="s">
        <v>98</v>
      </c>
    </row>
    <row r="394">
      <c r="A394" s="1" t="s">
        <v>103</v>
      </c>
      <c r="E394" s="33" t="s">
        <v>389</v>
      </c>
    </row>
    <row r="395" ht="89.25">
      <c r="A395" s="1" t="s">
        <v>105</v>
      </c>
      <c r="E395" s="27" t="s">
        <v>499</v>
      </c>
    </row>
    <row r="396">
      <c r="A396" s="1" t="s">
        <v>96</v>
      </c>
      <c r="B396" s="1">
        <v>96</v>
      </c>
      <c r="C396" s="26" t="s">
        <v>665</v>
      </c>
      <c r="D396" t="s">
        <v>98</v>
      </c>
      <c r="E396" s="27" t="s">
        <v>666</v>
      </c>
      <c r="F396" s="28" t="s">
        <v>100</v>
      </c>
      <c r="G396" s="29">
        <v>38</v>
      </c>
      <c r="H396" s="28">
        <v>0</v>
      </c>
      <c r="I396" s="30">
        <f>ROUND(G396*H396,P4)</f>
        <v>0</v>
      </c>
      <c r="L396" s="31">
        <v>0</v>
      </c>
      <c r="M396" s="24">
        <f>ROUND(G396*L396,P4)</f>
        <v>0</v>
      </c>
      <c r="N396" s="25" t="s">
        <v>101</v>
      </c>
      <c r="O396" s="32">
        <f>M396*AA396</f>
        <v>0</v>
      </c>
      <c r="P396" s="1">
        <v>3</v>
      </c>
      <c r="AA396" s="1">
        <f>IF(P396=1,$O$3,IF(P396=2,$O$4,$O$5))</f>
        <v>0</v>
      </c>
    </row>
    <row r="397">
      <c r="A397" s="1" t="s">
        <v>102</v>
      </c>
      <c r="E397" s="27" t="s">
        <v>98</v>
      </c>
    </row>
    <row r="398">
      <c r="A398" s="1" t="s">
        <v>103</v>
      </c>
      <c r="E398" s="33" t="s">
        <v>389</v>
      </c>
    </row>
    <row r="399" ht="153">
      <c r="A399" s="1" t="s">
        <v>105</v>
      </c>
      <c r="E399" s="27" t="s">
        <v>595</v>
      </c>
    </row>
    <row r="400">
      <c r="A400" s="1" t="s">
        <v>96</v>
      </c>
      <c r="B400" s="1">
        <v>97</v>
      </c>
      <c r="C400" s="26" t="s">
        <v>667</v>
      </c>
      <c r="D400" t="s">
        <v>98</v>
      </c>
      <c r="E400" s="27" t="s">
        <v>668</v>
      </c>
      <c r="F400" s="28" t="s">
        <v>100</v>
      </c>
      <c r="G400" s="29">
        <v>38</v>
      </c>
      <c r="H400" s="28">
        <v>0</v>
      </c>
      <c r="I400" s="30">
        <f>ROUND(G400*H400,P4)</f>
        <v>0</v>
      </c>
      <c r="L400" s="31">
        <v>0</v>
      </c>
      <c r="M400" s="24">
        <f>ROUND(G400*L400,P4)</f>
        <v>0</v>
      </c>
      <c r="N400" s="25" t="s">
        <v>101</v>
      </c>
      <c r="O400" s="32">
        <f>M400*AA400</f>
        <v>0</v>
      </c>
      <c r="P400" s="1">
        <v>3</v>
      </c>
      <c r="AA400" s="1">
        <f>IF(P400=1,$O$3,IF(P400=2,$O$4,$O$5))</f>
        <v>0</v>
      </c>
    </row>
    <row r="401">
      <c r="A401" s="1" t="s">
        <v>102</v>
      </c>
      <c r="E401" s="27" t="s">
        <v>98</v>
      </c>
    </row>
    <row r="402">
      <c r="A402" s="1" t="s">
        <v>103</v>
      </c>
      <c r="E402" s="33" t="s">
        <v>389</v>
      </c>
    </row>
    <row r="403" ht="127.5">
      <c r="A403" s="1" t="s">
        <v>105</v>
      </c>
      <c r="E403" s="27" t="s">
        <v>556</v>
      </c>
    </row>
    <row r="404">
      <c r="A404" s="1" t="s">
        <v>96</v>
      </c>
      <c r="B404" s="1">
        <v>98</v>
      </c>
      <c r="C404" s="26" t="s">
        <v>825</v>
      </c>
      <c r="D404" t="s">
        <v>98</v>
      </c>
      <c r="E404" s="27" t="s">
        <v>826</v>
      </c>
      <c r="F404" s="28" t="s">
        <v>100</v>
      </c>
      <c r="G404" s="29">
        <v>10</v>
      </c>
      <c r="H404" s="28">
        <v>0</v>
      </c>
      <c r="I404" s="30">
        <f>ROUND(G404*H404,P4)</f>
        <v>0</v>
      </c>
      <c r="L404" s="31">
        <v>0</v>
      </c>
      <c r="M404" s="24">
        <f>ROUND(G404*L404,P4)</f>
        <v>0</v>
      </c>
      <c r="N404" s="25" t="s">
        <v>101</v>
      </c>
      <c r="O404" s="32">
        <f>M404*AA404</f>
        <v>0</v>
      </c>
      <c r="P404" s="1">
        <v>3</v>
      </c>
      <c r="AA404" s="1">
        <f>IF(P404=1,$O$3,IF(P404=2,$O$4,$O$5))</f>
        <v>0</v>
      </c>
    </row>
    <row r="405">
      <c r="A405" s="1" t="s">
        <v>102</v>
      </c>
      <c r="E405" s="27" t="s">
        <v>98</v>
      </c>
    </row>
    <row r="406">
      <c r="A406" s="1" t="s">
        <v>103</v>
      </c>
      <c r="E406" s="33" t="s">
        <v>389</v>
      </c>
    </row>
    <row r="407" ht="153">
      <c r="A407" s="1" t="s">
        <v>105</v>
      </c>
      <c r="E407" s="27" t="s">
        <v>595</v>
      </c>
    </row>
    <row r="408">
      <c r="A408" s="1" t="s">
        <v>96</v>
      </c>
      <c r="B408" s="1">
        <v>99</v>
      </c>
      <c r="C408" s="26" t="s">
        <v>765</v>
      </c>
      <c r="D408" t="s">
        <v>98</v>
      </c>
      <c r="E408" s="27" t="s">
        <v>766</v>
      </c>
      <c r="F408" s="28" t="s">
        <v>100</v>
      </c>
      <c r="G408" s="29">
        <v>10</v>
      </c>
      <c r="H408" s="28">
        <v>0</v>
      </c>
      <c r="I408" s="30">
        <f>ROUND(G408*H408,P4)</f>
        <v>0</v>
      </c>
      <c r="L408" s="31">
        <v>0</v>
      </c>
      <c r="M408" s="24">
        <f>ROUND(G408*L408,P4)</f>
        <v>0</v>
      </c>
      <c r="N408" s="25" t="s">
        <v>101</v>
      </c>
      <c r="O408" s="32">
        <f>M408*AA408</f>
        <v>0</v>
      </c>
      <c r="P408" s="1">
        <v>3</v>
      </c>
      <c r="AA408" s="1">
        <f>IF(P408=1,$O$3,IF(P408=2,$O$4,$O$5))</f>
        <v>0</v>
      </c>
    </row>
    <row r="409">
      <c r="A409" s="1" t="s">
        <v>102</v>
      </c>
      <c r="E409" s="27" t="s">
        <v>98</v>
      </c>
    </row>
    <row r="410">
      <c r="A410" s="1" t="s">
        <v>103</v>
      </c>
      <c r="E410" s="33" t="s">
        <v>389</v>
      </c>
    </row>
    <row r="411" ht="127.5">
      <c r="A411" s="1" t="s">
        <v>105</v>
      </c>
      <c r="E411" s="27" t="s">
        <v>556</v>
      </c>
    </row>
    <row r="412">
      <c r="A412" s="1" t="s">
        <v>96</v>
      </c>
      <c r="B412" s="1">
        <v>100</v>
      </c>
      <c r="C412" s="26" t="s">
        <v>925</v>
      </c>
      <c r="D412" t="s">
        <v>98</v>
      </c>
      <c r="E412" s="27" t="s">
        <v>926</v>
      </c>
      <c r="F412" s="28" t="s">
        <v>100</v>
      </c>
      <c r="G412" s="29">
        <v>4</v>
      </c>
      <c r="H412" s="28">
        <v>0</v>
      </c>
      <c r="I412" s="30">
        <f>ROUND(G412*H412,P4)</f>
        <v>0</v>
      </c>
      <c r="L412" s="31">
        <v>0</v>
      </c>
      <c r="M412" s="24">
        <f>ROUND(G412*L412,P4)</f>
        <v>0</v>
      </c>
      <c r="N412" s="25" t="s">
        <v>101</v>
      </c>
      <c r="O412" s="32">
        <f>M412*AA412</f>
        <v>0</v>
      </c>
      <c r="P412" s="1">
        <v>3</v>
      </c>
      <c r="AA412" s="1">
        <f>IF(P412=1,$O$3,IF(P412=2,$O$4,$O$5))</f>
        <v>0</v>
      </c>
    </row>
    <row r="413">
      <c r="A413" s="1" t="s">
        <v>102</v>
      </c>
      <c r="E413" s="27" t="s">
        <v>98</v>
      </c>
    </row>
    <row r="414">
      <c r="A414" s="1" t="s">
        <v>103</v>
      </c>
      <c r="E414" s="33" t="s">
        <v>389</v>
      </c>
    </row>
    <row r="415" ht="153">
      <c r="A415" s="1" t="s">
        <v>105</v>
      </c>
      <c r="E415" s="27" t="s">
        <v>595</v>
      </c>
    </row>
    <row r="416">
      <c r="A416" s="1" t="s">
        <v>96</v>
      </c>
      <c r="B416" s="1">
        <v>101</v>
      </c>
      <c r="C416" s="26" t="s">
        <v>844</v>
      </c>
      <c r="D416" t="s">
        <v>98</v>
      </c>
      <c r="E416" s="27" t="s">
        <v>845</v>
      </c>
      <c r="F416" s="28" t="s">
        <v>100</v>
      </c>
      <c r="G416" s="29">
        <v>4</v>
      </c>
      <c r="H416" s="28">
        <v>0</v>
      </c>
      <c r="I416" s="30">
        <f>ROUND(G416*H416,P4)</f>
        <v>0</v>
      </c>
      <c r="L416" s="31">
        <v>0</v>
      </c>
      <c r="M416" s="24">
        <f>ROUND(G416*L416,P4)</f>
        <v>0</v>
      </c>
      <c r="N416" s="25" t="s">
        <v>101</v>
      </c>
      <c r="O416" s="32">
        <f>M416*AA416</f>
        <v>0</v>
      </c>
      <c r="P416" s="1">
        <v>3</v>
      </c>
      <c r="AA416" s="1">
        <f>IF(P416=1,$O$3,IF(P416=2,$O$4,$O$5))</f>
        <v>0</v>
      </c>
    </row>
    <row r="417">
      <c r="A417" s="1" t="s">
        <v>102</v>
      </c>
      <c r="E417" s="27" t="s">
        <v>98</v>
      </c>
    </row>
    <row r="418">
      <c r="A418" s="1" t="s">
        <v>103</v>
      </c>
      <c r="E418" s="33" t="s">
        <v>389</v>
      </c>
    </row>
    <row r="419" ht="127.5">
      <c r="A419" s="1" t="s">
        <v>105</v>
      </c>
      <c r="E419" s="27" t="s">
        <v>556</v>
      </c>
    </row>
    <row r="420">
      <c r="A420" s="1" t="s">
        <v>96</v>
      </c>
      <c r="B420" s="1">
        <v>102</v>
      </c>
      <c r="C420" s="26" t="s">
        <v>799</v>
      </c>
      <c r="D420" t="s">
        <v>98</v>
      </c>
      <c r="E420" s="27" t="s">
        <v>800</v>
      </c>
      <c r="F420" s="28" t="s">
        <v>100</v>
      </c>
      <c r="G420" s="29">
        <v>2</v>
      </c>
      <c r="H420" s="28">
        <v>0</v>
      </c>
      <c r="I420" s="30">
        <f>ROUND(G420*H420,P4)</f>
        <v>0</v>
      </c>
      <c r="L420" s="31">
        <v>0</v>
      </c>
      <c r="M420" s="24">
        <f>ROUND(G420*L420,P4)</f>
        <v>0</v>
      </c>
      <c r="N420" s="25" t="s">
        <v>101</v>
      </c>
      <c r="O420" s="32">
        <f>M420*AA420</f>
        <v>0</v>
      </c>
      <c r="P420" s="1">
        <v>3</v>
      </c>
      <c r="AA420" s="1">
        <f>IF(P420=1,$O$3,IF(P420=2,$O$4,$O$5))</f>
        <v>0</v>
      </c>
    </row>
    <row r="421">
      <c r="A421" s="1" t="s">
        <v>102</v>
      </c>
      <c r="E421" s="27" t="s">
        <v>98</v>
      </c>
    </row>
    <row r="422">
      <c r="A422" s="1" t="s">
        <v>103</v>
      </c>
      <c r="E422" s="33" t="s">
        <v>389</v>
      </c>
    </row>
    <row r="423" ht="153">
      <c r="A423" s="1" t="s">
        <v>105</v>
      </c>
      <c r="E423" s="27" t="s">
        <v>595</v>
      </c>
    </row>
    <row r="424" ht="25.5">
      <c r="A424" s="1" t="s">
        <v>96</v>
      </c>
      <c r="B424" s="1">
        <v>103</v>
      </c>
      <c r="C424" s="26" t="s">
        <v>846</v>
      </c>
      <c r="D424" t="s">
        <v>98</v>
      </c>
      <c r="E424" s="27" t="s">
        <v>847</v>
      </c>
      <c r="F424" s="28" t="s">
        <v>100</v>
      </c>
      <c r="G424" s="29">
        <v>228</v>
      </c>
      <c r="H424" s="28">
        <v>0</v>
      </c>
      <c r="I424" s="30">
        <f>ROUND(G424*H424,P4)</f>
        <v>0</v>
      </c>
      <c r="L424" s="31">
        <v>0</v>
      </c>
      <c r="M424" s="24">
        <f>ROUND(G424*L424,P4)</f>
        <v>0</v>
      </c>
      <c r="N424" s="25" t="s">
        <v>101</v>
      </c>
      <c r="O424" s="32">
        <f>M424*AA424</f>
        <v>0</v>
      </c>
      <c r="P424" s="1">
        <v>3</v>
      </c>
      <c r="AA424" s="1">
        <f>IF(P424=1,$O$3,IF(P424=2,$O$4,$O$5))</f>
        <v>0</v>
      </c>
    </row>
    <row r="425">
      <c r="A425" s="1" t="s">
        <v>102</v>
      </c>
      <c r="E425" s="27" t="s">
        <v>98</v>
      </c>
    </row>
    <row r="426">
      <c r="A426" s="1" t="s">
        <v>103</v>
      </c>
      <c r="E426" s="33" t="s">
        <v>389</v>
      </c>
    </row>
    <row r="427" ht="153">
      <c r="A427" s="1" t="s">
        <v>105</v>
      </c>
      <c r="E427" s="27" t="s">
        <v>595</v>
      </c>
    </row>
    <row r="428">
      <c r="A428" s="1" t="s">
        <v>96</v>
      </c>
      <c r="B428" s="1">
        <v>104</v>
      </c>
      <c r="C428" s="26" t="s">
        <v>848</v>
      </c>
      <c r="D428" t="s">
        <v>98</v>
      </c>
      <c r="E428" s="27" t="s">
        <v>849</v>
      </c>
      <c r="F428" s="28" t="s">
        <v>100</v>
      </c>
      <c r="G428" s="29">
        <v>228</v>
      </c>
      <c r="H428" s="28">
        <v>0</v>
      </c>
      <c r="I428" s="30">
        <f>ROUND(G428*H428,P4)</f>
        <v>0</v>
      </c>
      <c r="L428" s="31">
        <v>0</v>
      </c>
      <c r="M428" s="24">
        <f>ROUND(G428*L428,P4)</f>
        <v>0</v>
      </c>
      <c r="N428" s="25" t="s">
        <v>101</v>
      </c>
      <c r="O428" s="32">
        <f>M428*AA428</f>
        <v>0</v>
      </c>
      <c r="P428" s="1">
        <v>3</v>
      </c>
      <c r="AA428" s="1">
        <f>IF(P428=1,$O$3,IF(P428=2,$O$4,$O$5))</f>
        <v>0</v>
      </c>
    </row>
    <row r="429">
      <c r="A429" s="1" t="s">
        <v>102</v>
      </c>
      <c r="E429" s="27" t="s">
        <v>98</v>
      </c>
    </row>
    <row r="430">
      <c r="A430" s="1" t="s">
        <v>103</v>
      </c>
      <c r="E430" s="33" t="s">
        <v>389</v>
      </c>
    </row>
    <row r="431" ht="127.5">
      <c r="A431" s="1" t="s">
        <v>105</v>
      </c>
      <c r="E431" s="27" t="s">
        <v>556</v>
      </c>
    </row>
    <row r="432">
      <c r="A432" s="1" t="s">
        <v>96</v>
      </c>
      <c r="B432" s="1">
        <v>105</v>
      </c>
      <c r="C432" s="26" t="s">
        <v>801</v>
      </c>
      <c r="D432" t="s">
        <v>98</v>
      </c>
      <c r="E432" s="27" t="s">
        <v>802</v>
      </c>
      <c r="F432" s="28" t="s">
        <v>100</v>
      </c>
      <c r="G432" s="29">
        <v>2</v>
      </c>
      <c r="H432" s="28">
        <v>0</v>
      </c>
      <c r="I432" s="30">
        <f>ROUND(G432*H432,P4)</f>
        <v>0</v>
      </c>
      <c r="L432" s="31">
        <v>0</v>
      </c>
      <c r="M432" s="24">
        <f>ROUND(G432*L432,P4)</f>
        <v>0</v>
      </c>
      <c r="N432" s="25" t="s">
        <v>101</v>
      </c>
      <c r="O432" s="32">
        <f>M432*AA432</f>
        <v>0</v>
      </c>
      <c r="P432" s="1">
        <v>3</v>
      </c>
      <c r="AA432" s="1">
        <f>IF(P432=1,$O$3,IF(P432=2,$O$4,$O$5))</f>
        <v>0</v>
      </c>
    </row>
    <row r="433">
      <c r="A433" s="1" t="s">
        <v>102</v>
      </c>
      <c r="E433" s="27" t="s">
        <v>98</v>
      </c>
    </row>
    <row r="434">
      <c r="A434" s="1" t="s">
        <v>103</v>
      </c>
      <c r="E434" s="33" t="s">
        <v>389</v>
      </c>
    </row>
    <row r="435" ht="127.5">
      <c r="A435" s="1" t="s">
        <v>105</v>
      </c>
      <c r="E435" s="27" t="s">
        <v>556</v>
      </c>
    </row>
    <row r="436">
      <c r="A436" s="1" t="s">
        <v>96</v>
      </c>
      <c r="B436" s="1">
        <v>106</v>
      </c>
      <c r="C436" s="26" t="s">
        <v>850</v>
      </c>
      <c r="D436" t="s">
        <v>98</v>
      </c>
      <c r="E436" s="27" t="s">
        <v>851</v>
      </c>
      <c r="F436" s="28" t="s">
        <v>100</v>
      </c>
      <c r="G436" s="29">
        <v>38</v>
      </c>
      <c r="H436" s="28">
        <v>0</v>
      </c>
      <c r="I436" s="30">
        <f>ROUND(G436*H436,P4)</f>
        <v>0</v>
      </c>
      <c r="L436" s="31">
        <v>0</v>
      </c>
      <c r="M436" s="24">
        <f>ROUND(G436*L436,P4)</f>
        <v>0</v>
      </c>
      <c r="N436" s="25" t="s">
        <v>101</v>
      </c>
      <c r="O436" s="32">
        <f>M436*AA436</f>
        <v>0</v>
      </c>
      <c r="P436" s="1">
        <v>3</v>
      </c>
      <c r="AA436" s="1">
        <f>IF(P436=1,$O$3,IF(P436=2,$O$4,$O$5))</f>
        <v>0</v>
      </c>
    </row>
    <row r="437">
      <c r="A437" s="1" t="s">
        <v>102</v>
      </c>
      <c r="E437" s="27" t="s">
        <v>98</v>
      </c>
    </row>
    <row r="438">
      <c r="A438" s="1" t="s">
        <v>103</v>
      </c>
      <c r="E438" s="33" t="s">
        <v>389</v>
      </c>
    </row>
    <row r="439" ht="153">
      <c r="A439" s="1" t="s">
        <v>105</v>
      </c>
      <c r="E439" s="27" t="s">
        <v>595</v>
      </c>
    </row>
    <row r="440">
      <c r="A440" s="1" t="s">
        <v>96</v>
      </c>
      <c r="B440" s="1">
        <v>107</v>
      </c>
      <c r="C440" s="26" t="s">
        <v>852</v>
      </c>
      <c r="D440" t="s">
        <v>98</v>
      </c>
      <c r="E440" s="27" t="s">
        <v>853</v>
      </c>
      <c r="F440" s="28" t="s">
        <v>100</v>
      </c>
      <c r="G440" s="29">
        <v>38</v>
      </c>
      <c r="H440" s="28">
        <v>0</v>
      </c>
      <c r="I440" s="30">
        <f>ROUND(G440*H440,P4)</f>
        <v>0</v>
      </c>
      <c r="L440" s="31">
        <v>0</v>
      </c>
      <c r="M440" s="24">
        <f>ROUND(G440*L440,P4)</f>
        <v>0</v>
      </c>
      <c r="N440" s="25" t="s">
        <v>101</v>
      </c>
      <c r="O440" s="32">
        <f>M440*AA440</f>
        <v>0</v>
      </c>
      <c r="P440" s="1">
        <v>3</v>
      </c>
      <c r="AA440" s="1">
        <f>IF(P440=1,$O$3,IF(P440=2,$O$4,$O$5))</f>
        <v>0</v>
      </c>
    </row>
    <row r="441">
      <c r="A441" s="1" t="s">
        <v>102</v>
      </c>
      <c r="E441" s="27" t="s">
        <v>98</v>
      </c>
    </row>
    <row r="442">
      <c r="A442" s="1" t="s">
        <v>103</v>
      </c>
      <c r="E442" s="33" t="s">
        <v>389</v>
      </c>
    </row>
    <row r="443" ht="127.5">
      <c r="A443" s="1" t="s">
        <v>105</v>
      </c>
      <c r="E443" s="27" t="s">
        <v>556</v>
      </c>
    </row>
    <row r="444" ht="25.5">
      <c r="A444" s="1" t="s">
        <v>96</v>
      </c>
      <c r="B444" s="1">
        <v>108</v>
      </c>
      <c r="C444" s="26" t="s">
        <v>889</v>
      </c>
      <c r="D444" t="s">
        <v>98</v>
      </c>
      <c r="E444" s="27" t="s">
        <v>890</v>
      </c>
      <c r="F444" s="28" t="s">
        <v>100</v>
      </c>
      <c r="G444" s="29">
        <v>2</v>
      </c>
      <c r="H444" s="28">
        <v>0</v>
      </c>
      <c r="I444" s="30">
        <f>ROUND(G444*H444,P4)</f>
        <v>0</v>
      </c>
      <c r="L444" s="31">
        <v>0</v>
      </c>
      <c r="M444" s="24">
        <f>ROUND(G444*L444,P4)</f>
        <v>0</v>
      </c>
      <c r="N444" s="25" t="s">
        <v>101</v>
      </c>
      <c r="O444" s="32">
        <f>M444*AA444</f>
        <v>0</v>
      </c>
      <c r="P444" s="1">
        <v>3</v>
      </c>
      <c r="AA444" s="1">
        <f>IF(P444=1,$O$3,IF(P444=2,$O$4,$O$5))</f>
        <v>0</v>
      </c>
    </row>
    <row r="445">
      <c r="A445" s="1" t="s">
        <v>102</v>
      </c>
      <c r="E445" s="27" t="s">
        <v>98</v>
      </c>
    </row>
    <row r="446">
      <c r="A446" s="1" t="s">
        <v>103</v>
      </c>
      <c r="E446" s="33" t="s">
        <v>389</v>
      </c>
    </row>
    <row r="447" ht="153">
      <c r="A447" s="1" t="s">
        <v>105</v>
      </c>
      <c r="E447" s="27" t="s">
        <v>595</v>
      </c>
    </row>
    <row r="448">
      <c r="A448" s="1" t="s">
        <v>96</v>
      </c>
      <c r="B448" s="1">
        <v>109</v>
      </c>
      <c r="C448" s="26" t="s">
        <v>891</v>
      </c>
      <c r="D448" t="s">
        <v>98</v>
      </c>
      <c r="E448" s="27" t="s">
        <v>892</v>
      </c>
      <c r="F448" s="28" t="s">
        <v>100</v>
      </c>
      <c r="G448" s="29">
        <v>2</v>
      </c>
      <c r="H448" s="28">
        <v>0</v>
      </c>
      <c r="I448" s="30">
        <f>ROUND(G448*H448,P4)</f>
        <v>0</v>
      </c>
      <c r="L448" s="31">
        <v>0</v>
      </c>
      <c r="M448" s="24">
        <f>ROUND(G448*L448,P4)</f>
        <v>0</v>
      </c>
      <c r="N448" s="25" t="s">
        <v>101</v>
      </c>
      <c r="O448" s="32">
        <f>M448*AA448</f>
        <v>0</v>
      </c>
      <c r="P448" s="1">
        <v>3</v>
      </c>
      <c r="AA448" s="1">
        <f>IF(P448=1,$O$3,IF(P448=2,$O$4,$O$5))</f>
        <v>0</v>
      </c>
    </row>
    <row r="449">
      <c r="A449" s="1" t="s">
        <v>102</v>
      </c>
      <c r="E449" s="27" t="s">
        <v>98</v>
      </c>
    </row>
    <row r="450">
      <c r="A450" s="1" t="s">
        <v>103</v>
      </c>
      <c r="E450" s="33" t="s">
        <v>389</v>
      </c>
    </row>
    <row r="451" ht="140.25">
      <c r="A451" s="1" t="s">
        <v>105</v>
      </c>
      <c r="E451" s="27" t="s">
        <v>782</v>
      </c>
    </row>
    <row r="452">
      <c r="A452" s="1" t="s">
        <v>96</v>
      </c>
      <c r="B452" s="1">
        <v>110</v>
      </c>
      <c r="C452" s="26" t="s">
        <v>785</v>
      </c>
      <c r="D452" t="s">
        <v>98</v>
      </c>
      <c r="E452" s="27" t="s">
        <v>786</v>
      </c>
      <c r="F452" s="28" t="s">
        <v>100</v>
      </c>
      <c r="G452" s="29">
        <v>6</v>
      </c>
      <c r="H452" s="28">
        <v>0</v>
      </c>
      <c r="I452" s="30">
        <f>ROUND(G452*H452,P4)</f>
        <v>0</v>
      </c>
      <c r="L452" s="31">
        <v>0</v>
      </c>
      <c r="M452" s="24">
        <f>ROUND(G452*L452,P4)</f>
        <v>0</v>
      </c>
      <c r="N452" s="25" t="s">
        <v>101</v>
      </c>
      <c r="O452" s="32">
        <f>M452*AA452</f>
        <v>0</v>
      </c>
      <c r="P452" s="1">
        <v>3</v>
      </c>
      <c r="AA452" s="1">
        <f>IF(P452=1,$O$3,IF(P452=2,$O$4,$O$5))</f>
        <v>0</v>
      </c>
    </row>
    <row r="453">
      <c r="A453" s="1" t="s">
        <v>102</v>
      </c>
      <c r="E453" s="27" t="s">
        <v>98</v>
      </c>
    </row>
    <row r="454">
      <c r="A454" s="1" t="s">
        <v>103</v>
      </c>
      <c r="E454" s="33" t="s">
        <v>389</v>
      </c>
    </row>
    <row r="455" ht="178.5">
      <c r="A455" s="1" t="s">
        <v>105</v>
      </c>
      <c r="E455" s="27" t="s">
        <v>787</v>
      </c>
    </row>
    <row r="456">
      <c r="A456" s="1" t="s">
        <v>96</v>
      </c>
      <c r="B456" s="1">
        <v>111</v>
      </c>
      <c r="C456" s="26" t="s">
        <v>899</v>
      </c>
      <c r="D456" t="s">
        <v>98</v>
      </c>
      <c r="E456" s="27" t="s">
        <v>900</v>
      </c>
      <c r="F456" s="28" t="s">
        <v>100</v>
      </c>
      <c r="G456" s="29">
        <v>2</v>
      </c>
      <c r="H456" s="28">
        <v>0</v>
      </c>
      <c r="I456" s="30">
        <f>ROUND(G456*H456,P4)</f>
        <v>0</v>
      </c>
      <c r="L456" s="31">
        <v>0</v>
      </c>
      <c r="M456" s="24">
        <f>ROUND(G456*L456,P4)</f>
        <v>0</v>
      </c>
      <c r="N456" s="25" t="s">
        <v>101</v>
      </c>
      <c r="O456" s="32">
        <f>M456*AA456</f>
        <v>0</v>
      </c>
      <c r="P456" s="1">
        <v>3</v>
      </c>
      <c r="AA456" s="1">
        <f>IF(P456=1,$O$3,IF(P456=2,$O$4,$O$5))</f>
        <v>0</v>
      </c>
    </row>
    <row r="457">
      <c r="A457" s="1" t="s">
        <v>102</v>
      </c>
      <c r="E457" s="27" t="s">
        <v>98</v>
      </c>
    </row>
    <row r="458">
      <c r="A458" s="1" t="s">
        <v>103</v>
      </c>
      <c r="E458" s="33" t="s">
        <v>389</v>
      </c>
    </row>
    <row r="459" ht="153">
      <c r="A459" s="1" t="s">
        <v>105</v>
      </c>
      <c r="E459" s="27" t="s">
        <v>595</v>
      </c>
    </row>
    <row r="460">
      <c r="A460" s="1" t="s">
        <v>96</v>
      </c>
      <c r="B460" s="1">
        <v>112</v>
      </c>
      <c r="C460" s="26" t="s">
        <v>819</v>
      </c>
      <c r="D460" t="s">
        <v>98</v>
      </c>
      <c r="E460" s="27" t="s">
        <v>820</v>
      </c>
      <c r="F460" s="28" t="s">
        <v>100</v>
      </c>
      <c r="G460" s="29">
        <v>10</v>
      </c>
      <c r="H460" s="28">
        <v>0</v>
      </c>
      <c r="I460" s="30">
        <f>ROUND(G460*H460,P4)</f>
        <v>0</v>
      </c>
      <c r="L460" s="31">
        <v>0</v>
      </c>
      <c r="M460" s="24">
        <f>ROUND(G460*L460,P4)</f>
        <v>0</v>
      </c>
      <c r="N460" s="25" t="s">
        <v>101</v>
      </c>
      <c r="O460" s="32">
        <f>M460*AA460</f>
        <v>0</v>
      </c>
      <c r="P460" s="1">
        <v>3</v>
      </c>
      <c r="AA460" s="1">
        <f>IF(P460=1,$O$3,IF(P460=2,$O$4,$O$5))</f>
        <v>0</v>
      </c>
    </row>
    <row r="461">
      <c r="A461" s="1" t="s">
        <v>102</v>
      </c>
      <c r="E461" s="27" t="s">
        <v>98</v>
      </c>
    </row>
    <row r="462">
      <c r="A462" s="1" t="s">
        <v>103</v>
      </c>
      <c r="E462" s="33" t="s">
        <v>389</v>
      </c>
    </row>
    <row r="463" ht="140.25">
      <c r="A463" s="1" t="s">
        <v>105</v>
      </c>
      <c r="E463" s="27" t="s">
        <v>782</v>
      </c>
    </row>
    <row r="464" ht="25.5">
      <c r="A464" s="1" t="s">
        <v>96</v>
      </c>
      <c r="B464" s="1">
        <v>113</v>
      </c>
      <c r="C464" s="26" t="s">
        <v>927</v>
      </c>
      <c r="D464" t="s">
        <v>98</v>
      </c>
      <c r="E464" s="27" t="s">
        <v>905</v>
      </c>
      <c r="F464" s="28" t="s">
        <v>906</v>
      </c>
      <c r="G464" s="29">
        <v>2</v>
      </c>
      <c r="H464" s="28">
        <v>0</v>
      </c>
      <c r="I464" s="30">
        <f>ROUND(G464*H464,P4)</f>
        <v>0</v>
      </c>
      <c r="L464" s="31">
        <v>0</v>
      </c>
      <c r="M464" s="24">
        <f>ROUND(G464*L464,P4)</f>
        <v>0</v>
      </c>
      <c r="N464" s="25" t="s">
        <v>302</v>
      </c>
      <c r="O464" s="32">
        <f>M464*AA464</f>
        <v>0</v>
      </c>
      <c r="P464" s="1">
        <v>3</v>
      </c>
      <c r="AA464" s="1">
        <f>IF(P464=1,$O$3,IF(P464=2,$O$4,$O$5))</f>
        <v>0</v>
      </c>
    </row>
    <row r="465">
      <c r="A465" s="1" t="s">
        <v>102</v>
      </c>
      <c r="E465" s="27" t="s">
        <v>928</v>
      </c>
    </row>
    <row r="466">
      <c r="A466" s="1" t="s">
        <v>103</v>
      </c>
      <c r="E466" s="33" t="s">
        <v>389</v>
      </c>
    </row>
    <row r="467" ht="153">
      <c r="A467" s="1" t="s">
        <v>105</v>
      </c>
      <c r="E467" s="27" t="s">
        <v>595</v>
      </c>
    </row>
    <row r="468">
      <c r="A468" s="1" t="s">
        <v>96</v>
      </c>
      <c r="B468" s="1">
        <v>114</v>
      </c>
      <c r="C468" s="26" t="s">
        <v>927</v>
      </c>
      <c r="D468" t="s">
        <v>94</v>
      </c>
      <c r="E468" s="27" t="s">
        <v>907</v>
      </c>
      <c r="F468" s="28" t="s">
        <v>100</v>
      </c>
      <c r="G468" s="29">
        <v>114</v>
      </c>
      <c r="H468" s="28">
        <v>0</v>
      </c>
      <c r="I468" s="30">
        <f>ROUND(G468*H468,P4)</f>
        <v>0</v>
      </c>
      <c r="L468" s="31">
        <v>0</v>
      </c>
      <c r="M468" s="24">
        <f>ROUND(G468*L468,P4)</f>
        <v>0</v>
      </c>
      <c r="N468" s="25" t="s">
        <v>302</v>
      </c>
      <c r="O468" s="32">
        <f>M468*AA468</f>
        <v>0</v>
      </c>
      <c r="P468" s="1">
        <v>3</v>
      </c>
      <c r="AA468" s="1">
        <f>IF(P468=1,$O$3,IF(P468=2,$O$4,$O$5))</f>
        <v>0</v>
      </c>
    </row>
    <row r="469">
      <c r="A469" s="1" t="s">
        <v>102</v>
      </c>
      <c r="E469" s="27" t="s">
        <v>98</v>
      </c>
    </row>
    <row r="470">
      <c r="A470" s="1" t="s">
        <v>103</v>
      </c>
      <c r="E470" s="33" t="s">
        <v>389</v>
      </c>
    </row>
    <row r="471" ht="153">
      <c r="A471" s="1" t="s">
        <v>105</v>
      </c>
      <c r="E471" s="27" t="s">
        <v>595</v>
      </c>
    </row>
    <row r="472">
      <c r="A472" s="1" t="s">
        <v>96</v>
      </c>
      <c r="B472" s="1">
        <v>115</v>
      </c>
      <c r="C472" s="26" t="s">
        <v>927</v>
      </c>
      <c r="D472" t="s">
        <v>138</v>
      </c>
      <c r="E472" s="27" t="s">
        <v>917</v>
      </c>
      <c r="F472" s="28" t="s">
        <v>100</v>
      </c>
      <c r="G472" s="29">
        <v>8</v>
      </c>
      <c r="H472" s="28">
        <v>0</v>
      </c>
      <c r="I472" s="30">
        <f>ROUND(G472*H472,P4)</f>
        <v>0</v>
      </c>
      <c r="L472" s="31">
        <v>0</v>
      </c>
      <c r="M472" s="24">
        <f>ROUND(G472*L472,P4)</f>
        <v>0</v>
      </c>
      <c r="N472" s="25" t="s">
        <v>302</v>
      </c>
      <c r="O472" s="32">
        <f>M472*AA472</f>
        <v>0</v>
      </c>
      <c r="P472" s="1">
        <v>3</v>
      </c>
      <c r="AA472" s="1">
        <f>IF(P472=1,$O$3,IF(P472=2,$O$4,$O$5))</f>
        <v>0</v>
      </c>
    </row>
    <row r="473">
      <c r="A473" s="1" t="s">
        <v>102</v>
      </c>
      <c r="E473" s="27" t="s">
        <v>98</v>
      </c>
    </row>
    <row r="474">
      <c r="A474" s="1" t="s">
        <v>103</v>
      </c>
      <c r="E474" s="33" t="s">
        <v>389</v>
      </c>
    </row>
    <row r="475" ht="153">
      <c r="A475" s="1" t="s">
        <v>105</v>
      </c>
      <c r="E475" s="27" t="s">
        <v>595</v>
      </c>
    </row>
    <row r="476">
      <c r="A476" s="1" t="s">
        <v>96</v>
      </c>
      <c r="B476" s="1">
        <v>116</v>
      </c>
      <c r="C476" s="26" t="s">
        <v>927</v>
      </c>
      <c r="D476" t="s">
        <v>316</v>
      </c>
      <c r="E476" s="27" t="s">
        <v>910</v>
      </c>
      <c r="F476" s="28" t="s">
        <v>100</v>
      </c>
      <c r="G476" s="29">
        <v>4</v>
      </c>
      <c r="H476" s="28">
        <v>0</v>
      </c>
      <c r="I476" s="30">
        <f>ROUND(G476*H476,P4)</f>
        <v>0</v>
      </c>
      <c r="L476" s="31">
        <v>0</v>
      </c>
      <c r="M476" s="24">
        <f>ROUND(G476*L476,P4)</f>
        <v>0</v>
      </c>
      <c r="N476" s="25" t="s">
        <v>302</v>
      </c>
      <c r="O476" s="32">
        <f>M476*AA476</f>
        <v>0</v>
      </c>
      <c r="P476" s="1">
        <v>3</v>
      </c>
      <c r="AA476" s="1">
        <f>IF(P476=1,$O$3,IF(P476=2,$O$4,$O$5))</f>
        <v>0</v>
      </c>
    </row>
    <row r="477">
      <c r="A477" s="1" t="s">
        <v>102</v>
      </c>
      <c r="E477" s="27" t="s">
        <v>98</v>
      </c>
    </row>
    <row r="478">
      <c r="A478" s="1" t="s">
        <v>103</v>
      </c>
      <c r="E478" s="33" t="s">
        <v>389</v>
      </c>
    </row>
    <row r="479" ht="153">
      <c r="A479" s="1" t="s">
        <v>105</v>
      </c>
      <c r="E479" s="27" t="s">
        <v>595</v>
      </c>
    </row>
    <row r="480">
      <c r="A480" s="1" t="s">
        <v>96</v>
      </c>
      <c r="B480" s="1">
        <v>117</v>
      </c>
      <c r="C480" s="26" t="s">
        <v>927</v>
      </c>
      <c r="D480" t="s">
        <v>347</v>
      </c>
      <c r="E480" s="27" t="s">
        <v>911</v>
      </c>
      <c r="F480" s="28" t="s">
        <v>100</v>
      </c>
      <c r="G480" s="29">
        <v>4</v>
      </c>
      <c r="H480" s="28">
        <v>0</v>
      </c>
      <c r="I480" s="30">
        <f>ROUND(G480*H480,P4)</f>
        <v>0</v>
      </c>
      <c r="L480" s="31">
        <v>0</v>
      </c>
      <c r="M480" s="24">
        <f>ROUND(G480*L480,P4)</f>
        <v>0</v>
      </c>
      <c r="N480" s="25" t="s">
        <v>302</v>
      </c>
      <c r="O480" s="32">
        <f>M480*AA480</f>
        <v>0</v>
      </c>
      <c r="P480" s="1">
        <v>3</v>
      </c>
      <c r="AA480" s="1">
        <f>IF(P480=1,$O$3,IF(P480=2,$O$4,$O$5))</f>
        <v>0</v>
      </c>
    </row>
    <row r="481">
      <c r="A481" s="1" t="s">
        <v>102</v>
      </c>
      <c r="E481" s="27" t="s">
        <v>98</v>
      </c>
    </row>
    <row r="482">
      <c r="A482" s="1" t="s">
        <v>103</v>
      </c>
      <c r="E482" s="33" t="s">
        <v>389</v>
      </c>
    </row>
    <row r="483" ht="153">
      <c r="A483" s="1" t="s">
        <v>105</v>
      </c>
      <c r="E483" s="27" t="s">
        <v>595</v>
      </c>
    </row>
    <row r="484">
      <c r="A484" s="1" t="s">
        <v>93</v>
      </c>
      <c r="C484" s="22" t="s">
        <v>795</v>
      </c>
      <c r="E484" s="23" t="s">
        <v>929</v>
      </c>
      <c r="L484" s="24">
        <f>SUMIFS(L485:L580,A485:A580,"P")</f>
        <v>0</v>
      </c>
      <c r="M484" s="24">
        <f>SUMIFS(M485:M580,A485:A580,"P")</f>
        <v>0</v>
      </c>
      <c r="N484" s="25"/>
    </row>
    <row r="485" ht="25.5">
      <c r="A485" s="1" t="s">
        <v>96</v>
      </c>
      <c r="B485" s="1">
        <v>118</v>
      </c>
      <c r="C485" s="26" t="s">
        <v>840</v>
      </c>
      <c r="D485" t="s">
        <v>98</v>
      </c>
      <c r="E485" s="27" t="s">
        <v>841</v>
      </c>
      <c r="F485" s="28" t="s">
        <v>112</v>
      </c>
      <c r="G485" s="29">
        <v>120</v>
      </c>
      <c r="H485" s="28">
        <v>0</v>
      </c>
      <c r="I485" s="30">
        <f>ROUND(G485*H485,P4)</f>
        <v>0</v>
      </c>
      <c r="L485" s="31">
        <v>0</v>
      </c>
      <c r="M485" s="24">
        <f>ROUND(G485*L485,P4)</f>
        <v>0</v>
      </c>
      <c r="N485" s="25" t="s">
        <v>101</v>
      </c>
      <c r="O485" s="32">
        <f>M485*AA485</f>
        <v>0</v>
      </c>
      <c r="P485" s="1">
        <v>3</v>
      </c>
      <c r="AA485" s="1">
        <f>IF(P485=1,$O$3,IF(P485=2,$O$4,$O$5))</f>
        <v>0</v>
      </c>
    </row>
    <row r="486">
      <c r="A486" s="1" t="s">
        <v>102</v>
      </c>
      <c r="E486" s="27" t="s">
        <v>98</v>
      </c>
    </row>
    <row r="487">
      <c r="A487" s="1" t="s">
        <v>103</v>
      </c>
      <c r="E487" s="33" t="s">
        <v>389</v>
      </c>
    </row>
    <row r="488" ht="127.5">
      <c r="A488" s="1" t="s">
        <v>105</v>
      </c>
      <c r="E488" s="27" t="s">
        <v>483</v>
      </c>
    </row>
    <row r="489">
      <c r="A489" s="1" t="s">
        <v>96</v>
      </c>
      <c r="B489" s="1">
        <v>119</v>
      </c>
      <c r="C489" s="26" t="s">
        <v>495</v>
      </c>
      <c r="D489" t="s">
        <v>98</v>
      </c>
      <c r="E489" s="27" t="s">
        <v>496</v>
      </c>
      <c r="F489" s="28" t="s">
        <v>112</v>
      </c>
      <c r="G489" s="29">
        <v>150</v>
      </c>
      <c r="H489" s="28">
        <v>0</v>
      </c>
      <c r="I489" s="30">
        <f>ROUND(G489*H489,P4)</f>
        <v>0</v>
      </c>
      <c r="L489" s="31">
        <v>0</v>
      </c>
      <c r="M489" s="24">
        <f>ROUND(G489*L489,P4)</f>
        <v>0</v>
      </c>
      <c r="N489" s="25" t="s">
        <v>101</v>
      </c>
      <c r="O489" s="32">
        <f>M489*AA489</f>
        <v>0</v>
      </c>
      <c r="P489" s="1">
        <v>3</v>
      </c>
      <c r="AA489" s="1">
        <f>IF(P489=1,$O$3,IF(P489=2,$O$4,$O$5))</f>
        <v>0</v>
      </c>
    </row>
    <row r="490">
      <c r="A490" s="1" t="s">
        <v>102</v>
      </c>
      <c r="E490" s="27" t="s">
        <v>98</v>
      </c>
    </row>
    <row r="491">
      <c r="A491" s="1" t="s">
        <v>103</v>
      </c>
      <c r="E491" s="33" t="s">
        <v>389</v>
      </c>
    </row>
    <row r="492" ht="76.5">
      <c r="A492" s="1" t="s">
        <v>105</v>
      </c>
      <c r="E492" s="27" t="s">
        <v>494</v>
      </c>
    </row>
    <row r="493" ht="25.5">
      <c r="A493" s="1" t="s">
        <v>96</v>
      </c>
      <c r="B493" s="1">
        <v>120</v>
      </c>
      <c r="C493" s="26" t="s">
        <v>500</v>
      </c>
      <c r="D493" t="s">
        <v>98</v>
      </c>
      <c r="E493" s="27" t="s">
        <v>501</v>
      </c>
      <c r="F493" s="28" t="s">
        <v>100</v>
      </c>
      <c r="G493" s="29">
        <v>92</v>
      </c>
      <c r="H493" s="28">
        <v>0</v>
      </c>
      <c r="I493" s="30">
        <f>ROUND(G493*H493,P4)</f>
        <v>0</v>
      </c>
      <c r="L493" s="31">
        <v>0</v>
      </c>
      <c r="M493" s="24">
        <f>ROUND(G493*L493,P4)</f>
        <v>0</v>
      </c>
      <c r="N493" s="25" t="s">
        <v>101</v>
      </c>
      <c r="O493" s="32">
        <f>M493*AA493</f>
        <v>0</v>
      </c>
      <c r="P493" s="1">
        <v>3</v>
      </c>
      <c r="AA493" s="1">
        <f>IF(P493=1,$O$3,IF(P493=2,$O$4,$O$5))</f>
        <v>0</v>
      </c>
    </row>
    <row r="494">
      <c r="A494" s="1" t="s">
        <v>102</v>
      </c>
      <c r="E494" s="27" t="s">
        <v>98</v>
      </c>
    </row>
    <row r="495">
      <c r="A495" s="1" t="s">
        <v>103</v>
      </c>
      <c r="E495" s="33" t="s">
        <v>389</v>
      </c>
    </row>
    <row r="496" ht="89.25">
      <c r="A496" s="1" t="s">
        <v>105</v>
      </c>
      <c r="E496" s="27" t="s">
        <v>499</v>
      </c>
    </row>
    <row r="497">
      <c r="A497" s="1" t="s">
        <v>96</v>
      </c>
      <c r="B497" s="1">
        <v>121</v>
      </c>
      <c r="C497" s="26" t="s">
        <v>930</v>
      </c>
      <c r="D497" t="s">
        <v>98</v>
      </c>
      <c r="E497" s="27" t="s">
        <v>931</v>
      </c>
      <c r="F497" s="28" t="s">
        <v>100</v>
      </c>
      <c r="G497" s="29">
        <v>68</v>
      </c>
      <c r="H497" s="28">
        <v>0</v>
      </c>
      <c r="I497" s="30">
        <f>ROUND(G497*H497,P4)</f>
        <v>0</v>
      </c>
      <c r="L497" s="31">
        <v>0</v>
      </c>
      <c r="M497" s="24">
        <f>ROUND(G497*L497,P4)</f>
        <v>0</v>
      </c>
      <c r="N497" s="25" t="s">
        <v>101</v>
      </c>
      <c r="O497" s="32">
        <f>M497*AA497</f>
        <v>0</v>
      </c>
      <c r="P497" s="1">
        <v>3</v>
      </c>
      <c r="AA497" s="1">
        <f>IF(P497=1,$O$3,IF(P497=2,$O$4,$O$5))</f>
        <v>0</v>
      </c>
    </row>
    <row r="498">
      <c r="A498" s="1" t="s">
        <v>102</v>
      </c>
      <c r="E498" s="27" t="s">
        <v>98</v>
      </c>
    </row>
    <row r="499">
      <c r="A499" s="1" t="s">
        <v>103</v>
      </c>
      <c r="E499" s="33" t="s">
        <v>389</v>
      </c>
    </row>
    <row r="500" ht="102">
      <c r="A500" s="1" t="s">
        <v>105</v>
      </c>
      <c r="E500" s="27" t="s">
        <v>932</v>
      </c>
    </row>
    <row r="501">
      <c r="A501" s="1" t="s">
        <v>96</v>
      </c>
      <c r="B501" s="1">
        <v>122</v>
      </c>
      <c r="C501" s="26" t="s">
        <v>665</v>
      </c>
      <c r="D501" t="s">
        <v>98</v>
      </c>
      <c r="E501" s="27" t="s">
        <v>666</v>
      </c>
      <c r="F501" s="28" t="s">
        <v>100</v>
      </c>
      <c r="G501" s="29">
        <v>36</v>
      </c>
      <c r="H501" s="28">
        <v>0</v>
      </c>
      <c r="I501" s="30">
        <f>ROUND(G501*H501,P4)</f>
        <v>0</v>
      </c>
      <c r="L501" s="31">
        <v>0</v>
      </c>
      <c r="M501" s="24">
        <f>ROUND(G501*L501,P4)</f>
        <v>0</v>
      </c>
      <c r="N501" s="25" t="s">
        <v>101</v>
      </c>
      <c r="O501" s="32">
        <f>M501*AA501</f>
        <v>0</v>
      </c>
      <c r="P501" s="1">
        <v>3</v>
      </c>
      <c r="AA501" s="1">
        <f>IF(P501=1,$O$3,IF(P501=2,$O$4,$O$5))</f>
        <v>0</v>
      </c>
    </row>
    <row r="502">
      <c r="A502" s="1" t="s">
        <v>102</v>
      </c>
      <c r="E502" s="27" t="s">
        <v>98</v>
      </c>
    </row>
    <row r="503">
      <c r="A503" s="1" t="s">
        <v>103</v>
      </c>
      <c r="E503" s="33" t="s">
        <v>389</v>
      </c>
    </row>
    <row r="504" ht="153">
      <c r="A504" s="1" t="s">
        <v>105</v>
      </c>
      <c r="E504" s="27" t="s">
        <v>595</v>
      </c>
    </row>
    <row r="505">
      <c r="A505" s="1" t="s">
        <v>96</v>
      </c>
      <c r="B505" s="1">
        <v>123</v>
      </c>
      <c r="C505" s="26" t="s">
        <v>667</v>
      </c>
      <c r="D505" t="s">
        <v>98</v>
      </c>
      <c r="E505" s="27" t="s">
        <v>668</v>
      </c>
      <c r="F505" s="28" t="s">
        <v>100</v>
      </c>
      <c r="G505" s="29">
        <v>36</v>
      </c>
      <c r="H505" s="28">
        <v>0</v>
      </c>
      <c r="I505" s="30">
        <f>ROUND(G505*H505,P4)</f>
        <v>0</v>
      </c>
      <c r="L505" s="31">
        <v>0</v>
      </c>
      <c r="M505" s="24">
        <f>ROUND(G505*L505,P4)</f>
        <v>0</v>
      </c>
      <c r="N505" s="25" t="s">
        <v>101</v>
      </c>
      <c r="O505" s="32">
        <f>M505*AA505</f>
        <v>0</v>
      </c>
      <c r="P505" s="1">
        <v>3</v>
      </c>
      <c r="AA505" s="1">
        <f>IF(P505=1,$O$3,IF(P505=2,$O$4,$O$5))</f>
        <v>0</v>
      </c>
    </row>
    <row r="506">
      <c r="A506" s="1" t="s">
        <v>102</v>
      </c>
      <c r="E506" s="27" t="s">
        <v>98</v>
      </c>
    </row>
    <row r="507">
      <c r="A507" s="1" t="s">
        <v>103</v>
      </c>
      <c r="E507" s="33" t="s">
        <v>389</v>
      </c>
    </row>
    <row r="508" ht="127.5">
      <c r="A508" s="1" t="s">
        <v>105</v>
      </c>
      <c r="E508" s="27" t="s">
        <v>556</v>
      </c>
    </row>
    <row r="509">
      <c r="A509" s="1" t="s">
        <v>96</v>
      </c>
      <c r="B509" s="1">
        <v>124</v>
      </c>
      <c r="C509" s="26" t="s">
        <v>763</v>
      </c>
      <c r="D509" t="s">
        <v>98</v>
      </c>
      <c r="E509" s="27" t="s">
        <v>764</v>
      </c>
      <c r="F509" s="28" t="s">
        <v>100</v>
      </c>
      <c r="G509" s="29">
        <v>68</v>
      </c>
      <c r="H509" s="28">
        <v>0</v>
      </c>
      <c r="I509" s="30">
        <f>ROUND(G509*H509,P4)</f>
        <v>0</v>
      </c>
      <c r="L509" s="31">
        <v>0</v>
      </c>
      <c r="M509" s="24">
        <f>ROUND(G509*L509,P4)</f>
        <v>0</v>
      </c>
      <c r="N509" s="25" t="s">
        <v>101</v>
      </c>
      <c r="O509" s="32">
        <f>M509*AA509</f>
        <v>0</v>
      </c>
      <c r="P509" s="1">
        <v>3</v>
      </c>
      <c r="AA509" s="1">
        <f>IF(P509=1,$O$3,IF(P509=2,$O$4,$O$5))</f>
        <v>0</v>
      </c>
    </row>
    <row r="510">
      <c r="A510" s="1" t="s">
        <v>102</v>
      </c>
      <c r="E510" s="27" t="s">
        <v>98</v>
      </c>
    </row>
    <row r="511">
      <c r="A511" s="1" t="s">
        <v>103</v>
      </c>
      <c r="E511" s="33" t="s">
        <v>389</v>
      </c>
    </row>
    <row r="512" ht="153">
      <c r="A512" s="1" t="s">
        <v>105</v>
      </c>
      <c r="E512" s="27" t="s">
        <v>595</v>
      </c>
    </row>
    <row r="513">
      <c r="A513" s="1" t="s">
        <v>96</v>
      </c>
      <c r="B513" s="1">
        <v>125</v>
      </c>
      <c r="C513" s="26" t="s">
        <v>765</v>
      </c>
      <c r="D513" t="s">
        <v>98</v>
      </c>
      <c r="E513" s="27" t="s">
        <v>766</v>
      </c>
      <c r="F513" s="28" t="s">
        <v>100</v>
      </c>
      <c r="G513" s="29">
        <v>68</v>
      </c>
      <c r="H513" s="28">
        <v>0</v>
      </c>
      <c r="I513" s="30">
        <f>ROUND(G513*H513,P4)</f>
        <v>0</v>
      </c>
      <c r="L513" s="31">
        <v>0</v>
      </c>
      <c r="M513" s="24">
        <f>ROUND(G513*L513,P4)</f>
        <v>0</v>
      </c>
      <c r="N513" s="25" t="s">
        <v>101</v>
      </c>
      <c r="O513" s="32">
        <f>M513*AA513</f>
        <v>0</v>
      </c>
      <c r="P513" s="1">
        <v>3</v>
      </c>
      <c r="AA513" s="1">
        <f>IF(P513=1,$O$3,IF(P513=2,$O$4,$O$5))</f>
        <v>0</v>
      </c>
    </row>
    <row r="514">
      <c r="A514" s="1" t="s">
        <v>102</v>
      </c>
      <c r="E514" s="27" t="s">
        <v>98</v>
      </c>
    </row>
    <row r="515">
      <c r="A515" s="1" t="s">
        <v>103</v>
      </c>
      <c r="E515" s="33" t="s">
        <v>389</v>
      </c>
    </row>
    <row r="516" ht="127.5">
      <c r="A516" s="1" t="s">
        <v>105</v>
      </c>
      <c r="E516" s="27" t="s">
        <v>556</v>
      </c>
    </row>
    <row r="517">
      <c r="A517" s="1" t="s">
        <v>96</v>
      </c>
      <c r="B517" s="1">
        <v>126</v>
      </c>
      <c r="C517" s="26" t="s">
        <v>842</v>
      </c>
      <c r="D517" t="s">
        <v>98</v>
      </c>
      <c r="E517" s="27" t="s">
        <v>843</v>
      </c>
      <c r="F517" s="28" t="s">
        <v>100</v>
      </c>
      <c r="G517" s="29">
        <v>1760</v>
      </c>
      <c r="H517" s="28">
        <v>0</v>
      </c>
      <c r="I517" s="30">
        <f>ROUND(G517*H517,P4)</f>
        <v>0</v>
      </c>
      <c r="L517" s="31">
        <v>0</v>
      </c>
      <c r="M517" s="24">
        <f>ROUND(G517*L517,P4)</f>
        <v>0</v>
      </c>
      <c r="N517" s="25" t="s">
        <v>101</v>
      </c>
      <c r="O517" s="32">
        <f>M517*AA517</f>
        <v>0</v>
      </c>
      <c r="P517" s="1">
        <v>3</v>
      </c>
      <c r="AA517" s="1">
        <f>IF(P517=1,$O$3,IF(P517=2,$O$4,$O$5))</f>
        <v>0</v>
      </c>
    </row>
    <row r="518">
      <c r="A518" s="1" t="s">
        <v>102</v>
      </c>
      <c r="E518" s="27" t="s">
        <v>98</v>
      </c>
    </row>
    <row r="519">
      <c r="A519" s="1" t="s">
        <v>103</v>
      </c>
      <c r="E519" s="33" t="s">
        <v>389</v>
      </c>
    </row>
    <row r="520" ht="153">
      <c r="A520" s="1" t="s">
        <v>105</v>
      </c>
      <c r="E520" s="27" t="s">
        <v>595</v>
      </c>
    </row>
    <row r="521">
      <c r="A521" s="1" t="s">
        <v>96</v>
      </c>
      <c r="B521" s="1">
        <v>127</v>
      </c>
      <c r="C521" s="26" t="s">
        <v>925</v>
      </c>
      <c r="D521" t="s">
        <v>98</v>
      </c>
      <c r="E521" s="27" t="s">
        <v>926</v>
      </c>
      <c r="F521" s="28" t="s">
        <v>100</v>
      </c>
      <c r="G521" s="29">
        <v>125</v>
      </c>
      <c r="H521" s="28">
        <v>0</v>
      </c>
      <c r="I521" s="30">
        <f>ROUND(G521*H521,P4)</f>
        <v>0</v>
      </c>
      <c r="L521" s="31">
        <v>0</v>
      </c>
      <c r="M521" s="24">
        <f>ROUND(G521*L521,P4)</f>
        <v>0</v>
      </c>
      <c r="N521" s="25" t="s">
        <v>101</v>
      </c>
      <c r="O521" s="32">
        <f>M521*AA521</f>
        <v>0</v>
      </c>
      <c r="P521" s="1">
        <v>3</v>
      </c>
      <c r="AA521" s="1">
        <f>IF(P521=1,$O$3,IF(P521=2,$O$4,$O$5))</f>
        <v>0</v>
      </c>
    </row>
    <row r="522">
      <c r="A522" s="1" t="s">
        <v>102</v>
      </c>
      <c r="E522" s="27" t="s">
        <v>98</v>
      </c>
    </row>
    <row r="523">
      <c r="A523" s="1" t="s">
        <v>103</v>
      </c>
      <c r="E523" s="33" t="s">
        <v>389</v>
      </c>
    </row>
    <row r="524" ht="153">
      <c r="A524" s="1" t="s">
        <v>105</v>
      </c>
      <c r="E524" s="27" t="s">
        <v>595</v>
      </c>
    </row>
    <row r="525">
      <c r="A525" s="1" t="s">
        <v>96</v>
      </c>
      <c r="B525" s="1">
        <v>128</v>
      </c>
      <c r="C525" s="26" t="s">
        <v>844</v>
      </c>
      <c r="D525" t="s">
        <v>98</v>
      </c>
      <c r="E525" s="27" t="s">
        <v>845</v>
      </c>
      <c r="F525" s="28" t="s">
        <v>100</v>
      </c>
      <c r="G525" s="29">
        <v>1885</v>
      </c>
      <c r="H525" s="28">
        <v>0</v>
      </c>
      <c r="I525" s="30">
        <f>ROUND(G525*H525,P4)</f>
        <v>0</v>
      </c>
      <c r="L525" s="31">
        <v>0</v>
      </c>
      <c r="M525" s="24">
        <f>ROUND(G525*L525,P4)</f>
        <v>0</v>
      </c>
      <c r="N525" s="25" t="s">
        <v>101</v>
      </c>
      <c r="O525" s="32">
        <f>M525*AA525</f>
        <v>0</v>
      </c>
      <c r="P525" s="1">
        <v>3</v>
      </c>
      <c r="AA525" s="1">
        <f>IF(P525=1,$O$3,IF(P525=2,$O$4,$O$5))</f>
        <v>0</v>
      </c>
    </row>
    <row r="526">
      <c r="A526" s="1" t="s">
        <v>102</v>
      </c>
      <c r="E526" s="27" t="s">
        <v>98</v>
      </c>
    </row>
    <row r="527">
      <c r="A527" s="1" t="s">
        <v>103</v>
      </c>
      <c r="E527" s="33" t="s">
        <v>389</v>
      </c>
    </row>
    <row r="528" ht="127.5">
      <c r="A528" s="1" t="s">
        <v>105</v>
      </c>
      <c r="E528" s="27" t="s">
        <v>556</v>
      </c>
    </row>
    <row r="529" ht="25.5">
      <c r="A529" s="1" t="s">
        <v>96</v>
      </c>
      <c r="B529" s="1">
        <v>129</v>
      </c>
      <c r="C529" s="26" t="s">
        <v>846</v>
      </c>
      <c r="D529" t="s">
        <v>98</v>
      </c>
      <c r="E529" s="27" t="s">
        <v>847</v>
      </c>
      <c r="F529" s="28" t="s">
        <v>100</v>
      </c>
      <c r="G529" s="29">
        <v>46</v>
      </c>
      <c r="H529" s="28">
        <v>0</v>
      </c>
      <c r="I529" s="30">
        <f>ROUND(G529*H529,P4)</f>
        <v>0</v>
      </c>
      <c r="L529" s="31">
        <v>0</v>
      </c>
      <c r="M529" s="24">
        <f>ROUND(G529*L529,P4)</f>
        <v>0</v>
      </c>
      <c r="N529" s="25" t="s">
        <v>101</v>
      </c>
      <c r="O529" s="32">
        <f>M529*AA529</f>
        <v>0</v>
      </c>
      <c r="P529" s="1">
        <v>3</v>
      </c>
      <c r="AA529" s="1">
        <f>IF(P529=1,$O$3,IF(P529=2,$O$4,$O$5))</f>
        <v>0</v>
      </c>
    </row>
    <row r="530">
      <c r="A530" s="1" t="s">
        <v>102</v>
      </c>
      <c r="E530" s="27" t="s">
        <v>98</v>
      </c>
    </row>
    <row r="531">
      <c r="A531" s="1" t="s">
        <v>103</v>
      </c>
      <c r="E531" s="33" t="s">
        <v>389</v>
      </c>
    </row>
    <row r="532" ht="153">
      <c r="A532" s="1" t="s">
        <v>105</v>
      </c>
      <c r="E532" s="27" t="s">
        <v>595</v>
      </c>
    </row>
    <row r="533">
      <c r="A533" s="1" t="s">
        <v>96</v>
      </c>
      <c r="B533" s="1">
        <v>130</v>
      </c>
      <c r="C533" s="26" t="s">
        <v>848</v>
      </c>
      <c r="D533" t="s">
        <v>98</v>
      </c>
      <c r="E533" s="27" t="s">
        <v>849</v>
      </c>
      <c r="F533" s="28" t="s">
        <v>100</v>
      </c>
      <c r="G533" s="29">
        <v>46</v>
      </c>
      <c r="H533" s="28">
        <v>0</v>
      </c>
      <c r="I533" s="30">
        <f>ROUND(G533*H533,P4)</f>
        <v>0</v>
      </c>
      <c r="L533" s="31">
        <v>0</v>
      </c>
      <c r="M533" s="24">
        <f>ROUND(G533*L533,P4)</f>
        <v>0</v>
      </c>
      <c r="N533" s="25" t="s">
        <v>101</v>
      </c>
      <c r="O533" s="32">
        <f>M533*AA533</f>
        <v>0</v>
      </c>
      <c r="P533" s="1">
        <v>3</v>
      </c>
      <c r="AA533" s="1">
        <f>IF(P533=1,$O$3,IF(P533=2,$O$4,$O$5))</f>
        <v>0</v>
      </c>
    </row>
    <row r="534">
      <c r="A534" s="1" t="s">
        <v>102</v>
      </c>
      <c r="E534" s="27" t="s">
        <v>98</v>
      </c>
    </row>
    <row r="535">
      <c r="A535" s="1" t="s">
        <v>103</v>
      </c>
      <c r="E535" s="33" t="s">
        <v>389</v>
      </c>
    </row>
    <row r="536" ht="127.5">
      <c r="A536" s="1" t="s">
        <v>105</v>
      </c>
      <c r="E536" s="27" t="s">
        <v>556</v>
      </c>
    </row>
    <row r="537">
      <c r="A537" s="1" t="s">
        <v>96</v>
      </c>
      <c r="B537" s="1">
        <v>131</v>
      </c>
      <c r="C537" s="26" t="s">
        <v>933</v>
      </c>
      <c r="D537" t="s">
        <v>98</v>
      </c>
      <c r="E537" s="27" t="s">
        <v>934</v>
      </c>
      <c r="F537" s="28" t="s">
        <v>100</v>
      </c>
      <c r="G537" s="29">
        <v>36</v>
      </c>
      <c r="H537" s="28">
        <v>0</v>
      </c>
      <c r="I537" s="30">
        <f>ROUND(G537*H537,P4)</f>
        <v>0</v>
      </c>
      <c r="L537" s="31">
        <v>0</v>
      </c>
      <c r="M537" s="24">
        <f>ROUND(G537*L537,P4)</f>
        <v>0</v>
      </c>
      <c r="N537" s="25" t="s">
        <v>101</v>
      </c>
      <c r="O537" s="32">
        <f>M537*AA537</f>
        <v>0</v>
      </c>
      <c r="P537" s="1">
        <v>3</v>
      </c>
      <c r="AA537" s="1">
        <f>IF(P537=1,$O$3,IF(P537=2,$O$4,$O$5))</f>
        <v>0</v>
      </c>
    </row>
    <row r="538">
      <c r="A538" s="1" t="s">
        <v>102</v>
      </c>
      <c r="E538" s="27" t="s">
        <v>98</v>
      </c>
    </row>
    <row r="539">
      <c r="A539" s="1" t="s">
        <v>103</v>
      </c>
      <c r="E539" s="33" t="s">
        <v>389</v>
      </c>
    </row>
    <row r="540" ht="153">
      <c r="A540" s="1" t="s">
        <v>105</v>
      </c>
      <c r="E540" s="27" t="s">
        <v>595</v>
      </c>
    </row>
    <row r="541">
      <c r="A541" s="1" t="s">
        <v>96</v>
      </c>
      <c r="B541" s="1">
        <v>132</v>
      </c>
      <c r="C541" s="26" t="s">
        <v>935</v>
      </c>
      <c r="D541" t="s">
        <v>98</v>
      </c>
      <c r="E541" s="27" t="s">
        <v>936</v>
      </c>
      <c r="F541" s="28" t="s">
        <v>100</v>
      </c>
      <c r="G541" s="29">
        <v>36</v>
      </c>
      <c r="H541" s="28">
        <v>0</v>
      </c>
      <c r="I541" s="30">
        <f>ROUND(G541*H541,P4)</f>
        <v>0</v>
      </c>
      <c r="L541" s="31">
        <v>0</v>
      </c>
      <c r="M541" s="24">
        <f>ROUND(G541*L541,P4)</f>
        <v>0</v>
      </c>
      <c r="N541" s="25" t="s">
        <v>101</v>
      </c>
      <c r="O541" s="32">
        <f>M541*AA541</f>
        <v>0</v>
      </c>
      <c r="P541" s="1">
        <v>3</v>
      </c>
      <c r="AA541" s="1">
        <f>IF(P541=1,$O$3,IF(P541=2,$O$4,$O$5))</f>
        <v>0</v>
      </c>
    </row>
    <row r="542">
      <c r="A542" s="1" t="s">
        <v>102</v>
      </c>
      <c r="E542" s="27" t="s">
        <v>98</v>
      </c>
    </row>
    <row r="543">
      <c r="A543" s="1" t="s">
        <v>103</v>
      </c>
      <c r="E543" s="33" t="s">
        <v>389</v>
      </c>
    </row>
    <row r="544" ht="127.5">
      <c r="A544" s="1" t="s">
        <v>105</v>
      </c>
      <c r="E544" s="27" t="s">
        <v>556</v>
      </c>
    </row>
    <row r="545">
      <c r="A545" s="1" t="s">
        <v>96</v>
      </c>
      <c r="B545" s="1">
        <v>133</v>
      </c>
      <c r="C545" s="26" t="s">
        <v>803</v>
      </c>
      <c r="D545" t="s">
        <v>98</v>
      </c>
      <c r="E545" s="27" t="s">
        <v>804</v>
      </c>
      <c r="F545" s="28" t="s">
        <v>100</v>
      </c>
      <c r="G545" s="29">
        <v>68</v>
      </c>
      <c r="H545" s="28">
        <v>0</v>
      </c>
      <c r="I545" s="30">
        <f>ROUND(G545*H545,P4)</f>
        <v>0</v>
      </c>
      <c r="L545" s="31">
        <v>0</v>
      </c>
      <c r="M545" s="24">
        <f>ROUND(G545*L545,P4)</f>
        <v>0</v>
      </c>
      <c r="N545" s="25" t="s">
        <v>101</v>
      </c>
      <c r="O545" s="32">
        <f>M545*AA545</f>
        <v>0</v>
      </c>
      <c r="P545" s="1">
        <v>3</v>
      </c>
      <c r="AA545" s="1">
        <f>IF(P545=1,$O$3,IF(P545=2,$O$4,$O$5))</f>
        <v>0</v>
      </c>
    </row>
    <row r="546">
      <c r="A546" s="1" t="s">
        <v>102</v>
      </c>
      <c r="E546" s="27" t="s">
        <v>98</v>
      </c>
    </row>
    <row r="547">
      <c r="A547" s="1" t="s">
        <v>103</v>
      </c>
      <c r="E547" s="33" t="s">
        <v>389</v>
      </c>
    </row>
    <row r="548" ht="153">
      <c r="A548" s="1" t="s">
        <v>105</v>
      </c>
      <c r="E548" s="27" t="s">
        <v>595</v>
      </c>
    </row>
    <row r="549">
      <c r="A549" s="1" t="s">
        <v>96</v>
      </c>
      <c r="B549" s="1">
        <v>134</v>
      </c>
      <c r="C549" s="26" t="s">
        <v>805</v>
      </c>
      <c r="D549" t="s">
        <v>98</v>
      </c>
      <c r="E549" s="27" t="s">
        <v>806</v>
      </c>
      <c r="F549" s="28" t="s">
        <v>100</v>
      </c>
      <c r="G549" s="29">
        <v>68</v>
      </c>
      <c r="H549" s="28">
        <v>0</v>
      </c>
      <c r="I549" s="30">
        <f>ROUND(G549*H549,P4)</f>
        <v>0</v>
      </c>
      <c r="L549" s="31">
        <v>0</v>
      </c>
      <c r="M549" s="24">
        <f>ROUND(G549*L549,P4)</f>
        <v>0</v>
      </c>
      <c r="N549" s="25" t="s">
        <v>101</v>
      </c>
      <c r="O549" s="32">
        <f>M549*AA549</f>
        <v>0</v>
      </c>
      <c r="P549" s="1">
        <v>3</v>
      </c>
      <c r="AA549" s="1">
        <f>IF(P549=1,$O$3,IF(P549=2,$O$4,$O$5))</f>
        <v>0</v>
      </c>
    </row>
    <row r="550">
      <c r="A550" s="1" t="s">
        <v>102</v>
      </c>
      <c r="E550" s="27" t="s">
        <v>98</v>
      </c>
    </row>
    <row r="551">
      <c r="A551" s="1" t="s">
        <v>103</v>
      </c>
      <c r="E551" s="33" t="s">
        <v>389</v>
      </c>
    </row>
    <row r="552" ht="140.25">
      <c r="A552" s="1" t="s">
        <v>105</v>
      </c>
      <c r="E552" s="27" t="s">
        <v>782</v>
      </c>
    </row>
    <row r="553">
      <c r="A553" s="1" t="s">
        <v>96</v>
      </c>
      <c r="B553" s="1">
        <v>135</v>
      </c>
      <c r="C553" s="26" t="s">
        <v>937</v>
      </c>
      <c r="D553" t="s">
        <v>98</v>
      </c>
      <c r="E553" s="27" t="s">
        <v>938</v>
      </c>
      <c r="F553" s="28" t="s">
        <v>100</v>
      </c>
      <c r="G553" s="29">
        <v>68</v>
      </c>
      <c r="H553" s="28">
        <v>0</v>
      </c>
      <c r="I553" s="30">
        <f>ROUND(G553*H553,P4)</f>
        <v>0</v>
      </c>
      <c r="L553" s="31">
        <v>0</v>
      </c>
      <c r="M553" s="24">
        <f>ROUND(G553*L553,P4)</f>
        <v>0</v>
      </c>
      <c r="N553" s="25" t="s">
        <v>101</v>
      </c>
      <c r="O553" s="32">
        <f>M553*AA553</f>
        <v>0</v>
      </c>
      <c r="P553" s="1">
        <v>3</v>
      </c>
      <c r="AA553" s="1">
        <f>IF(P553=1,$O$3,IF(P553=2,$O$4,$O$5))</f>
        <v>0</v>
      </c>
    </row>
    <row r="554">
      <c r="A554" s="1" t="s">
        <v>102</v>
      </c>
      <c r="E554" s="27" t="s">
        <v>98</v>
      </c>
    </row>
    <row r="555">
      <c r="A555" s="1" t="s">
        <v>103</v>
      </c>
      <c r="E555" s="33" t="s">
        <v>389</v>
      </c>
    </row>
    <row r="556" ht="153">
      <c r="A556" s="1" t="s">
        <v>105</v>
      </c>
      <c r="E556" s="27" t="s">
        <v>595</v>
      </c>
    </row>
    <row r="557">
      <c r="A557" s="1" t="s">
        <v>96</v>
      </c>
      <c r="B557" s="1">
        <v>136</v>
      </c>
      <c r="C557" s="26" t="s">
        <v>809</v>
      </c>
      <c r="D557" t="s">
        <v>98</v>
      </c>
      <c r="E557" s="27" t="s">
        <v>810</v>
      </c>
      <c r="F557" s="28" t="s">
        <v>100</v>
      </c>
      <c r="G557" s="29">
        <v>68</v>
      </c>
      <c r="H557" s="28">
        <v>0</v>
      </c>
      <c r="I557" s="30">
        <f>ROUND(G557*H557,P4)</f>
        <v>0</v>
      </c>
      <c r="L557" s="31">
        <v>0</v>
      </c>
      <c r="M557" s="24">
        <f>ROUND(G557*L557,P4)</f>
        <v>0</v>
      </c>
      <c r="N557" s="25" t="s">
        <v>101</v>
      </c>
      <c r="O557" s="32">
        <f>M557*AA557</f>
        <v>0</v>
      </c>
      <c r="P557" s="1">
        <v>3</v>
      </c>
      <c r="AA557" s="1">
        <f>IF(P557=1,$O$3,IF(P557=2,$O$4,$O$5))</f>
        <v>0</v>
      </c>
    </row>
    <row r="558">
      <c r="A558" s="1" t="s">
        <v>102</v>
      </c>
      <c r="E558" s="27" t="s">
        <v>98</v>
      </c>
    </row>
    <row r="559">
      <c r="A559" s="1" t="s">
        <v>103</v>
      </c>
      <c r="E559" s="33" t="s">
        <v>389</v>
      </c>
    </row>
    <row r="560" ht="140.25">
      <c r="A560" s="1" t="s">
        <v>105</v>
      </c>
      <c r="E560" s="27" t="s">
        <v>782</v>
      </c>
    </row>
    <row r="561" ht="25.5">
      <c r="A561" s="1" t="s">
        <v>96</v>
      </c>
      <c r="B561" s="1">
        <v>137</v>
      </c>
      <c r="C561" s="26" t="s">
        <v>811</v>
      </c>
      <c r="D561" t="s">
        <v>98</v>
      </c>
      <c r="E561" s="27" t="s">
        <v>812</v>
      </c>
      <c r="F561" s="28" t="s">
        <v>100</v>
      </c>
      <c r="G561" s="29">
        <v>68</v>
      </c>
      <c r="H561" s="28">
        <v>0</v>
      </c>
      <c r="I561" s="30">
        <f>ROUND(G561*H561,P4)</f>
        <v>0</v>
      </c>
      <c r="L561" s="31">
        <v>0</v>
      </c>
      <c r="M561" s="24">
        <f>ROUND(G561*L561,P4)</f>
        <v>0</v>
      </c>
      <c r="N561" s="25" t="s">
        <v>101</v>
      </c>
      <c r="O561" s="32">
        <f>M561*AA561</f>
        <v>0</v>
      </c>
      <c r="P561" s="1">
        <v>3</v>
      </c>
      <c r="AA561" s="1">
        <f>IF(P561=1,$O$3,IF(P561=2,$O$4,$O$5))</f>
        <v>0</v>
      </c>
    </row>
    <row r="562">
      <c r="A562" s="1" t="s">
        <v>102</v>
      </c>
      <c r="E562" s="27" t="s">
        <v>98</v>
      </c>
    </row>
    <row r="563">
      <c r="A563" s="1" t="s">
        <v>103</v>
      </c>
      <c r="E563" s="33" t="s">
        <v>389</v>
      </c>
    </row>
    <row r="564" ht="153">
      <c r="A564" s="1" t="s">
        <v>105</v>
      </c>
      <c r="E564" s="27" t="s">
        <v>595</v>
      </c>
    </row>
    <row r="565">
      <c r="A565" s="1" t="s">
        <v>96</v>
      </c>
      <c r="B565" s="1">
        <v>138</v>
      </c>
      <c r="C565" s="26" t="s">
        <v>813</v>
      </c>
      <c r="D565" t="s">
        <v>98</v>
      </c>
      <c r="E565" s="27" t="s">
        <v>814</v>
      </c>
      <c r="F565" s="28" t="s">
        <v>100</v>
      </c>
      <c r="G565" s="29">
        <v>68</v>
      </c>
      <c r="H565" s="28">
        <v>0</v>
      </c>
      <c r="I565" s="30">
        <f>ROUND(G565*H565,P4)</f>
        <v>0</v>
      </c>
      <c r="L565" s="31">
        <v>0</v>
      </c>
      <c r="M565" s="24">
        <f>ROUND(G565*L565,P4)</f>
        <v>0</v>
      </c>
      <c r="N565" s="25" t="s">
        <v>101</v>
      </c>
      <c r="O565" s="32">
        <f>M565*AA565</f>
        <v>0</v>
      </c>
      <c r="P565" s="1">
        <v>3</v>
      </c>
      <c r="AA565" s="1">
        <f>IF(P565=1,$O$3,IF(P565=2,$O$4,$O$5))</f>
        <v>0</v>
      </c>
    </row>
    <row r="566">
      <c r="A566" s="1" t="s">
        <v>102</v>
      </c>
      <c r="E566" s="27" t="s">
        <v>98</v>
      </c>
    </row>
    <row r="567">
      <c r="A567" s="1" t="s">
        <v>103</v>
      </c>
      <c r="E567" s="33" t="s">
        <v>389</v>
      </c>
    </row>
    <row r="568" ht="140.25">
      <c r="A568" s="1" t="s">
        <v>105</v>
      </c>
      <c r="E568" s="27" t="s">
        <v>782</v>
      </c>
    </row>
    <row r="569">
      <c r="A569" s="1" t="s">
        <v>96</v>
      </c>
      <c r="B569" s="1">
        <v>139</v>
      </c>
      <c r="C569" s="26" t="s">
        <v>785</v>
      </c>
      <c r="D569" t="s">
        <v>98</v>
      </c>
      <c r="E569" s="27" t="s">
        <v>786</v>
      </c>
      <c r="F569" s="28" t="s">
        <v>100</v>
      </c>
      <c r="G569" s="29">
        <v>68</v>
      </c>
      <c r="H569" s="28">
        <v>0</v>
      </c>
      <c r="I569" s="30">
        <f>ROUND(G569*H569,P4)</f>
        <v>0</v>
      </c>
      <c r="L569" s="31">
        <v>0</v>
      </c>
      <c r="M569" s="24">
        <f>ROUND(G569*L569,P4)</f>
        <v>0</v>
      </c>
      <c r="N569" s="25" t="s">
        <v>101</v>
      </c>
      <c r="O569" s="32">
        <f>M569*AA569</f>
        <v>0</v>
      </c>
      <c r="P569" s="1">
        <v>3</v>
      </c>
      <c r="AA569" s="1">
        <f>IF(P569=1,$O$3,IF(P569=2,$O$4,$O$5))</f>
        <v>0</v>
      </c>
    </row>
    <row r="570">
      <c r="A570" s="1" t="s">
        <v>102</v>
      </c>
      <c r="E570" s="27" t="s">
        <v>98</v>
      </c>
    </row>
    <row r="571">
      <c r="A571" s="1" t="s">
        <v>103</v>
      </c>
      <c r="E571" s="33" t="s">
        <v>389</v>
      </c>
    </row>
    <row r="572" ht="178.5">
      <c r="A572" s="1" t="s">
        <v>105</v>
      </c>
      <c r="E572" s="27" t="s">
        <v>787</v>
      </c>
    </row>
    <row r="573">
      <c r="A573" s="1" t="s">
        <v>96</v>
      </c>
      <c r="B573" s="1">
        <v>140</v>
      </c>
      <c r="C573" s="26" t="s">
        <v>819</v>
      </c>
      <c r="D573" t="s">
        <v>98</v>
      </c>
      <c r="E573" s="27" t="s">
        <v>820</v>
      </c>
      <c r="F573" s="28" t="s">
        <v>100</v>
      </c>
      <c r="G573" s="29">
        <v>68</v>
      </c>
      <c r="H573" s="28">
        <v>0</v>
      </c>
      <c r="I573" s="30">
        <f>ROUND(G573*H573,P4)</f>
        <v>0</v>
      </c>
      <c r="L573" s="31">
        <v>0</v>
      </c>
      <c r="M573" s="24">
        <f>ROUND(G573*L573,P4)</f>
        <v>0</v>
      </c>
      <c r="N573" s="25" t="s">
        <v>101</v>
      </c>
      <c r="O573" s="32">
        <f>M573*AA573</f>
        <v>0</v>
      </c>
      <c r="P573" s="1">
        <v>3</v>
      </c>
      <c r="AA573" s="1">
        <f>IF(P573=1,$O$3,IF(P573=2,$O$4,$O$5))</f>
        <v>0</v>
      </c>
    </row>
    <row r="574">
      <c r="A574" s="1" t="s">
        <v>102</v>
      </c>
      <c r="E574" s="27" t="s">
        <v>98</v>
      </c>
    </row>
    <row r="575">
      <c r="A575" s="1" t="s">
        <v>103</v>
      </c>
      <c r="E575" s="33" t="s">
        <v>389</v>
      </c>
    </row>
    <row r="576" ht="140.25">
      <c r="A576" s="1" t="s">
        <v>105</v>
      </c>
      <c r="E576" s="27" t="s">
        <v>782</v>
      </c>
    </row>
    <row r="577">
      <c r="A577" s="1" t="s">
        <v>96</v>
      </c>
      <c r="B577" s="1">
        <v>141</v>
      </c>
      <c r="C577" s="26" t="s">
        <v>939</v>
      </c>
      <c r="D577" t="s">
        <v>98</v>
      </c>
      <c r="E577" s="27" t="s">
        <v>917</v>
      </c>
      <c r="F577" s="28" t="s">
        <v>100</v>
      </c>
      <c r="G577" s="29">
        <v>68</v>
      </c>
      <c r="H577" s="28">
        <v>0</v>
      </c>
      <c r="I577" s="30">
        <f>ROUND(G577*H577,P4)</f>
        <v>0</v>
      </c>
      <c r="L577" s="31">
        <v>0</v>
      </c>
      <c r="M577" s="24">
        <f>ROUND(G577*L577,P4)</f>
        <v>0</v>
      </c>
      <c r="N577" s="25" t="s">
        <v>302</v>
      </c>
      <c r="O577" s="32">
        <f>M577*AA577</f>
        <v>0</v>
      </c>
      <c r="P577" s="1">
        <v>3</v>
      </c>
      <c r="AA577" s="1">
        <f>IF(P577=1,$O$3,IF(P577=2,$O$4,$O$5))</f>
        <v>0</v>
      </c>
    </row>
    <row r="578">
      <c r="A578" s="1" t="s">
        <v>102</v>
      </c>
      <c r="E578" s="27" t="s">
        <v>98</v>
      </c>
    </row>
    <row r="579">
      <c r="A579" s="1" t="s">
        <v>103</v>
      </c>
      <c r="E579" s="33" t="s">
        <v>389</v>
      </c>
    </row>
    <row r="580">
      <c r="A580" s="1" t="s">
        <v>105</v>
      </c>
      <c r="E580" s="27" t="s">
        <v>922</v>
      </c>
    </row>
    <row r="581">
      <c r="A581" s="1" t="s">
        <v>93</v>
      </c>
      <c r="C581" s="22" t="s">
        <v>912</v>
      </c>
      <c r="E581" s="23" t="s">
        <v>940</v>
      </c>
      <c r="L581" s="24">
        <f>SUMIFS(L582:L645,A582:A645,"P")</f>
        <v>0</v>
      </c>
      <c r="M581" s="24">
        <f>SUMIFS(M582:M645,A582:A645,"P")</f>
        <v>0</v>
      </c>
      <c r="N581" s="25"/>
    </row>
    <row r="582">
      <c r="A582" s="1" t="s">
        <v>96</v>
      </c>
      <c r="B582" s="1">
        <v>142</v>
      </c>
      <c r="C582" s="26" t="s">
        <v>941</v>
      </c>
      <c r="D582" t="s">
        <v>98</v>
      </c>
      <c r="E582" s="27" t="s">
        <v>942</v>
      </c>
      <c r="F582" s="28" t="s">
        <v>112</v>
      </c>
      <c r="G582" s="29">
        <v>12</v>
      </c>
      <c r="H582" s="28">
        <v>0</v>
      </c>
      <c r="I582" s="30">
        <f>ROUND(G582*H582,P4)</f>
        <v>0</v>
      </c>
      <c r="L582" s="31">
        <v>0</v>
      </c>
      <c r="M582" s="24">
        <f>ROUND(G582*L582,P4)</f>
        <v>0</v>
      </c>
      <c r="N582" s="25" t="s">
        <v>101</v>
      </c>
      <c r="O582" s="32">
        <f>M582*AA582</f>
        <v>0</v>
      </c>
      <c r="P582" s="1">
        <v>3</v>
      </c>
      <c r="AA582" s="1">
        <f>IF(P582=1,$O$3,IF(P582=2,$O$4,$O$5))</f>
        <v>0</v>
      </c>
    </row>
    <row r="583">
      <c r="A583" s="1" t="s">
        <v>102</v>
      </c>
      <c r="E583" s="27" t="s">
        <v>98</v>
      </c>
    </row>
    <row r="584">
      <c r="A584" s="1" t="s">
        <v>103</v>
      </c>
      <c r="E584" s="33" t="s">
        <v>389</v>
      </c>
    </row>
    <row r="585" ht="38.25">
      <c r="A585" s="1" t="s">
        <v>105</v>
      </c>
      <c r="E585" s="27" t="s">
        <v>943</v>
      </c>
    </row>
    <row r="586" ht="25.5">
      <c r="A586" s="1" t="s">
        <v>96</v>
      </c>
      <c r="B586" s="1">
        <v>143</v>
      </c>
      <c r="C586" s="26" t="s">
        <v>944</v>
      </c>
      <c r="D586" t="s">
        <v>98</v>
      </c>
      <c r="E586" s="27" t="s">
        <v>945</v>
      </c>
      <c r="F586" s="28" t="s">
        <v>100</v>
      </c>
      <c r="G586" s="29">
        <v>12</v>
      </c>
      <c r="H586" s="28">
        <v>0</v>
      </c>
      <c r="I586" s="30">
        <f>ROUND(G586*H586,P4)</f>
        <v>0</v>
      </c>
      <c r="L586" s="31">
        <v>0</v>
      </c>
      <c r="M586" s="24">
        <f>ROUND(G586*L586,P4)</f>
        <v>0</v>
      </c>
      <c r="N586" s="25" t="s">
        <v>101</v>
      </c>
      <c r="O586" s="32">
        <f>M586*AA586</f>
        <v>0</v>
      </c>
      <c r="P586" s="1">
        <v>3</v>
      </c>
      <c r="AA586" s="1">
        <f>IF(P586=1,$O$3,IF(P586=2,$O$4,$O$5))</f>
        <v>0</v>
      </c>
    </row>
    <row r="587">
      <c r="A587" s="1" t="s">
        <v>102</v>
      </c>
      <c r="E587" s="27" t="s">
        <v>98</v>
      </c>
    </row>
    <row r="588">
      <c r="A588" s="1" t="s">
        <v>103</v>
      </c>
      <c r="E588" s="33" t="s">
        <v>389</v>
      </c>
    </row>
    <row r="589" ht="51">
      <c r="A589" s="1" t="s">
        <v>105</v>
      </c>
      <c r="E589" s="27" t="s">
        <v>946</v>
      </c>
    </row>
    <row r="590">
      <c r="A590" s="1" t="s">
        <v>96</v>
      </c>
      <c r="B590" s="1">
        <v>144</v>
      </c>
      <c r="C590" s="26" t="s">
        <v>947</v>
      </c>
      <c r="D590" t="s">
        <v>98</v>
      </c>
      <c r="E590" s="27" t="s">
        <v>948</v>
      </c>
      <c r="F590" s="28" t="s">
        <v>100</v>
      </c>
      <c r="G590" s="29">
        <v>6</v>
      </c>
      <c r="H590" s="28">
        <v>0</v>
      </c>
      <c r="I590" s="30">
        <f>ROUND(G590*H590,P4)</f>
        <v>0</v>
      </c>
      <c r="L590" s="31">
        <v>0</v>
      </c>
      <c r="M590" s="24">
        <f>ROUND(G590*L590,P4)</f>
        <v>0</v>
      </c>
      <c r="N590" s="25" t="s">
        <v>101</v>
      </c>
      <c r="O590" s="32">
        <f>M590*AA590</f>
        <v>0</v>
      </c>
      <c r="P590" s="1">
        <v>3</v>
      </c>
      <c r="AA590" s="1">
        <f>IF(P590=1,$O$3,IF(P590=2,$O$4,$O$5))</f>
        <v>0</v>
      </c>
    </row>
    <row r="591">
      <c r="A591" s="1" t="s">
        <v>102</v>
      </c>
      <c r="E591" s="27" t="s">
        <v>98</v>
      </c>
    </row>
    <row r="592">
      <c r="A592" s="1" t="s">
        <v>103</v>
      </c>
      <c r="E592" s="33" t="s">
        <v>389</v>
      </c>
    </row>
    <row r="593" ht="102">
      <c r="A593" s="1" t="s">
        <v>105</v>
      </c>
      <c r="E593" s="27" t="s">
        <v>932</v>
      </c>
    </row>
    <row r="594">
      <c r="A594" s="1" t="s">
        <v>96</v>
      </c>
      <c r="B594" s="1">
        <v>145</v>
      </c>
      <c r="C594" s="26" t="s">
        <v>763</v>
      </c>
      <c r="D594" t="s">
        <v>98</v>
      </c>
      <c r="E594" s="27" t="s">
        <v>764</v>
      </c>
      <c r="F594" s="28" t="s">
        <v>100</v>
      </c>
      <c r="G594" s="29">
        <v>6</v>
      </c>
      <c r="H594" s="28">
        <v>0</v>
      </c>
      <c r="I594" s="30">
        <f>ROUND(G594*H594,P4)</f>
        <v>0</v>
      </c>
      <c r="L594" s="31">
        <v>0</v>
      </c>
      <c r="M594" s="24">
        <f>ROUND(G594*L594,P4)</f>
        <v>0</v>
      </c>
      <c r="N594" s="25" t="s">
        <v>101</v>
      </c>
      <c r="O594" s="32">
        <f>M594*AA594</f>
        <v>0</v>
      </c>
      <c r="P594" s="1">
        <v>3</v>
      </c>
      <c r="AA594" s="1">
        <f>IF(P594=1,$O$3,IF(P594=2,$O$4,$O$5))</f>
        <v>0</v>
      </c>
    </row>
    <row r="595">
      <c r="A595" s="1" t="s">
        <v>102</v>
      </c>
      <c r="E595" s="27" t="s">
        <v>98</v>
      </c>
    </row>
    <row r="596">
      <c r="A596" s="1" t="s">
        <v>103</v>
      </c>
      <c r="E596" s="33" t="s">
        <v>389</v>
      </c>
    </row>
    <row r="597" ht="153">
      <c r="A597" s="1" t="s">
        <v>105</v>
      </c>
      <c r="E597" s="27" t="s">
        <v>595</v>
      </c>
    </row>
    <row r="598">
      <c r="A598" s="1" t="s">
        <v>96</v>
      </c>
      <c r="B598" s="1">
        <v>146</v>
      </c>
      <c r="C598" s="26" t="s">
        <v>765</v>
      </c>
      <c r="D598" t="s">
        <v>98</v>
      </c>
      <c r="E598" s="27" t="s">
        <v>766</v>
      </c>
      <c r="F598" s="28" t="s">
        <v>100</v>
      </c>
      <c r="G598" s="29">
        <v>6</v>
      </c>
      <c r="H598" s="28">
        <v>0</v>
      </c>
      <c r="I598" s="30">
        <f>ROUND(G598*H598,P4)</f>
        <v>0</v>
      </c>
      <c r="L598" s="31">
        <v>0</v>
      </c>
      <c r="M598" s="24">
        <f>ROUND(G598*L598,P4)</f>
        <v>0</v>
      </c>
      <c r="N598" s="25" t="s">
        <v>101</v>
      </c>
      <c r="O598" s="32">
        <f>M598*AA598</f>
        <v>0</v>
      </c>
      <c r="P598" s="1">
        <v>3</v>
      </c>
      <c r="AA598" s="1">
        <f>IF(P598=1,$O$3,IF(P598=2,$O$4,$O$5))</f>
        <v>0</v>
      </c>
    </row>
    <row r="599">
      <c r="A599" s="1" t="s">
        <v>102</v>
      </c>
      <c r="E599" s="27" t="s">
        <v>98</v>
      </c>
    </row>
    <row r="600">
      <c r="A600" s="1" t="s">
        <v>103</v>
      </c>
      <c r="E600" s="33" t="s">
        <v>389</v>
      </c>
    </row>
    <row r="601" ht="127.5">
      <c r="A601" s="1" t="s">
        <v>105</v>
      </c>
      <c r="E601" s="27" t="s">
        <v>556</v>
      </c>
    </row>
    <row r="602">
      <c r="A602" s="1" t="s">
        <v>96</v>
      </c>
      <c r="B602" s="1">
        <v>147</v>
      </c>
      <c r="C602" s="26" t="s">
        <v>842</v>
      </c>
      <c r="D602" t="s">
        <v>98</v>
      </c>
      <c r="E602" s="27" t="s">
        <v>843</v>
      </c>
      <c r="F602" s="28" t="s">
        <v>100</v>
      </c>
      <c r="G602" s="29">
        <v>6</v>
      </c>
      <c r="H602" s="28">
        <v>0</v>
      </c>
      <c r="I602" s="30">
        <f>ROUND(G602*H602,P4)</f>
        <v>0</v>
      </c>
      <c r="L602" s="31">
        <v>0</v>
      </c>
      <c r="M602" s="24">
        <f>ROUND(G602*L602,P4)</f>
        <v>0</v>
      </c>
      <c r="N602" s="25" t="s">
        <v>101</v>
      </c>
      <c r="O602" s="32">
        <f>M602*AA602</f>
        <v>0</v>
      </c>
      <c r="P602" s="1">
        <v>3</v>
      </c>
      <c r="AA602" s="1">
        <f>IF(P602=1,$O$3,IF(P602=2,$O$4,$O$5))</f>
        <v>0</v>
      </c>
    </row>
    <row r="603">
      <c r="A603" s="1" t="s">
        <v>102</v>
      </c>
      <c r="E603" s="27" t="s">
        <v>98</v>
      </c>
    </row>
    <row r="604">
      <c r="A604" s="1" t="s">
        <v>103</v>
      </c>
      <c r="E604" s="33" t="s">
        <v>389</v>
      </c>
    </row>
    <row r="605" ht="153">
      <c r="A605" s="1" t="s">
        <v>105</v>
      </c>
      <c r="E605" s="27" t="s">
        <v>595</v>
      </c>
    </row>
    <row r="606">
      <c r="A606" s="1" t="s">
        <v>96</v>
      </c>
      <c r="B606" s="1">
        <v>148</v>
      </c>
      <c r="C606" s="26" t="s">
        <v>844</v>
      </c>
      <c r="D606" t="s">
        <v>98</v>
      </c>
      <c r="E606" s="27" t="s">
        <v>845</v>
      </c>
      <c r="F606" s="28" t="s">
        <v>100</v>
      </c>
      <c r="G606" s="29">
        <v>6</v>
      </c>
      <c r="H606" s="28">
        <v>0</v>
      </c>
      <c r="I606" s="30">
        <f>ROUND(G606*H606,P4)</f>
        <v>0</v>
      </c>
      <c r="L606" s="31">
        <v>0</v>
      </c>
      <c r="M606" s="24">
        <f>ROUND(G606*L606,P4)</f>
        <v>0</v>
      </c>
      <c r="N606" s="25" t="s">
        <v>101</v>
      </c>
      <c r="O606" s="32">
        <f>M606*AA606</f>
        <v>0</v>
      </c>
      <c r="P606" s="1">
        <v>3</v>
      </c>
      <c r="AA606" s="1">
        <f>IF(P606=1,$O$3,IF(P606=2,$O$4,$O$5))</f>
        <v>0</v>
      </c>
    </row>
    <row r="607">
      <c r="A607" s="1" t="s">
        <v>102</v>
      </c>
      <c r="E607" s="27" t="s">
        <v>98</v>
      </c>
    </row>
    <row r="608">
      <c r="A608" s="1" t="s">
        <v>103</v>
      </c>
      <c r="E608" s="33" t="s">
        <v>389</v>
      </c>
    </row>
    <row r="609" ht="127.5">
      <c r="A609" s="1" t="s">
        <v>105</v>
      </c>
      <c r="E609" s="27" t="s">
        <v>556</v>
      </c>
    </row>
    <row r="610">
      <c r="A610" s="1" t="s">
        <v>96</v>
      </c>
      <c r="B610" s="1">
        <v>149</v>
      </c>
      <c r="C610" s="26" t="s">
        <v>949</v>
      </c>
      <c r="D610" t="s">
        <v>98</v>
      </c>
      <c r="E610" s="27" t="s">
        <v>950</v>
      </c>
      <c r="F610" s="28" t="s">
        <v>100</v>
      </c>
      <c r="G610" s="29">
        <v>6</v>
      </c>
      <c r="H610" s="28">
        <v>0</v>
      </c>
      <c r="I610" s="30">
        <f>ROUND(G610*H610,P4)</f>
        <v>0</v>
      </c>
      <c r="L610" s="31">
        <v>0</v>
      </c>
      <c r="M610" s="24">
        <f>ROUND(G610*L610,P4)</f>
        <v>0</v>
      </c>
      <c r="N610" s="25" t="s">
        <v>101</v>
      </c>
      <c r="O610" s="32">
        <f>M610*AA610</f>
        <v>0</v>
      </c>
      <c r="P610" s="1">
        <v>3</v>
      </c>
      <c r="AA610" s="1">
        <f>IF(P610=1,$O$3,IF(P610=2,$O$4,$O$5))</f>
        <v>0</v>
      </c>
    </row>
    <row r="611">
      <c r="A611" s="1" t="s">
        <v>102</v>
      </c>
      <c r="E611" s="27" t="s">
        <v>98</v>
      </c>
    </row>
    <row r="612">
      <c r="A612" s="1" t="s">
        <v>103</v>
      </c>
      <c r="E612" s="33" t="s">
        <v>389</v>
      </c>
    </row>
    <row r="613" ht="153">
      <c r="A613" s="1" t="s">
        <v>105</v>
      </c>
      <c r="E613" s="27" t="s">
        <v>595</v>
      </c>
    </row>
    <row r="614">
      <c r="A614" s="1" t="s">
        <v>96</v>
      </c>
      <c r="B614" s="1">
        <v>150</v>
      </c>
      <c r="C614" s="26" t="s">
        <v>951</v>
      </c>
      <c r="D614" t="s">
        <v>98</v>
      </c>
      <c r="E614" s="27" t="s">
        <v>952</v>
      </c>
      <c r="F614" s="28" t="s">
        <v>100</v>
      </c>
      <c r="G614" s="29">
        <v>6</v>
      </c>
      <c r="H614" s="28">
        <v>0</v>
      </c>
      <c r="I614" s="30">
        <f>ROUND(G614*H614,P4)</f>
        <v>0</v>
      </c>
      <c r="L614" s="31">
        <v>0</v>
      </c>
      <c r="M614" s="24">
        <f>ROUND(G614*L614,P4)</f>
        <v>0</v>
      </c>
      <c r="N614" s="25" t="s">
        <v>101</v>
      </c>
      <c r="O614" s="32">
        <f>M614*AA614</f>
        <v>0</v>
      </c>
      <c r="P614" s="1">
        <v>3</v>
      </c>
      <c r="AA614" s="1">
        <f>IF(P614=1,$O$3,IF(P614=2,$O$4,$O$5))</f>
        <v>0</v>
      </c>
    </row>
    <row r="615">
      <c r="A615" s="1" t="s">
        <v>102</v>
      </c>
      <c r="E615" s="27" t="s">
        <v>98</v>
      </c>
    </row>
    <row r="616">
      <c r="A616" s="1" t="s">
        <v>103</v>
      </c>
      <c r="E616" s="33" t="s">
        <v>389</v>
      </c>
    </row>
    <row r="617" ht="127.5">
      <c r="A617" s="1" t="s">
        <v>105</v>
      </c>
      <c r="E617" s="27" t="s">
        <v>556</v>
      </c>
    </row>
    <row r="618" ht="25.5">
      <c r="A618" s="1" t="s">
        <v>96</v>
      </c>
      <c r="B618" s="1">
        <v>151</v>
      </c>
      <c r="C618" s="26" t="s">
        <v>953</v>
      </c>
      <c r="D618" t="s">
        <v>98</v>
      </c>
      <c r="E618" s="27" t="s">
        <v>954</v>
      </c>
      <c r="F618" s="28" t="s">
        <v>100</v>
      </c>
      <c r="G618" s="29">
        <v>6</v>
      </c>
      <c r="H618" s="28">
        <v>0</v>
      </c>
      <c r="I618" s="30">
        <f>ROUND(G618*H618,P4)</f>
        <v>0</v>
      </c>
      <c r="L618" s="31">
        <v>0</v>
      </c>
      <c r="M618" s="24">
        <f>ROUND(G618*L618,P4)</f>
        <v>0</v>
      </c>
      <c r="N618" s="25" t="s">
        <v>101</v>
      </c>
      <c r="O618" s="32">
        <f>M618*AA618</f>
        <v>0</v>
      </c>
      <c r="P618" s="1">
        <v>3</v>
      </c>
      <c r="AA618" s="1">
        <f>IF(P618=1,$O$3,IF(P618=2,$O$4,$O$5))</f>
        <v>0</v>
      </c>
    </row>
    <row r="619">
      <c r="A619" s="1" t="s">
        <v>102</v>
      </c>
      <c r="E619" s="27" t="s">
        <v>98</v>
      </c>
    </row>
    <row r="620">
      <c r="A620" s="1" t="s">
        <v>103</v>
      </c>
      <c r="E620" s="33" t="s">
        <v>389</v>
      </c>
    </row>
    <row r="621" ht="153">
      <c r="A621" s="1" t="s">
        <v>105</v>
      </c>
      <c r="E621" s="27" t="s">
        <v>595</v>
      </c>
    </row>
    <row r="622" ht="25.5">
      <c r="A622" s="1" t="s">
        <v>96</v>
      </c>
      <c r="B622" s="1">
        <v>152</v>
      </c>
      <c r="C622" s="26" t="s">
        <v>955</v>
      </c>
      <c r="D622" t="s">
        <v>98</v>
      </c>
      <c r="E622" s="27" t="s">
        <v>956</v>
      </c>
      <c r="F622" s="28" t="s">
        <v>100</v>
      </c>
      <c r="G622" s="29">
        <v>6</v>
      </c>
      <c r="H622" s="28">
        <v>0</v>
      </c>
      <c r="I622" s="30">
        <f>ROUND(G622*H622,P4)</f>
        <v>0</v>
      </c>
      <c r="L622" s="31">
        <v>0</v>
      </c>
      <c r="M622" s="24">
        <f>ROUND(G622*L622,P4)</f>
        <v>0</v>
      </c>
      <c r="N622" s="25" t="s">
        <v>101</v>
      </c>
      <c r="O622" s="32">
        <f>M622*AA622</f>
        <v>0</v>
      </c>
      <c r="P622" s="1">
        <v>3</v>
      </c>
      <c r="AA622" s="1">
        <f>IF(P622=1,$O$3,IF(P622=2,$O$4,$O$5))</f>
        <v>0</v>
      </c>
    </row>
    <row r="623">
      <c r="A623" s="1" t="s">
        <v>102</v>
      </c>
      <c r="E623" s="27" t="s">
        <v>98</v>
      </c>
    </row>
    <row r="624">
      <c r="A624" s="1" t="s">
        <v>103</v>
      </c>
      <c r="E624" s="33" t="s">
        <v>389</v>
      </c>
    </row>
    <row r="625" ht="153">
      <c r="A625" s="1" t="s">
        <v>105</v>
      </c>
      <c r="E625" s="27" t="s">
        <v>595</v>
      </c>
    </row>
    <row r="626" ht="25.5">
      <c r="A626" s="1" t="s">
        <v>96</v>
      </c>
      <c r="B626" s="1">
        <v>153</v>
      </c>
      <c r="C626" s="26" t="s">
        <v>957</v>
      </c>
      <c r="D626" t="s">
        <v>98</v>
      </c>
      <c r="E626" s="27" t="s">
        <v>958</v>
      </c>
      <c r="F626" s="28" t="s">
        <v>100</v>
      </c>
      <c r="G626" s="29">
        <v>6</v>
      </c>
      <c r="H626" s="28">
        <v>0</v>
      </c>
      <c r="I626" s="30">
        <f>ROUND(G626*H626,P4)</f>
        <v>0</v>
      </c>
      <c r="L626" s="31">
        <v>0</v>
      </c>
      <c r="M626" s="24">
        <f>ROUND(G626*L626,P4)</f>
        <v>0</v>
      </c>
      <c r="N626" s="25" t="s">
        <v>101</v>
      </c>
      <c r="O626" s="32">
        <f>M626*AA626</f>
        <v>0</v>
      </c>
      <c r="P626" s="1">
        <v>3</v>
      </c>
      <c r="AA626" s="1">
        <f>IF(P626=1,$O$3,IF(P626=2,$O$4,$O$5))</f>
        <v>0</v>
      </c>
    </row>
    <row r="627">
      <c r="A627" s="1" t="s">
        <v>102</v>
      </c>
      <c r="E627" s="27" t="s">
        <v>98</v>
      </c>
    </row>
    <row r="628">
      <c r="A628" s="1" t="s">
        <v>103</v>
      </c>
      <c r="E628" s="33" t="s">
        <v>389</v>
      </c>
    </row>
    <row r="629" ht="153">
      <c r="A629" s="1" t="s">
        <v>105</v>
      </c>
      <c r="E629" s="27" t="s">
        <v>595</v>
      </c>
    </row>
    <row r="630">
      <c r="A630" s="1" t="s">
        <v>96</v>
      </c>
      <c r="B630" s="1">
        <v>154</v>
      </c>
      <c r="C630" s="26" t="s">
        <v>959</v>
      </c>
      <c r="D630" t="s">
        <v>98</v>
      </c>
      <c r="E630" s="27" t="s">
        <v>960</v>
      </c>
      <c r="F630" s="28" t="s">
        <v>100</v>
      </c>
      <c r="G630" s="29">
        <v>6</v>
      </c>
      <c r="H630" s="28">
        <v>0</v>
      </c>
      <c r="I630" s="30">
        <f>ROUND(G630*H630,P4)</f>
        <v>0</v>
      </c>
      <c r="L630" s="31">
        <v>0</v>
      </c>
      <c r="M630" s="24">
        <f>ROUND(G630*L630,P4)</f>
        <v>0</v>
      </c>
      <c r="N630" s="25" t="s">
        <v>101</v>
      </c>
      <c r="O630" s="32">
        <f>M630*AA630</f>
        <v>0</v>
      </c>
      <c r="P630" s="1">
        <v>3</v>
      </c>
      <c r="AA630" s="1">
        <f>IF(P630=1,$O$3,IF(P630=2,$O$4,$O$5))</f>
        <v>0</v>
      </c>
    </row>
    <row r="631">
      <c r="A631" s="1" t="s">
        <v>102</v>
      </c>
      <c r="E631" s="27" t="s">
        <v>98</v>
      </c>
    </row>
    <row r="632">
      <c r="A632" s="1" t="s">
        <v>103</v>
      </c>
      <c r="E632" s="33" t="s">
        <v>389</v>
      </c>
    </row>
    <row r="633" ht="140.25">
      <c r="A633" s="1" t="s">
        <v>105</v>
      </c>
      <c r="E633" s="27" t="s">
        <v>782</v>
      </c>
    </row>
    <row r="634">
      <c r="A634" s="1" t="s">
        <v>96</v>
      </c>
      <c r="B634" s="1">
        <v>155</v>
      </c>
      <c r="C634" s="26" t="s">
        <v>785</v>
      </c>
      <c r="D634" t="s">
        <v>98</v>
      </c>
      <c r="E634" s="27" t="s">
        <v>786</v>
      </c>
      <c r="F634" s="28" t="s">
        <v>100</v>
      </c>
      <c r="G634" s="29">
        <v>6</v>
      </c>
      <c r="H634" s="28">
        <v>0</v>
      </c>
      <c r="I634" s="30">
        <f>ROUND(G634*H634,P4)</f>
        <v>0</v>
      </c>
      <c r="L634" s="31">
        <v>0</v>
      </c>
      <c r="M634" s="24">
        <f>ROUND(G634*L634,P4)</f>
        <v>0</v>
      </c>
      <c r="N634" s="25" t="s">
        <v>101</v>
      </c>
      <c r="O634" s="32">
        <f>M634*AA634</f>
        <v>0</v>
      </c>
      <c r="P634" s="1">
        <v>3</v>
      </c>
      <c r="AA634" s="1">
        <f>IF(P634=1,$O$3,IF(P634=2,$O$4,$O$5))</f>
        <v>0</v>
      </c>
    </row>
    <row r="635">
      <c r="A635" s="1" t="s">
        <v>102</v>
      </c>
      <c r="E635" s="27" t="s">
        <v>98</v>
      </c>
    </row>
    <row r="636">
      <c r="A636" s="1" t="s">
        <v>103</v>
      </c>
      <c r="E636" s="33" t="s">
        <v>389</v>
      </c>
    </row>
    <row r="637" ht="178.5">
      <c r="A637" s="1" t="s">
        <v>105</v>
      </c>
      <c r="E637" s="27" t="s">
        <v>787</v>
      </c>
    </row>
    <row r="638">
      <c r="A638" s="1" t="s">
        <v>96</v>
      </c>
      <c r="B638" s="1">
        <v>156</v>
      </c>
      <c r="C638" s="26" t="s">
        <v>899</v>
      </c>
      <c r="D638" t="s">
        <v>98</v>
      </c>
      <c r="E638" s="27" t="s">
        <v>900</v>
      </c>
      <c r="F638" s="28" t="s">
        <v>100</v>
      </c>
      <c r="G638" s="29">
        <v>6</v>
      </c>
      <c r="H638" s="28">
        <v>0</v>
      </c>
      <c r="I638" s="30">
        <f>ROUND(G638*H638,P4)</f>
        <v>0</v>
      </c>
      <c r="L638" s="31">
        <v>0</v>
      </c>
      <c r="M638" s="24">
        <f>ROUND(G638*L638,P4)</f>
        <v>0</v>
      </c>
      <c r="N638" s="25" t="s">
        <v>101</v>
      </c>
      <c r="O638" s="32">
        <f>M638*AA638</f>
        <v>0</v>
      </c>
      <c r="P638" s="1">
        <v>3</v>
      </c>
      <c r="AA638" s="1">
        <f>IF(P638=1,$O$3,IF(P638=2,$O$4,$O$5))</f>
        <v>0</v>
      </c>
    </row>
    <row r="639">
      <c r="A639" s="1" t="s">
        <v>102</v>
      </c>
      <c r="E639" s="27" t="s">
        <v>98</v>
      </c>
    </row>
    <row r="640">
      <c r="A640" s="1" t="s">
        <v>103</v>
      </c>
      <c r="E640" s="33" t="s">
        <v>389</v>
      </c>
    </row>
    <row r="641" ht="153">
      <c r="A641" s="1" t="s">
        <v>105</v>
      </c>
      <c r="E641" s="27" t="s">
        <v>595</v>
      </c>
    </row>
    <row r="642">
      <c r="A642" s="1" t="s">
        <v>96</v>
      </c>
      <c r="B642" s="1">
        <v>157</v>
      </c>
      <c r="C642" s="26" t="s">
        <v>819</v>
      </c>
      <c r="D642" t="s">
        <v>98</v>
      </c>
      <c r="E642" s="27" t="s">
        <v>820</v>
      </c>
      <c r="F642" s="28" t="s">
        <v>100</v>
      </c>
      <c r="G642" s="29">
        <v>6</v>
      </c>
      <c r="H642" s="28">
        <v>0</v>
      </c>
      <c r="I642" s="30">
        <f>ROUND(G642*H642,P4)</f>
        <v>0</v>
      </c>
      <c r="L642" s="31">
        <v>0</v>
      </c>
      <c r="M642" s="24">
        <f>ROUND(G642*L642,P4)</f>
        <v>0</v>
      </c>
      <c r="N642" s="25" t="s">
        <v>101</v>
      </c>
      <c r="O642" s="32">
        <f>M642*AA642</f>
        <v>0</v>
      </c>
      <c r="P642" s="1">
        <v>3</v>
      </c>
      <c r="AA642" s="1">
        <f>IF(P642=1,$O$3,IF(P642=2,$O$4,$O$5))</f>
        <v>0</v>
      </c>
    </row>
    <row r="643">
      <c r="A643" s="1" t="s">
        <v>102</v>
      </c>
      <c r="E643" s="27" t="s">
        <v>98</v>
      </c>
    </row>
    <row r="644">
      <c r="A644" s="1" t="s">
        <v>103</v>
      </c>
      <c r="E644" s="33" t="s">
        <v>389</v>
      </c>
    </row>
    <row r="645" ht="140.25">
      <c r="A645" s="1" t="s">
        <v>105</v>
      </c>
      <c r="E645" s="27" t="s">
        <v>782</v>
      </c>
    </row>
    <row r="646">
      <c r="A646" s="1" t="s">
        <v>93</v>
      </c>
      <c r="C646" s="22" t="s">
        <v>914</v>
      </c>
      <c r="E646" s="23" t="s">
        <v>961</v>
      </c>
      <c r="L646" s="24">
        <f>SUMIFS(L647:L722,A647:A722,"P")</f>
        <v>0</v>
      </c>
      <c r="M646" s="24">
        <f>SUMIFS(M647:M722,A647:A722,"P")</f>
        <v>0</v>
      </c>
      <c r="N646" s="25"/>
    </row>
    <row r="647">
      <c r="A647" s="1" t="s">
        <v>96</v>
      </c>
      <c r="B647" s="1">
        <v>158</v>
      </c>
      <c r="C647" s="26" t="s">
        <v>962</v>
      </c>
      <c r="D647" t="s">
        <v>98</v>
      </c>
      <c r="E647" s="27" t="s">
        <v>963</v>
      </c>
      <c r="F647" s="28" t="s">
        <v>112</v>
      </c>
      <c r="G647" s="29">
        <v>35</v>
      </c>
      <c r="H647" s="28">
        <v>0</v>
      </c>
      <c r="I647" s="30">
        <f>ROUND(G647*H647,P4)</f>
        <v>0</v>
      </c>
      <c r="L647" s="31">
        <v>0</v>
      </c>
      <c r="M647" s="24">
        <f>ROUND(G647*L647,P4)</f>
        <v>0</v>
      </c>
      <c r="N647" s="25" t="s">
        <v>101</v>
      </c>
      <c r="O647" s="32">
        <f>M647*AA647</f>
        <v>0</v>
      </c>
      <c r="P647" s="1">
        <v>3</v>
      </c>
      <c r="AA647" s="1">
        <f>IF(P647=1,$O$3,IF(P647=2,$O$4,$O$5))</f>
        <v>0</v>
      </c>
    </row>
    <row r="648">
      <c r="A648" s="1" t="s">
        <v>102</v>
      </c>
      <c r="E648" s="27" t="s">
        <v>98</v>
      </c>
    </row>
    <row r="649">
      <c r="A649" s="1" t="s">
        <v>103</v>
      </c>
      <c r="E649" s="33" t="s">
        <v>389</v>
      </c>
    </row>
    <row r="650" ht="102">
      <c r="A650" s="1" t="s">
        <v>105</v>
      </c>
      <c r="E650" s="27" t="s">
        <v>433</v>
      </c>
    </row>
    <row r="651">
      <c r="A651" s="1" t="s">
        <v>96</v>
      </c>
      <c r="B651" s="1">
        <v>159</v>
      </c>
      <c r="C651" s="26" t="s">
        <v>495</v>
      </c>
      <c r="D651" t="s">
        <v>98</v>
      </c>
      <c r="E651" s="27" t="s">
        <v>496</v>
      </c>
      <c r="F651" s="28" t="s">
        <v>112</v>
      </c>
      <c r="G651" s="29">
        <v>40</v>
      </c>
      <c r="H651" s="28">
        <v>0</v>
      </c>
      <c r="I651" s="30">
        <f>ROUND(G651*H651,P4)</f>
        <v>0</v>
      </c>
      <c r="L651" s="31">
        <v>0</v>
      </c>
      <c r="M651" s="24">
        <f>ROUND(G651*L651,P4)</f>
        <v>0</v>
      </c>
      <c r="N651" s="25" t="s">
        <v>101</v>
      </c>
      <c r="O651" s="32">
        <f>M651*AA651</f>
        <v>0</v>
      </c>
      <c r="P651" s="1">
        <v>3</v>
      </c>
      <c r="AA651" s="1">
        <f>IF(P651=1,$O$3,IF(P651=2,$O$4,$O$5))</f>
        <v>0</v>
      </c>
    </row>
    <row r="652">
      <c r="A652" s="1" t="s">
        <v>102</v>
      </c>
      <c r="E652" s="27" t="s">
        <v>98</v>
      </c>
    </row>
    <row r="653">
      <c r="A653" s="1" t="s">
        <v>103</v>
      </c>
      <c r="E653" s="33" t="s">
        <v>389</v>
      </c>
    </row>
    <row r="654" ht="76.5">
      <c r="A654" s="1" t="s">
        <v>105</v>
      </c>
      <c r="E654" s="27" t="s">
        <v>494</v>
      </c>
    </row>
    <row r="655" ht="25.5">
      <c r="A655" s="1" t="s">
        <v>96</v>
      </c>
      <c r="B655" s="1">
        <v>160</v>
      </c>
      <c r="C655" s="26" t="s">
        <v>500</v>
      </c>
      <c r="D655" t="s">
        <v>98</v>
      </c>
      <c r="E655" s="27" t="s">
        <v>501</v>
      </c>
      <c r="F655" s="28" t="s">
        <v>100</v>
      </c>
      <c r="G655" s="29">
        <v>4</v>
      </c>
      <c r="H655" s="28">
        <v>0</v>
      </c>
      <c r="I655" s="30">
        <f>ROUND(G655*H655,P4)</f>
        <v>0</v>
      </c>
      <c r="L655" s="31">
        <v>0</v>
      </c>
      <c r="M655" s="24">
        <f>ROUND(G655*L655,P4)</f>
        <v>0</v>
      </c>
      <c r="N655" s="25" t="s">
        <v>101</v>
      </c>
      <c r="O655" s="32">
        <f>M655*AA655</f>
        <v>0</v>
      </c>
      <c r="P655" s="1">
        <v>3</v>
      </c>
      <c r="AA655" s="1">
        <f>IF(P655=1,$O$3,IF(P655=2,$O$4,$O$5))</f>
        <v>0</v>
      </c>
    </row>
    <row r="656">
      <c r="A656" s="1" t="s">
        <v>102</v>
      </c>
      <c r="E656" s="27" t="s">
        <v>98</v>
      </c>
    </row>
    <row r="657">
      <c r="A657" s="1" t="s">
        <v>103</v>
      </c>
      <c r="E657" s="33" t="s">
        <v>389</v>
      </c>
    </row>
    <row r="658" ht="89.25">
      <c r="A658" s="1" t="s">
        <v>105</v>
      </c>
      <c r="E658" s="27" t="s">
        <v>499</v>
      </c>
    </row>
    <row r="659">
      <c r="A659" s="1" t="s">
        <v>96</v>
      </c>
      <c r="B659" s="1">
        <v>161</v>
      </c>
      <c r="C659" s="26" t="s">
        <v>930</v>
      </c>
      <c r="D659" t="s">
        <v>98</v>
      </c>
      <c r="E659" s="27" t="s">
        <v>931</v>
      </c>
      <c r="F659" s="28" t="s">
        <v>100</v>
      </c>
      <c r="G659" s="29">
        <v>2</v>
      </c>
      <c r="H659" s="28">
        <v>0</v>
      </c>
      <c r="I659" s="30">
        <f>ROUND(G659*H659,P4)</f>
        <v>0</v>
      </c>
      <c r="L659" s="31">
        <v>0</v>
      </c>
      <c r="M659" s="24">
        <f>ROUND(G659*L659,P4)</f>
        <v>0</v>
      </c>
      <c r="N659" s="25" t="s">
        <v>101</v>
      </c>
      <c r="O659" s="32">
        <f>M659*AA659</f>
        <v>0</v>
      </c>
      <c r="P659" s="1">
        <v>3</v>
      </c>
      <c r="AA659" s="1">
        <f>IF(P659=1,$O$3,IF(P659=2,$O$4,$O$5))</f>
        <v>0</v>
      </c>
    </row>
    <row r="660">
      <c r="A660" s="1" t="s">
        <v>102</v>
      </c>
      <c r="E660" s="27" t="s">
        <v>98</v>
      </c>
    </row>
    <row r="661">
      <c r="A661" s="1" t="s">
        <v>103</v>
      </c>
      <c r="E661" s="33" t="s">
        <v>389</v>
      </c>
    </row>
    <row r="662" ht="102">
      <c r="A662" s="1" t="s">
        <v>105</v>
      </c>
      <c r="E662" s="27" t="s">
        <v>932</v>
      </c>
    </row>
    <row r="663">
      <c r="A663" s="1" t="s">
        <v>96</v>
      </c>
      <c r="B663" s="1">
        <v>162</v>
      </c>
      <c r="C663" s="26" t="s">
        <v>665</v>
      </c>
      <c r="D663" t="s">
        <v>98</v>
      </c>
      <c r="E663" s="27" t="s">
        <v>666</v>
      </c>
      <c r="F663" s="28" t="s">
        <v>100</v>
      </c>
      <c r="G663" s="29">
        <v>4</v>
      </c>
      <c r="H663" s="28">
        <v>0</v>
      </c>
      <c r="I663" s="30">
        <f>ROUND(G663*H663,P4)</f>
        <v>0</v>
      </c>
      <c r="L663" s="31">
        <v>0</v>
      </c>
      <c r="M663" s="24">
        <f>ROUND(G663*L663,P4)</f>
        <v>0</v>
      </c>
      <c r="N663" s="25" t="s">
        <v>101</v>
      </c>
      <c r="O663" s="32">
        <f>M663*AA663</f>
        <v>0</v>
      </c>
      <c r="P663" s="1">
        <v>3</v>
      </c>
      <c r="AA663" s="1">
        <f>IF(P663=1,$O$3,IF(P663=2,$O$4,$O$5))</f>
        <v>0</v>
      </c>
    </row>
    <row r="664">
      <c r="A664" s="1" t="s">
        <v>102</v>
      </c>
      <c r="E664" s="27" t="s">
        <v>98</v>
      </c>
    </row>
    <row r="665">
      <c r="A665" s="1" t="s">
        <v>103</v>
      </c>
      <c r="E665" s="33" t="s">
        <v>389</v>
      </c>
    </row>
    <row r="666" ht="153">
      <c r="A666" s="1" t="s">
        <v>105</v>
      </c>
      <c r="E666" s="27" t="s">
        <v>595</v>
      </c>
    </row>
    <row r="667">
      <c r="A667" s="1" t="s">
        <v>96</v>
      </c>
      <c r="B667" s="1">
        <v>163</v>
      </c>
      <c r="C667" s="26" t="s">
        <v>667</v>
      </c>
      <c r="D667" t="s">
        <v>98</v>
      </c>
      <c r="E667" s="27" t="s">
        <v>668</v>
      </c>
      <c r="F667" s="28" t="s">
        <v>100</v>
      </c>
      <c r="G667" s="29">
        <v>4</v>
      </c>
      <c r="H667" s="28">
        <v>0</v>
      </c>
      <c r="I667" s="30">
        <f>ROUND(G667*H667,P4)</f>
        <v>0</v>
      </c>
      <c r="L667" s="31">
        <v>0</v>
      </c>
      <c r="M667" s="24">
        <f>ROUND(G667*L667,P4)</f>
        <v>0</v>
      </c>
      <c r="N667" s="25" t="s">
        <v>101</v>
      </c>
      <c r="O667" s="32">
        <f>M667*AA667</f>
        <v>0</v>
      </c>
      <c r="P667" s="1">
        <v>3</v>
      </c>
      <c r="AA667" s="1">
        <f>IF(P667=1,$O$3,IF(P667=2,$O$4,$O$5))</f>
        <v>0</v>
      </c>
    </row>
    <row r="668">
      <c r="A668" s="1" t="s">
        <v>102</v>
      </c>
      <c r="E668" s="27" t="s">
        <v>98</v>
      </c>
    </row>
    <row r="669">
      <c r="A669" s="1" t="s">
        <v>103</v>
      </c>
      <c r="E669" s="33" t="s">
        <v>389</v>
      </c>
    </row>
    <row r="670" ht="127.5">
      <c r="A670" s="1" t="s">
        <v>105</v>
      </c>
      <c r="E670" s="27" t="s">
        <v>556</v>
      </c>
    </row>
    <row r="671">
      <c r="A671" s="1" t="s">
        <v>96</v>
      </c>
      <c r="B671" s="1">
        <v>164</v>
      </c>
      <c r="C671" s="26" t="s">
        <v>763</v>
      </c>
      <c r="D671" t="s">
        <v>98</v>
      </c>
      <c r="E671" s="27" t="s">
        <v>764</v>
      </c>
      <c r="F671" s="28" t="s">
        <v>100</v>
      </c>
      <c r="G671" s="29">
        <v>4</v>
      </c>
      <c r="H671" s="28">
        <v>0</v>
      </c>
      <c r="I671" s="30">
        <f>ROUND(G671*H671,P4)</f>
        <v>0</v>
      </c>
      <c r="L671" s="31">
        <v>0</v>
      </c>
      <c r="M671" s="24">
        <f>ROUND(G671*L671,P4)</f>
        <v>0</v>
      </c>
      <c r="N671" s="25" t="s">
        <v>101</v>
      </c>
      <c r="O671" s="32">
        <f>M671*AA671</f>
        <v>0</v>
      </c>
      <c r="P671" s="1">
        <v>3</v>
      </c>
      <c r="AA671" s="1">
        <f>IF(P671=1,$O$3,IF(P671=2,$O$4,$O$5))</f>
        <v>0</v>
      </c>
    </row>
    <row r="672">
      <c r="A672" s="1" t="s">
        <v>102</v>
      </c>
      <c r="E672" s="27" t="s">
        <v>98</v>
      </c>
    </row>
    <row r="673">
      <c r="A673" s="1" t="s">
        <v>103</v>
      </c>
      <c r="E673" s="33" t="s">
        <v>389</v>
      </c>
    </row>
    <row r="674" ht="153">
      <c r="A674" s="1" t="s">
        <v>105</v>
      </c>
      <c r="E674" s="27" t="s">
        <v>595</v>
      </c>
    </row>
    <row r="675">
      <c r="A675" s="1" t="s">
        <v>96</v>
      </c>
      <c r="B675" s="1">
        <v>165</v>
      </c>
      <c r="C675" s="26" t="s">
        <v>765</v>
      </c>
      <c r="D675" t="s">
        <v>98</v>
      </c>
      <c r="E675" s="27" t="s">
        <v>766</v>
      </c>
      <c r="F675" s="28" t="s">
        <v>100</v>
      </c>
      <c r="G675" s="29">
        <v>4</v>
      </c>
      <c r="H675" s="28">
        <v>0</v>
      </c>
      <c r="I675" s="30">
        <f>ROUND(G675*H675,P4)</f>
        <v>0</v>
      </c>
      <c r="L675" s="31">
        <v>0</v>
      </c>
      <c r="M675" s="24">
        <f>ROUND(G675*L675,P4)</f>
        <v>0</v>
      </c>
      <c r="N675" s="25" t="s">
        <v>101</v>
      </c>
      <c r="O675" s="32">
        <f>M675*AA675</f>
        <v>0</v>
      </c>
      <c r="P675" s="1">
        <v>3</v>
      </c>
      <c r="AA675" s="1">
        <f>IF(P675=1,$O$3,IF(P675=2,$O$4,$O$5))</f>
        <v>0</v>
      </c>
    </row>
    <row r="676">
      <c r="A676" s="1" t="s">
        <v>102</v>
      </c>
      <c r="E676" s="27" t="s">
        <v>98</v>
      </c>
    </row>
    <row r="677">
      <c r="A677" s="1" t="s">
        <v>103</v>
      </c>
      <c r="E677" s="33" t="s">
        <v>389</v>
      </c>
    </row>
    <row r="678" ht="127.5">
      <c r="A678" s="1" t="s">
        <v>105</v>
      </c>
      <c r="E678" s="27" t="s">
        <v>556</v>
      </c>
    </row>
    <row r="679" ht="25.5">
      <c r="A679" s="1" t="s">
        <v>96</v>
      </c>
      <c r="B679" s="1">
        <v>166</v>
      </c>
      <c r="C679" s="26" t="s">
        <v>846</v>
      </c>
      <c r="D679" t="s">
        <v>98</v>
      </c>
      <c r="E679" s="27" t="s">
        <v>847</v>
      </c>
      <c r="F679" s="28" t="s">
        <v>100</v>
      </c>
      <c r="G679" s="29">
        <v>2</v>
      </c>
      <c r="H679" s="28">
        <v>0</v>
      </c>
      <c r="I679" s="30">
        <f>ROUND(G679*H679,P4)</f>
        <v>0</v>
      </c>
      <c r="L679" s="31">
        <v>0</v>
      </c>
      <c r="M679" s="24">
        <f>ROUND(G679*L679,P4)</f>
        <v>0</v>
      </c>
      <c r="N679" s="25" t="s">
        <v>101</v>
      </c>
      <c r="O679" s="32">
        <f>M679*AA679</f>
        <v>0</v>
      </c>
      <c r="P679" s="1">
        <v>3</v>
      </c>
      <c r="AA679" s="1">
        <f>IF(P679=1,$O$3,IF(P679=2,$O$4,$O$5))</f>
        <v>0</v>
      </c>
    </row>
    <row r="680">
      <c r="A680" s="1" t="s">
        <v>102</v>
      </c>
      <c r="E680" s="27" t="s">
        <v>98</v>
      </c>
    </row>
    <row r="681">
      <c r="A681" s="1" t="s">
        <v>103</v>
      </c>
      <c r="E681" s="33" t="s">
        <v>389</v>
      </c>
    </row>
    <row r="682" ht="153">
      <c r="A682" s="1" t="s">
        <v>105</v>
      </c>
      <c r="E682" s="27" t="s">
        <v>595</v>
      </c>
    </row>
    <row r="683">
      <c r="A683" s="1" t="s">
        <v>96</v>
      </c>
      <c r="B683" s="1">
        <v>167</v>
      </c>
      <c r="C683" s="26" t="s">
        <v>848</v>
      </c>
      <c r="D683" t="s">
        <v>98</v>
      </c>
      <c r="E683" s="27" t="s">
        <v>849</v>
      </c>
      <c r="F683" s="28" t="s">
        <v>100</v>
      </c>
      <c r="G683" s="29">
        <v>2</v>
      </c>
      <c r="H683" s="28">
        <v>0</v>
      </c>
      <c r="I683" s="30">
        <f>ROUND(G683*H683,P4)</f>
        <v>0</v>
      </c>
      <c r="L683" s="31">
        <v>0</v>
      </c>
      <c r="M683" s="24">
        <f>ROUND(G683*L683,P4)</f>
        <v>0</v>
      </c>
      <c r="N683" s="25" t="s">
        <v>101</v>
      </c>
      <c r="O683" s="32">
        <f>M683*AA683</f>
        <v>0</v>
      </c>
      <c r="P683" s="1">
        <v>3</v>
      </c>
      <c r="AA683" s="1">
        <f>IF(P683=1,$O$3,IF(P683=2,$O$4,$O$5))</f>
        <v>0</v>
      </c>
    </row>
    <row r="684">
      <c r="A684" s="1" t="s">
        <v>102</v>
      </c>
      <c r="E684" s="27" t="s">
        <v>98</v>
      </c>
    </row>
    <row r="685">
      <c r="A685" s="1" t="s">
        <v>103</v>
      </c>
      <c r="E685" s="33" t="s">
        <v>389</v>
      </c>
    </row>
    <row r="686" ht="127.5">
      <c r="A686" s="1" t="s">
        <v>105</v>
      </c>
      <c r="E686" s="27" t="s">
        <v>556</v>
      </c>
    </row>
    <row r="687">
      <c r="A687" s="1" t="s">
        <v>96</v>
      </c>
      <c r="B687" s="1">
        <v>168</v>
      </c>
      <c r="C687" s="26" t="s">
        <v>933</v>
      </c>
      <c r="D687" t="s">
        <v>98</v>
      </c>
      <c r="E687" s="27" t="s">
        <v>934</v>
      </c>
      <c r="F687" s="28" t="s">
        <v>100</v>
      </c>
      <c r="G687" s="29">
        <v>4</v>
      </c>
      <c r="H687" s="28">
        <v>0</v>
      </c>
      <c r="I687" s="30">
        <f>ROUND(G687*H687,P4)</f>
        <v>0</v>
      </c>
      <c r="L687" s="31">
        <v>0</v>
      </c>
      <c r="M687" s="24">
        <f>ROUND(G687*L687,P4)</f>
        <v>0</v>
      </c>
      <c r="N687" s="25" t="s">
        <v>101</v>
      </c>
      <c r="O687" s="32">
        <f>M687*AA687</f>
        <v>0</v>
      </c>
      <c r="P687" s="1">
        <v>3</v>
      </c>
      <c r="AA687" s="1">
        <f>IF(P687=1,$O$3,IF(P687=2,$O$4,$O$5))</f>
        <v>0</v>
      </c>
    </row>
    <row r="688">
      <c r="A688" s="1" t="s">
        <v>102</v>
      </c>
      <c r="E688" s="27" t="s">
        <v>98</v>
      </c>
    </row>
    <row r="689">
      <c r="A689" s="1" t="s">
        <v>103</v>
      </c>
      <c r="E689" s="33" t="s">
        <v>389</v>
      </c>
    </row>
    <row r="690" ht="153">
      <c r="A690" s="1" t="s">
        <v>105</v>
      </c>
      <c r="E690" s="27" t="s">
        <v>595</v>
      </c>
    </row>
    <row r="691">
      <c r="A691" s="1" t="s">
        <v>96</v>
      </c>
      <c r="B691" s="1">
        <v>169</v>
      </c>
      <c r="C691" s="26" t="s">
        <v>935</v>
      </c>
      <c r="D691" t="s">
        <v>98</v>
      </c>
      <c r="E691" s="27" t="s">
        <v>936</v>
      </c>
      <c r="F691" s="28" t="s">
        <v>100</v>
      </c>
      <c r="G691" s="29">
        <v>4</v>
      </c>
      <c r="H691" s="28">
        <v>0</v>
      </c>
      <c r="I691" s="30">
        <f>ROUND(G691*H691,P4)</f>
        <v>0</v>
      </c>
      <c r="L691" s="31">
        <v>0</v>
      </c>
      <c r="M691" s="24">
        <f>ROUND(G691*L691,P4)</f>
        <v>0</v>
      </c>
      <c r="N691" s="25" t="s">
        <v>101</v>
      </c>
      <c r="O691" s="32">
        <f>M691*AA691</f>
        <v>0</v>
      </c>
      <c r="P691" s="1">
        <v>3</v>
      </c>
      <c r="AA691" s="1">
        <f>IF(P691=1,$O$3,IF(P691=2,$O$4,$O$5))</f>
        <v>0</v>
      </c>
    </row>
    <row r="692">
      <c r="A692" s="1" t="s">
        <v>102</v>
      </c>
      <c r="E692" s="27" t="s">
        <v>98</v>
      </c>
    </row>
    <row r="693">
      <c r="A693" s="1" t="s">
        <v>103</v>
      </c>
      <c r="E693" s="33" t="s">
        <v>389</v>
      </c>
    </row>
    <row r="694" ht="127.5">
      <c r="A694" s="1" t="s">
        <v>105</v>
      </c>
      <c r="E694" s="27" t="s">
        <v>556</v>
      </c>
    </row>
    <row r="695">
      <c r="A695" s="1" t="s">
        <v>96</v>
      </c>
      <c r="B695" s="1">
        <v>170</v>
      </c>
      <c r="C695" s="26" t="s">
        <v>803</v>
      </c>
      <c r="D695" t="s">
        <v>98</v>
      </c>
      <c r="E695" s="27" t="s">
        <v>804</v>
      </c>
      <c r="F695" s="28" t="s">
        <v>100</v>
      </c>
      <c r="G695" s="29">
        <v>4</v>
      </c>
      <c r="H695" s="28">
        <v>0</v>
      </c>
      <c r="I695" s="30">
        <f>ROUND(G695*H695,P4)</f>
        <v>0</v>
      </c>
      <c r="L695" s="31">
        <v>0</v>
      </c>
      <c r="M695" s="24">
        <f>ROUND(G695*L695,P4)</f>
        <v>0</v>
      </c>
      <c r="N695" s="25" t="s">
        <v>101</v>
      </c>
      <c r="O695" s="32">
        <f>M695*AA695</f>
        <v>0</v>
      </c>
      <c r="P695" s="1">
        <v>3</v>
      </c>
      <c r="AA695" s="1">
        <f>IF(P695=1,$O$3,IF(P695=2,$O$4,$O$5))</f>
        <v>0</v>
      </c>
    </row>
    <row r="696">
      <c r="A696" s="1" t="s">
        <v>102</v>
      </c>
      <c r="E696" s="27" t="s">
        <v>98</v>
      </c>
    </row>
    <row r="697">
      <c r="A697" s="1" t="s">
        <v>103</v>
      </c>
      <c r="E697" s="33" t="s">
        <v>389</v>
      </c>
    </row>
    <row r="698" ht="153">
      <c r="A698" s="1" t="s">
        <v>105</v>
      </c>
      <c r="E698" s="27" t="s">
        <v>595</v>
      </c>
    </row>
    <row r="699">
      <c r="A699" s="1" t="s">
        <v>96</v>
      </c>
      <c r="B699" s="1">
        <v>171</v>
      </c>
      <c r="C699" s="26" t="s">
        <v>805</v>
      </c>
      <c r="D699" t="s">
        <v>98</v>
      </c>
      <c r="E699" s="27" t="s">
        <v>806</v>
      </c>
      <c r="F699" s="28" t="s">
        <v>100</v>
      </c>
      <c r="G699" s="29">
        <v>4</v>
      </c>
      <c r="H699" s="28">
        <v>0</v>
      </c>
      <c r="I699" s="30">
        <f>ROUND(G699*H699,P4)</f>
        <v>0</v>
      </c>
      <c r="L699" s="31">
        <v>0</v>
      </c>
      <c r="M699" s="24">
        <f>ROUND(G699*L699,P4)</f>
        <v>0</v>
      </c>
      <c r="N699" s="25" t="s">
        <v>101</v>
      </c>
      <c r="O699" s="32">
        <f>M699*AA699</f>
        <v>0</v>
      </c>
      <c r="P699" s="1">
        <v>3</v>
      </c>
      <c r="AA699" s="1">
        <f>IF(P699=1,$O$3,IF(P699=2,$O$4,$O$5))</f>
        <v>0</v>
      </c>
    </row>
    <row r="700">
      <c r="A700" s="1" t="s">
        <v>102</v>
      </c>
      <c r="E700" s="27" t="s">
        <v>98</v>
      </c>
    </row>
    <row r="701">
      <c r="A701" s="1" t="s">
        <v>103</v>
      </c>
      <c r="E701" s="33" t="s">
        <v>389</v>
      </c>
    </row>
    <row r="702" ht="140.25">
      <c r="A702" s="1" t="s">
        <v>105</v>
      </c>
      <c r="E702" s="27" t="s">
        <v>782</v>
      </c>
    </row>
    <row r="703">
      <c r="A703" s="1" t="s">
        <v>96</v>
      </c>
      <c r="B703" s="1">
        <v>172</v>
      </c>
      <c r="C703" s="26" t="s">
        <v>937</v>
      </c>
      <c r="D703" t="s">
        <v>98</v>
      </c>
      <c r="E703" s="27" t="s">
        <v>938</v>
      </c>
      <c r="F703" s="28" t="s">
        <v>100</v>
      </c>
      <c r="G703" s="29">
        <v>4</v>
      </c>
      <c r="H703" s="28">
        <v>0</v>
      </c>
      <c r="I703" s="30">
        <f>ROUND(G703*H703,P4)</f>
        <v>0</v>
      </c>
      <c r="L703" s="31">
        <v>0</v>
      </c>
      <c r="M703" s="24">
        <f>ROUND(G703*L703,P4)</f>
        <v>0</v>
      </c>
      <c r="N703" s="25" t="s">
        <v>101</v>
      </c>
      <c r="O703" s="32">
        <f>M703*AA703</f>
        <v>0</v>
      </c>
      <c r="P703" s="1">
        <v>3</v>
      </c>
      <c r="AA703" s="1">
        <f>IF(P703=1,$O$3,IF(P703=2,$O$4,$O$5))</f>
        <v>0</v>
      </c>
    </row>
    <row r="704">
      <c r="A704" s="1" t="s">
        <v>102</v>
      </c>
      <c r="E704" s="27" t="s">
        <v>98</v>
      </c>
    </row>
    <row r="705">
      <c r="A705" s="1" t="s">
        <v>103</v>
      </c>
      <c r="E705" s="33" t="s">
        <v>389</v>
      </c>
    </row>
    <row r="706" ht="153">
      <c r="A706" s="1" t="s">
        <v>105</v>
      </c>
      <c r="E706" s="27" t="s">
        <v>595</v>
      </c>
    </row>
    <row r="707">
      <c r="A707" s="1" t="s">
        <v>96</v>
      </c>
      <c r="B707" s="1">
        <v>173</v>
      </c>
      <c r="C707" s="26" t="s">
        <v>809</v>
      </c>
      <c r="D707" t="s">
        <v>98</v>
      </c>
      <c r="E707" s="27" t="s">
        <v>810</v>
      </c>
      <c r="F707" s="28" t="s">
        <v>100</v>
      </c>
      <c r="G707" s="29">
        <v>4</v>
      </c>
      <c r="H707" s="28">
        <v>0</v>
      </c>
      <c r="I707" s="30">
        <f>ROUND(G707*H707,P4)</f>
        <v>0</v>
      </c>
      <c r="L707" s="31">
        <v>0</v>
      </c>
      <c r="M707" s="24">
        <f>ROUND(G707*L707,P4)</f>
        <v>0</v>
      </c>
      <c r="N707" s="25" t="s">
        <v>101</v>
      </c>
      <c r="O707" s="32">
        <f>M707*AA707</f>
        <v>0</v>
      </c>
      <c r="P707" s="1">
        <v>3</v>
      </c>
      <c r="AA707" s="1">
        <f>IF(P707=1,$O$3,IF(P707=2,$O$4,$O$5))</f>
        <v>0</v>
      </c>
    </row>
    <row r="708">
      <c r="A708" s="1" t="s">
        <v>102</v>
      </c>
      <c r="E708" s="27" t="s">
        <v>98</v>
      </c>
    </row>
    <row r="709">
      <c r="A709" s="1" t="s">
        <v>103</v>
      </c>
      <c r="E709" s="33" t="s">
        <v>389</v>
      </c>
    </row>
    <row r="710" ht="140.25">
      <c r="A710" s="1" t="s">
        <v>105</v>
      </c>
      <c r="E710" s="27" t="s">
        <v>782</v>
      </c>
    </row>
    <row r="711">
      <c r="A711" s="1" t="s">
        <v>96</v>
      </c>
      <c r="B711" s="1">
        <v>174</v>
      </c>
      <c r="C711" s="26" t="s">
        <v>785</v>
      </c>
      <c r="D711" t="s">
        <v>98</v>
      </c>
      <c r="E711" s="27" t="s">
        <v>786</v>
      </c>
      <c r="F711" s="28" t="s">
        <v>100</v>
      </c>
      <c r="G711" s="29">
        <v>4</v>
      </c>
      <c r="H711" s="28">
        <v>0</v>
      </c>
      <c r="I711" s="30">
        <f>ROUND(G711*H711,P4)</f>
        <v>0</v>
      </c>
      <c r="L711" s="31">
        <v>0</v>
      </c>
      <c r="M711" s="24">
        <f>ROUND(G711*L711,P4)</f>
        <v>0</v>
      </c>
      <c r="N711" s="25" t="s">
        <v>101</v>
      </c>
      <c r="O711" s="32">
        <f>M711*AA711</f>
        <v>0</v>
      </c>
      <c r="P711" s="1">
        <v>3</v>
      </c>
      <c r="AA711" s="1">
        <f>IF(P711=1,$O$3,IF(P711=2,$O$4,$O$5))</f>
        <v>0</v>
      </c>
    </row>
    <row r="712">
      <c r="A712" s="1" t="s">
        <v>102</v>
      </c>
      <c r="E712" s="27" t="s">
        <v>98</v>
      </c>
    </row>
    <row r="713">
      <c r="A713" s="1" t="s">
        <v>103</v>
      </c>
      <c r="E713" s="33" t="s">
        <v>389</v>
      </c>
    </row>
    <row r="714" ht="178.5">
      <c r="A714" s="1" t="s">
        <v>105</v>
      </c>
      <c r="E714" s="27" t="s">
        <v>787</v>
      </c>
    </row>
    <row r="715">
      <c r="A715" s="1" t="s">
        <v>96</v>
      </c>
      <c r="B715" s="1">
        <v>175</v>
      </c>
      <c r="C715" s="26" t="s">
        <v>819</v>
      </c>
      <c r="D715" t="s">
        <v>98</v>
      </c>
      <c r="E715" s="27" t="s">
        <v>820</v>
      </c>
      <c r="F715" s="28" t="s">
        <v>100</v>
      </c>
      <c r="G715" s="29">
        <v>4</v>
      </c>
      <c r="H715" s="28">
        <v>0</v>
      </c>
      <c r="I715" s="30">
        <f>ROUND(G715*H715,P4)</f>
        <v>0</v>
      </c>
      <c r="L715" s="31">
        <v>0</v>
      </c>
      <c r="M715" s="24">
        <f>ROUND(G715*L715,P4)</f>
        <v>0</v>
      </c>
      <c r="N715" s="25" t="s">
        <v>101</v>
      </c>
      <c r="O715" s="32">
        <f>M715*AA715</f>
        <v>0</v>
      </c>
      <c r="P715" s="1">
        <v>3</v>
      </c>
      <c r="AA715" s="1">
        <f>IF(P715=1,$O$3,IF(P715=2,$O$4,$O$5))</f>
        <v>0</v>
      </c>
    </row>
    <row r="716">
      <c r="A716" s="1" t="s">
        <v>102</v>
      </c>
      <c r="E716" s="27" t="s">
        <v>98</v>
      </c>
    </row>
    <row r="717">
      <c r="A717" s="1" t="s">
        <v>103</v>
      </c>
      <c r="E717" s="33" t="s">
        <v>389</v>
      </c>
    </row>
    <row r="718" ht="140.25">
      <c r="A718" s="1" t="s">
        <v>105</v>
      </c>
      <c r="E718" s="27" t="s">
        <v>782</v>
      </c>
    </row>
    <row r="719">
      <c r="A719" s="1" t="s">
        <v>96</v>
      </c>
      <c r="B719" s="1">
        <v>176</v>
      </c>
      <c r="C719" s="26" t="s">
        <v>964</v>
      </c>
      <c r="D719" t="s">
        <v>98</v>
      </c>
      <c r="E719" s="27" t="s">
        <v>917</v>
      </c>
      <c r="F719" s="28" t="s">
        <v>100</v>
      </c>
      <c r="G719" s="29">
        <v>4</v>
      </c>
      <c r="H719" s="28">
        <v>0</v>
      </c>
      <c r="I719" s="30">
        <f>ROUND(G719*H719,P4)</f>
        <v>0</v>
      </c>
      <c r="L719" s="31">
        <v>0</v>
      </c>
      <c r="M719" s="24">
        <f>ROUND(G719*L719,P4)</f>
        <v>0</v>
      </c>
      <c r="N719" s="25" t="s">
        <v>302</v>
      </c>
      <c r="O719" s="32">
        <f>M719*AA719</f>
        <v>0</v>
      </c>
      <c r="P719" s="1">
        <v>3</v>
      </c>
      <c r="AA719" s="1">
        <f>IF(P719=1,$O$3,IF(P719=2,$O$4,$O$5))</f>
        <v>0</v>
      </c>
    </row>
    <row r="720">
      <c r="A720" s="1" t="s">
        <v>102</v>
      </c>
      <c r="E720" s="27" t="s">
        <v>98</v>
      </c>
    </row>
    <row r="721">
      <c r="A721" s="1" t="s">
        <v>103</v>
      </c>
      <c r="E721" s="33" t="s">
        <v>389</v>
      </c>
    </row>
    <row r="722">
      <c r="A722" s="1" t="s">
        <v>105</v>
      </c>
      <c r="E722" s="27" t="s">
        <v>922</v>
      </c>
    </row>
    <row r="723">
      <c r="A723" s="1" t="s">
        <v>93</v>
      </c>
      <c r="C723" s="22" t="s">
        <v>916</v>
      </c>
      <c r="E723" s="23" t="s">
        <v>965</v>
      </c>
      <c r="L723" s="24">
        <f>SUMIFS(L724:L819,A724:A819,"P")</f>
        <v>0</v>
      </c>
      <c r="M723" s="24">
        <f>SUMIFS(M724:M819,A724:A819,"P")</f>
        <v>0</v>
      </c>
      <c r="N723" s="25"/>
    </row>
    <row r="724">
      <c r="A724" s="1" t="s">
        <v>96</v>
      </c>
      <c r="B724" s="1">
        <v>177</v>
      </c>
      <c r="C724" s="26" t="s">
        <v>962</v>
      </c>
      <c r="D724" t="s">
        <v>98</v>
      </c>
      <c r="E724" s="27" t="s">
        <v>963</v>
      </c>
      <c r="F724" s="28" t="s">
        <v>112</v>
      </c>
      <c r="G724" s="29">
        <v>5</v>
      </c>
      <c r="H724" s="28">
        <v>0</v>
      </c>
      <c r="I724" s="30">
        <f>ROUND(G724*H724,P4)</f>
        <v>0</v>
      </c>
      <c r="L724" s="31">
        <v>0</v>
      </c>
      <c r="M724" s="24">
        <f>ROUND(G724*L724,P4)</f>
        <v>0</v>
      </c>
      <c r="N724" s="25" t="s">
        <v>101</v>
      </c>
      <c r="O724" s="32">
        <f>M724*AA724</f>
        <v>0</v>
      </c>
      <c r="P724" s="1">
        <v>3</v>
      </c>
      <c r="AA724" s="1">
        <f>IF(P724=1,$O$3,IF(P724=2,$O$4,$O$5))</f>
        <v>0</v>
      </c>
    </row>
    <row r="725">
      <c r="A725" s="1" t="s">
        <v>102</v>
      </c>
      <c r="E725" s="27" t="s">
        <v>98</v>
      </c>
    </row>
    <row r="726">
      <c r="A726" s="1" t="s">
        <v>103</v>
      </c>
      <c r="E726" s="33" t="s">
        <v>389</v>
      </c>
    </row>
    <row r="727" ht="102">
      <c r="A727" s="1" t="s">
        <v>105</v>
      </c>
      <c r="E727" s="27" t="s">
        <v>433</v>
      </c>
    </row>
    <row r="728">
      <c r="A728" s="1" t="s">
        <v>96</v>
      </c>
      <c r="B728" s="1">
        <v>178</v>
      </c>
      <c r="C728" s="26" t="s">
        <v>495</v>
      </c>
      <c r="D728" t="s">
        <v>98</v>
      </c>
      <c r="E728" s="27" t="s">
        <v>496</v>
      </c>
      <c r="F728" s="28" t="s">
        <v>112</v>
      </c>
      <c r="G728" s="29">
        <v>5</v>
      </c>
      <c r="H728" s="28">
        <v>0</v>
      </c>
      <c r="I728" s="30">
        <f>ROUND(G728*H728,P4)</f>
        <v>0</v>
      </c>
      <c r="L728" s="31">
        <v>0</v>
      </c>
      <c r="M728" s="24">
        <f>ROUND(G728*L728,P4)</f>
        <v>0</v>
      </c>
      <c r="N728" s="25" t="s">
        <v>101</v>
      </c>
      <c r="O728" s="32">
        <f>M728*AA728</f>
        <v>0</v>
      </c>
      <c r="P728" s="1">
        <v>3</v>
      </c>
      <c r="AA728" s="1">
        <f>IF(P728=1,$O$3,IF(P728=2,$O$4,$O$5))</f>
        <v>0</v>
      </c>
    </row>
    <row r="729">
      <c r="A729" s="1" t="s">
        <v>102</v>
      </c>
      <c r="E729" s="27" t="s">
        <v>98</v>
      </c>
    </row>
    <row r="730">
      <c r="A730" s="1" t="s">
        <v>103</v>
      </c>
      <c r="E730" s="33" t="s">
        <v>389</v>
      </c>
    </row>
    <row r="731" ht="76.5">
      <c r="A731" s="1" t="s">
        <v>105</v>
      </c>
      <c r="E731" s="27" t="s">
        <v>494</v>
      </c>
    </row>
    <row r="732" ht="25.5">
      <c r="A732" s="1" t="s">
        <v>96</v>
      </c>
      <c r="B732" s="1">
        <v>179</v>
      </c>
      <c r="C732" s="26" t="s">
        <v>500</v>
      </c>
      <c r="D732" t="s">
        <v>98</v>
      </c>
      <c r="E732" s="27" t="s">
        <v>501</v>
      </c>
      <c r="F732" s="28" t="s">
        <v>100</v>
      </c>
      <c r="G732" s="29">
        <v>2</v>
      </c>
      <c r="H732" s="28">
        <v>0</v>
      </c>
      <c r="I732" s="30">
        <f>ROUND(G732*H732,P4)</f>
        <v>0</v>
      </c>
      <c r="L732" s="31">
        <v>0</v>
      </c>
      <c r="M732" s="24">
        <f>ROUND(G732*L732,P4)</f>
        <v>0</v>
      </c>
      <c r="N732" s="25" t="s">
        <v>101</v>
      </c>
      <c r="O732" s="32">
        <f>M732*AA732</f>
        <v>0</v>
      </c>
      <c r="P732" s="1">
        <v>3</v>
      </c>
      <c r="AA732" s="1">
        <f>IF(P732=1,$O$3,IF(P732=2,$O$4,$O$5))</f>
        <v>0</v>
      </c>
    </row>
    <row r="733">
      <c r="A733" s="1" t="s">
        <v>102</v>
      </c>
      <c r="E733" s="27" t="s">
        <v>98</v>
      </c>
    </row>
    <row r="734">
      <c r="A734" s="1" t="s">
        <v>103</v>
      </c>
      <c r="E734" s="33" t="s">
        <v>389</v>
      </c>
    </row>
    <row r="735" ht="89.25">
      <c r="A735" s="1" t="s">
        <v>105</v>
      </c>
      <c r="E735" s="27" t="s">
        <v>499</v>
      </c>
    </row>
    <row r="736">
      <c r="A736" s="1" t="s">
        <v>96</v>
      </c>
      <c r="B736" s="1">
        <v>180</v>
      </c>
      <c r="C736" s="26" t="s">
        <v>930</v>
      </c>
      <c r="D736" t="s">
        <v>98</v>
      </c>
      <c r="E736" s="27" t="s">
        <v>931</v>
      </c>
      <c r="F736" s="28" t="s">
        <v>100</v>
      </c>
      <c r="G736" s="29">
        <v>1</v>
      </c>
      <c r="H736" s="28">
        <v>0</v>
      </c>
      <c r="I736" s="30">
        <f>ROUND(G736*H736,P4)</f>
        <v>0</v>
      </c>
      <c r="L736" s="31">
        <v>0</v>
      </c>
      <c r="M736" s="24">
        <f>ROUND(G736*L736,P4)</f>
        <v>0</v>
      </c>
      <c r="N736" s="25" t="s">
        <v>101</v>
      </c>
      <c r="O736" s="32">
        <f>M736*AA736</f>
        <v>0</v>
      </c>
      <c r="P736" s="1">
        <v>3</v>
      </c>
      <c r="AA736" s="1">
        <f>IF(P736=1,$O$3,IF(P736=2,$O$4,$O$5))</f>
        <v>0</v>
      </c>
    </row>
    <row r="737">
      <c r="A737" s="1" t="s">
        <v>102</v>
      </c>
      <c r="E737" s="27" t="s">
        <v>98</v>
      </c>
    </row>
    <row r="738">
      <c r="A738" s="1" t="s">
        <v>103</v>
      </c>
      <c r="E738" s="33" t="s">
        <v>389</v>
      </c>
    </row>
    <row r="739" ht="102">
      <c r="A739" s="1" t="s">
        <v>105</v>
      </c>
      <c r="E739" s="27" t="s">
        <v>932</v>
      </c>
    </row>
    <row r="740">
      <c r="A740" s="1" t="s">
        <v>96</v>
      </c>
      <c r="B740" s="1">
        <v>181</v>
      </c>
      <c r="C740" s="26" t="s">
        <v>665</v>
      </c>
      <c r="D740" t="s">
        <v>98</v>
      </c>
      <c r="E740" s="27" t="s">
        <v>666</v>
      </c>
      <c r="F740" s="28" t="s">
        <v>100</v>
      </c>
      <c r="G740" s="29">
        <v>1</v>
      </c>
      <c r="H740" s="28">
        <v>0</v>
      </c>
      <c r="I740" s="30">
        <f>ROUND(G740*H740,P4)</f>
        <v>0</v>
      </c>
      <c r="L740" s="31">
        <v>0</v>
      </c>
      <c r="M740" s="24">
        <f>ROUND(G740*L740,P4)</f>
        <v>0</v>
      </c>
      <c r="N740" s="25" t="s">
        <v>101</v>
      </c>
      <c r="O740" s="32">
        <f>M740*AA740</f>
        <v>0</v>
      </c>
      <c r="P740" s="1">
        <v>3</v>
      </c>
      <c r="AA740" s="1">
        <f>IF(P740=1,$O$3,IF(P740=2,$O$4,$O$5))</f>
        <v>0</v>
      </c>
    </row>
    <row r="741">
      <c r="A741" s="1" t="s">
        <v>102</v>
      </c>
      <c r="E741" s="27" t="s">
        <v>98</v>
      </c>
    </row>
    <row r="742">
      <c r="A742" s="1" t="s">
        <v>103</v>
      </c>
      <c r="E742" s="33" t="s">
        <v>389</v>
      </c>
    </row>
    <row r="743" ht="153">
      <c r="A743" s="1" t="s">
        <v>105</v>
      </c>
      <c r="E743" s="27" t="s">
        <v>595</v>
      </c>
    </row>
    <row r="744">
      <c r="A744" s="1" t="s">
        <v>96</v>
      </c>
      <c r="B744" s="1">
        <v>182</v>
      </c>
      <c r="C744" s="26" t="s">
        <v>667</v>
      </c>
      <c r="D744" t="s">
        <v>98</v>
      </c>
      <c r="E744" s="27" t="s">
        <v>668</v>
      </c>
      <c r="F744" s="28" t="s">
        <v>100</v>
      </c>
      <c r="G744" s="29">
        <v>1</v>
      </c>
      <c r="H744" s="28">
        <v>0</v>
      </c>
      <c r="I744" s="30">
        <f>ROUND(G744*H744,P4)</f>
        <v>0</v>
      </c>
      <c r="L744" s="31">
        <v>0</v>
      </c>
      <c r="M744" s="24">
        <f>ROUND(G744*L744,P4)</f>
        <v>0</v>
      </c>
      <c r="N744" s="25" t="s">
        <v>101</v>
      </c>
      <c r="O744" s="32">
        <f>M744*AA744</f>
        <v>0</v>
      </c>
      <c r="P744" s="1">
        <v>3</v>
      </c>
      <c r="AA744" s="1">
        <f>IF(P744=1,$O$3,IF(P744=2,$O$4,$O$5))</f>
        <v>0</v>
      </c>
    </row>
    <row r="745">
      <c r="A745" s="1" t="s">
        <v>102</v>
      </c>
      <c r="E745" s="27" t="s">
        <v>98</v>
      </c>
    </row>
    <row r="746">
      <c r="A746" s="1" t="s">
        <v>103</v>
      </c>
      <c r="E746" s="33" t="s">
        <v>389</v>
      </c>
    </row>
    <row r="747" ht="127.5">
      <c r="A747" s="1" t="s">
        <v>105</v>
      </c>
      <c r="E747" s="27" t="s">
        <v>556</v>
      </c>
    </row>
    <row r="748">
      <c r="A748" s="1" t="s">
        <v>96</v>
      </c>
      <c r="B748" s="1">
        <v>183</v>
      </c>
      <c r="C748" s="26" t="s">
        <v>825</v>
      </c>
      <c r="D748" t="s">
        <v>98</v>
      </c>
      <c r="E748" s="27" t="s">
        <v>826</v>
      </c>
      <c r="F748" s="28" t="s">
        <v>100</v>
      </c>
      <c r="G748" s="29">
        <v>1</v>
      </c>
      <c r="H748" s="28">
        <v>0</v>
      </c>
      <c r="I748" s="30">
        <f>ROUND(G748*H748,P4)</f>
        <v>0</v>
      </c>
      <c r="L748" s="31">
        <v>0</v>
      </c>
      <c r="M748" s="24">
        <f>ROUND(G748*L748,P4)</f>
        <v>0</v>
      </c>
      <c r="N748" s="25" t="s">
        <v>101</v>
      </c>
      <c r="O748" s="32">
        <f>M748*AA748</f>
        <v>0</v>
      </c>
      <c r="P748" s="1">
        <v>3</v>
      </c>
      <c r="AA748" s="1">
        <f>IF(P748=1,$O$3,IF(P748=2,$O$4,$O$5))</f>
        <v>0</v>
      </c>
    </row>
    <row r="749">
      <c r="A749" s="1" t="s">
        <v>102</v>
      </c>
      <c r="E749" s="27" t="s">
        <v>98</v>
      </c>
    </row>
    <row r="750">
      <c r="A750" s="1" t="s">
        <v>103</v>
      </c>
      <c r="E750" s="33" t="s">
        <v>389</v>
      </c>
    </row>
    <row r="751" ht="153">
      <c r="A751" s="1" t="s">
        <v>105</v>
      </c>
      <c r="E751" s="27" t="s">
        <v>595</v>
      </c>
    </row>
    <row r="752">
      <c r="A752" s="1" t="s">
        <v>96</v>
      </c>
      <c r="B752" s="1">
        <v>184</v>
      </c>
      <c r="C752" s="26" t="s">
        <v>765</v>
      </c>
      <c r="D752" t="s">
        <v>98</v>
      </c>
      <c r="E752" s="27" t="s">
        <v>766</v>
      </c>
      <c r="F752" s="28" t="s">
        <v>100</v>
      </c>
      <c r="G752" s="29">
        <v>1</v>
      </c>
      <c r="H752" s="28">
        <v>0</v>
      </c>
      <c r="I752" s="30">
        <f>ROUND(G752*H752,P4)</f>
        <v>0</v>
      </c>
      <c r="L752" s="31">
        <v>0</v>
      </c>
      <c r="M752" s="24">
        <f>ROUND(G752*L752,P4)</f>
        <v>0</v>
      </c>
      <c r="N752" s="25" t="s">
        <v>101</v>
      </c>
      <c r="O752" s="32">
        <f>M752*AA752</f>
        <v>0</v>
      </c>
      <c r="P752" s="1">
        <v>3</v>
      </c>
      <c r="AA752" s="1">
        <f>IF(P752=1,$O$3,IF(P752=2,$O$4,$O$5))</f>
        <v>0</v>
      </c>
    </row>
    <row r="753">
      <c r="A753" s="1" t="s">
        <v>102</v>
      </c>
      <c r="E753" s="27" t="s">
        <v>98</v>
      </c>
    </row>
    <row r="754">
      <c r="A754" s="1" t="s">
        <v>103</v>
      </c>
      <c r="E754" s="33" t="s">
        <v>389</v>
      </c>
    </row>
    <row r="755" ht="127.5">
      <c r="A755" s="1" t="s">
        <v>105</v>
      </c>
      <c r="E755" s="27" t="s">
        <v>556</v>
      </c>
    </row>
    <row r="756">
      <c r="A756" s="1" t="s">
        <v>96</v>
      </c>
      <c r="B756" s="1">
        <v>185</v>
      </c>
      <c r="C756" s="26" t="s">
        <v>799</v>
      </c>
      <c r="D756" t="s">
        <v>98</v>
      </c>
      <c r="E756" s="27" t="s">
        <v>800</v>
      </c>
      <c r="F756" s="28" t="s">
        <v>100</v>
      </c>
      <c r="G756" s="29">
        <v>1</v>
      </c>
      <c r="H756" s="28">
        <v>0</v>
      </c>
      <c r="I756" s="30">
        <f>ROUND(G756*H756,P4)</f>
        <v>0</v>
      </c>
      <c r="L756" s="31">
        <v>0</v>
      </c>
      <c r="M756" s="24">
        <f>ROUND(G756*L756,P4)</f>
        <v>0</v>
      </c>
      <c r="N756" s="25" t="s">
        <v>101</v>
      </c>
      <c r="O756" s="32">
        <f>M756*AA756</f>
        <v>0</v>
      </c>
      <c r="P756" s="1">
        <v>3</v>
      </c>
      <c r="AA756" s="1">
        <f>IF(P756=1,$O$3,IF(P756=2,$O$4,$O$5))</f>
        <v>0</v>
      </c>
    </row>
    <row r="757">
      <c r="A757" s="1" t="s">
        <v>102</v>
      </c>
      <c r="E757" s="27" t="s">
        <v>98</v>
      </c>
    </row>
    <row r="758">
      <c r="A758" s="1" t="s">
        <v>103</v>
      </c>
      <c r="E758" s="33" t="s">
        <v>389</v>
      </c>
    </row>
    <row r="759" ht="153">
      <c r="A759" s="1" t="s">
        <v>105</v>
      </c>
      <c r="E759" s="27" t="s">
        <v>595</v>
      </c>
    </row>
    <row r="760">
      <c r="A760" s="1" t="s">
        <v>96</v>
      </c>
      <c r="B760" s="1">
        <v>186</v>
      </c>
      <c r="C760" s="26" t="s">
        <v>966</v>
      </c>
      <c r="D760" t="s">
        <v>98</v>
      </c>
      <c r="E760" s="27" t="s">
        <v>967</v>
      </c>
      <c r="F760" s="28" t="s">
        <v>100</v>
      </c>
      <c r="G760" s="29">
        <v>1</v>
      </c>
      <c r="H760" s="28">
        <v>0</v>
      </c>
      <c r="I760" s="30">
        <f>ROUND(G760*H760,P4)</f>
        <v>0</v>
      </c>
      <c r="L760" s="31">
        <v>0</v>
      </c>
      <c r="M760" s="24">
        <f>ROUND(G760*L760,P4)</f>
        <v>0</v>
      </c>
      <c r="N760" s="25" t="s">
        <v>101</v>
      </c>
      <c r="O760" s="32">
        <f>M760*AA760</f>
        <v>0</v>
      </c>
      <c r="P760" s="1">
        <v>3</v>
      </c>
      <c r="AA760" s="1">
        <f>IF(P760=1,$O$3,IF(P760=2,$O$4,$O$5))</f>
        <v>0</v>
      </c>
    </row>
    <row r="761">
      <c r="A761" s="1" t="s">
        <v>102</v>
      </c>
      <c r="E761" s="27" t="s">
        <v>98</v>
      </c>
    </row>
    <row r="762">
      <c r="A762" s="1" t="s">
        <v>103</v>
      </c>
      <c r="E762" s="33" t="s">
        <v>389</v>
      </c>
    </row>
    <row r="763" ht="153">
      <c r="A763" s="1" t="s">
        <v>105</v>
      </c>
      <c r="E763" s="27" t="s">
        <v>595</v>
      </c>
    </row>
    <row r="764">
      <c r="A764" s="1" t="s">
        <v>96</v>
      </c>
      <c r="B764" s="1">
        <v>187</v>
      </c>
      <c r="C764" s="26" t="s">
        <v>968</v>
      </c>
      <c r="D764" t="s">
        <v>98</v>
      </c>
      <c r="E764" s="27" t="s">
        <v>969</v>
      </c>
      <c r="F764" s="28" t="s">
        <v>100</v>
      </c>
      <c r="G764" s="29">
        <v>1</v>
      </c>
      <c r="H764" s="28">
        <v>0</v>
      </c>
      <c r="I764" s="30">
        <f>ROUND(G764*H764,P4)</f>
        <v>0</v>
      </c>
      <c r="L764" s="31">
        <v>0</v>
      </c>
      <c r="M764" s="24">
        <f>ROUND(G764*L764,P4)</f>
        <v>0</v>
      </c>
      <c r="N764" s="25" t="s">
        <v>101</v>
      </c>
      <c r="O764" s="32">
        <f>M764*AA764</f>
        <v>0</v>
      </c>
      <c r="P764" s="1">
        <v>3</v>
      </c>
      <c r="AA764" s="1">
        <f>IF(P764=1,$O$3,IF(P764=2,$O$4,$O$5))</f>
        <v>0</v>
      </c>
    </row>
    <row r="765">
      <c r="A765" s="1" t="s">
        <v>102</v>
      </c>
      <c r="E765" s="27" t="s">
        <v>98</v>
      </c>
    </row>
    <row r="766">
      <c r="A766" s="1" t="s">
        <v>103</v>
      </c>
      <c r="E766" s="33" t="s">
        <v>389</v>
      </c>
    </row>
    <row r="767" ht="153">
      <c r="A767" s="1" t="s">
        <v>105</v>
      </c>
      <c r="E767" s="27" t="s">
        <v>595</v>
      </c>
    </row>
    <row r="768">
      <c r="A768" s="1" t="s">
        <v>96</v>
      </c>
      <c r="B768" s="1">
        <v>188</v>
      </c>
      <c r="C768" s="26" t="s">
        <v>970</v>
      </c>
      <c r="D768" t="s">
        <v>98</v>
      </c>
      <c r="E768" s="27" t="s">
        <v>971</v>
      </c>
      <c r="F768" s="28" t="s">
        <v>100</v>
      </c>
      <c r="G768" s="29">
        <v>1</v>
      </c>
      <c r="H768" s="28">
        <v>0</v>
      </c>
      <c r="I768" s="30">
        <f>ROUND(G768*H768,P4)</f>
        <v>0</v>
      </c>
      <c r="L768" s="31">
        <v>0</v>
      </c>
      <c r="M768" s="24">
        <f>ROUND(G768*L768,P4)</f>
        <v>0</v>
      </c>
      <c r="N768" s="25" t="s">
        <v>101</v>
      </c>
      <c r="O768" s="32">
        <f>M768*AA768</f>
        <v>0</v>
      </c>
      <c r="P768" s="1">
        <v>3</v>
      </c>
      <c r="AA768" s="1">
        <f>IF(P768=1,$O$3,IF(P768=2,$O$4,$O$5))</f>
        <v>0</v>
      </c>
    </row>
    <row r="769">
      <c r="A769" s="1" t="s">
        <v>102</v>
      </c>
      <c r="E769" s="27" t="s">
        <v>98</v>
      </c>
    </row>
    <row r="770">
      <c r="A770" s="1" t="s">
        <v>103</v>
      </c>
      <c r="E770" s="33" t="s">
        <v>389</v>
      </c>
    </row>
    <row r="771" ht="127.5">
      <c r="A771" s="1" t="s">
        <v>105</v>
      </c>
      <c r="E771" s="27" t="s">
        <v>556</v>
      </c>
    </row>
    <row r="772">
      <c r="A772" s="1" t="s">
        <v>96</v>
      </c>
      <c r="B772" s="1">
        <v>189</v>
      </c>
      <c r="C772" s="26" t="s">
        <v>801</v>
      </c>
      <c r="D772" t="s">
        <v>98</v>
      </c>
      <c r="E772" s="27" t="s">
        <v>802</v>
      </c>
      <c r="F772" s="28" t="s">
        <v>100</v>
      </c>
      <c r="G772" s="29">
        <v>2</v>
      </c>
      <c r="H772" s="28">
        <v>0</v>
      </c>
      <c r="I772" s="30">
        <f>ROUND(G772*H772,P4)</f>
        <v>0</v>
      </c>
      <c r="L772" s="31">
        <v>0</v>
      </c>
      <c r="M772" s="24">
        <f>ROUND(G772*L772,P4)</f>
        <v>0</v>
      </c>
      <c r="N772" s="25" t="s">
        <v>101</v>
      </c>
      <c r="O772" s="32">
        <f>M772*AA772</f>
        <v>0</v>
      </c>
      <c r="P772" s="1">
        <v>3</v>
      </c>
      <c r="AA772" s="1">
        <f>IF(P772=1,$O$3,IF(P772=2,$O$4,$O$5))</f>
        <v>0</v>
      </c>
    </row>
    <row r="773">
      <c r="A773" s="1" t="s">
        <v>102</v>
      </c>
      <c r="E773" s="27" t="s">
        <v>98</v>
      </c>
    </row>
    <row r="774">
      <c r="A774" s="1" t="s">
        <v>103</v>
      </c>
      <c r="E774" s="33" t="s">
        <v>389</v>
      </c>
    </row>
    <row r="775" ht="127.5">
      <c r="A775" s="1" t="s">
        <v>105</v>
      </c>
      <c r="E775" s="27" t="s">
        <v>556</v>
      </c>
    </row>
    <row r="776">
      <c r="A776" s="1" t="s">
        <v>96</v>
      </c>
      <c r="B776" s="1">
        <v>190</v>
      </c>
      <c r="C776" s="26" t="s">
        <v>972</v>
      </c>
      <c r="D776" t="s">
        <v>98</v>
      </c>
      <c r="E776" s="27" t="s">
        <v>973</v>
      </c>
      <c r="F776" s="28" t="s">
        <v>100</v>
      </c>
      <c r="G776" s="29">
        <v>1</v>
      </c>
      <c r="H776" s="28">
        <v>0</v>
      </c>
      <c r="I776" s="30">
        <f>ROUND(G776*H776,P4)</f>
        <v>0</v>
      </c>
      <c r="L776" s="31">
        <v>0</v>
      </c>
      <c r="M776" s="24">
        <f>ROUND(G776*L776,P4)</f>
        <v>0</v>
      </c>
      <c r="N776" s="25" t="s">
        <v>101</v>
      </c>
      <c r="O776" s="32">
        <f>M776*AA776</f>
        <v>0</v>
      </c>
      <c r="P776" s="1">
        <v>3</v>
      </c>
      <c r="AA776" s="1">
        <f>IF(P776=1,$O$3,IF(P776=2,$O$4,$O$5))</f>
        <v>0</v>
      </c>
    </row>
    <row r="777">
      <c r="A777" s="1" t="s">
        <v>102</v>
      </c>
      <c r="E777" s="27" t="s">
        <v>98</v>
      </c>
    </row>
    <row r="778">
      <c r="A778" s="1" t="s">
        <v>103</v>
      </c>
      <c r="E778" s="33" t="s">
        <v>389</v>
      </c>
    </row>
    <row r="779" ht="153">
      <c r="A779" s="1" t="s">
        <v>105</v>
      </c>
      <c r="E779" s="27" t="s">
        <v>595</v>
      </c>
    </row>
    <row r="780">
      <c r="A780" s="1" t="s">
        <v>96</v>
      </c>
      <c r="B780" s="1">
        <v>191</v>
      </c>
      <c r="C780" s="26" t="s">
        <v>974</v>
      </c>
      <c r="D780" t="s">
        <v>98</v>
      </c>
      <c r="E780" s="27" t="s">
        <v>975</v>
      </c>
      <c r="F780" s="28" t="s">
        <v>100</v>
      </c>
      <c r="G780" s="29">
        <v>1</v>
      </c>
      <c r="H780" s="28">
        <v>0</v>
      </c>
      <c r="I780" s="30">
        <f>ROUND(G780*H780,P4)</f>
        <v>0</v>
      </c>
      <c r="L780" s="31">
        <v>0</v>
      </c>
      <c r="M780" s="24">
        <f>ROUND(G780*L780,P4)</f>
        <v>0</v>
      </c>
      <c r="N780" s="25" t="s">
        <v>101</v>
      </c>
      <c r="O780" s="32">
        <f>M780*AA780</f>
        <v>0</v>
      </c>
      <c r="P780" s="1">
        <v>3</v>
      </c>
      <c r="AA780" s="1">
        <f>IF(P780=1,$O$3,IF(P780=2,$O$4,$O$5))</f>
        <v>0</v>
      </c>
    </row>
    <row r="781">
      <c r="A781" s="1" t="s">
        <v>102</v>
      </c>
      <c r="E781" s="27" t="s">
        <v>98</v>
      </c>
    </row>
    <row r="782">
      <c r="A782" s="1" t="s">
        <v>103</v>
      </c>
      <c r="E782" s="33" t="s">
        <v>389</v>
      </c>
    </row>
    <row r="783" ht="127.5">
      <c r="A783" s="1" t="s">
        <v>105</v>
      </c>
      <c r="E783" s="27" t="s">
        <v>556</v>
      </c>
    </row>
    <row r="784">
      <c r="A784" s="1" t="s">
        <v>96</v>
      </c>
      <c r="B784" s="1">
        <v>192</v>
      </c>
      <c r="C784" s="26" t="s">
        <v>976</v>
      </c>
      <c r="D784" t="s">
        <v>98</v>
      </c>
      <c r="E784" s="27" t="s">
        <v>977</v>
      </c>
      <c r="F784" s="28" t="s">
        <v>100</v>
      </c>
      <c r="G784" s="29">
        <v>1</v>
      </c>
      <c r="H784" s="28">
        <v>0</v>
      </c>
      <c r="I784" s="30">
        <f>ROUND(G784*H784,P4)</f>
        <v>0</v>
      </c>
      <c r="L784" s="31">
        <v>0</v>
      </c>
      <c r="M784" s="24">
        <f>ROUND(G784*L784,P4)</f>
        <v>0</v>
      </c>
      <c r="N784" s="25" t="s">
        <v>101</v>
      </c>
      <c r="O784" s="32">
        <f>M784*AA784</f>
        <v>0</v>
      </c>
      <c r="P784" s="1">
        <v>3</v>
      </c>
      <c r="AA784" s="1">
        <f>IF(P784=1,$O$3,IF(P784=2,$O$4,$O$5))</f>
        <v>0</v>
      </c>
    </row>
    <row r="785">
      <c r="A785" s="1" t="s">
        <v>102</v>
      </c>
      <c r="E785" s="27" t="s">
        <v>98</v>
      </c>
    </row>
    <row r="786">
      <c r="A786" s="1" t="s">
        <v>103</v>
      </c>
      <c r="E786" s="33" t="s">
        <v>389</v>
      </c>
    </row>
    <row r="787" ht="153">
      <c r="A787" s="1" t="s">
        <v>105</v>
      </c>
      <c r="E787" s="27" t="s">
        <v>595</v>
      </c>
    </row>
    <row r="788">
      <c r="A788" s="1" t="s">
        <v>96</v>
      </c>
      <c r="B788" s="1">
        <v>193</v>
      </c>
      <c r="C788" s="26" t="s">
        <v>978</v>
      </c>
      <c r="D788" t="s">
        <v>98</v>
      </c>
      <c r="E788" s="27" t="s">
        <v>979</v>
      </c>
      <c r="F788" s="28" t="s">
        <v>100</v>
      </c>
      <c r="G788" s="29">
        <v>1</v>
      </c>
      <c r="H788" s="28">
        <v>0</v>
      </c>
      <c r="I788" s="30">
        <f>ROUND(G788*H788,P4)</f>
        <v>0</v>
      </c>
      <c r="L788" s="31">
        <v>0</v>
      </c>
      <c r="M788" s="24">
        <f>ROUND(G788*L788,P4)</f>
        <v>0</v>
      </c>
      <c r="N788" s="25" t="s">
        <v>101</v>
      </c>
      <c r="O788" s="32">
        <f>M788*AA788</f>
        <v>0</v>
      </c>
      <c r="P788" s="1">
        <v>3</v>
      </c>
      <c r="AA788" s="1">
        <f>IF(P788=1,$O$3,IF(P788=2,$O$4,$O$5))</f>
        <v>0</v>
      </c>
    </row>
    <row r="789">
      <c r="A789" s="1" t="s">
        <v>102</v>
      </c>
      <c r="E789" s="27" t="s">
        <v>98</v>
      </c>
    </row>
    <row r="790">
      <c r="A790" s="1" t="s">
        <v>103</v>
      </c>
      <c r="E790" s="33" t="s">
        <v>389</v>
      </c>
    </row>
    <row r="791" ht="127.5">
      <c r="A791" s="1" t="s">
        <v>105</v>
      </c>
      <c r="E791" s="27" t="s">
        <v>556</v>
      </c>
    </row>
    <row r="792">
      <c r="A792" s="1" t="s">
        <v>96</v>
      </c>
      <c r="B792" s="1">
        <v>194</v>
      </c>
      <c r="C792" s="26" t="s">
        <v>980</v>
      </c>
      <c r="D792" t="s">
        <v>98</v>
      </c>
      <c r="E792" s="27" t="s">
        <v>981</v>
      </c>
      <c r="F792" s="28" t="s">
        <v>100</v>
      </c>
      <c r="G792" s="29">
        <v>1</v>
      </c>
      <c r="H792" s="28">
        <v>0</v>
      </c>
      <c r="I792" s="30">
        <f>ROUND(G792*H792,P4)</f>
        <v>0</v>
      </c>
      <c r="L792" s="31">
        <v>0</v>
      </c>
      <c r="M792" s="24">
        <f>ROUND(G792*L792,P4)</f>
        <v>0</v>
      </c>
      <c r="N792" s="25" t="s">
        <v>101</v>
      </c>
      <c r="O792" s="32">
        <f>M792*AA792</f>
        <v>0</v>
      </c>
      <c r="P792" s="1">
        <v>3</v>
      </c>
      <c r="AA792" s="1">
        <f>IF(P792=1,$O$3,IF(P792=2,$O$4,$O$5))</f>
        <v>0</v>
      </c>
    </row>
    <row r="793">
      <c r="A793" s="1" t="s">
        <v>102</v>
      </c>
      <c r="E793" s="27" t="s">
        <v>98</v>
      </c>
    </row>
    <row r="794">
      <c r="A794" s="1" t="s">
        <v>103</v>
      </c>
      <c r="E794" s="33" t="s">
        <v>389</v>
      </c>
    </row>
    <row r="795" ht="153">
      <c r="A795" s="1" t="s">
        <v>105</v>
      </c>
      <c r="E795" s="27" t="s">
        <v>595</v>
      </c>
    </row>
    <row r="796">
      <c r="A796" s="1" t="s">
        <v>96</v>
      </c>
      <c r="B796" s="1">
        <v>195</v>
      </c>
      <c r="C796" s="26" t="s">
        <v>809</v>
      </c>
      <c r="D796" t="s">
        <v>98</v>
      </c>
      <c r="E796" s="27" t="s">
        <v>810</v>
      </c>
      <c r="F796" s="28" t="s">
        <v>100</v>
      </c>
      <c r="G796" s="29">
        <v>1</v>
      </c>
      <c r="H796" s="28">
        <v>0</v>
      </c>
      <c r="I796" s="30">
        <f>ROUND(G796*H796,P4)</f>
        <v>0</v>
      </c>
      <c r="L796" s="31">
        <v>0</v>
      </c>
      <c r="M796" s="24">
        <f>ROUND(G796*L796,P4)</f>
        <v>0</v>
      </c>
      <c r="N796" s="25" t="s">
        <v>101</v>
      </c>
      <c r="O796" s="32">
        <f>M796*AA796</f>
        <v>0</v>
      </c>
      <c r="P796" s="1">
        <v>3</v>
      </c>
      <c r="AA796" s="1">
        <f>IF(P796=1,$O$3,IF(P796=2,$O$4,$O$5))</f>
        <v>0</v>
      </c>
    </row>
    <row r="797">
      <c r="A797" s="1" t="s">
        <v>102</v>
      </c>
      <c r="E797" s="27" t="s">
        <v>98</v>
      </c>
    </row>
    <row r="798">
      <c r="A798" s="1" t="s">
        <v>103</v>
      </c>
      <c r="E798" s="33" t="s">
        <v>389</v>
      </c>
    </row>
    <row r="799" ht="140.25">
      <c r="A799" s="1" t="s">
        <v>105</v>
      </c>
      <c r="E799" s="27" t="s">
        <v>782</v>
      </c>
    </row>
    <row r="800" ht="25.5">
      <c r="A800" s="1" t="s">
        <v>96</v>
      </c>
      <c r="B800" s="1">
        <v>196</v>
      </c>
      <c r="C800" s="26" t="s">
        <v>887</v>
      </c>
      <c r="D800" t="s">
        <v>98</v>
      </c>
      <c r="E800" s="27" t="s">
        <v>888</v>
      </c>
      <c r="F800" s="28" t="s">
        <v>100</v>
      </c>
      <c r="G800" s="29">
        <v>1</v>
      </c>
      <c r="H800" s="28">
        <v>0</v>
      </c>
      <c r="I800" s="30">
        <f>ROUND(G800*H800,P4)</f>
        <v>0</v>
      </c>
      <c r="L800" s="31">
        <v>0</v>
      </c>
      <c r="M800" s="24">
        <f>ROUND(G800*L800,P4)</f>
        <v>0</v>
      </c>
      <c r="N800" s="25" t="s">
        <v>101</v>
      </c>
      <c r="O800" s="32">
        <f>M800*AA800</f>
        <v>0</v>
      </c>
      <c r="P800" s="1">
        <v>3</v>
      </c>
      <c r="AA800" s="1">
        <f>IF(P800=1,$O$3,IF(P800=2,$O$4,$O$5))</f>
        <v>0</v>
      </c>
    </row>
    <row r="801">
      <c r="A801" s="1" t="s">
        <v>102</v>
      </c>
      <c r="E801" s="27" t="s">
        <v>98</v>
      </c>
    </row>
    <row r="802">
      <c r="A802" s="1" t="s">
        <v>103</v>
      </c>
      <c r="E802" s="33" t="s">
        <v>389</v>
      </c>
    </row>
    <row r="803" ht="153">
      <c r="A803" s="1" t="s">
        <v>105</v>
      </c>
      <c r="E803" s="27" t="s">
        <v>595</v>
      </c>
    </row>
    <row r="804">
      <c r="A804" s="1" t="s">
        <v>96</v>
      </c>
      <c r="B804" s="1">
        <v>197</v>
      </c>
      <c r="C804" s="26" t="s">
        <v>891</v>
      </c>
      <c r="D804" t="s">
        <v>98</v>
      </c>
      <c r="E804" s="27" t="s">
        <v>892</v>
      </c>
      <c r="F804" s="28" t="s">
        <v>100</v>
      </c>
      <c r="G804" s="29">
        <v>1</v>
      </c>
      <c r="H804" s="28">
        <v>0</v>
      </c>
      <c r="I804" s="30">
        <f>ROUND(G804*H804,P4)</f>
        <v>0</v>
      </c>
      <c r="L804" s="31">
        <v>0</v>
      </c>
      <c r="M804" s="24">
        <f>ROUND(G804*L804,P4)</f>
        <v>0</v>
      </c>
      <c r="N804" s="25" t="s">
        <v>101</v>
      </c>
      <c r="O804" s="32">
        <f>M804*AA804</f>
        <v>0</v>
      </c>
      <c r="P804" s="1">
        <v>3</v>
      </c>
      <c r="AA804" s="1">
        <f>IF(P804=1,$O$3,IF(P804=2,$O$4,$O$5))</f>
        <v>0</v>
      </c>
    </row>
    <row r="805">
      <c r="A805" s="1" t="s">
        <v>102</v>
      </c>
      <c r="E805" s="27" t="s">
        <v>98</v>
      </c>
    </row>
    <row r="806">
      <c r="A806" s="1" t="s">
        <v>103</v>
      </c>
      <c r="E806" s="33" t="s">
        <v>389</v>
      </c>
    </row>
    <row r="807" ht="140.25">
      <c r="A807" s="1" t="s">
        <v>105</v>
      </c>
      <c r="E807" s="27" t="s">
        <v>782</v>
      </c>
    </row>
    <row r="808">
      <c r="A808" s="1" t="s">
        <v>96</v>
      </c>
      <c r="B808" s="1">
        <v>198</v>
      </c>
      <c r="C808" s="26" t="s">
        <v>785</v>
      </c>
      <c r="D808" t="s">
        <v>98</v>
      </c>
      <c r="E808" s="27" t="s">
        <v>786</v>
      </c>
      <c r="F808" s="28" t="s">
        <v>100</v>
      </c>
      <c r="G808" s="29">
        <v>1</v>
      </c>
      <c r="H808" s="28">
        <v>0</v>
      </c>
      <c r="I808" s="30">
        <f>ROUND(G808*H808,P4)</f>
        <v>0</v>
      </c>
      <c r="L808" s="31">
        <v>0</v>
      </c>
      <c r="M808" s="24">
        <f>ROUND(G808*L808,P4)</f>
        <v>0</v>
      </c>
      <c r="N808" s="25" t="s">
        <v>101</v>
      </c>
      <c r="O808" s="32">
        <f>M808*AA808</f>
        <v>0</v>
      </c>
      <c r="P808" s="1">
        <v>3</v>
      </c>
      <c r="AA808" s="1">
        <f>IF(P808=1,$O$3,IF(P808=2,$O$4,$O$5))</f>
        <v>0</v>
      </c>
    </row>
    <row r="809">
      <c r="A809" s="1" t="s">
        <v>102</v>
      </c>
      <c r="E809" s="27" t="s">
        <v>98</v>
      </c>
    </row>
    <row r="810">
      <c r="A810" s="1" t="s">
        <v>103</v>
      </c>
      <c r="E810" s="33" t="s">
        <v>389</v>
      </c>
    </row>
    <row r="811" ht="178.5">
      <c r="A811" s="1" t="s">
        <v>105</v>
      </c>
      <c r="E811" s="27" t="s">
        <v>787</v>
      </c>
    </row>
    <row r="812">
      <c r="A812" s="1" t="s">
        <v>96</v>
      </c>
      <c r="B812" s="1">
        <v>199</v>
      </c>
      <c r="C812" s="26" t="s">
        <v>899</v>
      </c>
      <c r="D812" t="s">
        <v>98</v>
      </c>
      <c r="E812" s="27" t="s">
        <v>900</v>
      </c>
      <c r="F812" s="28" t="s">
        <v>100</v>
      </c>
      <c r="G812" s="29">
        <v>1</v>
      </c>
      <c r="H812" s="28">
        <v>0</v>
      </c>
      <c r="I812" s="30">
        <f>ROUND(G812*H812,P4)</f>
        <v>0</v>
      </c>
      <c r="L812" s="31">
        <v>0</v>
      </c>
      <c r="M812" s="24">
        <f>ROUND(G812*L812,P4)</f>
        <v>0</v>
      </c>
      <c r="N812" s="25" t="s">
        <v>101</v>
      </c>
      <c r="O812" s="32">
        <f>M812*AA812</f>
        <v>0</v>
      </c>
      <c r="P812" s="1">
        <v>3</v>
      </c>
      <c r="AA812" s="1">
        <f>IF(P812=1,$O$3,IF(P812=2,$O$4,$O$5))</f>
        <v>0</v>
      </c>
    </row>
    <row r="813">
      <c r="A813" s="1" t="s">
        <v>102</v>
      </c>
      <c r="E813" s="27" t="s">
        <v>98</v>
      </c>
    </row>
    <row r="814">
      <c r="A814" s="1" t="s">
        <v>103</v>
      </c>
      <c r="E814" s="33" t="s">
        <v>389</v>
      </c>
    </row>
    <row r="815" ht="153">
      <c r="A815" s="1" t="s">
        <v>105</v>
      </c>
      <c r="E815" s="27" t="s">
        <v>595</v>
      </c>
    </row>
    <row r="816">
      <c r="A816" s="1" t="s">
        <v>96</v>
      </c>
      <c r="B816" s="1">
        <v>200</v>
      </c>
      <c r="C816" s="26" t="s">
        <v>819</v>
      </c>
      <c r="D816" t="s">
        <v>98</v>
      </c>
      <c r="E816" s="27" t="s">
        <v>820</v>
      </c>
      <c r="F816" s="28" t="s">
        <v>100</v>
      </c>
      <c r="G816" s="29">
        <v>1</v>
      </c>
      <c r="H816" s="28">
        <v>0</v>
      </c>
      <c r="I816" s="30">
        <f>ROUND(G816*H816,P4)</f>
        <v>0</v>
      </c>
      <c r="L816" s="31">
        <v>0</v>
      </c>
      <c r="M816" s="24">
        <f>ROUND(G816*L816,P4)</f>
        <v>0</v>
      </c>
      <c r="N816" s="25" t="s">
        <v>101</v>
      </c>
      <c r="O816" s="32">
        <f>M816*AA816</f>
        <v>0</v>
      </c>
      <c r="P816" s="1">
        <v>3</v>
      </c>
      <c r="AA816" s="1">
        <f>IF(P816=1,$O$3,IF(P816=2,$O$4,$O$5))</f>
        <v>0</v>
      </c>
    </row>
    <row r="817">
      <c r="A817" s="1" t="s">
        <v>102</v>
      </c>
      <c r="E817" s="27" t="s">
        <v>98</v>
      </c>
    </row>
    <row r="818">
      <c r="A818" s="1" t="s">
        <v>103</v>
      </c>
      <c r="E818" s="33" t="s">
        <v>389</v>
      </c>
    </row>
    <row r="819" ht="140.25">
      <c r="A819" s="1" t="s">
        <v>105</v>
      </c>
      <c r="E819" s="27" t="s">
        <v>782</v>
      </c>
    </row>
    <row r="820">
      <c r="A820" s="1" t="s">
        <v>93</v>
      </c>
      <c r="C820" s="22" t="s">
        <v>918</v>
      </c>
      <c r="E820" s="23" t="s">
        <v>982</v>
      </c>
      <c r="L820" s="24">
        <f>SUMIFS(L821:L876,A821:A876,"P")</f>
        <v>0</v>
      </c>
      <c r="M820" s="24">
        <f>SUMIFS(M821:M876,A821:A876,"P")</f>
        <v>0</v>
      </c>
      <c r="N820" s="25"/>
    </row>
    <row r="821">
      <c r="A821" s="1" t="s">
        <v>96</v>
      </c>
      <c r="B821" s="1">
        <v>201</v>
      </c>
      <c r="C821" s="26" t="s">
        <v>665</v>
      </c>
      <c r="D821" t="s">
        <v>98</v>
      </c>
      <c r="E821" s="27" t="s">
        <v>666</v>
      </c>
      <c r="F821" s="28" t="s">
        <v>100</v>
      </c>
      <c r="G821" s="29">
        <v>1</v>
      </c>
      <c r="H821" s="28">
        <v>0</v>
      </c>
      <c r="I821" s="30">
        <f>ROUND(G821*H821,P4)</f>
        <v>0</v>
      </c>
      <c r="L821" s="31">
        <v>0</v>
      </c>
      <c r="M821" s="24">
        <f>ROUND(G821*L821,P4)</f>
        <v>0</v>
      </c>
      <c r="N821" s="25" t="s">
        <v>101</v>
      </c>
      <c r="O821" s="32">
        <f>M821*AA821</f>
        <v>0</v>
      </c>
      <c r="P821" s="1">
        <v>3</v>
      </c>
      <c r="AA821" s="1">
        <f>IF(P821=1,$O$3,IF(P821=2,$O$4,$O$5))</f>
        <v>0</v>
      </c>
    </row>
    <row r="822">
      <c r="A822" s="1" t="s">
        <v>102</v>
      </c>
      <c r="E822" s="27" t="s">
        <v>98</v>
      </c>
    </row>
    <row r="823">
      <c r="A823" s="1" t="s">
        <v>103</v>
      </c>
      <c r="E823" s="33" t="s">
        <v>389</v>
      </c>
    </row>
    <row r="824" ht="153">
      <c r="A824" s="1" t="s">
        <v>105</v>
      </c>
      <c r="E824" s="27" t="s">
        <v>595</v>
      </c>
    </row>
    <row r="825">
      <c r="A825" s="1" t="s">
        <v>96</v>
      </c>
      <c r="B825" s="1">
        <v>202</v>
      </c>
      <c r="C825" s="26" t="s">
        <v>667</v>
      </c>
      <c r="D825" t="s">
        <v>98</v>
      </c>
      <c r="E825" s="27" t="s">
        <v>668</v>
      </c>
      <c r="F825" s="28" t="s">
        <v>100</v>
      </c>
      <c r="G825" s="29">
        <v>1</v>
      </c>
      <c r="H825" s="28">
        <v>0</v>
      </c>
      <c r="I825" s="30">
        <f>ROUND(G825*H825,P4)</f>
        <v>0</v>
      </c>
      <c r="L825" s="31">
        <v>0</v>
      </c>
      <c r="M825" s="24">
        <f>ROUND(G825*L825,P4)</f>
        <v>0</v>
      </c>
      <c r="N825" s="25" t="s">
        <v>101</v>
      </c>
      <c r="O825" s="32">
        <f>M825*AA825</f>
        <v>0</v>
      </c>
      <c r="P825" s="1">
        <v>3</v>
      </c>
      <c r="AA825" s="1">
        <f>IF(P825=1,$O$3,IF(P825=2,$O$4,$O$5))</f>
        <v>0</v>
      </c>
    </row>
    <row r="826">
      <c r="A826" s="1" t="s">
        <v>102</v>
      </c>
      <c r="E826" s="27" t="s">
        <v>98</v>
      </c>
    </row>
    <row r="827">
      <c r="A827" s="1" t="s">
        <v>103</v>
      </c>
      <c r="E827" s="33" t="s">
        <v>389</v>
      </c>
    </row>
    <row r="828" ht="127.5">
      <c r="A828" s="1" t="s">
        <v>105</v>
      </c>
      <c r="E828" s="27" t="s">
        <v>556</v>
      </c>
    </row>
    <row r="829">
      <c r="A829" s="1" t="s">
        <v>96</v>
      </c>
      <c r="B829" s="1">
        <v>203</v>
      </c>
      <c r="C829" s="26" t="s">
        <v>825</v>
      </c>
      <c r="D829" t="s">
        <v>98</v>
      </c>
      <c r="E829" s="27" t="s">
        <v>826</v>
      </c>
      <c r="F829" s="28" t="s">
        <v>100</v>
      </c>
      <c r="G829" s="29">
        <v>1</v>
      </c>
      <c r="H829" s="28">
        <v>0</v>
      </c>
      <c r="I829" s="30">
        <f>ROUND(G829*H829,P4)</f>
        <v>0</v>
      </c>
      <c r="L829" s="31">
        <v>0</v>
      </c>
      <c r="M829" s="24">
        <f>ROUND(G829*L829,P4)</f>
        <v>0</v>
      </c>
      <c r="N829" s="25" t="s">
        <v>101</v>
      </c>
      <c r="O829" s="32">
        <f>M829*AA829</f>
        <v>0</v>
      </c>
      <c r="P829" s="1">
        <v>3</v>
      </c>
      <c r="AA829" s="1">
        <f>IF(P829=1,$O$3,IF(P829=2,$O$4,$O$5))</f>
        <v>0</v>
      </c>
    </row>
    <row r="830">
      <c r="A830" s="1" t="s">
        <v>102</v>
      </c>
      <c r="E830" s="27" t="s">
        <v>98</v>
      </c>
    </row>
    <row r="831">
      <c r="A831" s="1" t="s">
        <v>103</v>
      </c>
      <c r="E831" s="33" t="s">
        <v>389</v>
      </c>
    </row>
    <row r="832" ht="153">
      <c r="A832" s="1" t="s">
        <v>105</v>
      </c>
      <c r="E832" s="27" t="s">
        <v>595</v>
      </c>
    </row>
    <row r="833">
      <c r="A833" s="1" t="s">
        <v>96</v>
      </c>
      <c r="B833" s="1">
        <v>204</v>
      </c>
      <c r="C833" s="26" t="s">
        <v>765</v>
      </c>
      <c r="D833" t="s">
        <v>98</v>
      </c>
      <c r="E833" s="27" t="s">
        <v>766</v>
      </c>
      <c r="F833" s="28" t="s">
        <v>100</v>
      </c>
      <c r="G833" s="29">
        <v>1</v>
      </c>
      <c r="H833" s="28">
        <v>0</v>
      </c>
      <c r="I833" s="30">
        <f>ROUND(G833*H833,P4)</f>
        <v>0</v>
      </c>
      <c r="L833" s="31">
        <v>0</v>
      </c>
      <c r="M833" s="24">
        <f>ROUND(G833*L833,P4)</f>
        <v>0</v>
      </c>
      <c r="N833" s="25" t="s">
        <v>101</v>
      </c>
      <c r="O833" s="32">
        <f>M833*AA833</f>
        <v>0</v>
      </c>
      <c r="P833" s="1">
        <v>3</v>
      </c>
      <c r="AA833" s="1">
        <f>IF(P833=1,$O$3,IF(P833=2,$O$4,$O$5))</f>
        <v>0</v>
      </c>
    </row>
    <row r="834">
      <c r="A834" s="1" t="s">
        <v>102</v>
      </c>
      <c r="E834" s="27" t="s">
        <v>98</v>
      </c>
    </row>
    <row r="835">
      <c r="A835" s="1" t="s">
        <v>103</v>
      </c>
      <c r="E835" s="33" t="s">
        <v>389</v>
      </c>
    </row>
    <row r="836" ht="127.5">
      <c r="A836" s="1" t="s">
        <v>105</v>
      </c>
      <c r="E836" s="27" t="s">
        <v>556</v>
      </c>
    </row>
    <row r="837">
      <c r="A837" s="1" t="s">
        <v>96</v>
      </c>
      <c r="B837" s="1">
        <v>205</v>
      </c>
      <c r="C837" s="26" t="s">
        <v>976</v>
      </c>
      <c r="D837" t="s">
        <v>98</v>
      </c>
      <c r="E837" s="27" t="s">
        <v>977</v>
      </c>
      <c r="F837" s="28" t="s">
        <v>100</v>
      </c>
      <c r="G837" s="29">
        <v>1</v>
      </c>
      <c r="H837" s="28">
        <v>0</v>
      </c>
      <c r="I837" s="30">
        <f>ROUND(G837*H837,P4)</f>
        <v>0</v>
      </c>
      <c r="L837" s="31">
        <v>0</v>
      </c>
      <c r="M837" s="24">
        <f>ROUND(G837*L837,P4)</f>
        <v>0</v>
      </c>
      <c r="N837" s="25" t="s">
        <v>101</v>
      </c>
      <c r="O837" s="32">
        <f>M837*AA837</f>
        <v>0</v>
      </c>
      <c r="P837" s="1">
        <v>3</v>
      </c>
      <c r="AA837" s="1">
        <f>IF(P837=1,$O$3,IF(P837=2,$O$4,$O$5))</f>
        <v>0</v>
      </c>
    </row>
    <row r="838">
      <c r="A838" s="1" t="s">
        <v>102</v>
      </c>
      <c r="E838" s="27" t="s">
        <v>98</v>
      </c>
    </row>
    <row r="839">
      <c r="A839" s="1" t="s">
        <v>103</v>
      </c>
      <c r="E839" s="33" t="s">
        <v>389</v>
      </c>
    </row>
    <row r="840" ht="153">
      <c r="A840" s="1" t="s">
        <v>105</v>
      </c>
      <c r="E840" s="27" t="s">
        <v>595</v>
      </c>
    </row>
    <row r="841">
      <c r="A841" s="1" t="s">
        <v>96</v>
      </c>
      <c r="B841" s="1">
        <v>206</v>
      </c>
      <c r="C841" s="26" t="s">
        <v>978</v>
      </c>
      <c r="D841" t="s">
        <v>98</v>
      </c>
      <c r="E841" s="27" t="s">
        <v>979</v>
      </c>
      <c r="F841" s="28" t="s">
        <v>100</v>
      </c>
      <c r="G841" s="29">
        <v>1</v>
      </c>
      <c r="H841" s="28">
        <v>0</v>
      </c>
      <c r="I841" s="30">
        <f>ROUND(G841*H841,P4)</f>
        <v>0</v>
      </c>
      <c r="L841" s="31">
        <v>0</v>
      </c>
      <c r="M841" s="24">
        <f>ROUND(G841*L841,P4)</f>
        <v>0</v>
      </c>
      <c r="N841" s="25" t="s">
        <v>101</v>
      </c>
      <c r="O841" s="32">
        <f>M841*AA841</f>
        <v>0</v>
      </c>
      <c r="P841" s="1">
        <v>3</v>
      </c>
      <c r="AA841" s="1">
        <f>IF(P841=1,$O$3,IF(P841=2,$O$4,$O$5))</f>
        <v>0</v>
      </c>
    </row>
    <row r="842">
      <c r="A842" s="1" t="s">
        <v>102</v>
      </c>
      <c r="E842" s="27" t="s">
        <v>98</v>
      </c>
    </row>
    <row r="843">
      <c r="A843" s="1" t="s">
        <v>103</v>
      </c>
      <c r="E843" s="33" t="s">
        <v>389</v>
      </c>
    </row>
    <row r="844" ht="127.5">
      <c r="A844" s="1" t="s">
        <v>105</v>
      </c>
      <c r="E844" s="27" t="s">
        <v>556</v>
      </c>
    </row>
    <row r="845">
      <c r="A845" s="1" t="s">
        <v>96</v>
      </c>
      <c r="B845" s="1">
        <v>207</v>
      </c>
      <c r="C845" s="26" t="s">
        <v>807</v>
      </c>
      <c r="D845" t="s">
        <v>98</v>
      </c>
      <c r="E845" s="27" t="s">
        <v>808</v>
      </c>
      <c r="F845" s="28" t="s">
        <v>100</v>
      </c>
      <c r="G845" s="29">
        <v>1</v>
      </c>
      <c r="H845" s="28">
        <v>0</v>
      </c>
      <c r="I845" s="30">
        <f>ROUND(G845*H845,P4)</f>
        <v>0</v>
      </c>
      <c r="L845" s="31">
        <v>0</v>
      </c>
      <c r="M845" s="24">
        <f>ROUND(G845*L845,P4)</f>
        <v>0</v>
      </c>
      <c r="N845" s="25" t="s">
        <v>101</v>
      </c>
      <c r="O845" s="32">
        <f>M845*AA845</f>
        <v>0</v>
      </c>
      <c r="P845" s="1">
        <v>3</v>
      </c>
      <c r="AA845" s="1">
        <f>IF(P845=1,$O$3,IF(P845=2,$O$4,$O$5))</f>
        <v>0</v>
      </c>
    </row>
    <row r="846">
      <c r="A846" s="1" t="s">
        <v>102</v>
      </c>
      <c r="E846" s="27" t="s">
        <v>98</v>
      </c>
    </row>
    <row r="847">
      <c r="A847" s="1" t="s">
        <v>103</v>
      </c>
      <c r="E847" s="33" t="s">
        <v>389</v>
      </c>
    </row>
    <row r="848" ht="153">
      <c r="A848" s="1" t="s">
        <v>105</v>
      </c>
      <c r="E848" s="27" t="s">
        <v>595</v>
      </c>
    </row>
    <row r="849">
      <c r="A849" s="1" t="s">
        <v>96</v>
      </c>
      <c r="B849" s="1">
        <v>208</v>
      </c>
      <c r="C849" s="26" t="s">
        <v>809</v>
      </c>
      <c r="D849" t="s">
        <v>98</v>
      </c>
      <c r="E849" s="27" t="s">
        <v>810</v>
      </c>
      <c r="F849" s="28" t="s">
        <v>100</v>
      </c>
      <c r="G849" s="29">
        <v>1</v>
      </c>
      <c r="H849" s="28">
        <v>0</v>
      </c>
      <c r="I849" s="30">
        <f>ROUND(G849*H849,P4)</f>
        <v>0</v>
      </c>
      <c r="L849" s="31">
        <v>0</v>
      </c>
      <c r="M849" s="24">
        <f>ROUND(G849*L849,P4)</f>
        <v>0</v>
      </c>
      <c r="N849" s="25" t="s">
        <v>101</v>
      </c>
      <c r="O849" s="32">
        <f>M849*AA849</f>
        <v>0</v>
      </c>
      <c r="P849" s="1">
        <v>3</v>
      </c>
      <c r="AA849" s="1">
        <f>IF(P849=1,$O$3,IF(P849=2,$O$4,$O$5))</f>
        <v>0</v>
      </c>
    </row>
    <row r="850">
      <c r="A850" s="1" t="s">
        <v>102</v>
      </c>
      <c r="E850" s="27" t="s">
        <v>98</v>
      </c>
    </row>
    <row r="851">
      <c r="A851" s="1" t="s">
        <v>103</v>
      </c>
      <c r="E851" s="33" t="s">
        <v>389</v>
      </c>
    </row>
    <row r="852" ht="140.25">
      <c r="A852" s="1" t="s">
        <v>105</v>
      </c>
      <c r="E852" s="27" t="s">
        <v>782</v>
      </c>
    </row>
    <row r="853" ht="25.5">
      <c r="A853" s="1" t="s">
        <v>96</v>
      </c>
      <c r="B853" s="1">
        <v>209</v>
      </c>
      <c r="C853" s="26" t="s">
        <v>889</v>
      </c>
      <c r="D853" t="s">
        <v>98</v>
      </c>
      <c r="E853" s="27" t="s">
        <v>890</v>
      </c>
      <c r="F853" s="28" t="s">
        <v>100</v>
      </c>
      <c r="G853" s="29">
        <v>1</v>
      </c>
      <c r="H853" s="28">
        <v>0</v>
      </c>
      <c r="I853" s="30">
        <f>ROUND(G853*H853,P4)</f>
        <v>0</v>
      </c>
      <c r="L853" s="31">
        <v>0</v>
      </c>
      <c r="M853" s="24">
        <f>ROUND(G853*L853,P4)</f>
        <v>0</v>
      </c>
      <c r="N853" s="25" t="s">
        <v>101</v>
      </c>
      <c r="O853" s="32">
        <f>M853*AA853</f>
        <v>0</v>
      </c>
      <c r="P853" s="1">
        <v>3</v>
      </c>
      <c r="AA853" s="1">
        <f>IF(P853=1,$O$3,IF(P853=2,$O$4,$O$5))</f>
        <v>0</v>
      </c>
    </row>
    <row r="854">
      <c r="A854" s="1" t="s">
        <v>102</v>
      </c>
      <c r="E854" s="27" t="s">
        <v>98</v>
      </c>
    </row>
    <row r="855">
      <c r="A855" s="1" t="s">
        <v>103</v>
      </c>
      <c r="E855" s="33" t="s">
        <v>389</v>
      </c>
    </row>
    <row r="856" ht="153">
      <c r="A856" s="1" t="s">
        <v>105</v>
      </c>
      <c r="E856" s="27" t="s">
        <v>595</v>
      </c>
    </row>
    <row r="857">
      <c r="A857" s="1" t="s">
        <v>96</v>
      </c>
      <c r="B857" s="1">
        <v>210</v>
      </c>
      <c r="C857" s="26" t="s">
        <v>891</v>
      </c>
      <c r="D857" t="s">
        <v>98</v>
      </c>
      <c r="E857" s="27" t="s">
        <v>892</v>
      </c>
      <c r="F857" s="28" t="s">
        <v>100</v>
      </c>
      <c r="G857" s="29">
        <v>1</v>
      </c>
      <c r="H857" s="28">
        <v>0</v>
      </c>
      <c r="I857" s="30">
        <f>ROUND(G857*H857,P4)</f>
        <v>0</v>
      </c>
      <c r="L857" s="31">
        <v>0</v>
      </c>
      <c r="M857" s="24">
        <f>ROUND(G857*L857,P4)</f>
        <v>0</v>
      </c>
      <c r="N857" s="25" t="s">
        <v>101</v>
      </c>
      <c r="O857" s="32">
        <f>M857*AA857</f>
        <v>0</v>
      </c>
      <c r="P857" s="1">
        <v>3</v>
      </c>
      <c r="AA857" s="1">
        <f>IF(P857=1,$O$3,IF(P857=2,$O$4,$O$5))</f>
        <v>0</v>
      </c>
    </row>
    <row r="858">
      <c r="A858" s="1" t="s">
        <v>102</v>
      </c>
      <c r="E858" s="27" t="s">
        <v>98</v>
      </c>
    </row>
    <row r="859">
      <c r="A859" s="1" t="s">
        <v>103</v>
      </c>
      <c r="E859" s="33" t="s">
        <v>389</v>
      </c>
    </row>
    <row r="860" ht="140.25">
      <c r="A860" s="1" t="s">
        <v>105</v>
      </c>
      <c r="E860" s="27" t="s">
        <v>782</v>
      </c>
    </row>
    <row r="861">
      <c r="A861" s="1" t="s">
        <v>96</v>
      </c>
      <c r="B861" s="1">
        <v>211</v>
      </c>
      <c r="C861" s="26" t="s">
        <v>815</v>
      </c>
      <c r="D861" t="s">
        <v>98</v>
      </c>
      <c r="E861" s="27" t="s">
        <v>816</v>
      </c>
      <c r="F861" s="28" t="s">
        <v>100</v>
      </c>
      <c r="G861" s="29">
        <v>1</v>
      </c>
      <c r="H861" s="28">
        <v>0</v>
      </c>
      <c r="I861" s="30">
        <f>ROUND(G861*H861,P4)</f>
        <v>0</v>
      </c>
      <c r="L861" s="31">
        <v>0</v>
      </c>
      <c r="M861" s="24">
        <f>ROUND(G861*L861,P4)</f>
        <v>0</v>
      </c>
      <c r="N861" s="25" t="s">
        <v>101</v>
      </c>
      <c r="O861" s="32">
        <f>M861*AA861</f>
        <v>0</v>
      </c>
      <c r="P861" s="1">
        <v>3</v>
      </c>
      <c r="AA861" s="1">
        <f>IF(P861=1,$O$3,IF(P861=2,$O$4,$O$5))</f>
        <v>0</v>
      </c>
    </row>
    <row r="862">
      <c r="A862" s="1" t="s">
        <v>102</v>
      </c>
      <c r="E862" s="27" t="s">
        <v>98</v>
      </c>
    </row>
    <row r="863">
      <c r="A863" s="1" t="s">
        <v>103</v>
      </c>
      <c r="E863" s="33" t="s">
        <v>389</v>
      </c>
    </row>
    <row r="864" ht="153">
      <c r="A864" s="1" t="s">
        <v>105</v>
      </c>
      <c r="E864" s="27" t="s">
        <v>618</v>
      </c>
    </row>
    <row r="865">
      <c r="A865" s="1" t="s">
        <v>96</v>
      </c>
      <c r="B865" s="1">
        <v>212</v>
      </c>
      <c r="C865" s="26" t="s">
        <v>785</v>
      </c>
      <c r="D865" t="s">
        <v>98</v>
      </c>
      <c r="E865" s="27" t="s">
        <v>786</v>
      </c>
      <c r="F865" s="28" t="s">
        <v>100</v>
      </c>
      <c r="G865" s="29">
        <v>1</v>
      </c>
      <c r="H865" s="28">
        <v>0</v>
      </c>
      <c r="I865" s="30">
        <f>ROUND(G865*H865,P4)</f>
        <v>0</v>
      </c>
      <c r="L865" s="31">
        <v>0</v>
      </c>
      <c r="M865" s="24">
        <f>ROUND(G865*L865,P4)</f>
        <v>0</v>
      </c>
      <c r="N865" s="25" t="s">
        <v>101</v>
      </c>
      <c r="O865" s="32">
        <f>M865*AA865</f>
        <v>0</v>
      </c>
      <c r="P865" s="1">
        <v>3</v>
      </c>
      <c r="AA865" s="1">
        <f>IF(P865=1,$O$3,IF(P865=2,$O$4,$O$5))</f>
        <v>0</v>
      </c>
    </row>
    <row r="866">
      <c r="A866" s="1" t="s">
        <v>102</v>
      </c>
      <c r="E866" s="27" t="s">
        <v>98</v>
      </c>
    </row>
    <row r="867">
      <c r="A867" s="1" t="s">
        <v>103</v>
      </c>
      <c r="E867" s="33" t="s">
        <v>389</v>
      </c>
    </row>
    <row r="868" ht="178.5">
      <c r="A868" s="1" t="s">
        <v>105</v>
      </c>
      <c r="E868" s="27" t="s">
        <v>787</v>
      </c>
    </row>
    <row r="869">
      <c r="A869" s="1" t="s">
        <v>96</v>
      </c>
      <c r="B869" s="1">
        <v>213</v>
      </c>
      <c r="C869" s="26" t="s">
        <v>817</v>
      </c>
      <c r="D869" t="s">
        <v>98</v>
      </c>
      <c r="E869" s="27" t="s">
        <v>818</v>
      </c>
      <c r="F869" s="28" t="s">
        <v>100</v>
      </c>
      <c r="G869" s="29">
        <v>1</v>
      </c>
      <c r="H869" s="28">
        <v>0</v>
      </c>
      <c r="I869" s="30">
        <f>ROUND(G869*H869,P4)</f>
        <v>0</v>
      </c>
      <c r="L869" s="31">
        <v>0</v>
      </c>
      <c r="M869" s="24">
        <f>ROUND(G869*L869,P4)</f>
        <v>0</v>
      </c>
      <c r="N869" s="25" t="s">
        <v>101</v>
      </c>
      <c r="O869" s="32">
        <f>M869*AA869</f>
        <v>0</v>
      </c>
      <c r="P869" s="1">
        <v>3</v>
      </c>
      <c r="AA869" s="1">
        <f>IF(P869=1,$O$3,IF(P869=2,$O$4,$O$5))</f>
        <v>0</v>
      </c>
    </row>
    <row r="870">
      <c r="A870" s="1" t="s">
        <v>102</v>
      </c>
      <c r="E870" s="27" t="s">
        <v>98</v>
      </c>
    </row>
    <row r="871">
      <c r="A871" s="1" t="s">
        <v>103</v>
      </c>
      <c r="E871" s="33" t="s">
        <v>389</v>
      </c>
    </row>
    <row r="872" ht="153">
      <c r="A872" s="1" t="s">
        <v>105</v>
      </c>
      <c r="E872" s="27" t="s">
        <v>595</v>
      </c>
    </row>
    <row r="873">
      <c r="A873" s="1" t="s">
        <v>96</v>
      </c>
      <c r="B873" s="1">
        <v>214</v>
      </c>
      <c r="C873" s="26" t="s">
        <v>819</v>
      </c>
      <c r="D873" t="s">
        <v>98</v>
      </c>
      <c r="E873" s="27" t="s">
        <v>820</v>
      </c>
      <c r="F873" s="28" t="s">
        <v>100</v>
      </c>
      <c r="G873" s="29">
        <v>1</v>
      </c>
      <c r="H873" s="28">
        <v>0</v>
      </c>
      <c r="I873" s="30">
        <f>ROUND(G873*H873,P4)</f>
        <v>0</v>
      </c>
      <c r="L873" s="31">
        <v>0</v>
      </c>
      <c r="M873" s="24">
        <f>ROUND(G873*L873,P4)</f>
        <v>0</v>
      </c>
      <c r="N873" s="25" t="s">
        <v>101</v>
      </c>
      <c r="O873" s="32">
        <f>M873*AA873</f>
        <v>0</v>
      </c>
      <c r="P873" s="1">
        <v>3</v>
      </c>
      <c r="AA873" s="1">
        <f>IF(P873=1,$O$3,IF(P873=2,$O$4,$O$5))</f>
        <v>0</v>
      </c>
    </row>
    <row r="874">
      <c r="A874" s="1" t="s">
        <v>102</v>
      </c>
      <c r="E874" s="27" t="s">
        <v>98</v>
      </c>
    </row>
    <row r="875">
      <c r="A875" s="1" t="s">
        <v>103</v>
      </c>
      <c r="E875" s="33" t="s">
        <v>389</v>
      </c>
    </row>
    <row r="876" ht="140.25">
      <c r="A876" s="1" t="s">
        <v>105</v>
      </c>
      <c r="E876" s="27" t="s">
        <v>782</v>
      </c>
    </row>
    <row r="877">
      <c r="A877" s="1" t="s">
        <v>93</v>
      </c>
      <c r="C877" s="22" t="s">
        <v>367</v>
      </c>
      <c r="E877" s="23" t="s">
        <v>368</v>
      </c>
      <c r="L877" s="24">
        <f>SUMIFS(L878:L889,A878:A889,"P")</f>
        <v>0</v>
      </c>
      <c r="M877" s="24">
        <f>SUMIFS(M878:M889,A878:A889,"P")</f>
        <v>0</v>
      </c>
      <c r="N877" s="25"/>
    </row>
    <row r="878" ht="25.5">
      <c r="A878" s="1" t="s">
        <v>96</v>
      </c>
      <c r="B878" s="1">
        <v>215</v>
      </c>
      <c r="C878" s="26" t="s">
        <v>471</v>
      </c>
      <c r="D878" t="s">
        <v>472</v>
      </c>
      <c r="E878" s="27" t="s">
        <v>473</v>
      </c>
      <c r="F878" s="28" t="s">
        <v>372</v>
      </c>
      <c r="G878" s="29">
        <v>0.20000000000000001</v>
      </c>
      <c r="H878" s="28">
        <v>0</v>
      </c>
      <c r="I878" s="30">
        <f>ROUND(G878*H878,P4)</f>
        <v>0</v>
      </c>
      <c r="L878" s="31">
        <v>0</v>
      </c>
      <c r="M878" s="24">
        <f>ROUND(G878*L878,P4)</f>
        <v>0</v>
      </c>
      <c r="N878" s="25" t="s">
        <v>302</v>
      </c>
      <c r="O878" s="32">
        <f>M878*AA878</f>
        <v>0</v>
      </c>
      <c r="P878" s="1">
        <v>3</v>
      </c>
      <c r="AA878" s="1">
        <f>IF(P878=1,$O$3,IF(P878=2,$O$4,$O$5))</f>
        <v>0</v>
      </c>
    </row>
    <row r="879">
      <c r="A879" s="1" t="s">
        <v>102</v>
      </c>
      <c r="E879" s="27" t="s">
        <v>373</v>
      </c>
    </row>
    <row r="880">
      <c r="A880" s="1" t="s">
        <v>103</v>
      </c>
      <c r="E880" s="33" t="s">
        <v>389</v>
      </c>
    </row>
    <row r="881" ht="89.25">
      <c r="A881" s="1" t="s">
        <v>105</v>
      </c>
      <c r="E881" s="27" t="s">
        <v>375</v>
      </c>
    </row>
    <row r="882" ht="25.5">
      <c r="A882" s="1" t="s">
        <v>96</v>
      </c>
      <c r="B882" s="1">
        <v>216</v>
      </c>
      <c r="C882" s="26" t="s">
        <v>369</v>
      </c>
      <c r="D882" t="s">
        <v>370</v>
      </c>
      <c r="E882" s="27" t="s">
        <v>371</v>
      </c>
      <c r="F882" s="28" t="s">
        <v>372</v>
      </c>
      <c r="G882" s="29">
        <v>0.050000000000000003</v>
      </c>
      <c r="H882" s="28">
        <v>0</v>
      </c>
      <c r="I882" s="30">
        <f>ROUND(G882*H882,P4)</f>
        <v>0</v>
      </c>
      <c r="L882" s="31">
        <v>0</v>
      </c>
      <c r="M882" s="24">
        <f>ROUND(G882*L882,P4)</f>
        <v>0</v>
      </c>
      <c r="N882" s="25" t="s">
        <v>302</v>
      </c>
      <c r="O882" s="32">
        <f>M882*AA882</f>
        <v>0</v>
      </c>
      <c r="P882" s="1">
        <v>3</v>
      </c>
      <c r="AA882" s="1">
        <f>IF(P882=1,$O$3,IF(P882=2,$O$4,$O$5))</f>
        <v>0</v>
      </c>
    </row>
    <row r="883">
      <c r="A883" s="1" t="s">
        <v>102</v>
      </c>
      <c r="E883" s="27" t="s">
        <v>373</v>
      </c>
    </row>
    <row r="884">
      <c r="A884" s="1" t="s">
        <v>103</v>
      </c>
      <c r="E884" s="33" t="s">
        <v>389</v>
      </c>
    </row>
    <row r="885" ht="89.25">
      <c r="A885" s="1" t="s">
        <v>105</v>
      </c>
      <c r="E885" s="27" t="s">
        <v>375</v>
      </c>
    </row>
    <row r="886" ht="25.5">
      <c r="A886" s="1" t="s">
        <v>96</v>
      </c>
      <c r="B886" s="1">
        <v>217</v>
      </c>
      <c r="C886" s="26" t="s">
        <v>380</v>
      </c>
      <c r="D886" t="s">
        <v>381</v>
      </c>
      <c r="E886" s="27" t="s">
        <v>382</v>
      </c>
      <c r="F886" s="28" t="s">
        <v>372</v>
      </c>
      <c r="G886" s="29">
        <v>0.050000000000000003</v>
      </c>
      <c r="H886" s="28">
        <v>0</v>
      </c>
      <c r="I886" s="30">
        <f>ROUND(G886*H886,P4)</f>
        <v>0</v>
      </c>
      <c r="L886" s="31">
        <v>0</v>
      </c>
      <c r="M886" s="24">
        <f>ROUND(G886*L886,P4)</f>
        <v>0</v>
      </c>
      <c r="N886" s="25" t="s">
        <v>302</v>
      </c>
      <c r="O886" s="32">
        <f>M886*AA886</f>
        <v>0</v>
      </c>
      <c r="P886" s="1">
        <v>3</v>
      </c>
      <c r="AA886" s="1">
        <f>IF(P886=1,$O$3,IF(P886=2,$O$4,$O$5))</f>
        <v>0</v>
      </c>
    </row>
    <row r="887">
      <c r="A887" s="1" t="s">
        <v>102</v>
      </c>
      <c r="E887" s="27" t="s">
        <v>373</v>
      </c>
    </row>
    <row r="888">
      <c r="A888" s="1" t="s">
        <v>103</v>
      </c>
      <c r="E888" s="33" t="s">
        <v>389</v>
      </c>
    </row>
    <row r="889" ht="89.25">
      <c r="A889" s="1" t="s">
        <v>105</v>
      </c>
      <c r="E889" s="27" t="s">
        <v>375</v>
      </c>
    </row>
  </sheetData>
  <sheetProtection sheet="1" objects="1" scenarios="1" spinCount="100000" saltValue="f4YGrspwB3PPzyypXZmeqH/cNac1ftcIomTQ2Hp861gHpjxDqsnE1TMun054V7zNiNY89Yhidl3IqWY1j68WVw==" hashValue="W9UDWOzPB6mvf/hV9UuskxHk+7CJq8sVMrZZb6Qye56dFqKYRbA/G3fnd5+8VmMNlRNjgezIrUz1d9dYslJjqQ=="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16</v>
      </c>
      <c r="M3" s="20">
        <f>Rekapitulace!C12</f>
        <v>0</v>
      </c>
      <c r="N3" s="6" t="s">
        <v>3</v>
      </c>
      <c r="O3">
        <v>0</v>
      </c>
      <c r="P3">
        <v>2</v>
      </c>
    </row>
    <row r="4" ht="34.01575" customHeight="1">
      <c r="A4" s="16" t="s">
        <v>74</v>
      </c>
      <c r="B4" s="17" t="s">
        <v>75</v>
      </c>
      <c r="C4" s="18" t="s">
        <v>16</v>
      </c>
      <c r="D4" s="1"/>
      <c r="E4" s="17" t="s">
        <v>17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COUNTIFS(L8:L339,"=0",A8:A339,"P")+COUNTIFS(L8:L339,"",A8:A339,"P")+SUM(Q8:Q339)</f>
        <v>0</v>
      </c>
    </row>
    <row r="8">
      <c r="A8" s="1" t="s">
        <v>91</v>
      </c>
      <c r="C8" s="22" t="s">
        <v>983</v>
      </c>
      <c r="E8" s="23" t="s">
        <v>23</v>
      </c>
      <c r="L8" s="24">
        <f>L9+L326</f>
        <v>0</v>
      </c>
      <c r="M8" s="24">
        <f>M9+M326</f>
        <v>0</v>
      </c>
      <c r="N8" s="25"/>
    </row>
    <row r="9">
      <c r="A9" s="1" t="s">
        <v>93</v>
      </c>
      <c r="C9" s="22" t="s">
        <v>94</v>
      </c>
      <c r="E9" s="23" t="s">
        <v>984</v>
      </c>
      <c r="L9" s="24">
        <f>SUMIFS(L10:L325,A10:A325,"P")</f>
        <v>0</v>
      </c>
      <c r="M9" s="24">
        <f>SUMIFS(M10:M325,A10:A325,"P")</f>
        <v>0</v>
      </c>
      <c r="N9" s="25"/>
    </row>
    <row r="10" ht="25.5">
      <c r="A10" s="1" t="s">
        <v>96</v>
      </c>
      <c r="B10" s="1">
        <v>1</v>
      </c>
      <c r="C10" s="26" t="s">
        <v>399</v>
      </c>
      <c r="D10" t="s">
        <v>98</v>
      </c>
      <c r="E10" s="27" t="s">
        <v>400</v>
      </c>
      <c r="F10" s="28" t="s">
        <v>100</v>
      </c>
      <c r="G10" s="29">
        <v>1850</v>
      </c>
      <c r="H10" s="28">
        <v>0</v>
      </c>
      <c r="I10" s="30">
        <f>ROUND(G10*H10,P4)</f>
        <v>0</v>
      </c>
      <c r="L10" s="31">
        <v>0</v>
      </c>
      <c r="M10" s="24">
        <f>ROUND(G10*L10,P4)</f>
        <v>0</v>
      </c>
      <c r="N10" s="25" t="s">
        <v>101</v>
      </c>
      <c r="O10" s="32">
        <f>M10*AA10</f>
        <v>0</v>
      </c>
      <c r="P10" s="1">
        <v>3</v>
      </c>
      <c r="AA10" s="1">
        <f>IF(P10=1,$O$3,IF(P10=2,$O$4,$O$5))</f>
        <v>0</v>
      </c>
    </row>
    <row r="11">
      <c r="A11" s="1" t="s">
        <v>102</v>
      </c>
      <c r="E11" s="27" t="s">
        <v>98</v>
      </c>
    </row>
    <row r="12">
      <c r="A12" s="1" t="s">
        <v>103</v>
      </c>
      <c r="E12" s="33" t="s">
        <v>389</v>
      </c>
    </row>
    <row r="13" ht="76.5">
      <c r="A13" s="1" t="s">
        <v>105</v>
      </c>
      <c r="E13" s="27" t="s">
        <v>401</v>
      </c>
    </row>
    <row r="14">
      <c r="A14" s="1" t="s">
        <v>96</v>
      </c>
      <c r="B14" s="1">
        <v>2</v>
      </c>
      <c r="C14" s="26" t="s">
        <v>985</v>
      </c>
      <c r="D14" t="s">
        <v>98</v>
      </c>
      <c r="E14" s="27" t="s">
        <v>986</v>
      </c>
      <c r="F14" s="28" t="s">
        <v>112</v>
      </c>
      <c r="G14" s="29">
        <v>42</v>
      </c>
      <c r="H14" s="28">
        <v>0</v>
      </c>
      <c r="I14" s="30">
        <f>ROUND(G14*H14,P4)</f>
        <v>0</v>
      </c>
      <c r="L14" s="31">
        <v>0</v>
      </c>
      <c r="M14" s="24">
        <f>ROUND(G14*L14,P4)</f>
        <v>0</v>
      </c>
      <c r="N14" s="25" t="s">
        <v>101</v>
      </c>
      <c r="O14" s="32">
        <f>M14*AA14</f>
        <v>0</v>
      </c>
      <c r="P14" s="1">
        <v>3</v>
      </c>
      <c r="AA14" s="1">
        <f>IF(P14=1,$O$3,IF(P14=2,$O$4,$O$5))</f>
        <v>0</v>
      </c>
    </row>
    <row r="15">
      <c r="A15" s="1" t="s">
        <v>102</v>
      </c>
      <c r="E15" s="27" t="s">
        <v>98</v>
      </c>
    </row>
    <row r="16">
      <c r="A16" s="1" t="s">
        <v>103</v>
      </c>
      <c r="E16" s="33" t="s">
        <v>389</v>
      </c>
    </row>
    <row r="17" ht="76.5">
      <c r="A17" s="1" t="s">
        <v>105</v>
      </c>
      <c r="E17" s="27" t="s">
        <v>408</v>
      </c>
    </row>
    <row r="18">
      <c r="A18" s="1" t="s">
        <v>96</v>
      </c>
      <c r="B18" s="1">
        <v>3</v>
      </c>
      <c r="C18" s="26" t="s">
        <v>415</v>
      </c>
      <c r="D18" t="s">
        <v>98</v>
      </c>
      <c r="E18" s="27" t="s">
        <v>416</v>
      </c>
      <c r="F18" s="28" t="s">
        <v>112</v>
      </c>
      <c r="G18" s="29">
        <v>42</v>
      </c>
      <c r="H18" s="28">
        <v>0</v>
      </c>
      <c r="I18" s="30">
        <f>ROUND(G18*H18,P4)</f>
        <v>0</v>
      </c>
      <c r="L18" s="31">
        <v>0</v>
      </c>
      <c r="M18" s="24">
        <f>ROUND(G18*L18,P4)</f>
        <v>0</v>
      </c>
      <c r="N18" s="25" t="s">
        <v>101</v>
      </c>
      <c r="O18" s="32">
        <f>M18*AA18</f>
        <v>0</v>
      </c>
      <c r="P18" s="1">
        <v>3</v>
      </c>
      <c r="AA18" s="1">
        <f>IF(P18=1,$O$3,IF(P18=2,$O$4,$O$5))</f>
        <v>0</v>
      </c>
    </row>
    <row r="19">
      <c r="A19" s="1" t="s">
        <v>102</v>
      </c>
      <c r="E19" s="27" t="s">
        <v>98</v>
      </c>
    </row>
    <row r="20">
      <c r="A20" s="1" t="s">
        <v>103</v>
      </c>
      <c r="E20" s="33" t="s">
        <v>389</v>
      </c>
    </row>
    <row r="21" ht="89.25">
      <c r="A21" s="1" t="s">
        <v>105</v>
      </c>
      <c r="E21" s="27" t="s">
        <v>417</v>
      </c>
    </row>
    <row r="22" ht="25.5">
      <c r="A22" s="1" t="s">
        <v>96</v>
      </c>
      <c r="B22" s="1">
        <v>4</v>
      </c>
      <c r="C22" s="26" t="s">
        <v>418</v>
      </c>
      <c r="D22" t="s">
        <v>98</v>
      </c>
      <c r="E22" s="27" t="s">
        <v>419</v>
      </c>
      <c r="F22" s="28" t="s">
        <v>100</v>
      </c>
      <c r="G22" s="29">
        <v>6</v>
      </c>
      <c r="H22" s="28">
        <v>0</v>
      </c>
      <c r="I22" s="30">
        <f>ROUND(G22*H22,P4)</f>
        <v>0</v>
      </c>
      <c r="L22" s="31">
        <v>0</v>
      </c>
      <c r="M22" s="24">
        <f>ROUND(G22*L22,P4)</f>
        <v>0</v>
      </c>
      <c r="N22" s="25" t="s">
        <v>101</v>
      </c>
      <c r="O22" s="32">
        <f>M22*AA22</f>
        <v>0</v>
      </c>
      <c r="P22" s="1">
        <v>3</v>
      </c>
      <c r="AA22" s="1">
        <f>IF(P22=1,$O$3,IF(P22=2,$O$4,$O$5))</f>
        <v>0</v>
      </c>
    </row>
    <row r="23">
      <c r="A23" s="1" t="s">
        <v>102</v>
      </c>
      <c r="E23" s="27" t="s">
        <v>98</v>
      </c>
    </row>
    <row r="24">
      <c r="A24" s="1" t="s">
        <v>103</v>
      </c>
      <c r="E24" s="33" t="s">
        <v>389</v>
      </c>
    </row>
    <row r="25" ht="127.5">
      <c r="A25" s="1" t="s">
        <v>105</v>
      </c>
      <c r="E25" s="27" t="s">
        <v>420</v>
      </c>
    </row>
    <row r="26">
      <c r="A26" s="1" t="s">
        <v>96</v>
      </c>
      <c r="B26" s="1">
        <v>5</v>
      </c>
      <c r="C26" s="26" t="s">
        <v>421</v>
      </c>
      <c r="D26" t="s">
        <v>98</v>
      </c>
      <c r="E26" s="27" t="s">
        <v>422</v>
      </c>
      <c r="F26" s="28" t="s">
        <v>100</v>
      </c>
      <c r="G26" s="29">
        <v>83</v>
      </c>
      <c r="H26" s="28">
        <v>0</v>
      </c>
      <c r="I26" s="30">
        <f>ROUND(G26*H26,P4)</f>
        <v>0</v>
      </c>
      <c r="L26" s="31">
        <v>0</v>
      </c>
      <c r="M26" s="24">
        <f>ROUND(G26*L26,P4)</f>
        <v>0</v>
      </c>
      <c r="N26" s="25" t="s">
        <v>101</v>
      </c>
      <c r="O26" s="32">
        <f>M26*AA26</f>
        <v>0</v>
      </c>
      <c r="P26" s="1">
        <v>3</v>
      </c>
      <c r="AA26" s="1">
        <f>IF(P26=1,$O$3,IF(P26=2,$O$4,$O$5))</f>
        <v>0</v>
      </c>
    </row>
    <row r="27">
      <c r="A27" s="1" t="s">
        <v>102</v>
      </c>
      <c r="E27" s="27" t="s">
        <v>98</v>
      </c>
    </row>
    <row r="28">
      <c r="A28" s="1" t="s">
        <v>103</v>
      </c>
      <c r="E28" s="33" t="s">
        <v>389</v>
      </c>
    </row>
    <row r="29" ht="102">
      <c r="A29" s="1" t="s">
        <v>105</v>
      </c>
      <c r="E29" s="27" t="s">
        <v>106</v>
      </c>
    </row>
    <row r="30" ht="25.5">
      <c r="A30" s="1" t="s">
        <v>96</v>
      </c>
      <c r="B30" s="1">
        <v>6</v>
      </c>
      <c r="C30" s="26" t="s">
        <v>987</v>
      </c>
      <c r="D30" t="s">
        <v>98</v>
      </c>
      <c r="E30" s="27" t="s">
        <v>988</v>
      </c>
      <c r="F30" s="28" t="s">
        <v>112</v>
      </c>
      <c r="G30" s="29">
        <v>100</v>
      </c>
      <c r="H30" s="28">
        <v>0</v>
      </c>
      <c r="I30" s="30">
        <f>ROUND(G30*H30,P4)</f>
        <v>0</v>
      </c>
      <c r="L30" s="31">
        <v>0</v>
      </c>
      <c r="M30" s="24">
        <f>ROUND(G30*L30,P4)</f>
        <v>0</v>
      </c>
      <c r="N30" s="25" t="s">
        <v>101</v>
      </c>
      <c r="O30" s="32">
        <f>M30*AA30</f>
        <v>0</v>
      </c>
      <c r="P30" s="1">
        <v>3</v>
      </c>
      <c r="AA30" s="1">
        <f>IF(P30=1,$O$3,IF(P30=2,$O$4,$O$5))</f>
        <v>0</v>
      </c>
    </row>
    <row r="31">
      <c r="A31" s="1" t="s">
        <v>102</v>
      </c>
      <c r="E31" s="27" t="s">
        <v>98</v>
      </c>
    </row>
    <row r="32">
      <c r="A32" s="1" t="s">
        <v>103</v>
      </c>
      <c r="E32" s="33" t="s">
        <v>389</v>
      </c>
    </row>
    <row r="33" ht="127.5">
      <c r="A33" s="1" t="s">
        <v>105</v>
      </c>
      <c r="E33" s="27" t="s">
        <v>114</v>
      </c>
    </row>
    <row r="34" ht="25.5">
      <c r="A34" s="1" t="s">
        <v>96</v>
      </c>
      <c r="B34" s="1">
        <v>7</v>
      </c>
      <c r="C34" s="26" t="s">
        <v>989</v>
      </c>
      <c r="D34" t="s">
        <v>98</v>
      </c>
      <c r="E34" s="27" t="s">
        <v>990</v>
      </c>
      <c r="F34" s="28" t="s">
        <v>112</v>
      </c>
      <c r="G34" s="29">
        <v>730</v>
      </c>
      <c r="H34" s="28">
        <v>0</v>
      </c>
      <c r="I34" s="30">
        <f>ROUND(G34*H34,P4)</f>
        <v>0</v>
      </c>
      <c r="L34" s="31">
        <v>0</v>
      </c>
      <c r="M34" s="24">
        <f>ROUND(G34*L34,P4)</f>
        <v>0</v>
      </c>
      <c r="N34" s="25" t="s">
        <v>101</v>
      </c>
      <c r="O34" s="32">
        <f>M34*AA34</f>
        <v>0</v>
      </c>
      <c r="P34" s="1">
        <v>3</v>
      </c>
      <c r="AA34" s="1">
        <f>IF(P34=1,$O$3,IF(P34=2,$O$4,$O$5))</f>
        <v>0</v>
      </c>
    </row>
    <row r="35">
      <c r="A35" s="1" t="s">
        <v>102</v>
      </c>
      <c r="E35" s="27" t="s">
        <v>98</v>
      </c>
    </row>
    <row r="36">
      <c r="A36" s="1" t="s">
        <v>103</v>
      </c>
      <c r="E36" s="33" t="s">
        <v>389</v>
      </c>
    </row>
    <row r="37" ht="127.5">
      <c r="A37" s="1" t="s">
        <v>105</v>
      </c>
      <c r="E37" s="27" t="s">
        <v>114</v>
      </c>
    </row>
    <row r="38" ht="25.5">
      <c r="A38" s="1" t="s">
        <v>96</v>
      </c>
      <c r="B38" s="1">
        <v>8</v>
      </c>
      <c r="C38" s="26" t="s">
        <v>991</v>
      </c>
      <c r="D38" t="s">
        <v>98</v>
      </c>
      <c r="E38" s="27" t="s">
        <v>992</v>
      </c>
      <c r="F38" s="28" t="s">
        <v>112</v>
      </c>
      <c r="G38" s="29">
        <v>155</v>
      </c>
      <c r="H38" s="28">
        <v>0</v>
      </c>
      <c r="I38" s="30">
        <f>ROUND(G38*H38,P4)</f>
        <v>0</v>
      </c>
      <c r="L38" s="31">
        <v>0</v>
      </c>
      <c r="M38" s="24">
        <f>ROUND(G38*L38,P4)</f>
        <v>0</v>
      </c>
      <c r="N38" s="25" t="s">
        <v>101</v>
      </c>
      <c r="O38" s="32">
        <f>M38*AA38</f>
        <v>0</v>
      </c>
      <c r="P38" s="1">
        <v>3</v>
      </c>
      <c r="AA38" s="1">
        <f>IF(P38=1,$O$3,IF(P38=2,$O$4,$O$5))</f>
        <v>0</v>
      </c>
    </row>
    <row r="39">
      <c r="A39" s="1" t="s">
        <v>102</v>
      </c>
      <c r="E39" s="27" t="s">
        <v>98</v>
      </c>
    </row>
    <row r="40">
      <c r="A40" s="1" t="s">
        <v>103</v>
      </c>
      <c r="E40" s="33" t="s">
        <v>389</v>
      </c>
    </row>
    <row r="41" ht="127.5">
      <c r="A41" s="1" t="s">
        <v>105</v>
      </c>
      <c r="E41" s="27" t="s">
        <v>114</v>
      </c>
    </row>
    <row r="42" ht="25.5">
      <c r="A42" s="1" t="s">
        <v>96</v>
      </c>
      <c r="B42" s="1">
        <v>9</v>
      </c>
      <c r="C42" s="26" t="s">
        <v>993</v>
      </c>
      <c r="D42" t="s">
        <v>98</v>
      </c>
      <c r="E42" s="27" t="s">
        <v>994</v>
      </c>
      <c r="F42" s="28" t="s">
        <v>112</v>
      </c>
      <c r="G42" s="29">
        <v>1605</v>
      </c>
      <c r="H42" s="28">
        <v>0</v>
      </c>
      <c r="I42" s="30">
        <f>ROUND(G42*H42,P4)</f>
        <v>0</v>
      </c>
      <c r="L42" s="31">
        <v>0</v>
      </c>
      <c r="M42" s="24">
        <f>ROUND(G42*L42,P4)</f>
        <v>0</v>
      </c>
      <c r="N42" s="25" t="s">
        <v>101</v>
      </c>
      <c r="O42" s="32">
        <f>M42*AA42</f>
        <v>0</v>
      </c>
      <c r="P42" s="1">
        <v>3</v>
      </c>
      <c r="AA42" s="1">
        <f>IF(P42=1,$O$3,IF(P42=2,$O$4,$O$5))</f>
        <v>0</v>
      </c>
    </row>
    <row r="43">
      <c r="A43" s="1" t="s">
        <v>102</v>
      </c>
      <c r="E43" s="27" t="s">
        <v>98</v>
      </c>
    </row>
    <row r="44">
      <c r="A44" s="1" t="s">
        <v>103</v>
      </c>
      <c r="E44" s="33" t="s">
        <v>389</v>
      </c>
    </row>
    <row r="45" ht="127.5">
      <c r="A45" s="1" t="s">
        <v>105</v>
      </c>
      <c r="E45" s="27" t="s">
        <v>114</v>
      </c>
    </row>
    <row r="46" ht="25.5">
      <c r="A46" s="1" t="s">
        <v>96</v>
      </c>
      <c r="B46" s="1">
        <v>10</v>
      </c>
      <c r="C46" s="26" t="s">
        <v>840</v>
      </c>
      <c r="D46" t="s">
        <v>98</v>
      </c>
      <c r="E46" s="27" t="s">
        <v>841</v>
      </c>
      <c r="F46" s="28" t="s">
        <v>112</v>
      </c>
      <c r="G46" s="29">
        <v>200</v>
      </c>
      <c r="H46" s="28">
        <v>0</v>
      </c>
      <c r="I46" s="30">
        <f>ROUND(G46*H46,P4)</f>
        <v>0</v>
      </c>
      <c r="L46" s="31">
        <v>0</v>
      </c>
      <c r="M46" s="24">
        <f>ROUND(G46*L46,P4)</f>
        <v>0</v>
      </c>
      <c r="N46" s="25" t="s">
        <v>101</v>
      </c>
      <c r="O46" s="32">
        <f>M46*AA46</f>
        <v>0</v>
      </c>
      <c r="P46" s="1">
        <v>3</v>
      </c>
      <c r="AA46" s="1">
        <f>IF(P46=1,$O$3,IF(P46=2,$O$4,$O$5))</f>
        <v>0</v>
      </c>
    </row>
    <row r="47">
      <c r="A47" s="1" t="s">
        <v>102</v>
      </c>
      <c r="E47" s="27" t="s">
        <v>98</v>
      </c>
    </row>
    <row r="48">
      <c r="A48" s="1" t="s">
        <v>103</v>
      </c>
      <c r="E48" s="33" t="s">
        <v>389</v>
      </c>
    </row>
    <row r="49" ht="127.5">
      <c r="A49" s="1" t="s">
        <v>105</v>
      </c>
      <c r="E49" s="27" t="s">
        <v>483</v>
      </c>
    </row>
    <row r="50" ht="25.5">
      <c r="A50" s="1" t="s">
        <v>96</v>
      </c>
      <c r="B50" s="1">
        <v>11</v>
      </c>
      <c r="C50" s="26" t="s">
        <v>995</v>
      </c>
      <c r="D50" t="s">
        <v>98</v>
      </c>
      <c r="E50" s="27" t="s">
        <v>996</v>
      </c>
      <c r="F50" s="28" t="s">
        <v>112</v>
      </c>
      <c r="G50" s="29">
        <v>300</v>
      </c>
      <c r="H50" s="28">
        <v>0</v>
      </c>
      <c r="I50" s="30">
        <f>ROUND(G50*H50,P4)</f>
        <v>0</v>
      </c>
      <c r="L50" s="31">
        <v>0</v>
      </c>
      <c r="M50" s="24">
        <f>ROUND(G50*L50,P4)</f>
        <v>0</v>
      </c>
      <c r="N50" s="25" t="s">
        <v>101</v>
      </c>
      <c r="O50" s="32">
        <f>M50*AA50</f>
        <v>0</v>
      </c>
      <c r="P50" s="1">
        <v>3</v>
      </c>
      <c r="AA50" s="1">
        <f>IF(P50=1,$O$3,IF(P50=2,$O$4,$O$5))</f>
        <v>0</v>
      </c>
    </row>
    <row r="51">
      <c r="A51" s="1" t="s">
        <v>102</v>
      </c>
      <c r="E51" s="27" t="s">
        <v>98</v>
      </c>
    </row>
    <row r="52">
      <c r="A52" s="1" t="s">
        <v>103</v>
      </c>
      <c r="E52" s="33" t="s">
        <v>389</v>
      </c>
    </row>
    <row r="53" ht="127.5">
      <c r="A53" s="1" t="s">
        <v>105</v>
      </c>
      <c r="E53" s="27" t="s">
        <v>483</v>
      </c>
    </row>
    <row r="54">
      <c r="A54" s="1" t="s">
        <v>96</v>
      </c>
      <c r="B54" s="1">
        <v>12</v>
      </c>
      <c r="C54" s="26" t="s">
        <v>962</v>
      </c>
      <c r="D54" t="s">
        <v>98</v>
      </c>
      <c r="E54" s="27" t="s">
        <v>963</v>
      </c>
      <c r="F54" s="28" t="s">
        <v>112</v>
      </c>
      <c r="G54" s="29">
        <v>200</v>
      </c>
      <c r="H54" s="28">
        <v>0</v>
      </c>
      <c r="I54" s="30">
        <f>ROUND(G54*H54,P4)</f>
        <v>0</v>
      </c>
      <c r="L54" s="31">
        <v>0</v>
      </c>
      <c r="M54" s="24">
        <f>ROUND(G54*L54,P4)</f>
        <v>0</v>
      </c>
      <c r="N54" s="25" t="s">
        <v>101</v>
      </c>
      <c r="O54" s="32">
        <f>M54*AA54</f>
        <v>0</v>
      </c>
      <c r="P54" s="1">
        <v>3</v>
      </c>
      <c r="AA54" s="1">
        <f>IF(P54=1,$O$3,IF(P54=2,$O$4,$O$5))</f>
        <v>0</v>
      </c>
    </row>
    <row r="55">
      <c r="A55" s="1" t="s">
        <v>102</v>
      </c>
      <c r="E55" s="27" t="s">
        <v>98</v>
      </c>
    </row>
    <row r="56">
      <c r="A56" s="1" t="s">
        <v>103</v>
      </c>
      <c r="E56" s="33" t="s">
        <v>389</v>
      </c>
    </row>
    <row r="57" ht="102">
      <c r="A57" s="1" t="s">
        <v>105</v>
      </c>
      <c r="E57" s="27" t="s">
        <v>433</v>
      </c>
    </row>
    <row r="58">
      <c r="A58" s="1" t="s">
        <v>96</v>
      </c>
      <c r="B58" s="1">
        <v>13</v>
      </c>
      <c r="C58" s="26" t="s">
        <v>997</v>
      </c>
      <c r="D58" t="s">
        <v>98</v>
      </c>
      <c r="E58" s="27" t="s">
        <v>998</v>
      </c>
      <c r="F58" s="28" t="s">
        <v>112</v>
      </c>
      <c r="G58" s="29">
        <v>650</v>
      </c>
      <c r="H58" s="28">
        <v>0</v>
      </c>
      <c r="I58" s="30">
        <f>ROUND(G58*H58,P4)</f>
        <v>0</v>
      </c>
      <c r="L58" s="31">
        <v>0</v>
      </c>
      <c r="M58" s="24">
        <f>ROUND(G58*L58,P4)</f>
        <v>0</v>
      </c>
      <c r="N58" s="25" t="s">
        <v>101</v>
      </c>
      <c r="O58" s="32">
        <f>M58*AA58</f>
        <v>0</v>
      </c>
      <c r="P58" s="1">
        <v>3</v>
      </c>
      <c r="AA58" s="1">
        <f>IF(P58=1,$O$3,IF(P58=2,$O$4,$O$5))</f>
        <v>0</v>
      </c>
    </row>
    <row r="59">
      <c r="A59" s="1" t="s">
        <v>102</v>
      </c>
      <c r="E59" s="27" t="s">
        <v>98</v>
      </c>
    </row>
    <row r="60">
      <c r="A60" s="1" t="s">
        <v>103</v>
      </c>
      <c r="E60" s="33" t="s">
        <v>389</v>
      </c>
    </row>
    <row r="61" ht="102">
      <c r="A61" s="1" t="s">
        <v>105</v>
      </c>
      <c r="E61" s="27" t="s">
        <v>433</v>
      </c>
    </row>
    <row r="62">
      <c r="A62" s="1" t="s">
        <v>96</v>
      </c>
      <c r="B62" s="1">
        <v>14</v>
      </c>
      <c r="C62" s="26" t="s">
        <v>120</v>
      </c>
      <c r="D62" t="s">
        <v>98</v>
      </c>
      <c r="E62" s="27" t="s">
        <v>121</v>
      </c>
      <c r="F62" s="28" t="s">
        <v>122</v>
      </c>
      <c r="G62" s="29">
        <v>30</v>
      </c>
      <c r="H62" s="28">
        <v>0</v>
      </c>
      <c r="I62" s="30">
        <f>ROUND(G62*H62,P4)</f>
        <v>0</v>
      </c>
      <c r="L62" s="31">
        <v>0</v>
      </c>
      <c r="M62" s="24">
        <f>ROUND(G62*L62,P4)</f>
        <v>0</v>
      </c>
      <c r="N62" s="25" t="s">
        <v>101</v>
      </c>
      <c r="O62" s="32">
        <f>M62*AA62</f>
        <v>0</v>
      </c>
      <c r="P62" s="1">
        <v>3</v>
      </c>
      <c r="AA62" s="1">
        <f>IF(P62=1,$O$3,IF(P62=2,$O$4,$O$5))</f>
        <v>0</v>
      </c>
    </row>
    <row r="63">
      <c r="A63" s="1" t="s">
        <v>102</v>
      </c>
      <c r="E63" s="27" t="s">
        <v>98</v>
      </c>
    </row>
    <row r="64">
      <c r="A64" s="1" t="s">
        <v>103</v>
      </c>
      <c r="E64" s="33" t="s">
        <v>389</v>
      </c>
    </row>
    <row r="65" ht="38.25">
      <c r="A65" s="1" t="s">
        <v>105</v>
      </c>
      <c r="E65" s="27" t="s">
        <v>124</v>
      </c>
    </row>
    <row r="66" ht="25.5">
      <c r="A66" s="1" t="s">
        <v>96</v>
      </c>
      <c r="B66" s="1">
        <v>15</v>
      </c>
      <c r="C66" s="26" t="s">
        <v>436</v>
      </c>
      <c r="D66" t="s">
        <v>98</v>
      </c>
      <c r="E66" s="27" t="s">
        <v>437</v>
      </c>
      <c r="F66" s="28" t="s">
        <v>100</v>
      </c>
      <c r="G66" s="29">
        <v>6</v>
      </c>
      <c r="H66" s="28">
        <v>0</v>
      </c>
      <c r="I66" s="30">
        <f>ROUND(G66*H66,P4)</f>
        <v>0</v>
      </c>
      <c r="L66" s="31">
        <v>0</v>
      </c>
      <c r="M66" s="24">
        <f>ROUND(G66*L66,P4)</f>
        <v>0</v>
      </c>
      <c r="N66" s="25" t="s">
        <v>101</v>
      </c>
      <c r="O66" s="32">
        <f>M66*AA66</f>
        <v>0</v>
      </c>
      <c r="P66" s="1">
        <v>3</v>
      </c>
      <c r="AA66" s="1">
        <f>IF(P66=1,$O$3,IF(P66=2,$O$4,$O$5))</f>
        <v>0</v>
      </c>
    </row>
    <row r="67">
      <c r="A67" s="1" t="s">
        <v>102</v>
      </c>
      <c r="E67" s="27" t="s">
        <v>98</v>
      </c>
    </row>
    <row r="68">
      <c r="A68" s="1" t="s">
        <v>103</v>
      </c>
      <c r="E68" s="33" t="s">
        <v>389</v>
      </c>
    </row>
    <row r="69" ht="38.25">
      <c r="A69" s="1" t="s">
        <v>105</v>
      </c>
      <c r="E69" s="27" t="s">
        <v>438</v>
      </c>
    </row>
    <row r="70" ht="25.5">
      <c r="A70" s="1" t="s">
        <v>96</v>
      </c>
      <c r="B70" s="1">
        <v>16</v>
      </c>
      <c r="C70" s="26" t="s">
        <v>444</v>
      </c>
      <c r="D70" t="s">
        <v>98</v>
      </c>
      <c r="E70" s="27" t="s">
        <v>445</v>
      </c>
      <c r="F70" s="28" t="s">
        <v>100</v>
      </c>
      <c r="G70" s="29">
        <v>13</v>
      </c>
      <c r="H70" s="28">
        <v>0</v>
      </c>
      <c r="I70" s="30">
        <f>ROUND(G70*H70,P4)</f>
        <v>0</v>
      </c>
      <c r="L70" s="31">
        <v>0</v>
      </c>
      <c r="M70" s="24">
        <f>ROUND(G70*L70,P4)</f>
        <v>0</v>
      </c>
      <c r="N70" s="25" t="s">
        <v>101</v>
      </c>
      <c r="O70" s="32">
        <f>M70*AA70</f>
        <v>0</v>
      </c>
      <c r="P70" s="1">
        <v>3</v>
      </c>
      <c r="AA70" s="1">
        <f>IF(P70=1,$O$3,IF(P70=2,$O$4,$O$5))</f>
        <v>0</v>
      </c>
    </row>
    <row r="71">
      <c r="A71" s="1" t="s">
        <v>102</v>
      </c>
      <c r="E71" s="27" t="s">
        <v>98</v>
      </c>
    </row>
    <row r="72">
      <c r="A72" s="1" t="s">
        <v>103</v>
      </c>
      <c r="E72" s="33" t="s">
        <v>389</v>
      </c>
    </row>
    <row r="73" ht="102">
      <c r="A73" s="1" t="s">
        <v>105</v>
      </c>
      <c r="E73" s="27" t="s">
        <v>446</v>
      </c>
    </row>
    <row r="74">
      <c r="A74" s="1" t="s">
        <v>96</v>
      </c>
      <c r="B74" s="1">
        <v>17</v>
      </c>
      <c r="C74" s="26" t="s">
        <v>999</v>
      </c>
      <c r="D74" t="s">
        <v>98</v>
      </c>
      <c r="E74" s="27" t="s">
        <v>1000</v>
      </c>
      <c r="F74" s="28" t="s">
        <v>100</v>
      </c>
      <c r="G74" s="29">
        <v>88</v>
      </c>
      <c r="H74" s="28">
        <v>0</v>
      </c>
      <c r="I74" s="30">
        <f>ROUND(G74*H74,P4)</f>
        <v>0</v>
      </c>
      <c r="L74" s="31">
        <v>0</v>
      </c>
      <c r="M74" s="24">
        <f>ROUND(G74*L74,P4)</f>
        <v>0</v>
      </c>
      <c r="N74" s="25" t="s">
        <v>101</v>
      </c>
      <c r="O74" s="32">
        <f>M74*AA74</f>
        <v>0</v>
      </c>
      <c r="P74" s="1">
        <v>3</v>
      </c>
      <c r="AA74" s="1">
        <f>IF(P74=1,$O$3,IF(P74=2,$O$4,$O$5))</f>
        <v>0</v>
      </c>
    </row>
    <row r="75">
      <c r="A75" s="1" t="s">
        <v>102</v>
      </c>
      <c r="E75" s="27" t="s">
        <v>98</v>
      </c>
    </row>
    <row r="76">
      <c r="A76" s="1" t="s">
        <v>103</v>
      </c>
      <c r="E76" s="33" t="s">
        <v>389</v>
      </c>
    </row>
    <row r="77" ht="89.25">
      <c r="A77" s="1" t="s">
        <v>105</v>
      </c>
      <c r="E77" s="27" t="s">
        <v>1001</v>
      </c>
    </row>
    <row r="78" ht="25.5">
      <c r="A78" s="1" t="s">
        <v>96</v>
      </c>
      <c r="B78" s="1">
        <v>18</v>
      </c>
      <c r="C78" s="26" t="s">
        <v>492</v>
      </c>
      <c r="D78" t="s">
        <v>98</v>
      </c>
      <c r="E78" s="27" t="s">
        <v>493</v>
      </c>
      <c r="F78" s="28" t="s">
        <v>112</v>
      </c>
      <c r="G78" s="29">
        <v>6</v>
      </c>
      <c r="H78" s="28">
        <v>0</v>
      </c>
      <c r="I78" s="30">
        <f>ROUND(G78*H78,P4)</f>
        <v>0</v>
      </c>
      <c r="L78" s="31">
        <v>0</v>
      </c>
      <c r="M78" s="24">
        <f>ROUND(G78*L78,P4)</f>
        <v>0</v>
      </c>
      <c r="N78" s="25" t="s">
        <v>101</v>
      </c>
      <c r="O78" s="32">
        <f>M78*AA78</f>
        <v>0</v>
      </c>
      <c r="P78" s="1">
        <v>3</v>
      </c>
      <c r="AA78" s="1">
        <f>IF(P78=1,$O$3,IF(P78=2,$O$4,$O$5))</f>
        <v>0</v>
      </c>
    </row>
    <row r="79">
      <c r="A79" s="1" t="s">
        <v>102</v>
      </c>
      <c r="E79" s="27" t="s">
        <v>98</v>
      </c>
    </row>
    <row r="80">
      <c r="A80" s="1" t="s">
        <v>103</v>
      </c>
      <c r="E80" s="33" t="s">
        <v>389</v>
      </c>
    </row>
    <row r="81" ht="76.5">
      <c r="A81" s="1" t="s">
        <v>105</v>
      </c>
      <c r="E81" s="27" t="s">
        <v>494</v>
      </c>
    </row>
    <row r="82">
      <c r="A82" s="1" t="s">
        <v>96</v>
      </c>
      <c r="B82" s="1">
        <v>19</v>
      </c>
      <c r="C82" s="26" t="s">
        <v>1002</v>
      </c>
      <c r="D82" t="s">
        <v>98</v>
      </c>
      <c r="E82" s="27" t="s">
        <v>1003</v>
      </c>
      <c r="F82" s="28" t="s">
        <v>112</v>
      </c>
      <c r="G82" s="29">
        <v>60</v>
      </c>
      <c r="H82" s="28">
        <v>0</v>
      </c>
      <c r="I82" s="30">
        <f>ROUND(G82*H82,P4)</f>
        <v>0</v>
      </c>
      <c r="L82" s="31">
        <v>0</v>
      </c>
      <c r="M82" s="24">
        <f>ROUND(G82*L82,P4)</f>
        <v>0</v>
      </c>
      <c r="N82" s="25" t="s">
        <v>101</v>
      </c>
      <c r="O82" s="32">
        <f>M82*AA82</f>
        <v>0</v>
      </c>
      <c r="P82" s="1">
        <v>3</v>
      </c>
      <c r="AA82" s="1">
        <f>IF(P82=1,$O$3,IF(P82=2,$O$4,$O$5))</f>
        <v>0</v>
      </c>
    </row>
    <row r="83">
      <c r="A83" s="1" t="s">
        <v>102</v>
      </c>
      <c r="E83" s="27" t="s">
        <v>98</v>
      </c>
    </row>
    <row r="84">
      <c r="A84" s="1" t="s">
        <v>103</v>
      </c>
      <c r="E84" s="33" t="s">
        <v>389</v>
      </c>
    </row>
    <row r="85" ht="76.5">
      <c r="A85" s="1" t="s">
        <v>105</v>
      </c>
      <c r="E85" s="27" t="s">
        <v>494</v>
      </c>
    </row>
    <row r="86" ht="25.5">
      <c r="A86" s="1" t="s">
        <v>96</v>
      </c>
      <c r="B86" s="1">
        <v>20</v>
      </c>
      <c r="C86" s="26" t="s">
        <v>497</v>
      </c>
      <c r="D86" t="s">
        <v>98</v>
      </c>
      <c r="E86" s="27" t="s">
        <v>498</v>
      </c>
      <c r="F86" s="28" t="s">
        <v>100</v>
      </c>
      <c r="G86" s="29">
        <v>50</v>
      </c>
      <c r="H86" s="28">
        <v>0</v>
      </c>
      <c r="I86" s="30">
        <f>ROUND(G86*H86,P4)</f>
        <v>0</v>
      </c>
      <c r="L86" s="31">
        <v>0</v>
      </c>
      <c r="M86" s="24">
        <f>ROUND(G86*L86,P4)</f>
        <v>0</v>
      </c>
      <c r="N86" s="25" t="s">
        <v>101</v>
      </c>
      <c r="O86" s="32">
        <f>M86*AA86</f>
        <v>0</v>
      </c>
      <c r="P86" s="1">
        <v>3</v>
      </c>
      <c r="AA86" s="1">
        <f>IF(P86=1,$O$3,IF(P86=2,$O$4,$O$5))</f>
        <v>0</v>
      </c>
    </row>
    <row r="87">
      <c r="A87" s="1" t="s">
        <v>102</v>
      </c>
      <c r="E87" s="27" t="s">
        <v>98</v>
      </c>
    </row>
    <row r="88">
      <c r="A88" s="1" t="s">
        <v>103</v>
      </c>
      <c r="E88" s="33" t="s">
        <v>389</v>
      </c>
    </row>
    <row r="89" ht="89.25">
      <c r="A89" s="1" t="s">
        <v>105</v>
      </c>
      <c r="E89" s="27" t="s">
        <v>499</v>
      </c>
    </row>
    <row r="90" ht="25.5">
      <c r="A90" s="1" t="s">
        <v>96</v>
      </c>
      <c r="B90" s="1">
        <v>21</v>
      </c>
      <c r="C90" s="26" t="s">
        <v>500</v>
      </c>
      <c r="D90" t="s">
        <v>98</v>
      </c>
      <c r="E90" s="27" t="s">
        <v>501</v>
      </c>
      <c r="F90" s="28" t="s">
        <v>100</v>
      </c>
      <c r="G90" s="29">
        <v>12</v>
      </c>
      <c r="H90" s="28">
        <v>0</v>
      </c>
      <c r="I90" s="30">
        <f>ROUND(G90*H90,P4)</f>
        <v>0</v>
      </c>
      <c r="L90" s="31">
        <v>0</v>
      </c>
      <c r="M90" s="24">
        <f>ROUND(G90*L90,P4)</f>
        <v>0</v>
      </c>
      <c r="N90" s="25" t="s">
        <v>101</v>
      </c>
      <c r="O90" s="32">
        <f>M90*AA90</f>
        <v>0</v>
      </c>
      <c r="P90" s="1">
        <v>3</v>
      </c>
      <c r="AA90" s="1">
        <f>IF(P90=1,$O$3,IF(P90=2,$O$4,$O$5))</f>
        <v>0</v>
      </c>
    </row>
    <row r="91">
      <c r="A91" s="1" t="s">
        <v>102</v>
      </c>
      <c r="E91" s="27" t="s">
        <v>98</v>
      </c>
    </row>
    <row r="92">
      <c r="A92" s="1" t="s">
        <v>103</v>
      </c>
      <c r="E92" s="33" t="s">
        <v>389</v>
      </c>
    </row>
    <row r="93" ht="89.25">
      <c r="A93" s="1" t="s">
        <v>105</v>
      </c>
      <c r="E93" s="27" t="s">
        <v>499</v>
      </c>
    </row>
    <row r="94">
      <c r="A94" s="1" t="s">
        <v>96</v>
      </c>
      <c r="B94" s="1">
        <v>22</v>
      </c>
      <c r="C94" s="26" t="s">
        <v>1004</v>
      </c>
      <c r="D94" t="s">
        <v>98</v>
      </c>
      <c r="E94" s="27" t="s">
        <v>1005</v>
      </c>
      <c r="F94" s="28" t="s">
        <v>100</v>
      </c>
      <c r="G94" s="29">
        <v>4</v>
      </c>
      <c r="H94" s="28">
        <v>0</v>
      </c>
      <c r="I94" s="30">
        <f>ROUND(G94*H94,P4)</f>
        <v>0</v>
      </c>
      <c r="L94" s="31">
        <v>0</v>
      </c>
      <c r="M94" s="24">
        <f>ROUND(G94*L94,P4)</f>
        <v>0</v>
      </c>
      <c r="N94" s="25" t="s">
        <v>101</v>
      </c>
      <c r="O94" s="32">
        <f>M94*AA94</f>
        <v>0</v>
      </c>
      <c r="P94" s="1">
        <v>3</v>
      </c>
      <c r="AA94" s="1">
        <f>IF(P94=1,$O$3,IF(P94=2,$O$4,$O$5))</f>
        <v>0</v>
      </c>
    </row>
    <row r="95">
      <c r="A95" s="1" t="s">
        <v>102</v>
      </c>
      <c r="E95" s="27" t="s">
        <v>98</v>
      </c>
    </row>
    <row r="96">
      <c r="A96" s="1" t="s">
        <v>103</v>
      </c>
      <c r="E96" s="33" t="s">
        <v>389</v>
      </c>
    </row>
    <row r="97" ht="102">
      <c r="A97" s="1" t="s">
        <v>105</v>
      </c>
      <c r="E97" s="27" t="s">
        <v>932</v>
      </c>
    </row>
    <row r="98">
      <c r="A98" s="1" t="s">
        <v>96</v>
      </c>
      <c r="B98" s="1">
        <v>23</v>
      </c>
      <c r="C98" s="26" t="s">
        <v>1006</v>
      </c>
      <c r="D98" t="s">
        <v>98</v>
      </c>
      <c r="E98" s="27" t="s">
        <v>1007</v>
      </c>
      <c r="F98" s="28" t="s">
        <v>100</v>
      </c>
      <c r="G98" s="29">
        <v>4</v>
      </c>
      <c r="H98" s="28">
        <v>0</v>
      </c>
      <c r="I98" s="30">
        <f>ROUND(G98*H98,P4)</f>
        <v>0</v>
      </c>
      <c r="L98" s="31">
        <v>0</v>
      </c>
      <c r="M98" s="24">
        <f>ROUND(G98*L98,P4)</f>
        <v>0</v>
      </c>
      <c r="N98" s="25" t="s">
        <v>101</v>
      </c>
      <c r="O98" s="32">
        <f>M98*AA98</f>
        <v>0</v>
      </c>
      <c r="P98" s="1">
        <v>3</v>
      </c>
      <c r="AA98" s="1">
        <f>IF(P98=1,$O$3,IF(P98=2,$O$4,$O$5))</f>
        <v>0</v>
      </c>
    </row>
    <row r="99">
      <c r="A99" s="1" t="s">
        <v>102</v>
      </c>
      <c r="E99" s="27" t="s">
        <v>98</v>
      </c>
    </row>
    <row r="100">
      <c r="A100" s="1" t="s">
        <v>103</v>
      </c>
      <c r="E100" s="33" t="s">
        <v>389</v>
      </c>
    </row>
    <row r="101" ht="102">
      <c r="A101" s="1" t="s">
        <v>105</v>
      </c>
      <c r="E101" s="27" t="s">
        <v>932</v>
      </c>
    </row>
    <row r="102" ht="25.5">
      <c r="A102" s="1" t="s">
        <v>96</v>
      </c>
      <c r="B102" s="1">
        <v>24</v>
      </c>
      <c r="C102" s="26" t="s">
        <v>829</v>
      </c>
      <c r="D102" t="s">
        <v>98</v>
      </c>
      <c r="E102" s="27" t="s">
        <v>830</v>
      </c>
      <c r="F102" s="28" t="s">
        <v>100</v>
      </c>
      <c r="G102" s="29">
        <v>1</v>
      </c>
      <c r="H102" s="28">
        <v>0</v>
      </c>
      <c r="I102" s="30">
        <f>ROUND(G102*H102,P4)</f>
        <v>0</v>
      </c>
      <c r="L102" s="31">
        <v>0</v>
      </c>
      <c r="M102" s="24">
        <f>ROUND(G102*L102,P4)</f>
        <v>0</v>
      </c>
      <c r="N102" s="25" t="s">
        <v>101</v>
      </c>
      <c r="O102" s="32">
        <f>M102*AA102</f>
        <v>0</v>
      </c>
      <c r="P102" s="1">
        <v>3</v>
      </c>
      <c r="AA102" s="1">
        <f>IF(P102=1,$O$3,IF(P102=2,$O$4,$O$5))</f>
        <v>0</v>
      </c>
    </row>
    <row r="103">
      <c r="A103" s="1" t="s">
        <v>102</v>
      </c>
      <c r="E103" s="27" t="s">
        <v>98</v>
      </c>
    </row>
    <row r="104">
      <c r="A104" s="1" t="s">
        <v>103</v>
      </c>
      <c r="E104" s="33" t="s">
        <v>389</v>
      </c>
    </row>
    <row r="105" ht="102">
      <c r="A105" s="1" t="s">
        <v>105</v>
      </c>
      <c r="E105" s="27" t="s">
        <v>831</v>
      </c>
    </row>
    <row r="106" ht="38.25">
      <c r="A106" s="1" t="s">
        <v>96</v>
      </c>
      <c r="B106" s="1">
        <v>25</v>
      </c>
      <c r="C106" s="26" t="s">
        <v>832</v>
      </c>
      <c r="D106" t="s">
        <v>98</v>
      </c>
      <c r="E106" s="27" t="s">
        <v>833</v>
      </c>
      <c r="F106" s="28" t="s">
        <v>100</v>
      </c>
      <c r="G106" s="29">
        <v>53</v>
      </c>
      <c r="H106" s="28">
        <v>0</v>
      </c>
      <c r="I106" s="30">
        <f>ROUND(G106*H106,P4)</f>
        <v>0</v>
      </c>
      <c r="L106" s="31">
        <v>0</v>
      </c>
      <c r="M106" s="24">
        <f>ROUND(G106*L106,P4)</f>
        <v>0</v>
      </c>
      <c r="N106" s="25" t="s">
        <v>101</v>
      </c>
      <c r="O106" s="32">
        <f>M106*AA106</f>
        <v>0</v>
      </c>
      <c r="P106" s="1">
        <v>3</v>
      </c>
      <c r="AA106" s="1">
        <f>IF(P106=1,$O$3,IF(P106=2,$O$4,$O$5))</f>
        <v>0</v>
      </c>
    </row>
    <row r="107">
      <c r="A107" s="1" t="s">
        <v>102</v>
      </c>
      <c r="E107" s="27" t="s">
        <v>98</v>
      </c>
    </row>
    <row r="108">
      <c r="A108" s="1" t="s">
        <v>103</v>
      </c>
      <c r="E108" s="33" t="s">
        <v>389</v>
      </c>
    </row>
    <row r="109" ht="102">
      <c r="A109" s="1" t="s">
        <v>105</v>
      </c>
      <c r="E109" s="27" t="s">
        <v>831</v>
      </c>
    </row>
    <row r="110">
      <c r="A110" s="1" t="s">
        <v>96</v>
      </c>
      <c r="B110" s="1">
        <v>26</v>
      </c>
      <c r="C110" s="26" t="s">
        <v>349</v>
      </c>
      <c r="D110" t="s">
        <v>98</v>
      </c>
      <c r="E110" s="27" t="s">
        <v>350</v>
      </c>
      <c r="F110" s="28" t="s">
        <v>351</v>
      </c>
      <c r="G110" s="29">
        <v>180</v>
      </c>
      <c r="H110" s="28">
        <v>0</v>
      </c>
      <c r="I110" s="30">
        <f>ROUND(G110*H110,P4)</f>
        <v>0</v>
      </c>
      <c r="L110" s="31">
        <v>0</v>
      </c>
      <c r="M110" s="24">
        <f>ROUND(G110*L110,P4)</f>
        <v>0</v>
      </c>
      <c r="N110" s="25" t="s">
        <v>101</v>
      </c>
      <c r="O110" s="32">
        <f>M110*AA110</f>
        <v>0</v>
      </c>
      <c r="P110" s="1">
        <v>3</v>
      </c>
      <c r="AA110" s="1">
        <f>IF(P110=1,$O$3,IF(P110=2,$O$4,$O$5))</f>
        <v>0</v>
      </c>
    </row>
    <row r="111">
      <c r="A111" s="1" t="s">
        <v>102</v>
      </c>
      <c r="E111" s="27" t="s">
        <v>98</v>
      </c>
    </row>
    <row r="112">
      <c r="A112" s="1" t="s">
        <v>103</v>
      </c>
      <c r="E112" s="33" t="s">
        <v>389</v>
      </c>
    </row>
    <row r="113" ht="114.75">
      <c r="A113" s="1" t="s">
        <v>105</v>
      </c>
      <c r="E113" s="27" t="s">
        <v>353</v>
      </c>
    </row>
    <row r="114">
      <c r="A114" s="1" t="s">
        <v>96</v>
      </c>
      <c r="B114" s="1">
        <v>27</v>
      </c>
      <c r="C114" s="26" t="s">
        <v>665</v>
      </c>
      <c r="D114" t="s">
        <v>98</v>
      </c>
      <c r="E114" s="27" t="s">
        <v>666</v>
      </c>
      <c r="F114" s="28" t="s">
        <v>100</v>
      </c>
      <c r="G114" s="29">
        <v>3</v>
      </c>
      <c r="H114" s="28">
        <v>0</v>
      </c>
      <c r="I114" s="30">
        <f>ROUND(G114*H114,P4)</f>
        <v>0</v>
      </c>
      <c r="L114" s="31">
        <v>0</v>
      </c>
      <c r="M114" s="24">
        <f>ROUND(G114*L114,P4)</f>
        <v>0</v>
      </c>
      <c r="N114" s="25" t="s">
        <v>101</v>
      </c>
      <c r="O114" s="32">
        <f>M114*AA114</f>
        <v>0</v>
      </c>
      <c r="P114" s="1">
        <v>3</v>
      </c>
      <c r="AA114" s="1">
        <f>IF(P114=1,$O$3,IF(P114=2,$O$4,$O$5))</f>
        <v>0</v>
      </c>
    </row>
    <row r="115">
      <c r="A115" s="1" t="s">
        <v>102</v>
      </c>
      <c r="E115" s="27" t="s">
        <v>98</v>
      </c>
    </row>
    <row r="116">
      <c r="A116" s="1" t="s">
        <v>103</v>
      </c>
      <c r="E116" s="33" t="s">
        <v>389</v>
      </c>
    </row>
    <row r="117" ht="153">
      <c r="A117" s="1" t="s">
        <v>105</v>
      </c>
      <c r="E117" s="27" t="s">
        <v>595</v>
      </c>
    </row>
    <row r="118">
      <c r="A118" s="1" t="s">
        <v>96</v>
      </c>
      <c r="B118" s="1">
        <v>28</v>
      </c>
      <c r="C118" s="26" t="s">
        <v>667</v>
      </c>
      <c r="D118" t="s">
        <v>98</v>
      </c>
      <c r="E118" s="27" t="s">
        <v>668</v>
      </c>
      <c r="F118" s="28" t="s">
        <v>100</v>
      </c>
      <c r="G118" s="29">
        <v>3</v>
      </c>
      <c r="H118" s="28">
        <v>0</v>
      </c>
      <c r="I118" s="30">
        <f>ROUND(G118*H118,P4)</f>
        <v>0</v>
      </c>
      <c r="L118" s="31">
        <v>0</v>
      </c>
      <c r="M118" s="24">
        <f>ROUND(G118*L118,P4)</f>
        <v>0</v>
      </c>
      <c r="N118" s="25" t="s">
        <v>101</v>
      </c>
      <c r="O118" s="32">
        <f>M118*AA118</f>
        <v>0</v>
      </c>
      <c r="P118" s="1">
        <v>3</v>
      </c>
      <c r="AA118" s="1">
        <f>IF(P118=1,$O$3,IF(P118=2,$O$4,$O$5))</f>
        <v>0</v>
      </c>
    </row>
    <row r="119">
      <c r="A119" s="1" t="s">
        <v>102</v>
      </c>
      <c r="E119" s="27" t="s">
        <v>98</v>
      </c>
    </row>
    <row r="120">
      <c r="A120" s="1" t="s">
        <v>103</v>
      </c>
      <c r="E120" s="33" t="s">
        <v>389</v>
      </c>
    </row>
    <row r="121" ht="127.5">
      <c r="A121" s="1" t="s">
        <v>105</v>
      </c>
      <c r="E121" s="27" t="s">
        <v>556</v>
      </c>
    </row>
    <row r="122">
      <c r="A122" s="1" t="s">
        <v>96</v>
      </c>
      <c r="B122" s="1">
        <v>29</v>
      </c>
      <c r="C122" s="26" t="s">
        <v>1008</v>
      </c>
      <c r="D122" t="s">
        <v>98</v>
      </c>
      <c r="E122" s="27" t="s">
        <v>1009</v>
      </c>
      <c r="F122" s="28" t="s">
        <v>112</v>
      </c>
      <c r="G122" s="29">
        <v>4</v>
      </c>
      <c r="H122" s="28">
        <v>0</v>
      </c>
      <c r="I122" s="30">
        <f>ROUND(G122*H122,P4)</f>
        <v>0</v>
      </c>
      <c r="L122" s="31">
        <v>0</v>
      </c>
      <c r="M122" s="24">
        <f>ROUND(G122*L122,P4)</f>
        <v>0</v>
      </c>
      <c r="N122" s="25" t="s">
        <v>101</v>
      </c>
      <c r="O122" s="32">
        <f>M122*AA122</f>
        <v>0</v>
      </c>
      <c r="P122" s="1">
        <v>3</v>
      </c>
      <c r="AA122" s="1">
        <f>IF(P122=1,$O$3,IF(P122=2,$O$4,$O$5))</f>
        <v>0</v>
      </c>
    </row>
    <row r="123">
      <c r="A123" s="1" t="s">
        <v>102</v>
      </c>
      <c r="E123" s="27" t="s">
        <v>98</v>
      </c>
    </row>
    <row r="124">
      <c r="A124" s="1" t="s">
        <v>103</v>
      </c>
      <c r="E124" s="33" t="s">
        <v>389</v>
      </c>
    </row>
    <row r="125" ht="153">
      <c r="A125" s="1" t="s">
        <v>105</v>
      </c>
      <c r="E125" s="27" t="s">
        <v>689</v>
      </c>
    </row>
    <row r="126">
      <c r="A126" s="1" t="s">
        <v>96</v>
      </c>
      <c r="B126" s="1">
        <v>30</v>
      </c>
      <c r="C126" s="26" t="s">
        <v>1010</v>
      </c>
      <c r="D126" t="s">
        <v>98</v>
      </c>
      <c r="E126" s="27" t="s">
        <v>1011</v>
      </c>
      <c r="F126" s="28" t="s">
        <v>112</v>
      </c>
      <c r="G126" s="29">
        <v>4</v>
      </c>
      <c r="H126" s="28">
        <v>0</v>
      </c>
      <c r="I126" s="30">
        <f>ROUND(G126*H126,P4)</f>
        <v>0</v>
      </c>
      <c r="L126" s="31">
        <v>0</v>
      </c>
      <c r="M126" s="24">
        <f>ROUND(G126*L126,P4)</f>
        <v>0</v>
      </c>
      <c r="N126" s="25" t="s">
        <v>101</v>
      </c>
      <c r="O126" s="32">
        <f>M126*AA126</f>
        <v>0</v>
      </c>
      <c r="P126" s="1">
        <v>3</v>
      </c>
      <c r="AA126" s="1">
        <f>IF(P126=1,$O$3,IF(P126=2,$O$4,$O$5))</f>
        <v>0</v>
      </c>
    </row>
    <row r="127">
      <c r="A127" s="1" t="s">
        <v>102</v>
      </c>
      <c r="E127" s="27" t="s">
        <v>98</v>
      </c>
    </row>
    <row r="128">
      <c r="A128" s="1" t="s">
        <v>103</v>
      </c>
      <c r="E128" s="33" t="s">
        <v>389</v>
      </c>
    </row>
    <row r="129" ht="127.5">
      <c r="A129" s="1" t="s">
        <v>105</v>
      </c>
      <c r="E129" s="27" t="s">
        <v>1012</v>
      </c>
    </row>
    <row r="130">
      <c r="A130" s="1" t="s">
        <v>96</v>
      </c>
      <c r="B130" s="1">
        <v>31</v>
      </c>
      <c r="C130" s="26" t="s">
        <v>1013</v>
      </c>
      <c r="D130" t="s">
        <v>98</v>
      </c>
      <c r="E130" s="27" t="s">
        <v>1014</v>
      </c>
      <c r="F130" s="28" t="s">
        <v>757</v>
      </c>
      <c r="G130" s="29">
        <v>0.97499999999999998</v>
      </c>
      <c r="H130" s="28">
        <v>0</v>
      </c>
      <c r="I130" s="30">
        <f>ROUND(G130*H130,P4)</f>
        <v>0</v>
      </c>
      <c r="L130" s="31">
        <v>0</v>
      </c>
      <c r="M130" s="24">
        <f>ROUND(G130*L130,P4)</f>
        <v>0</v>
      </c>
      <c r="N130" s="25" t="s">
        <v>101</v>
      </c>
      <c r="O130" s="32">
        <f>M130*AA130</f>
        <v>0</v>
      </c>
      <c r="P130" s="1">
        <v>3</v>
      </c>
      <c r="AA130" s="1">
        <f>IF(P130=1,$O$3,IF(P130=2,$O$4,$O$5))</f>
        <v>0</v>
      </c>
    </row>
    <row r="131">
      <c r="A131" s="1" t="s">
        <v>102</v>
      </c>
      <c r="E131" s="27" t="s">
        <v>98</v>
      </c>
    </row>
    <row r="132">
      <c r="A132" s="1" t="s">
        <v>103</v>
      </c>
      <c r="E132" s="33" t="s">
        <v>389</v>
      </c>
    </row>
    <row r="133" ht="153">
      <c r="A133" s="1" t="s">
        <v>105</v>
      </c>
      <c r="E133" s="27" t="s">
        <v>758</v>
      </c>
    </row>
    <row r="134">
      <c r="A134" s="1" t="s">
        <v>96</v>
      </c>
      <c r="B134" s="1">
        <v>32</v>
      </c>
      <c r="C134" s="26" t="s">
        <v>1015</v>
      </c>
      <c r="D134" t="s">
        <v>98</v>
      </c>
      <c r="E134" s="27" t="s">
        <v>1016</v>
      </c>
      <c r="F134" s="28" t="s">
        <v>112</v>
      </c>
      <c r="G134" s="29">
        <v>975</v>
      </c>
      <c r="H134" s="28">
        <v>0</v>
      </c>
      <c r="I134" s="30">
        <f>ROUND(G134*H134,P4)</f>
        <v>0</v>
      </c>
      <c r="L134" s="31">
        <v>0</v>
      </c>
      <c r="M134" s="24">
        <f>ROUND(G134*L134,P4)</f>
        <v>0</v>
      </c>
      <c r="N134" s="25" t="s">
        <v>101</v>
      </c>
      <c r="O134" s="32">
        <f>M134*AA134</f>
        <v>0</v>
      </c>
      <c r="P134" s="1">
        <v>3</v>
      </c>
      <c r="AA134" s="1">
        <f>IF(P134=1,$O$3,IF(P134=2,$O$4,$O$5))</f>
        <v>0</v>
      </c>
    </row>
    <row r="135">
      <c r="A135" s="1" t="s">
        <v>102</v>
      </c>
      <c r="E135" s="27" t="s">
        <v>98</v>
      </c>
    </row>
    <row r="136">
      <c r="A136" s="1" t="s">
        <v>103</v>
      </c>
      <c r="E136" s="33" t="s">
        <v>389</v>
      </c>
    </row>
    <row r="137" ht="127.5">
      <c r="A137" s="1" t="s">
        <v>105</v>
      </c>
      <c r="E137" s="27" t="s">
        <v>510</v>
      </c>
    </row>
    <row r="138">
      <c r="A138" s="1" t="s">
        <v>96</v>
      </c>
      <c r="B138" s="1">
        <v>33</v>
      </c>
      <c r="C138" s="26" t="s">
        <v>1017</v>
      </c>
      <c r="D138" t="s">
        <v>98</v>
      </c>
      <c r="E138" s="27" t="s">
        <v>1018</v>
      </c>
      <c r="F138" s="28" t="s">
        <v>757</v>
      </c>
      <c r="G138" s="29">
        <v>286</v>
      </c>
      <c r="H138" s="28">
        <v>0</v>
      </c>
      <c r="I138" s="30">
        <f>ROUND(G138*H138,P4)</f>
        <v>0</v>
      </c>
      <c r="L138" s="31">
        <v>0</v>
      </c>
      <c r="M138" s="24">
        <f>ROUND(G138*L138,P4)</f>
        <v>0</v>
      </c>
      <c r="N138" s="25" t="s">
        <v>101</v>
      </c>
      <c r="O138" s="32">
        <f>M138*AA138</f>
        <v>0</v>
      </c>
      <c r="P138" s="1">
        <v>3</v>
      </c>
      <c r="AA138" s="1">
        <f>IF(P138=1,$O$3,IF(P138=2,$O$4,$O$5))</f>
        <v>0</v>
      </c>
    </row>
    <row r="139">
      <c r="A139" s="1" t="s">
        <v>102</v>
      </c>
      <c r="E139" s="27" t="s">
        <v>98</v>
      </c>
    </row>
    <row r="140">
      <c r="A140" s="1" t="s">
        <v>103</v>
      </c>
      <c r="E140" s="33" t="s">
        <v>389</v>
      </c>
    </row>
    <row r="141" ht="153">
      <c r="A141" s="1" t="s">
        <v>105</v>
      </c>
      <c r="E141" s="27" t="s">
        <v>758</v>
      </c>
    </row>
    <row r="142">
      <c r="A142" s="1" t="s">
        <v>96</v>
      </c>
      <c r="B142" s="1">
        <v>34</v>
      </c>
      <c r="C142" s="26" t="s">
        <v>1019</v>
      </c>
      <c r="D142" t="s">
        <v>98</v>
      </c>
      <c r="E142" s="27" t="s">
        <v>1020</v>
      </c>
      <c r="F142" s="28" t="s">
        <v>757</v>
      </c>
      <c r="G142" s="29">
        <v>286</v>
      </c>
      <c r="H142" s="28">
        <v>0</v>
      </c>
      <c r="I142" s="30">
        <f>ROUND(G142*H142,P4)</f>
        <v>0</v>
      </c>
      <c r="L142" s="31">
        <v>0</v>
      </c>
      <c r="M142" s="24">
        <f>ROUND(G142*L142,P4)</f>
        <v>0</v>
      </c>
      <c r="N142" s="25" t="s">
        <v>101</v>
      </c>
      <c r="O142" s="32">
        <f>M142*AA142</f>
        <v>0</v>
      </c>
      <c r="P142" s="1">
        <v>3</v>
      </c>
      <c r="AA142" s="1">
        <f>IF(P142=1,$O$3,IF(P142=2,$O$4,$O$5))</f>
        <v>0</v>
      </c>
    </row>
    <row r="143">
      <c r="A143" s="1" t="s">
        <v>102</v>
      </c>
      <c r="E143" s="27" t="s">
        <v>98</v>
      </c>
    </row>
    <row r="144">
      <c r="A144" s="1" t="s">
        <v>103</v>
      </c>
      <c r="E144" s="33" t="s">
        <v>389</v>
      </c>
    </row>
    <row r="145" ht="127.5">
      <c r="A145" s="1" t="s">
        <v>105</v>
      </c>
      <c r="E145" s="27" t="s">
        <v>1021</v>
      </c>
    </row>
    <row r="146">
      <c r="A146" s="1" t="s">
        <v>96</v>
      </c>
      <c r="B146" s="1">
        <v>35</v>
      </c>
      <c r="C146" s="26" t="s">
        <v>842</v>
      </c>
      <c r="D146" t="s">
        <v>98</v>
      </c>
      <c r="E146" s="27" t="s">
        <v>843</v>
      </c>
      <c r="F146" s="28" t="s">
        <v>100</v>
      </c>
      <c r="G146" s="29">
        <v>50</v>
      </c>
      <c r="H146" s="28">
        <v>0</v>
      </c>
      <c r="I146" s="30">
        <f>ROUND(G146*H146,P4)</f>
        <v>0</v>
      </c>
      <c r="L146" s="31">
        <v>0</v>
      </c>
      <c r="M146" s="24">
        <f>ROUND(G146*L146,P4)</f>
        <v>0</v>
      </c>
      <c r="N146" s="25" t="s">
        <v>101</v>
      </c>
      <c r="O146" s="32">
        <f>M146*AA146</f>
        <v>0</v>
      </c>
      <c r="P146" s="1">
        <v>3</v>
      </c>
      <c r="AA146" s="1">
        <f>IF(P146=1,$O$3,IF(P146=2,$O$4,$O$5))</f>
        <v>0</v>
      </c>
    </row>
    <row r="147">
      <c r="A147" s="1" t="s">
        <v>102</v>
      </c>
      <c r="E147" s="27" t="s">
        <v>98</v>
      </c>
    </row>
    <row r="148">
      <c r="A148" s="1" t="s">
        <v>103</v>
      </c>
      <c r="E148" s="33" t="s">
        <v>389</v>
      </c>
    </row>
    <row r="149" ht="153">
      <c r="A149" s="1" t="s">
        <v>105</v>
      </c>
      <c r="E149" s="27" t="s">
        <v>595</v>
      </c>
    </row>
    <row r="150">
      <c r="A150" s="1" t="s">
        <v>96</v>
      </c>
      <c r="B150" s="1">
        <v>36</v>
      </c>
      <c r="C150" s="26" t="s">
        <v>844</v>
      </c>
      <c r="D150" t="s">
        <v>98</v>
      </c>
      <c r="E150" s="27" t="s">
        <v>845</v>
      </c>
      <c r="F150" s="28" t="s">
        <v>100</v>
      </c>
      <c r="G150" s="29">
        <v>50</v>
      </c>
      <c r="H150" s="28">
        <v>0</v>
      </c>
      <c r="I150" s="30">
        <f>ROUND(G150*H150,P4)</f>
        <v>0</v>
      </c>
      <c r="L150" s="31">
        <v>0</v>
      </c>
      <c r="M150" s="24">
        <f>ROUND(G150*L150,P4)</f>
        <v>0</v>
      </c>
      <c r="N150" s="25" t="s">
        <v>101</v>
      </c>
      <c r="O150" s="32">
        <f>M150*AA150</f>
        <v>0</v>
      </c>
      <c r="P150" s="1">
        <v>3</v>
      </c>
      <c r="AA150" s="1">
        <f>IF(P150=1,$O$3,IF(P150=2,$O$4,$O$5))</f>
        <v>0</v>
      </c>
    </row>
    <row r="151">
      <c r="A151" s="1" t="s">
        <v>102</v>
      </c>
      <c r="E151" s="27" t="s">
        <v>98</v>
      </c>
    </row>
    <row r="152">
      <c r="A152" s="1" t="s">
        <v>103</v>
      </c>
      <c r="E152" s="33" t="s">
        <v>389</v>
      </c>
    </row>
    <row r="153" ht="127.5">
      <c r="A153" s="1" t="s">
        <v>105</v>
      </c>
      <c r="E153" s="27" t="s">
        <v>556</v>
      </c>
    </row>
    <row r="154">
      <c r="A154" s="1" t="s">
        <v>96</v>
      </c>
      <c r="B154" s="1">
        <v>37</v>
      </c>
      <c r="C154" s="26" t="s">
        <v>1022</v>
      </c>
      <c r="D154" t="s">
        <v>98</v>
      </c>
      <c r="E154" s="27" t="s">
        <v>1023</v>
      </c>
      <c r="F154" s="28" t="s">
        <v>100</v>
      </c>
      <c r="G154" s="29">
        <v>605</v>
      </c>
      <c r="H154" s="28">
        <v>0</v>
      </c>
      <c r="I154" s="30">
        <f>ROUND(G154*H154,P4)</f>
        <v>0</v>
      </c>
      <c r="L154" s="31">
        <v>0</v>
      </c>
      <c r="M154" s="24">
        <f>ROUND(G154*L154,P4)</f>
        <v>0</v>
      </c>
      <c r="N154" s="25" t="s">
        <v>101</v>
      </c>
      <c r="O154" s="32">
        <f>M154*AA154</f>
        <v>0</v>
      </c>
      <c r="P154" s="1">
        <v>3</v>
      </c>
      <c r="AA154" s="1">
        <f>IF(P154=1,$O$3,IF(P154=2,$O$4,$O$5))</f>
        <v>0</v>
      </c>
    </row>
    <row r="155">
      <c r="A155" s="1" t="s">
        <v>102</v>
      </c>
      <c r="E155" s="27" t="s">
        <v>98</v>
      </c>
    </row>
    <row r="156">
      <c r="A156" s="1" t="s">
        <v>103</v>
      </c>
      <c r="E156" s="33" t="s">
        <v>389</v>
      </c>
    </row>
    <row r="157" ht="153">
      <c r="A157" s="1" t="s">
        <v>105</v>
      </c>
      <c r="E157" s="27" t="s">
        <v>595</v>
      </c>
    </row>
    <row r="158">
      <c r="A158" s="1" t="s">
        <v>96</v>
      </c>
      <c r="B158" s="1">
        <v>38</v>
      </c>
      <c r="C158" s="26" t="s">
        <v>1024</v>
      </c>
      <c r="D158" t="s">
        <v>98</v>
      </c>
      <c r="E158" s="27" t="s">
        <v>1025</v>
      </c>
      <c r="F158" s="28" t="s">
        <v>100</v>
      </c>
      <c r="G158" s="29">
        <v>605</v>
      </c>
      <c r="H158" s="28">
        <v>0</v>
      </c>
      <c r="I158" s="30">
        <f>ROUND(G158*H158,P4)</f>
        <v>0</v>
      </c>
      <c r="L158" s="31">
        <v>0</v>
      </c>
      <c r="M158" s="24">
        <f>ROUND(G158*L158,P4)</f>
        <v>0</v>
      </c>
      <c r="N158" s="25" t="s">
        <v>101</v>
      </c>
      <c r="O158" s="32">
        <f>M158*AA158</f>
        <v>0</v>
      </c>
      <c r="P158" s="1">
        <v>3</v>
      </c>
      <c r="AA158" s="1">
        <f>IF(P158=1,$O$3,IF(P158=2,$O$4,$O$5))</f>
        <v>0</v>
      </c>
    </row>
    <row r="159">
      <c r="A159" s="1" t="s">
        <v>102</v>
      </c>
      <c r="E159" s="27" t="s">
        <v>98</v>
      </c>
    </row>
    <row r="160">
      <c r="A160" s="1" t="s">
        <v>103</v>
      </c>
      <c r="E160" s="33" t="s">
        <v>389</v>
      </c>
    </row>
    <row r="161" ht="127.5">
      <c r="A161" s="1" t="s">
        <v>105</v>
      </c>
      <c r="E161" s="27" t="s">
        <v>556</v>
      </c>
    </row>
    <row r="162">
      <c r="A162" s="1" t="s">
        <v>96</v>
      </c>
      <c r="B162" s="1">
        <v>39</v>
      </c>
      <c r="C162" s="26" t="s">
        <v>799</v>
      </c>
      <c r="D162" t="s">
        <v>98</v>
      </c>
      <c r="E162" s="27" t="s">
        <v>800</v>
      </c>
      <c r="F162" s="28" t="s">
        <v>100</v>
      </c>
      <c r="G162" s="29">
        <v>281</v>
      </c>
      <c r="H162" s="28">
        <v>0</v>
      </c>
      <c r="I162" s="30">
        <f>ROUND(G162*H162,P4)</f>
        <v>0</v>
      </c>
      <c r="L162" s="31">
        <v>0</v>
      </c>
      <c r="M162" s="24">
        <f>ROUND(G162*L162,P4)</f>
        <v>0</v>
      </c>
      <c r="N162" s="25" t="s">
        <v>101</v>
      </c>
      <c r="O162" s="32">
        <f>M162*AA162</f>
        <v>0</v>
      </c>
      <c r="P162" s="1">
        <v>3</v>
      </c>
      <c r="AA162" s="1">
        <f>IF(P162=1,$O$3,IF(P162=2,$O$4,$O$5))</f>
        <v>0</v>
      </c>
    </row>
    <row r="163">
      <c r="A163" s="1" t="s">
        <v>102</v>
      </c>
      <c r="E163" s="27" t="s">
        <v>98</v>
      </c>
    </row>
    <row r="164">
      <c r="A164" s="1" t="s">
        <v>103</v>
      </c>
      <c r="E164" s="33" t="s">
        <v>389</v>
      </c>
    </row>
    <row r="165" ht="153">
      <c r="A165" s="1" t="s">
        <v>105</v>
      </c>
      <c r="E165" s="27" t="s">
        <v>595</v>
      </c>
    </row>
    <row r="166">
      <c r="A166" s="1" t="s">
        <v>96</v>
      </c>
      <c r="B166" s="1">
        <v>40</v>
      </c>
      <c r="C166" s="26" t="s">
        <v>966</v>
      </c>
      <c r="D166" t="s">
        <v>98</v>
      </c>
      <c r="E166" s="27" t="s">
        <v>967</v>
      </c>
      <c r="F166" s="28" t="s">
        <v>100</v>
      </c>
      <c r="G166" s="29">
        <v>184</v>
      </c>
      <c r="H166" s="28">
        <v>0</v>
      </c>
      <c r="I166" s="30">
        <f>ROUND(G166*H166,P4)</f>
        <v>0</v>
      </c>
      <c r="L166" s="31">
        <v>0</v>
      </c>
      <c r="M166" s="24">
        <f>ROUND(G166*L166,P4)</f>
        <v>0</v>
      </c>
      <c r="N166" s="25" t="s">
        <v>101</v>
      </c>
      <c r="O166" s="32">
        <f>M166*AA166</f>
        <v>0</v>
      </c>
      <c r="P166" s="1">
        <v>3</v>
      </c>
      <c r="AA166" s="1">
        <f>IF(P166=1,$O$3,IF(P166=2,$O$4,$O$5))</f>
        <v>0</v>
      </c>
    </row>
    <row r="167">
      <c r="A167" s="1" t="s">
        <v>102</v>
      </c>
      <c r="E167" s="27" t="s">
        <v>98</v>
      </c>
    </row>
    <row r="168">
      <c r="A168" s="1" t="s">
        <v>103</v>
      </c>
      <c r="E168" s="33" t="s">
        <v>389</v>
      </c>
    </row>
    <row r="169" ht="153">
      <c r="A169" s="1" t="s">
        <v>105</v>
      </c>
      <c r="E169" s="27" t="s">
        <v>595</v>
      </c>
    </row>
    <row r="170" ht="25.5">
      <c r="A170" s="1" t="s">
        <v>96</v>
      </c>
      <c r="B170" s="1">
        <v>41</v>
      </c>
      <c r="C170" s="26" t="s">
        <v>1026</v>
      </c>
      <c r="D170" t="s">
        <v>98</v>
      </c>
      <c r="E170" s="27" t="s">
        <v>1027</v>
      </c>
      <c r="F170" s="28" t="s">
        <v>100</v>
      </c>
      <c r="G170" s="29">
        <v>10</v>
      </c>
      <c r="H170" s="28">
        <v>0</v>
      </c>
      <c r="I170" s="30">
        <f>ROUND(G170*H170,P4)</f>
        <v>0</v>
      </c>
      <c r="L170" s="31">
        <v>0</v>
      </c>
      <c r="M170" s="24">
        <f>ROUND(G170*L170,P4)</f>
        <v>0</v>
      </c>
      <c r="N170" s="25" t="s">
        <v>101</v>
      </c>
      <c r="O170" s="32">
        <f>M170*AA170</f>
        <v>0</v>
      </c>
      <c r="P170" s="1">
        <v>3</v>
      </c>
      <c r="AA170" s="1">
        <f>IF(P170=1,$O$3,IF(P170=2,$O$4,$O$5))</f>
        <v>0</v>
      </c>
    </row>
    <row r="171">
      <c r="A171" s="1" t="s">
        <v>102</v>
      </c>
      <c r="E171" s="27" t="s">
        <v>98</v>
      </c>
    </row>
    <row r="172">
      <c r="A172" s="1" t="s">
        <v>103</v>
      </c>
      <c r="E172" s="33" t="s">
        <v>389</v>
      </c>
    </row>
    <row r="173" ht="153">
      <c r="A173" s="1" t="s">
        <v>105</v>
      </c>
      <c r="E173" s="27" t="s">
        <v>595</v>
      </c>
    </row>
    <row r="174">
      <c r="A174" s="1" t="s">
        <v>96</v>
      </c>
      <c r="B174" s="1">
        <v>42</v>
      </c>
      <c r="C174" s="26" t="s">
        <v>1028</v>
      </c>
      <c r="D174" t="s">
        <v>98</v>
      </c>
      <c r="E174" s="27" t="s">
        <v>1029</v>
      </c>
      <c r="F174" s="28" t="s">
        <v>100</v>
      </c>
      <c r="G174" s="29">
        <v>8</v>
      </c>
      <c r="H174" s="28">
        <v>0</v>
      </c>
      <c r="I174" s="30">
        <f>ROUND(G174*H174,P4)</f>
        <v>0</v>
      </c>
      <c r="L174" s="31">
        <v>0</v>
      </c>
      <c r="M174" s="24">
        <f>ROUND(G174*L174,P4)</f>
        <v>0</v>
      </c>
      <c r="N174" s="25" t="s">
        <v>101</v>
      </c>
      <c r="O174" s="32">
        <f>M174*AA174</f>
        <v>0</v>
      </c>
      <c r="P174" s="1">
        <v>3</v>
      </c>
      <c r="AA174" s="1">
        <f>IF(P174=1,$O$3,IF(P174=2,$O$4,$O$5))</f>
        <v>0</v>
      </c>
    </row>
    <row r="175">
      <c r="A175" s="1" t="s">
        <v>102</v>
      </c>
      <c r="E175" s="27" t="s">
        <v>98</v>
      </c>
    </row>
    <row r="176">
      <c r="A176" s="1" t="s">
        <v>103</v>
      </c>
      <c r="E176" s="33" t="s">
        <v>389</v>
      </c>
    </row>
    <row r="177" ht="153">
      <c r="A177" s="1" t="s">
        <v>105</v>
      </c>
      <c r="E177" s="27" t="s">
        <v>595</v>
      </c>
    </row>
    <row r="178">
      <c r="A178" s="1" t="s">
        <v>96</v>
      </c>
      <c r="B178" s="1">
        <v>43</v>
      </c>
      <c r="C178" s="26" t="s">
        <v>801</v>
      </c>
      <c r="D178" t="s">
        <v>98</v>
      </c>
      <c r="E178" s="27" t="s">
        <v>802</v>
      </c>
      <c r="F178" s="28" t="s">
        <v>100</v>
      </c>
      <c r="G178" s="29">
        <v>483</v>
      </c>
      <c r="H178" s="28">
        <v>0</v>
      </c>
      <c r="I178" s="30">
        <f>ROUND(G178*H178,P4)</f>
        <v>0</v>
      </c>
      <c r="L178" s="31">
        <v>0</v>
      </c>
      <c r="M178" s="24">
        <f>ROUND(G178*L178,P4)</f>
        <v>0</v>
      </c>
      <c r="N178" s="25" t="s">
        <v>101</v>
      </c>
      <c r="O178" s="32">
        <f>M178*AA178</f>
        <v>0</v>
      </c>
      <c r="P178" s="1">
        <v>3</v>
      </c>
      <c r="AA178" s="1">
        <f>IF(P178=1,$O$3,IF(P178=2,$O$4,$O$5))</f>
        <v>0</v>
      </c>
    </row>
    <row r="179">
      <c r="A179" s="1" t="s">
        <v>102</v>
      </c>
      <c r="E179" s="27" t="s">
        <v>98</v>
      </c>
    </row>
    <row r="180">
      <c r="A180" s="1" t="s">
        <v>103</v>
      </c>
      <c r="E180" s="33" t="s">
        <v>389</v>
      </c>
    </row>
    <row r="181" ht="127.5">
      <c r="A181" s="1" t="s">
        <v>105</v>
      </c>
      <c r="E181" s="27" t="s">
        <v>556</v>
      </c>
    </row>
    <row r="182">
      <c r="A182" s="1" t="s">
        <v>96</v>
      </c>
      <c r="B182" s="1">
        <v>44</v>
      </c>
      <c r="C182" s="26" t="s">
        <v>1030</v>
      </c>
      <c r="D182" t="s">
        <v>98</v>
      </c>
      <c r="E182" s="27" t="s">
        <v>1031</v>
      </c>
      <c r="F182" s="28" t="s">
        <v>100</v>
      </c>
      <c r="G182" s="29">
        <v>4</v>
      </c>
      <c r="H182" s="28">
        <v>0</v>
      </c>
      <c r="I182" s="30">
        <f>ROUND(G182*H182,P4)</f>
        <v>0</v>
      </c>
      <c r="L182" s="31">
        <v>0</v>
      </c>
      <c r="M182" s="24">
        <f>ROUND(G182*L182,P4)</f>
        <v>0</v>
      </c>
      <c r="N182" s="25" t="s">
        <v>101</v>
      </c>
      <c r="O182" s="32">
        <f>M182*AA182</f>
        <v>0</v>
      </c>
      <c r="P182" s="1">
        <v>3</v>
      </c>
      <c r="AA182" s="1">
        <f>IF(P182=1,$O$3,IF(P182=2,$O$4,$O$5))</f>
        <v>0</v>
      </c>
    </row>
    <row r="183">
      <c r="A183" s="1" t="s">
        <v>102</v>
      </c>
      <c r="E183" s="27" t="s">
        <v>98</v>
      </c>
    </row>
    <row r="184">
      <c r="A184" s="1" t="s">
        <v>103</v>
      </c>
      <c r="E184" s="33" t="s">
        <v>389</v>
      </c>
    </row>
    <row r="185" ht="153">
      <c r="A185" s="1" t="s">
        <v>105</v>
      </c>
      <c r="E185" s="27" t="s">
        <v>595</v>
      </c>
    </row>
    <row r="186">
      <c r="A186" s="1" t="s">
        <v>96</v>
      </c>
      <c r="B186" s="1">
        <v>45</v>
      </c>
      <c r="C186" s="26" t="s">
        <v>1032</v>
      </c>
      <c r="D186" t="s">
        <v>98</v>
      </c>
      <c r="E186" s="27" t="s">
        <v>1033</v>
      </c>
      <c r="F186" s="28" t="s">
        <v>100</v>
      </c>
      <c r="G186" s="29">
        <v>4</v>
      </c>
      <c r="H186" s="28">
        <v>0</v>
      </c>
      <c r="I186" s="30">
        <f>ROUND(G186*H186,P4)</f>
        <v>0</v>
      </c>
      <c r="L186" s="31">
        <v>0</v>
      </c>
      <c r="M186" s="24">
        <f>ROUND(G186*L186,P4)</f>
        <v>0</v>
      </c>
      <c r="N186" s="25" t="s">
        <v>101</v>
      </c>
      <c r="O186" s="32">
        <f>M186*AA186</f>
        <v>0</v>
      </c>
      <c r="P186" s="1">
        <v>3</v>
      </c>
      <c r="AA186" s="1">
        <f>IF(P186=1,$O$3,IF(P186=2,$O$4,$O$5))</f>
        <v>0</v>
      </c>
    </row>
    <row r="187">
      <c r="A187" s="1" t="s">
        <v>102</v>
      </c>
      <c r="E187" s="27" t="s">
        <v>98</v>
      </c>
    </row>
    <row r="188">
      <c r="A188" s="1" t="s">
        <v>103</v>
      </c>
      <c r="E188" s="33" t="s">
        <v>389</v>
      </c>
    </row>
    <row r="189" ht="127.5">
      <c r="A189" s="1" t="s">
        <v>105</v>
      </c>
      <c r="E189" s="27" t="s">
        <v>556</v>
      </c>
    </row>
    <row r="190">
      <c r="A190" s="1" t="s">
        <v>96</v>
      </c>
      <c r="B190" s="1">
        <v>46</v>
      </c>
      <c r="C190" s="26" t="s">
        <v>1034</v>
      </c>
      <c r="D190" t="s">
        <v>98</v>
      </c>
      <c r="E190" s="27" t="s">
        <v>1035</v>
      </c>
      <c r="F190" s="28" t="s">
        <v>100</v>
      </c>
      <c r="G190" s="29">
        <v>1</v>
      </c>
      <c r="H190" s="28">
        <v>0</v>
      </c>
      <c r="I190" s="30">
        <f>ROUND(G190*H190,P4)</f>
        <v>0</v>
      </c>
      <c r="L190" s="31">
        <v>0</v>
      </c>
      <c r="M190" s="24">
        <f>ROUND(G190*L190,P4)</f>
        <v>0</v>
      </c>
      <c r="N190" s="25" t="s">
        <v>101</v>
      </c>
      <c r="O190" s="32">
        <f>M190*AA190</f>
        <v>0</v>
      </c>
      <c r="P190" s="1">
        <v>3</v>
      </c>
      <c r="AA190" s="1">
        <f>IF(P190=1,$O$3,IF(P190=2,$O$4,$O$5))</f>
        <v>0</v>
      </c>
    </row>
    <row r="191">
      <c r="A191" s="1" t="s">
        <v>102</v>
      </c>
      <c r="E191" s="27" t="s">
        <v>98</v>
      </c>
    </row>
    <row r="192">
      <c r="A192" s="1" t="s">
        <v>103</v>
      </c>
      <c r="E192" s="33" t="s">
        <v>389</v>
      </c>
    </row>
    <row r="193" ht="153">
      <c r="A193" s="1" t="s">
        <v>105</v>
      </c>
      <c r="E193" s="27" t="s">
        <v>595</v>
      </c>
    </row>
    <row r="194">
      <c r="A194" s="1" t="s">
        <v>96</v>
      </c>
      <c r="B194" s="1">
        <v>47</v>
      </c>
      <c r="C194" s="26" t="s">
        <v>1036</v>
      </c>
      <c r="D194" t="s">
        <v>98</v>
      </c>
      <c r="E194" s="27" t="s">
        <v>1037</v>
      </c>
      <c r="F194" s="28" t="s">
        <v>100</v>
      </c>
      <c r="G194" s="29">
        <v>1</v>
      </c>
      <c r="H194" s="28">
        <v>0</v>
      </c>
      <c r="I194" s="30">
        <f>ROUND(G194*H194,P4)</f>
        <v>0</v>
      </c>
      <c r="L194" s="31">
        <v>0</v>
      </c>
      <c r="M194" s="24">
        <f>ROUND(G194*L194,P4)</f>
        <v>0</v>
      </c>
      <c r="N194" s="25" t="s">
        <v>101</v>
      </c>
      <c r="O194" s="32">
        <f>M194*AA194</f>
        <v>0</v>
      </c>
      <c r="P194" s="1">
        <v>3</v>
      </c>
      <c r="AA194" s="1">
        <f>IF(P194=1,$O$3,IF(P194=2,$O$4,$O$5))</f>
        <v>0</v>
      </c>
    </row>
    <row r="195">
      <c r="A195" s="1" t="s">
        <v>102</v>
      </c>
      <c r="E195" s="27" t="s">
        <v>98</v>
      </c>
    </row>
    <row r="196">
      <c r="A196" s="1" t="s">
        <v>103</v>
      </c>
      <c r="E196" s="33" t="s">
        <v>389</v>
      </c>
    </row>
    <row r="197" ht="127.5">
      <c r="A197" s="1" t="s">
        <v>105</v>
      </c>
      <c r="E197" s="27" t="s">
        <v>556</v>
      </c>
    </row>
    <row r="198">
      <c r="A198" s="1" t="s">
        <v>96</v>
      </c>
      <c r="B198" s="1">
        <v>48</v>
      </c>
      <c r="C198" s="26" t="s">
        <v>1038</v>
      </c>
      <c r="D198" t="s">
        <v>98</v>
      </c>
      <c r="E198" s="27" t="s">
        <v>1039</v>
      </c>
      <c r="F198" s="28" t="s">
        <v>100</v>
      </c>
      <c r="G198" s="29">
        <v>1</v>
      </c>
      <c r="H198" s="28">
        <v>0</v>
      </c>
      <c r="I198" s="30">
        <f>ROUND(G198*H198,P4)</f>
        <v>0</v>
      </c>
      <c r="L198" s="31">
        <v>0</v>
      </c>
      <c r="M198" s="24">
        <f>ROUND(G198*L198,P4)</f>
        <v>0</v>
      </c>
      <c r="N198" s="25" t="s">
        <v>101</v>
      </c>
      <c r="O198" s="32">
        <f>M198*AA198</f>
        <v>0</v>
      </c>
      <c r="P198" s="1">
        <v>3</v>
      </c>
      <c r="AA198" s="1">
        <f>IF(P198=1,$O$3,IF(P198=2,$O$4,$O$5))</f>
        <v>0</v>
      </c>
    </row>
    <row r="199">
      <c r="A199" s="1" t="s">
        <v>102</v>
      </c>
      <c r="E199" s="27" t="s">
        <v>98</v>
      </c>
    </row>
    <row r="200">
      <c r="A200" s="1" t="s">
        <v>103</v>
      </c>
      <c r="E200" s="33" t="s">
        <v>389</v>
      </c>
    </row>
    <row r="201" ht="153">
      <c r="A201" s="1" t="s">
        <v>105</v>
      </c>
      <c r="E201" s="27" t="s">
        <v>595</v>
      </c>
    </row>
    <row r="202" ht="25.5">
      <c r="A202" s="1" t="s">
        <v>96</v>
      </c>
      <c r="B202" s="1">
        <v>49</v>
      </c>
      <c r="C202" s="26" t="s">
        <v>1040</v>
      </c>
      <c r="D202" t="s">
        <v>98</v>
      </c>
      <c r="E202" s="27" t="s">
        <v>1041</v>
      </c>
      <c r="F202" s="28" t="s">
        <v>100</v>
      </c>
      <c r="G202" s="29">
        <v>4</v>
      </c>
      <c r="H202" s="28">
        <v>0</v>
      </c>
      <c r="I202" s="30">
        <f>ROUND(G202*H202,P4)</f>
        <v>0</v>
      </c>
      <c r="L202" s="31">
        <v>0</v>
      </c>
      <c r="M202" s="24">
        <f>ROUND(G202*L202,P4)</f>
        <v>0</v>
      </c>
      <c r="N202" s="25" t="s">
        <v>101</v>
      </c>
      <c r="O202" s="32">
        <f>M202*AA202</f>
        <v>0</v>
      </c>
      <c r="P202" s="1">
        <v>3</v>
      </c>
      <c r="AA202" s="1">
        <f>IF(P202=1,$O$3,IF(P202=2,$O$4,$O$5))</f>
        <v>0</v>
      </c>
    </row>
    <row r="203">
      <c r="A203" s="1" t="s">
        <v>102</v>
      </c>
      <c r="E203" s="27" t="s">
        <v>98</v>
      </c>
    </row>
    <row r="204">
      <c r="A204" s="1" t="s">
        <v>103</v>
      </c>
      <c r="E204" s="33" t="s">
        <v>389</v>
      </c>
    </row>
    <row r="205" ht="153">
      <c r="A205" s="1" t="s">
        <v>105</v>
      </c>
      <c r="E205" s="27" t="s">
        <v>595</v>
      </c>
    </row>
    <row r="206">
      <c r="A206" s="1" t="s">
        <v>96</v>
      </c>
      <c r="B206" s="1">
        <v>50</v>
      </c>
      <c r="C206" s="26" t="s">
        <v>1042</v>
      </c>
      <c r="D206" t="s">
        <v>98</v>
      </c>
      <c r="E206" s="27" t="s">
        <v>1043</v>
      </c>
      <c r="F206" s="28" t="s">
        <v>100</v>
      </c>
      <c r="G206" s="29">
        <v>16</v>
      </c>
      <c r="H206" s="28">
        <v>0</v>
      </c>
      <c r="I206" s="30">
        <f>ROUND(G206*H206,P4)</f>
        <v>0</v>
      </c>
      <c r="L206" s="31">
        <v>0</v>
      </c>
      <c r="M206" s="24">
        <f>ROUND(G206*L206,P4)</f>
        <v>0</v>
      </c>
      <c r="N206" s="25" t="s">
        <v>101</v>
      </c>
      <c r="O206" s="32">
        <f>M206*AA206</f>
        <v>0</v>
      </c>
      <c r="P206" s="1">
        <v>3</v>
      </c>
      <c r="AA206" s="1">
        <f>IF(P206=1,$O$3,IF(P206=2,$O$4,$O$5))</f>
        <v>0</v>
      </c>
    </row>
    <row r="207">
      <c r="A207" s="1" t="s">
        <v>102</v>
      </c>
      <c r="E207" s="27" t="s">
        <v>98</v>
      </c>
    </row>
    <row r="208">
      <c r="A208" s="1" t="s">
        <v>103</v>
      </c>
      <c r="E208" s="33" t="s">
        <v>389</v>
      </c>
    </row>
    <row r="209" ht="127.5">
      <c r="A209" s="1" t="s">
        <v>105</v>
      </c>
      <c r="E209" s="27" t="s">
        <v>556</v>
      </c>
    </row>
    <row r="210" ht="25.5">
      <c r="A210" s="1" t="s">
        <v>96</v>
      </c>
      <c r="B210" s="1">
        <v>51</v>
      </c>
      <c r="C210" s="26" t="s">
        <v>1044</v>
      </c>
      <c r="D210" t="s">
        <v>98</v>
      </c>
      <c r="E210" s="27" t="s">
        <v>1045</v>
      </c>
      <c r="F210" s="28" t="s">
        <v>100</v>
      </c>
      <c r="G210" s="29">
        <v>62</v>
      </c>
      <c r="H210" s="28">
        <v>0</v>
      </c>
      <c r="I210" s="30">
        <f>ROUND(G210*H210,P4)</f>
        <v>0</v>
      </c>
      <c r="L210" s="31">
        <v>0</v>
      </c>
      <c r="M210" s="24">
        <f>ROUND(G210*L210,P4)</f>
        <v>0</v>
      </c>
      <c r="N210" s="25" t="s">
        <v>101</v>
      </c>
      <c r="O210" s="32">
        <f>M210*AA210</f>
        <v>0</v>
      </c>
      <c r="P210" s="1">
        <v>3</v>
      </c>
      <c r="AA210" s="1">
        <f>IF(P210=1,$O$3,IF(P210=2,$O$4,$O$5))</f>
        <v>0</v>
      </c>
    </row>
    <row r="211">
      <c r="A211" s="1" t="s">
        <v>102</v>
      </c>
      <c r="E211" s="27" t="s">
        <v>98</v>
      </c>
    </row>
    <row r="212">
      <c r="A212" s="1" t="s">
        <v>103</v>
      </c>
      <c r="E212" s="33" t="s">
        <v>389</v>
      </c>
    </row>
    <row r="213" ht="153">
      <c r="A213" s="1" t="s">
        <v>105</v>
      </c>
      <c r="E213" s="27" t="s">
        <v>595</v>
      </c>
    </row>
    <row r="214" ht="25.5">
      <c r="A214" s="1" t="s">
        <v>96</v>
      </c>
      <c r="B214" s="1">
        <v>52</v>
      </c>
      <c r="C214" s="26" t="s">
        <v>1046</v>
      </c>
      <c r="D214" t="s">
        <v>98</v>
      </c>
      <c r="E214" s="27" t="s">
        <v>1047</v>
      </c>
      <c r="F214" s="28" t="s">
        <v>100</v>
      </c>
      <c r="G214" s="29">
        <v>9</v>
      </c>
      <c r="H214" s="28">
        <v>0</v>
      </c>
      <c r="I214" s="30">
        <f>ROUND(G214*H214,P4)</f>
        <v>0</v>
      </c>
      <c r="L214" s="31">
        <v>0</v>
      </c>
      <c r="M214" s="24">
        <f>ROUND(G214*L214,P4)</f>
        <v>0</v>
      </c>
      <c r="N214" s="25" t="s">
        <v>101</v>
      </c>
      <c r="O214" s="32">
        <f>M214*AA214</f>
        <v>0</v>
      </c>
      <c r="P214" s="1">
        <v>3</v>
      </c>
      <c r="AA214" s="1">
        <f>IF(P214=1,$O$3,IF(P214=2,$O$4,$O$5))</f>
        <v>0</v>
      </c>
    </row>
    <row r="215">
      <c r="A215" s="1" t="s">
        <v>102</v>
      </c>
      <c r="E215" s="27" t="s">
        <v>98</v>
      </c>
    </row>
    <row r="216">
      <c r="A216" s="1" t="s">
        <v>103</v>
      </c>
      <c r="E216" s="33" t="s">
        <v>389</v>
      </c>
    </row>
    <row r="217" ht="153">
      <c r="A217" s="1" t="s">
        <v>105</v>
      </c>
      <c r="E217" s="27" t="s">
        <v>595</v>
      </c>
    </row>
    <row r="218">
      <c r="A218" s="1" t="s">
        <v>96</v>
      </c>
      <c r="B218" s="1">
        <v>53</v>
      </c>
      <c r="C218" s="26" t="s">
        <v>1048</v>
      </c>
      <c r="D218" t="s">
        <v>98</v>
      </c>
      <c r="E218" s="27" t="s">
        <v>1049</v>
      </c>
      <c r="F218" s="28" t="s">
        <v>100</v>
      </c>
      <c r="G218" s="29">
        <v>72</v>
      </c>
      <c r="H218" s="28">
        <v>0</v>
      </c>
      <c r="I218" s="30">
        <f>ROUND(G218*H218,P4)</f>
        <v>0</v>
      </c>
      <c r="L218" s="31">
        <v>0</v>
      </c>
      <c r="M218" s="24">
        <f>ROUND(G218*L218,P4)</f>
        <v>0</v>
      </c>
      <c r="N218" s="25" t="s">
        <v>101</v>
      </c>
      <c r="O218" s="32">
        <f>M218*AA218</f>
        <v>0</v>
      </c>
      <c r="P218" s="1">
        <v>3</v>
      </c>
      <c r="AA218" s="1">
        <f>IF(P218=1,$O$3,IF(P218=2,$O$4,$O$5))</f>
        <v>0</v>
      </c>
    </row>
    <row r="219">
      <c r="A219" s="1" t="s">
        <v>102</v>
      </c>
      <c r="E219" s="27" t="s">
        <v>98</v>
      </c>
    </row>
    <row r="220">
      <c r="A220" s="1" t="s">
        <v>103</v>
      </c>
      <c r="E220" s="33" t="s">
        <v>389</v>
      </c>
    </row>
    <row r="221" ht="127.5">
      <c r="A221" s="1" t="s">
        <v>105</v>
      </c>
      <c r="E221" s="27" t="s">
        <v>556</v>
      </c>
    </row>
    <row r="222" ht="25.5">
      <c r="A222" s="1" t="s">
        <v>96</v>
      </c>
      <c r="B222" s="1">
        <v>54</v>
      </c>
      <c r="C222" s="26" t="s">
        <v>1050</v>
      </c>
      <c r="D222" t="s">
        <v>98</v>
      </c>
      <c r="E222" s="27" t="s">
        <v>1051</v>
      </c>
      <c r="F222" s="28" t="s">
        <v>100</v>
      </c>
      <c r="G222" s="29">
        <v>1</v>
      </c>
      <c r="H222" s="28">
        <v>0</v>
      </c>
      <c r="I222" s="30">
        <f>ROUND(G222*H222,P4)</f>
        <v>0</v>
      </c>
      <c r="L222" s="31">
        <v>0</v>
      </c>
      <c r="M222" s="24">
        <f>ROUND(G222*L222,P4)</f>
        <v>0</v>
      </c>
      <c r="N222" s="25" t="s">
        <v>101</v>
      </c>
      <c r="O222" s="32">
        <f>M222*AA222</f>
        <v>0</v>
      </c>
      <c r="P222" s="1">
        <v>3</v>
      </c>
      <c r="AA222" s="1">
        <f>IF(P222=1,$O$3,IF(P222=2,$O$4,$O$5))</f>
        <v>0</v>
      </c>
    </row>
    <row r="223">
      <c r="A223" s="1" t="s">
        <v>102</v>
      </c>
      <c r="E223" s="27" t="s">
        <v>98</v>
      </c>
    </row>
    <row r="224">
      <c r="A224" s="1" t="s">
        <v>103</v>
      </c>
      <c r="E224" s="33" t="s">
        <v>389</v>
      </c>
    </row>
    <row r="225" ht="153">
      <c r="A225" s="1" t="s">
        <v>105</v>
      </c>
      <c r="E225" s="27" t="s">
        <v>595</v>
      </c>
    </row>
    <row r="226" ht="25.5">
      <c r="A226" s="1" t="s">
        <v>96</v>
      </c>
      <c r="B226" s="1">
        <v>55</v>
      </c>
      <c r="C226" s="26" t="s">
        <v>1052</v>
      </c>
      <c r="D226" t="s">
        <v>98</v>
      </c>
      <c r="E226" s="27" t="s">
        <v>1053</v>
      </c>
      <c r="F226" s="28" t="s">
        <v>100</v>
      </c>
      <c r="G226" s="29">
        <v>1</v>
      </c>
      <c r="H226" s="28">
        <v>0</v>
      </c>
      <c r="I226" s="30">
        <f>ROUND(G226*H226,P4)</f>
        <v>0</v>
      </c>
      <c r="L226" s="31">
        <v>0</v>
      </c>
      <c r="M226" s="24">
        <f>ROUND(G226*L226,P4)</f>
        <v>0</v>
      </c>
      <c r="N226" s="25" t="s">
        <v>101</v>
      </c>
      <c r="O226" s="32">
        <f>M226*AA226</f>
        <v>0</v>
      </c>
      <c r="P226" s="1">
        <v>3</v>
      </c>
      <c r="AA226" s="1">
        <f>IF(P226=1,$O$3,IF(P226=2,$O$4,$O$5))</f>
        <v>0</v>
      </c>
    </row>
    <row r="227">
      <c r="A227" s="1" t="s">
        <v>102</v>
      </c>
      <c r="E227" s="27" t="s">
        <v>98</v>
      </c>
    </row>
    <row r="228">
      <c r="A228" s="1" t="s">
        <v>103</v>
      </c>
      <c r="E228" s="33" t="s">
        <v>389</v>
      </c>
    </row>
    <row r="229" ht="153">
      <c r="A229" s="1" t="s">
        <v>105</v>
      </c>
      <c r="E229" s="27" t="s">
        <v>595</v>
      </c>
    </row>
    <row r="230">
      <c r="A230" s="1" t="s">
        <v>96</v>
      </c>
      <c r="B230" s="1">
        <v>56</v>
      </c>
      <c r="C230" s="26" t="s">
        <v>1054</v>
      </c>
      <c r="D230" t="s">
        <v>98</v>
      </c>
      <c r="E230" s="27" t="s">
        <v>1055</v>
      </c>
      <c r="F230" s="28" t="s">
        <v>100</v>
      </c>
      <c r="G230" s="29">
        <v>1</v>
      </c>
      <c r="H230" s="28">
        <v>0</v>
      </c>
      <c r="I230" s="30">
        <f>ROUND(G230*H230,P4)</f>
        <v>0</v>
      </c>
      <c r="L230" s="31">
        <v>0</v>
      </c>
      <c r="M230" s="24">
        <f>ROUND(G230*L230,P4)</f>
        <v>0</v>
      </c>
      <c r="N230" s="25" t="s">
        <v>101</v>
      </c>
      <c r="O230" s="32">
        <f>M230*AA230</f>
        <v>0</v>
      </c>
      <c r="P230" s="1">
        <v>3</v>
      </c>
      <c r="AA230" s="1">
        <f>IF(P230=1,$O$3,IF(P230=2,$O$4,$O$5))</f>
        <v>0</v>
      </c>
    </row>
    <row r="231">
      <c r="A231" s="1" t="s">
        <v>102</v>
      </c>
      <c r="E231" s="27" t="s">
        <v>98</v>
      </c>
    </row>
    <row r="232">
      <c r="A232" s="1" t="s">
        <v>103</v>
      </c>
      <c r="E232" s="33" t="s">
        <v>389</v>
      </c>
    </row>
    <row r="233" ht="127.5">
      <c r="A233" s="1" t="s">
        <v>105</v>
      </c>
      <c r="E233" s="27" t="s">
        <v>556</v>
      </c>
    </row>
    <row r="234" ht="25.5">
      <c r="A234" s="1" t="s">
        <v>96</v>
      </c>
      <c r="B234" s="1">
        <v>57</v>
      </c>
      <c r="C234" s="26" t="s">
        <v>1056</v>
      </c>
      <c r="D234" t="s">
        <v>98</v>
      </c>
      <c r="E234" s="27" t="s">
        <v>1057</v>
      </c>
      <c r="F234" s="28" t="s">
        <v>100</v>
      </c>
      <c r="G234" s="29">
        <v>2</v>
      </c>
      <c r="H234" s="28">
        <v>0</v>
      </c>
      <c r="I234" s="30">
        <f>ROUND(G234*H234,P4)</f>
        <v>0</v>
      </c>
      <c r="L234" s="31">
        <v>0</v>
      </c>
      <c r="M234" s="24">
        <f>ROUND(G234*L234,P4)</f>
        <v>0</v>
      </c>
      <c r="N234" s="25" t="s">
        <v>101</v>
      </c>
      <c r="O234" s="32">
        <f>M234*AA234</f>
        <v>0</v>
      </c>
      <c r="P234" s="1">
        <v>3</v>
      </c>
      <c r="AA234" s="1">
        <f>IF(P234=1,$O$3,IF(P234=2,$O$4,$O$5))</f>
        <v>0</v>
      </c>
    </row>
    <row r="235">
      <c r="A235" s="1" t="s">
        <v>102</v>
      </c>
      <c r="E235" s="27" t="s">
        <v>98</v>
      </c>
    </row>
    <row r="236">
      <c r="A236" s="1" t="s">
        <v>103</v>
      </c>
      <c r="E236" s="33" t="s">
        <v>389</v>
      </c>
    </row>
    <row r="237" ht="153">
      <c r="A237" s="1" t="s">
        <v>105</v>
      </c>
      <c r="E237" s="27" t="s">
        <v>595</v>
      </c>
    </row>
    <row r="238" ht="25.5">
      <c r="A238" s="1" t="s">
        <v>96</v>
      </c>
      <c r="B238" s="1">
        <v>58</v>
      </c>
      <c r="C238" s="26" t="s">
        <v>1058</v>
      </c>
      <c r="D238" t="s">
        <v>98</v>
      </c>
      <c r="E238" s="27" t="s">
        <v>1059</v>
      </c>
      <c r="F238" s="28" t="s">
        <v>100</v>
      </c>
      <c r="G238" s="29">
        <v>9</v>
      </c>
      <c r="H238" s="28">
        <v>0</v>
      </c>
      <c r="I238" s="30">
        <f>ROUND(G238*H238,P4)</f>
        <v>0</v>
      </c>
      <c r="L238" s="31">
        <v>0</v>
      </c>
      <c r="M238" s="24">
        <f>ROUND(G238*L238,P4)</f>
        <v>0</v>
      </c>
      <c r="N238" s="25" t="s">
        <v>101</v>
      </c>
      <c r="O238" s="32">
        <f>M238*AA238</f>
        <v>0</v>
      </c>
      <c r="P238" s="1">
        <v>3</v>
      </c>
      <c r="AA238" s="1">
        <f>IF(P238=1,$O$3,IF(P238=2,$O$4,$O$5))</f>
        <v>0</v>
      </c>
    </row>
    <row r="239">
      <c r="A239" s="1" t="s">
        <v>102</v>
      </c>
      <c r="E239" s="27" t="s">
        <v>98</v>
      </c>
    </row>
    <row r="240">
      <c r="A240" s="1" t="s">
        <v>103</v>
      </c>
      <c r="E240" s="33" t="s">
        <v>389</v>
      </c>
    </row>
    <row r="241" ht="153">
      <c r="A241" s="1" t="s">
        <v>105</v>
      </c>
      <c r="E241" s="27" t="s">
        <v>595</v>
      </c>
    </row>
    <row r="242">
      <c r="A242" s="1" t="s">
        <v>96</v>
      </c>
      <c r="B242" s="1">
        <v>59</v>
      </c>
      <c r="C242" s="26" t="s">
        <v>1060</v>
      </c>
      <c r="D242" t="s">
        <v>98</v>
      </c>
      <c r="E242" s="27" t="s">
        <v>1061</v>
      </c>
      <c r="F242" s="28" t="s">
        <v>906</v>
      </c>
      <c r="G242" s="29">
        <v>1</v>
      </c>
      <c r="H242" s="28">
        <v>0</v>
      </c>
      <c r="I242" s="30">
        <f>ROUND(G242*H242,P4)</f>
        <v>0</v>
      </c>
      <c r="L242" s="31">
        <v>0</v>
      </c>
      <c r="M242" s="24">
        <f>ROUND(G242*L242,P4)</f>
        <v>0</v>
      </c>
      <c r="N242" s="25" t="s">
        <v>101</v>
      </c>
      <c r="O242" s="32">
        <f>M242*AA242</f>
        <v>0</v>
      </c>
      <c r="P242" s="1">
        <v>3</v>
      </c>
      <c r="AA242" s="1">
        <f>IF(P242=1,$O$3,IF(P242=2,$O$4,$O$5))</f>
        <v>0</v>
      </c>
    </row>
    <row r="243">
      <c r="A243" s="1" t="s">
        <v>102</v>
      </c>
      <c r="E243" s="27" t="s">
        <v>98</v>
      </c>
    </row>
    <row r="244">
      <c r="A244" s="1" t="s">
        <v>103</v>
      </c>
      <c r="E244" s="33" t="s">
        <v>389</v>
      </c>
    </row>
    <row r="245" ht="140.25">
      <c r="A245" s="1" t="s">
        <v>105</v>
      </c>
      <c r="E245" s="27" t="s">
        <v>1062</v>
      </c>
    </row>
    <row r="246">
      <c r="A246" s="1" t="s">
        <v>96</v>
      </c>
      <c r="B246" s="1">
        <v>60</v>
      </c>
      <c r="C246" s="26" t="s">
        <v>1063</v>
      </c>
      <c r="D246" t="s">
        <v>98</v>
      </c>
      <c r="E246" s="27" t="s">
        <v>1064</v>
      </c>
      <c r="F246" s="28" t="s">
        <v>906</v>
      </c>
      <c r="G246" s="29">
        <v>1</v>
      </c>
      <c r="H246" s="28">
        <v>0</v>
      </c>
      <c r="I246" s="30">
        <f>ROUND(G246*H246,P4)</f>
        <v>0</v>
      </c>
      <c r="L246" s="31">
        <v>0</v>
      </c>
      <c r="M246" s="24">
        <f>ROUND(G246*L246,P4)</f>
        <v>0</v>
      </c>
      <c r="N246" s="25" t="s">
        <v>101</v>
      </c>
      <c r="O246" s="32">
        <f>M246*AA246</f>
        <v>0</v>
      </c>
      <c r="P246" s="1">
        <v>3</v>
      </c>
      <c r="AA246" s="1">
        <f>IF(P246=1,$O$3,IF(P246=2,$O$4,$O$5))</f>
        <v>0</v>
      </c>
    </row>
    <row r="247">
      <c r="A247" s="1" t="s">
        <v>102</v>
      </c>
      <c r="E247" s="27" t="s">
        <v>98</v>
      </c>
    </row>
    <row r="248">
      <c r="A248" s="1" t="s">
        <v>103</v>
      </c>
      <c r="E248" s="33" t="s">
        <v>389</v>
      </c>
    </row>
    <row r="249" ht="140.25">
      <c r="A249" s="1" t="s">
        <v>105</v>
      </c>
      <c r="E249" s="27" t="s">
        <v>1062</v>
      </c>
    </row>
    <row r="250" ht="25.5">
      <c r="A250" s="1" t="s">
        <v>96</v>
      </c>
      <c r="B250" s="1">
        <v>61</v>
      </c>
      <c r="C250" s="26" t="s">
        <v>1065</v>
      </c>
      <c r="D250" t="s">
        <v>98</v>
      </c>
      <c r="E250" s="27" t="s">
        <v>1066</v>
      </c>
      <c r="F250" s="28" t="s">
        <v>100</v>
      </c>
      <c r="G250" s="29">
        <v>1</v>
      </c>
      <c r="H250" s="28">
        <v>0</v>
      </c>
      <c r="I250" s="30">
        <f>ROUND(G250*H250,P4)</f>
        <v>0</v>
      </c>
      <c r="L250" s="31">
        <v>0</v>
      </c>
      <c r="M250" s="24">
        <f>ROUND(G250*L250,P4)</f>
        <v>0</v>
      </c>
      <c r="N250" s="25" t="s">
        <v>101</v>
      </c>
      <c r="O250" s="32">
        <f>M250*AA250</f>
        <v>0</v>
      </c>
      <c r="P250" s="1">
        <v>3</v>
      </c>
      <c r="AA250" s="1">
        <f>IF(P250=1,$O$3,IF(P250=2,$O$4,$O$5))</f>
        <v>0</v>
      </c>
    </row>
    <row r="251">
      <c r="A251" s="1" t="s">
        <v>102</v>
      </c>
      <c r="E251" s="27" t="s">
        <v>98</v>
      </c>
    </row>
    <row r="252">
      <c r="A252" s="1" t="s">
        <v>103</v>
      </c>
      <c r="E252" s="33" t="s">
        <v>389</v>
      </c>
    </row>
    <row r="253" ht="204">
      <c r="A253" s="1" t="s">
        <v>105</v>
      </c>
      <c r="E253" s="27" t="s">
        <v>1067</v>
      </c>
    </row>
    <row r="254">
      <c r="A254" s="1" t="s">
        <v>96</v>
      </c>
      <c r="B254" s="1">
        <v>62</v>
      </c>
      <c r="C254" s="26" t="s">
        <v>1068</v>
      </c>
      <c r="D254" t="s">
        <v>98</v>
      </c>
      <c r="E254" s="27" t="s">
        <v>1069</v>
      </c>
      <c r="F254" s="28" t="s">
        <v>100</v>
      </c>
      <c r="G254" s="29">
        <v>1</v>
      </c>
      <c r="H254" s="28">
        <v>0</v>
      </c>
      <c r="I254" s="30">
        <f>ROUND(G254*H254,P4)</f>
        <v>0</v>
      </c>
      <c r="L254" s="31">
        <v>0</v>
      </c>
      <c r="M254" s="24">
        <f>ROUND(G254*L254,P4)</f>
        <v>0</v>
      </c>
      <c r="N254" s="25" t="s">
        <v>101</v>
      </c>
      <c r="O254" s="32">
        <f>M254*AA254</f>
        <v>0</v>
      </c>
      <c r="P254" s="1">
        <v>3</v>
      </c>
      <c r="AA254" s="1">
        <f>IF(P254=1,$O$3,IF(P254=2,$O$4,$O$5))</f>
        <v>0</v>
      </c>
    </row>
    <row r="255">
      <c r="A255" s="1" t="s">
        <v>102</v>
      </c>
      <c r="E255" s="27" t="s">
        <v>98</v>
      </c>
    </row>
    <row r="256">
      <c r="A256" s="1" t="s">
        <v>103</v>
      </c>
      <c r="E256" s="33" t="s">
        <v>389</v>
      </c>
    </row>
    <row r="257" ht="140.25">
      <c r="A257" s="1" t="s">
        <v>105</v>
      </c>
      <c r="E257" s="27" t="s">
        <v>782</v>
      </c>
    </row>
    <row r="258" ht="25.5">
      <c r="A258" s="1" t="s">
        <v>96</v>
      </c>
      <c r="B258" s="1">
        <v>63</v>
      </c>
      <c r="C258" s="26" t="s">
        <v>1070</v>
      </c>
      <c r="D258" t="s">
        <v>98</v>
      </c>
      <c r="E258" s="27" t="s">
        <v>1071</v>
      </c>
      <c r="F258" s="28" t="s">
        <v>100</v>
      </c>
      <c r="G258" s="29">
        <v>62</v>
      </c>
      <c r="H258" s="28">
        <v>0</v>
      </c>
      <c r="I258" s="30">
        <f>ROUND(G258*H258,P4)</f>
        <v>0</v>
      </c>
      <c r="L258" s="31">
        <v>0</v>
      </c>
      <c r="M258" s="24">
        <f>ROUND(G258*L258,P4)</f>
        <v>0</v>
      </c>
      <c r="N258" s="25" t="s">
        <v>101</v>
      </c>
      <c r="O258" s="32">
        <f>M258*AA258</f>
        <v>0</v>
      </c>
      <c r="P258" s="1">
        <v>3</v>
      </c>
      <c r="AA258" s="1">
        <f>IF(P258=1,$O$3,IF(P258=2,$O$4,$O$5))</f>
        <v>0</v>
      </c>
    </row>
    <row r="259">
      <c r="A259" s="1" t="s">
        <v>102</v>
      </c>
      <c r="E259" s="27" t="s">
        <v>98</v>
      </c>
    </row>
    <row r="260">
      <c r="A260" s="1" t="s">
        <v>103</v>
      </c>
      <c r="E260" s="33" t="s">
        <v>389</v>
      </c>
    </row>
    <row r="261" ht="153">
      <c r="A261" s="1" t="s">
        <v>105</v>
      </c>
      <c r="E261" s="27" t="s">
        <v>595</v>
      </c>
    </row>
    <row r="262">
      <c r="A262" s="1" t="s">
        <v>96</v>
      </c>
      <c r="B262" s="1">
        <v>64</v>
      </c>
      <c r="C262" s="26" t="s">
        <v>1072</v>
      </c>
      <c r="D262" t="s">
        <v>98</v>
      </c>
      <c r="E262" s="27" t="s">
        <v>1073</v>
      </c>
      <c r="F262" s="28" t="s">
        <v>100</v>
      </c>
      <c r="G262" s="29">
        <v>62</v>
      </c>
      <c r="H262" s="28">
        <v>0</v>
      </c>
      <c r="I262" s="30">
        <f>ROUND(G262*H262,P4)</f>
        <v>0</v>
      </c>
      <c r="L262" s="31">
        <v>0</v>
      </c>
      <c r="M262" s="24">
        <f>ROUND(G262*L262,P4)</f>
        <v>0</v>
      </c>
      <c r="N262" s="25" t="s">
        <v>101</v>
      </c>
      <c r="O262" s="32">
        <f>M262*AA262</f>
        <v>0</v>
      </c>
      <c r="P262" s="1">
        <v>3</v>
      </c>
      <c r="AA262" s="1">
        <f>IF(P262=1,$O$3,IF(P262=2,$O$4,$O$5))</f>
        <v>0</v>
      </c>
    </row>
    <row r="263">
      <c r="A263" s="1" t="s">
        <v>102</v>
      </c>
      <c r="E263" s="27" t="s">
        <v>98</v>
      </c>
    </row>
    <row r="264">
      <c r="A264" s="1" t="s">
        <v>103</v>
      </c>
      <c r="E264" s="33" t="s">
        <v>389</v>
      </c>
    </row>
    <row r="265" ht="140.25">
      <c r="A265" s="1" t="s">
        <v>105</v>
      </c>
      <c r="E265" s="27" t="s">
        <v>782</v>
      </c>
    </row>
    <row r="266">
      <c r="A266" s="1" t="s">
        <v>96</v>
      </c>
      <c r="B266" s="1">
        <v>65</v>
      </c>
      <c r="C266" s="26" t="s">
        <v>1074</v>
      </c>
      <c r="D266" t="s">
        <v>98</v>
      </c>
      <c r="E266" s="27" t="s">
        <v>1075</v>
      </c>
      <c r="F266" s="28" t="s">
        <v>100</v>
      </c>
      <c r="G266" s="29">
        <v>62</v>
      </c>
      <c r="H266" s="28">
        <v>0</v>
      </c>
      <c r="I266" s="30">
        <f>ROUND(G266*H266,P4)</f>
        <v>0</v>
      </c>
      <c r="L266" s="31">
        <v>0</v>
      </c>
      <c r="M266" s="24">
        <f>ROUND(G266*L266,P4)</f>
        <v>0</v>
      </c>
      <c r="N266" s="25" t="s">
        <v>101</v>
      </c>
      <c r="O266" s="32">
        <f>M266*AA266</f>
        <v>0</v>
      </c>
      <c r="P266" s="1">
        <v>3</v>
      </c>
      <c r="AA266" s="1">
        <f>IF(P266=1,$O$3,IF(P266=2,$O$4,$O$5))</f>
        <v>0</v>
      </c>
    </row>
    <row r="267">
      <c r="A267" s="1" t="s">
        <v>102</v>
      </c>
      <c r="E267" s="27" t="s">
        <v>98</v>
      </c>
    </row>
    <row r="268">
      <c r="A268" s="1" t="s">
        <v>103</v>
      </c>
      <c r="E268" s="33" t="s">
        <v>389</v>
      </c>
    </row>
    <row r="269" ht="153">
      <c r="A269" s="1" t="s">
        <v>105</v>
      </c>
      <c r="E269" s="27" t="s">
        <v>595</v>
      </c>
    </row>
    <row r="270" ht="25.5">
      <c r="A270" s="1" t="s">
        <v>96</v>
      </c>
      <c r="B270" s="1">
        <v>66</v>
      </c>
      <c r="C270" s="26" t="s">
        <v>1076</v>
      </c>
      <c r="D270" t="s">
        <v>98</v>
      </c>
      <c r="E270" s="27" t="s">
        <v>1077</v>
      </c>
      <c r="F270" s="28" t="s">
        <v>100</v>
      </c>
      <c r="G270" s="29">
        <v>62</v>
      </c>
      <c r="H270" s="28">
        <v>0</v>
      </c>
      <c r="I270" s="30">
        <f>ROUND(G270*H270,P4)</f>
        <v>0</v>
      </c>
      <c r="L270" s="31">
        <v>0</v>
      </c>
      <c r="M270" s="24">
        <f>ROUND(G270*L270,P4)</f>
        <v>0</v>
      </c>
      <c r="N270" s="25" t="s">
        <v>101</v>
      </c>
      <c r="O270" s="32">
        <f>M270*AA270</f>
        <v>0</v>
      </c>
      <c r="P270" s="1">
        <v>3</v>
      </c>
      <c r="AA270" s="1">
        <f>IF(P270=1,$O$3,IF(P270=2,$O$4,$O$5))</f>
        <v>0</v>
      </c>
    </row>
    <row r="271">
      <c r="A271" s="1" t="s">
        <v>102</v>
      </c>
      <c r="E271" s="27" t="s">
        <v>98</v>
      </c>
    </row>
    <row r="272">
      <c r="A272" s="1" t="s">
        <v>103</v>
      </c>
      <c r="E272" s="33" t="s">
        <v>389</v>
      </c>
    </row>
    <row r="273" ht="178.5">
      <c r="A273" s="1" t="s">
        <v>105</v>
      </c>
      <c r="E273" s="27" t="s">
        <v>787</v>
      </c>
    </row>
    <row r="274">
      <c r="A274" s="1" t="s">
        <v>96</v>
      </c>
      <c r="B274" s="1">
        <v>67</v>
      </c>
      <c r="C274" s="26" t="s">
        <v>1078</v>
      </c>
      <c r="D274" t="s">
        <v>98</v>
      </c>
      <c r="E274" s="27" t="s">
        <v>1079</v>
      </c>
      <c r="F274" s="28" t="s">
        <v>100</v>
      </c>
      <c r="G274" s="29">
        <v>13</v>
      </c>
      <c r="H274" s="28">
        <v>0</v>
      </c>
      <c r="I274" s="30">
        <f>ROUND(G274*H274,P4)</f>
        <v>0</v>
      </c>
      <c r="L274" s="31">
        <v>0</v>
      </c>
      <c r="M274" s="24">
        <f>ROUND(G274*L274,P4)</f>
        <v>0</v>
      </c>
      <c r="N274" s="25" t="s">
        <v>101</v>
      </c>
      <c r="O274" s="32">
        <f>M274*AA274</f>
        <v>0</v>
      </c>
      <c r="P274" s="1">
        <v>3</v>
      </c>
      <c r="AA274" s="1">
        <f>IF(P274=1,$O$3,IF(P274=2,$O$4,$O$5))</f>
        <v>0</v>
      </c>
    </row>
    <row r="275">
      <c r="A275" s="1" t="s">
        <v>102</v>
      </c>
      <c r="E275" s="27" t="s">
        <v>98</v>
      </c>
    </row>
    <row r="276">
      <c r="A276" s="1" t="s">
        <v>103</v>
      </c>
      <c r="E276" s="33" t="s">
        <v>389</v>
      </c>
    </row>
    <row r="277" ht="153">
      <c r="A277" s="1" t="s">
        <v>105</v>
      </c>
      <c r="E277" s="27" t="s">
        <v>595</v>
      </c>
    </row>
    <row r="278">
      <c r="A278" s="1" t="s">
        <v>96</v>
      </c>
      <c r="B278" s="1">
        <v>68</v>
      </c>
      <c r="C278" s="26" t="s">
        <v>1080</v>
      </c>
      <c r="D278" t="s">
        <v>98</v>
      </c>
      <c r="E278" s="27" t="s">
        <v>1081</v>
      </c>
      <c r="F278" s="28" t="s">
        <v>100</v>
      </c>
      <c r="G278" s="29">
        <v>13</v>
      </c>
      <c r="H278" s="28">
        <v>0</v>
      </c>
      <c r="I278" s="30">
        <f>ROUND(G278*H278,P4)</f>
        <v>0</v>
      </c>
      <c r="L278" s="31">
        <v>0</v>
      </c>
      <c r="M278" s="24">
        <f>ROUND(G278*L278,P4)</f>
        <v>0</v>
      </c>
      <c r="N278" s="25" t="s">
        <v>101</v>
      </c>
      <c r="O278" s="32">
        <f>M278*AA278</f>
        <v>0</v>
      </c>
      <c r="P278" s="1">
        <v>3</v>
      </c>
      <c r="AA278" s="1">
        <f>IF(P278=1,$O$3,IF(P278=2,$O$4,$O$5))</f>
        <v>0</v>
      </c>
    </row>
    <row r="279">
      <c r="A279" s="1" t="s">
        <v>102</v>
      </c>
      <c r="E279" s="27" t="s">
        <v>98</v>
      </c>
    </row>
    <row r="280">
      <c r="A280" s="1" t="s">
        <v>103</v>
      </c>
      <c r="E280" s="33" t="s">
        <v>389</v>
      </c>
    </row>
    <row r="281" ht="140.25">
      <c r="A281" s="1" t="s">
        <v>105</v>
      </c>
      <c r="E281" s="27" t="s">
        <v>782</v>
      </c>
    </row>
    <row r="282">
      <c r="A282" s="1" t="s">
        <v>96</v>
      </c>
      <c r="B282" s="1">
        <v>69</v>
      </c>
      <c r="C282" s="26" t="s">
        <v>1082</v>
      </c>
      <c r="D282" t="s">
        <v>98</v>
      </c>
      <c r="E282" s="27" t="s">
        <v>1083</v>
      </c>
      <c r="F282" s="28" t="s">
        <v>100</v>
      </c>
      <c r="G282" s="29">
        <v>1</v>
      </c>
      <c r="H282" s="28">
        <v>0</v>
      </c>
      <c r="I282" s="30">
        <f>ROUND(G282*H282,P4)</f>
        <v>0</v>
      </c>
      <c r="L282" s="31">
        <v>0</v>
      </c>
      <c r="M282" s="24">
        <f>ROUND(G282*L282,P4)</f>
        <v>0</v>
      </c>
      <c r="N282" s="25" t="s">
        <v>101</v>
      </c>
      <c r="O282" s="32">
        <f>M282*AA282</f>
        <v>0</v>
      </c>
      <c r="P282" s="1">
        <v>3</v>
      </c>
      <c r="AA282" s="1">
        <f>IF(P282=1,$O$3,IF(P282=2,$O$4,$O$5))</f>
        <v>0</v>
      </c>
    </row>
    <row r="283">
      <c r="A283" s="1" t="s">
        <v>102</v>
      </c>
      <c r="E283" s="27" t="s">
        <v>98</v>
      </c>
    </row>
    <row r="284">
      <c r="A284" s="1" t="s">
        <v>103</v>
      </c>
      <c r="E284" s="33" t="s">
        <v>389</v>
      </c>
    </row>
    <row r="285" ht="153">
      <c r="A285" s="1" t="s">
        <v>105</v>
      </c>
      <c r="E285" s="27" t="s">
        <v>595</v>
      </c>
    </row>
    <row r="286" ht="25.5">
      <c r="A286" s="1" t="s">
        <v>96</v>
      </c>
      <c r="B286" s="1">
        <v>70</v>
      </c>
      <c r="C286" s="26" t="s">
        <v>1084</v>
      </c>
      <c r="D286" t="s">
        <v>98</v>
      </c>
      <c r="E286" s="27" t="s">
        <v>1085</v>
      </c>
      <c r="F286" s="28" t="s">
        <v>100</v>
      </c>
      <c r="G286" s="29">
        <v>15</v>
      </c>
      <c r="H286" s="28">
        <v>0</v>
      </c>
      <c r="I286" s="30">
        <f>ROUND(G286*H286,P4)</f>
        <v>0</v>
      </c>
      <c r="L286" s="31">
        <v>0</v>
      </c>
      <c r="M286" s="24">
        <f>ROUND(G286*L286,P4)</f>
        <v>0</v>
      </c>
      <c r="N286" s="25" t="s">
        <v>101</v>
      </c>
      <c r="O286" s="32">
        <f>M286*AA286</f>
        <v>0</v>
      </c>
      <c r="P286" s="1">
        <v>3</v>
      </c>
      <c r="AA286" s="1">
        <f>IF(P286=1,$O$3,IF(P286=2,$O$4,$O$5))</f>
        <v>0</v>
      </c>
    </row>
    <row r="287">
      <c r="A287" s="1" t="s">
        <v>102</v>
      </c>
      <c r="E287" s="27" t="s">
        <v>98</v>
      </c>
    </row>
    <row r="288">
      <c r="A288" s="1" t="s">
        <v>103</v>
      </c>
      <c r="E288" s="33" t="s">
        <v>389</v>
      </c>
    </row>
    <row r="289" ht="178.5">
      <c r="A289" s="1" t="s">
        <v>105</v>
      </c>
      <c r="E289" s="27" t="s">
        <v>1086</v>
      </c>
    </row>
    <row r="290" ht="25.5">
      <c r="A290" s="1" t="s">
        <v>96</v>
      </c>
      <c r="B290" s="1">
        <v>71</v>
      </c>
      <c r="C290" s="26" t="s">
        <v>1087</v>
      </c>
      <c r="D290" t="s">
        <v>98</v>
      </c>
      <c r="E290" s="27" t="s">
        <v>1088</v>
      </c>
      <c r="F290" s="28" t="s">
        <v>100</v>
      </c>
      <c r="G290" s="29">
        <v>1</v>
      </c>
      <c r="H290" s="28">
        <v>0</v>
      </c>
      <c r="I290" s="30">
        <f>ROUND(G290*H290,P4)</f>
        <v>0</v>
      </c>
      <c r="L290" s="31">
        <v>0</v>
      </c>
      <c r="M290" s="24">
        <f>ROUND(G290*L290,P4)</f>
        <v>0</v>
      </c>
      <c r="N290" s="25" t="s">
        <v>101</v>
      </c>
      <c r="O290" s="32">
        <f>M290*AA290</f>
        <v>0</v>
      </c>
      <c r="P290" s="1">
        <v>3</v>
      </c>
      <c r="AA290" s="1">
        <f>IF(P290=1,$O$3,IF(P290=2,$O$4,$O$5))</f>
        <v>0</v>
      </c>
    </row>
    <row r="291">
      <c r="A291" s="1" t="s">
        <v>102</v>
      </c>
      <c r="E291" s="27" t="s">
        <v>98</v>
      </c>
    </row>
    <row r="292">
      <c r="A292" s="1" t="s">
        <v>103</v>
      </c>
      <c r="E292" s="33" t="s">
        <v>389</v>
      </c>
    </row>
    <row r="293" ht="178.5">
      <c r="A293" s="1" t="s">
        <v>105</v>
      </c>
      <c r="E293" s="27" t="s">
        <v>1086</v>
      </c>
    </row>
    <row r="294" ht="25.5">
      <c r="A294" s="1" t="s">
        <v>96</v>
      </c>
      <c r="B294" s="1">
        <v>72</v>
      </c>
      <c r="C294" s="26" t="s">
        <v>1089</v>
      </c>
      <c r="D294" t="s">
        <v>98</v>
      </c>
      <c r="E294" s="27" t="s">
        <v>1090</v>
      </c>
      <c r="F294" s="28" t="s">
        <v>100</v>
      </c>
      <c r="G294" s="29">
        <v>1</v>
      </c>
      <c r="H294" s="28">
        <v>0</v>
      </c>
      <c r="I294" s="30">
        <f>ROUND(G294*H294,P4)</f>
        <v>0</v>
      </c>
      <c r="L294" s="31">
        <v>0</v>
      </c>
      <c r="M294" s="24">
        <f>ROUND(G294*L294,P4)</f>
        <v>0</v>
      </c>
      <c r="N294" s="25" t="s">
        <v>101</v>
      </c>
      <c r="O294" s="32">
        <f>M294*AA294</f>
        <v>0</v>
      </c>
      <c r="P294" s="1">
        <v>3</v>
      </c>
      <c r="AA294" s="1">
        <f>IF(P294=1,$O$3,IF(P294=2,$O$4,$O$5))</f>
        <v>0</v>
      </c>
    </row>
    <row r="295">
      <c r="A295" s="1" t="s">
        <v>102</v>
      </c>
      <c r="E295" s="27" t="s">
        <v>98</v>
      </c>
    </row>
    <row r="296">
      <c r="A296" s="1" t="s">
        <v>103</v>
      </c>
      <c r="E296" s="33" t="s">
        <v>389</v>
      </c>
    </row>
    <row r="297" ht="153">
      <c r="A297" s="1" t="s">
        <v>105</v>
      </c>
      <c r="E297" s="27" t="s">
        <v>595</v>
      </c>
    </row>
    <row r="298">
      <c r="A298" s="1" t="s">
        <v>96</v>
      </c>
      <c r="B298" s="1">
        <v>73</v>
      </c>
      <c r="C298" s="26" t="s">
        <v>1091</v>
      </c>
      <c r="D298" t="s">
        <v>98</v>
      </c>
      <c r="E298" s="27" t="s">
        <v>1092</v>
      </c>
      <c r="F298" s="28" t="s">
        <v>100</v>
      </c>
      <c r="G298" s="29">
        <v>18</v>
      </c>
      <c r="H298" s="28">
        <v>0</v>
      </c>
      <c r="I298" s="30">
        <f>ROUND(G298*H298,P4)</f>
        <v>0</v>
      </c>
      <c r="L298" s="31">
        <v>0</v>
      </c>
      <c r="M298" s="24">
        <f>ROUND(G298*L298,P4)</f>
        <v>0</v>
      </c>
      <c r="N298" s="25" t="s">
        <v>101</v>
      </c>
      <c r="O298" s="32">
        <f>M298*AA298</f>
        <v>0</v>
      </c>
      <c r="P298" s="1">
        <v>3</v>
      </c>
      <c r="AA298" s="1">
        <f>IF(P298=1,$O$3,IF(P298=2,$O$4,$O$5))</f>
        <v>0</v>
      </c>
    </row>
    <row r="299">
      <c r="A299" s="1" t="s">
        <v>102</v>
      </c>
      <c r="E299" s="27" t="s">
        <v>98</v>
      </c>
    </row>
    <row r="300">
      <c r="A300" s="1" t="s">
        <v>103</v>
      </c>
      <c r="E300" s="33" t="s">
        <v>389</v>
      </c>
    </row>
    <row r="301" ht="140.25">
      <c r="A301" s="1" t="s">
        <v>105</v>
      </c>
      <c r="E301" s="27" t="s">
        <v>782</v>
      </c>
    </row>
    <row r="302">
      <c r="A302" s="1" t="s">
        <v>96</v>
      </c>
      <c r="B302" s="1">
        <v>74</v>
      </c>
      <c r="C302" s="26" t="s">
        <v>1093</v>
      </c>
      <c r="D302" t="s">
        <v>98</v>
      </c>
      <c r="E302" s="27" t="s">
        <v>1094</v>
      </c>
      <c r="F302" s="28" t="s">
        <v>112</v>
      </c>
      <c r="G302" s="29">
        <v>50</v>
      </c>
      <c r="H302" s="28">
        <v>0</v>
      </c>
      <c r="I302" s="30">
        <f>ROUND(G302*H302,P4)</f>
        <v>0</v>
      </c>
      <c r="L302" s="31">
        <v>0</v>
      </c>
      <c r="M302" s="24">
        <f>ROUND(G302*L302,P4)</f>
        <v>0</v>
      </c>
      <c r="N302" s="25" t="s">
        <v>302</v>
      </c>
      <c r="O302" s="32">
        <f>M302*AA302</f>
        <v>0</v>
      </c>
      <c r="P302" s="1">
        <v>3</v>
      </c>
      <c r="AA302" s="1">
        <f>IF(P302=1,$O$3,IF(P302=2,$O$4,$O$5))</f>
        <v>0</v>
      </c>
    </row>
    <row r="303">
      <c r="A303" s="1" t="s">
        <v>102</v>
      </c>
      <c r="E303" s="27" t="s">
        <v>98</v>
      </c>
    </row>
    <row r="304">
      <c r="A304" s="1" t="s">
        <v>103</v>
      </c>
      <c r="E304" s="33" t="s">
        <v>389</v>
      </c>
    </row>
    <row r="305" ht="63.75">
      <c r="A305" s="1" t="s">
        <v>105</v>
      </c>
      <c r="E305" s="27" t="s">
        <v>1095</v>
      </c>
    </row>
    <row r="306">
      <c r="A306" s="1" t="s">
        <v>96</v>
      </c>
      <c r="B306" s="1">
        <v>75</v>
      </c>
      <c r="C306" s="26" t="s">
        <v>459</v>
      </c>
      <c r="D306" t="s">
        <v>98</v>
      </c>
      <c r="E306" s="27" t="s">
        <v>460</v>
      </c>
      <c r="F306" s="28" t="s">
        <v>451</v>
      </c>
      <c r="G306" s="29">
        <v>0.10000000000000001</v>
      </c>
      <c r="H306" s="28">
        <v>0</v>
      </c>
      <c r="I306" s="30">
        <f>ROUND(G306*H306,P4)</f>
        <v>0</v>
      </c>
      <c r="L306" s="31">
        <v>0</v>
      </c>
      <c r="M306" s="24">
        <f>ROUND(G306*L306,P4)</f>
        <v>0</v>
      </c>
      <c r="N306" s="25" t="s">
        <v>302</v>
      </c>
      <c r="O306" s="32">
        <f>M306*AA306</f>
        <v>0</v>
      </c>
      <c r="P306" s="1">
        <v>3</v>
      </c>
      <c r="AA306" s="1">
        <f>IF(P306=1,$O$3,IF(P306=2,$O$4,$O$5))</f>
        <v>0</v>
      </c>
    </row>
    <row r="307">
      <c r="A307" s="1" t="s">
        <v>102</v>
      </c>
      <c r="E307" s="27" t="s">
        <v>98</v>
      </c>
    </row>
    <row r="308">
      <c r="A308" s="1" t="s">
        <v>103</v>
      </c>
      <c r="E308" s="33" t="s">
        <v>389</v>
      </c>
    </row>
    <row r="309" ht="76.5">
      <c r="A309" s="1" t="s">
        <v>105</v>
      </c>
      <c r="E309" s="27" t="s">
        <v>461</v>
      </c>
    </row>
    <row r="310">
      <c r="A310" s="1" t="s">
        <v>96</v>
      </c>
      <c r="B310" s="1">
        <v>76</v>
      </c>
      <c r="C310" s="26" t="s">
        <v>1096</v>
      </c>
      <c r="D310" t="s">
        <v>98</v>
      </c>
      <c r="E310" s="27" t="s">
        <v>1097</v>
      </c>
      <c r="F310" s="28" t="s">
        <v>100</v>
      </c>
      <c r="G310" s="29">
        <v>22</v>
      </c>
      <c r="H310" s="28">
        <v>0</v>
      </c>
      <c r="I310" s="30">
        <f>ROUND(G310*H310,P4)</f>
        <v>0</v>
      </c>
      <c r="L310" s="31">
        <v>0</v>
      </c>
      <c r="M310" s="24">
        <f>ROUND(G310*L310,P4)</f>
        <v>0</v>
      </c>
      <c r="N310" s="25" t="s">
        <v>302</v>
      </c>
      <c r="O310" s="32">
        <f>M310*AA310</f>
        <v>0</v>
      </c>
      <c r="P310" s="1">
        <v>3</v>
      </c>
      <c r="AA310" s="1">
        <f>IF(P310=1,$O$3,IF(P310=2,$O$4,$O$5))</f>
        <v>0</v>
      </c>
    </row>
    <row r="311">
      <c r="A311" s="1" t="s">
        <v>102</v>
      </c>
      <c r="E311" s="27" t="s">
        <v>98</v>
      </c>
    </row>
    <row r="312">
      <c r="A312" s="1" t="s">
        <v>103</v>
      </c>
      <c r="E312" s="33" t="s">
        <v>389</v>
      </c>
    </row>
    <row r="313">
      <c r="A313" s="1" t="s">
        <v>105</v>
      </c>
      <c r="E313" s="27" t="s">
        <v>922</v>
      </c>
    </row>
    <row r="314">
      <c r="A314" s="1" t="s">
        <v>96</v>
      </c>
      <c r="B314" s="1">
        <v>77</v>
      </c>
      <c r="C314" s="26" t="s">
        <v>1096</v>
      </c>
      <c r="D314" t="s">
        <v>94</v>
      </c>
      <c r="E314" s="27" t="s">
        <v>1098</v>
      </c>
      <c r="F314" s="28" t="s">
        <v>100</v>
      </c>
      <c r="G314" s="29">
        <v>8</v>
      </c>
      <c r="H314" s="28">
        <v>0</v>
      </c>
      <c r="I314" s="30">
        <f>ROUND(G314*H314,P4)</f>
        <v>0</v>
      </c>
      <c r="L314" s="31">
        <v>0</v>
      </c>
      <c r="M314" s="24">
        <f>ROUND(G314*L314,P4)</f>
        <v>0</v>
      </c>
      <c r="N314" s="25" t="s">
        <v>302</v>
      </c>
      <c r="O314" s="32">
        <f>M314*AA314</f>
        <v>0</v>
      </c>
      <c r="P314" s="1">
        <v>3</v>
      </c>
      <c r="AA314" s="1">
        <f>IF(P314=1,$O$3,IF(P314=2,$O$4,$O$5))</f>
        <v>0</v>
      </c>
    </row>
    <row r="315">
      <c r="A315" s="1" t="s">
        <v>102</v>
      </c>
      <c r="E315" s="27" t="s">
        <v>98</v>
      </c>
    </row>
    <row r="316">
      <c r="A316" s="1" t="s">
        <v>103</v>
      </c>
      <c r="E316" s="33" t="s">
        <v>389</v>
      </c>
    </row>
    <row r="317">
      <c r="A317" s="1" t="s">
        <v>105</v>
      </c>
      <c r="E317" s="27" t="s">
        <v>922</v>
      </c>
    </row>
    <row r="318">
      <c r="A318" s="1" t="s">
        <v>96</v>
      </c>
      <c r="B318" s="1">
        <v>78</v>
      </c>
      <c r="C318" s="26" t="s">
        <v>1096</v>
      </c>
      <c r="D318" t="s">
        <v>138</v>
      </c>
      <c r="E318" s="27" t="s">
        <v>1099</v>
      </c>
      <c r="F318" s="28" t="s">
        <v>100</v>
      </c>
      <c r="G318" s="29">
        <v>16</v>
      </c>
      <c r="H318" s="28">
        <v>0</v>
      </c>
      <c r="I318" s="30">
        <f>ROUND(G318*H318,P4)</f>
        <v>0</v>
      </c>
      <c r="L318" s="31">
        <v>0</v>
      </c>
      <c r="M318" s="24">
        <f>ROUND(G318*L318,P4)</f>
        <v>0</v>
      </c>
      <c r="N318" s="25" t="s">
        <v>302</v>
      </c>
      <c r="O318" s="32">
        <f>M318*AA318</f>
        <v>0</v>
      </c>
      <c r="P318" s="1">
        <v>3</v>
      </c>
      <c r="AA318" s="1">
        <f>IF(P318=1,$O$3,IF(P318=2,$O$4,$O$5))</f>
        <v>0</v>
      </c>
    </row>
    <row r="319">
      <c r="A319" s="1" t="s">
        <v>102</v>
      </c>
      <c r="E319" s="27" t="s">
        <v>98</v>
      </c>
    </row>
    <row r="320">
      <c r="A320" s="1" t="s">
        <v>103</v>
      </c>
      <c r="E320" s="33" t="s">
        <v>389</v>
      </c>
    </row>
    <row r="321">
      <c r="A321" s="1" t="s">
        <v>105</v>
      </c>
      <c r="E321" s="27" t="s">
        <v>922</v>
      </c>
    </row>
    <row r="322">
      <c r="A322" s="1" t="s">
        <v>96</v>
      </c>
      <c r="B322" s="1">
        <v>79</v>
      </c>
      <c r="C322" s="26" t="s">
        <v>1096</v>
      </c>
      <c r="D322" t="s">
        <v>316</v>
      </c>
      <c r="E322" s="27" t="s">
        <v>1100</v>
      </c>
      <c r="F322" s="28" t="s">
        <v>1101</v>
      </c>
      <c r="G322" s="29">
        <v>1</v>
      </c>
      <c r="H322" s="28">
        <v>0</v>
      </c>
      <c r="I322" s="30">
        <f>ROUND(G322*H322,P4)</f>
        <v>0</v>
      </c>
      <c r="L322" s="31">
        <v>0</v>
      </c>
      <c r="M322" s="24">
        <f>ROUND(G322*L322,P4)</f>
        <v>0</v>
      </c>
      <c r="N322" s="25" t="s">
        <v>302</v>
      </c>
      <c r="O322" s="32">
        <f>M322*AA322</f>
        <v>0</v>
      </c>
      <c r="P322" s="1">
        <v>3</v>
      </c>
      <c r="AA322" s="1">
        <f>IF(P322=1,$O$3,IF(P322=2,$O$4,$O$5))</f>
        <v>0</v>
      </c>
    </row>
    <row r="323">
      <c r="A323" s="1" t="s">
        <v>102</v>
      </c>
      <c r="E323" s="27" t="s">
        <v>98</v>
      </c>
    </row>
    <row r="324">
      <c r="A324" s="1" t="s">
        <v>103</v>
      </c>
      <c r="E324" s="33" t="s">
        <v>389</v>
      </c>
    </row>
    <row r="325">
      <c r="A325" s="1" t="s">
        <v>105</v>
      </c>
      <c r="E325" s="27" t="s">
        <v>922</v>
      </c>
    </row>
    <row r="326">
      <c r="A326" s="1" t="s">
        <v>93</v>
      </c>
      <c r="C326" s="22" t="s">
        <v>367</v>
      </c>
      <c r="E326" s="23" t="s">
        <v>368</v>
      </c>
      <c r="L326" s="24">
        <f>SUMIFS(L327:L338,A327:A338,"P")</f>
        <v>0</v>
      </c>
      <c r="M326" s="24">
        <f>SUMIFS(M327:M338,A327:A338,"P")</f>
        <v>0</v>
      </c>
      <c r="N326" s="25"/>
    </row>
    <row r="327" ht="25.5">
      <c r="A327" s="1" t="s">
        <v>96</v>
      </c>
      <c r="B327" s="1">
        <v>80</v>
      </c>
      <c r="C327" s="26" t="s">
        <v>471</v>
      </c>
      <c r="D327" t="s">
        <v>472</v>
      </c>
      <c r="E327" s="27" t="s">
        <v>473</v>
      </c>
      <c r="F327" s="28" t="s">
        <v>372</v>
      </c>
      <c r="G327" s="29">
        <v>0.20000000000000001</v>
      </c>
      <c r="H327" s="28">
        <v>0</v>
      </c>
      <c r="I327" s="30">
        <f>ROUND(G327*H327,P4)</f>
        <v>0</v>
      </c>
      <c r="L327" s="31">
        <v>0</v>
      </c>
      <c r="M327" s="24">
        <f>ROUND(G327*L327,P4)</f>
        <v>0</v>
      </c>
      <c r="N327" s="25" t="s">
        <v>302</v>
      </c>
      <c r="O327" s="32">
        <f>M327*AA327</f>
        <v>0</v>
      </c>
      <c r="P327" s="1">
        <v>3</v>
      </c>
      <c r="AA327" s="1">
        <f>IF(P327=1,$O$3,IF(P327=2,$O$4,$O$5))</f>
        <v>0</v>
      </c>
    </row>
    <row r="328">
      <c r="A328" s="1" t="s">
        <v>102</v>
      </c>
      <c r="E328" s="27" t="s">
        <v>373</v>
      </c>
    </row>
    <row r="329">
      <c r="A329" s="1" t="s">
        <v>103</v>
      </c>
      <c r="E329" s="33" t="s">
        <v>389</v>
      </c>
    </row>
    <row r="330" ht="89.25">
      <c r="A330" s="1" t="s">
        <v>105</v>
      </c>
      <c r="E330" s="27" t="s">
        <v>375</v>
      </c>
    </row>
    <row r="331" ht="25.5">
      <c r="A331" s="1" t="s">
        <v>96</v>
      </c>
      <c r="B331" s="1">
        <v>81</v>
      </c>
      <c r="C331" s="26" t="s">
        <v>369</v>
      </c>
      <c r="D331" t="s">
        <v>370</v>
      </c>
      <c r="E331" s="27" t="s">
        <v>371</v>
      </c>
      <c r="F331" s="28" t="s">
        <v>372</v>
      </c>
      <c r="G331" s="29">
        <v>0.050000000000000003</v>
      </c>
      <c r="H331" s="28">
        <v>0</v>
      </c>
      <c r="I331" s="30">
        <f>ROUND(G331*H331,P4)</f>
        <v>0</v>
      </c>
      <c r="L331" s="31">
        <v>0</v>
      </c>
      <c r="M331" s="24">
        <f>ROUND(G331*L331,P4)</f>
        <v>0</v>
      </c>
      <c r="N331" s="25" t="s">
        <v>302</v>
      </c>
      <c r="O331" s="32">
        <f>M331*AA331</f>
        <v>0</v>
      </c>
      <c r="P331" s="1">
        <v>3</v>
      </c>
      <c r="AA331" s="1">
        <f>IF(P331=1,$O$3,IF(P331=2,$O$4,$O$5))</f>
        <v>0</v>
      </c>
    </row>
    <row r="332">
      <c r="A332" s="1" t="s">
        <v>102</v>
      </c>
      <c r="E332" s="27" t="s">
        <v>373</v>
      </c>
    </row>
    <row r="333">
      <c r="A333" s="1" t="s">
        <v>103</v>
      </c>
      <c r="E333" s="33" t="s">
        <v>389</v>
      </c>
    </row>
    <row r="334" ht="89.25">
      <c r="A334" s="1" t="s">
        <v>105</v>
      </c>
      <c r="E334" s="27" t="s">
        <v>375</v>
      </c>
    </row>
    <row r="335" ht="25.5">
      <c r="A335" s="1" t="s">
        <v>96</v>
      </c>
      <c r="B335" s="1">
        <v>82</v>
      </c>
      <c r="C335" s="26" t="s">
        <v>380</v>
      </c>
      <c r="D335" t="s">
        <v>381</v>
      </c>
      <c r="E335" s="27" t="s">
        <v>382</v>
      </c>
      <c r="F335" s="28" t="s">
        <v>372</v>
      </c>
      <c r="G335" s="29">
        <v>0.040000000000000001</v>
      </c>
      <c r="H335" s="28">
        <v>0</v>
      </c>
      <c r="I335" s="30">
        <f>ROUND(G335*H335,P4)</f>
        <v>0</v>
      </c>
      <c r="L335" s="31">
        <v>0</v>
      </c>
      <c r="M335" s="24">
        <f>ROUND(G335*L335,P4)</f>
        <v>0</v>
      </c>
      <c r="N335" s="25" t="s">
        <v>302</v>
      </c>
      <c r="O335" s="32">
        <f>M335*AA335</f>
        <v>0</v>
      </c>
      <c r="P335" s="1">
        <v>3</v>
      </c>
      <c r="AA335" s="1">
        <f>IF(P335=1,$O$3,IF(P335=2,$O$4,$O$5))</f>
        <v>0</v>
      </c>
    </row>
    <row r="336">
      <c r="A336" s="1" t="s">
        <v>102</v>
      </c>
      <c r="E336" s="27" t="s">
        <v>373</v>
      </c>
    </row>
    <row r="337">
      <c r="A337" s="1" t="s">
        <v>103</v>
      </c>
      <c r="E337" s="33" t="s">
        <v>389</v>
      </c>
    </row>
    <row r="338" ht="89.25">
      <c r="A338" s="1" t="s">
        <v>105</v>
      </c>
      <c r="E338" s="27" t="s">
        <v>375</v>
      </c>
    </row>
  </sheetData>
  <sheetProtection sheet="1" objects="1" scenarios="1" spinCount="100000" saltValue="XL7+rBjZ94PLoUlY56YpV7Z+9ljnM71nM4PmnCU7iPn8+YjlY80qeLmNe4mVwSxx64Fe6yohYQZYTsHhH+iwmQ==" hashValue="iiDjWjFTSa818Nxi5hyuDwSC+WM1nJ1m0F9z0QcHc0lcOfiRiLH0auec7JE1Y6Mon6wwJ1IiS7r+olgK0eo6mg=="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16</v>
      </c>
      <c r="M3" s="20">
        <f>Rekapitulace!C12</f>
        <v>0</v>
      </c>
      <c r="N3" s="6" t="s">
        <v>3</v>
      </c>
      <c r="O3">
        <v>0</v>
      </c>
      <c r="P3">
        <v>2</v>
      </c>
    </row>
    <row r="4" ht="34.01575" customHeight="1">
      <c r="A4" s="16" t="s">
        <v>74</v>
      </c>
      <c r="B4" s="17" t="s">
        <v>75</v>
      </c>
      <c r="C4" s="18" t="s">
        <v>16</v>
      </c>
      <c r="D4" s="1"/>
      <c r="E4" s="17" t="s">
        <v>17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COUNTIFS(L8:L307,"=0",A8:A307,"P")+COUNTIFS(L8:L307,"",A8:A307,"P")+SUM(Q8:Q307)</f>
        <v>0</v>
      </c>
    </row>
    <row r="8">
      <c r="A8" s="1" t="s">
        <v>91</v>
      </c>
      <c r="C8" s="22" t="s">
        <v>1102</v>
      </c>
      <c r="E8" s="23" t="s">
        <v>25</v>
      </c>
      <c r="L8" s="24">
        <f>L9+L294</f>
        <v>0</v>
      </c>
      <c r="M8" s="24">
        <f>M9+M294</f>
        <v>0</v>
      </c>
      <c r="N8" s="25"/>
    </row>
    <row r="9">
      <c r="A9" s="1" t="s">
        <v>93</v>
      </c>
      <c r="C9" s="22" t="s">
        <v>94</v>
      </c>
      <c r="E9" s="23" t="s">
        <v>984</v>
      </c>
      <c r="L9" s="24">
        <f>SUMIFS(L10:L293,A10:A293,"P")</f>
        <v>0</v>
      </c>
      <c r="M9" s="24">
        <f>SUMIFS(M10:M293,A10:A293,"P")</f>
        <v>0</v>
      </c>
      <c r="N9" s="25"/>
    </row>
    <row r="10">
      <c r="A10" s="1" t="s">
        <v>96</v>
      </c>
      <c r="B10" s="1">
        <v>1</v>
      </c>
      <c r="C10" s="26" t="s">
        <v>421</v>
      </c>
      <c r="D10" t="s">
        <v>98</v>
      </c>
      <c r="E10" s="27" t="s">
        <v>422</v>
      </c>
      <c r="F10" s="28" t="s">
        <v>100</v>
      </c>
      <c r="G10" s="29">
        <v>190</v>
      </c>
      <c r="H10" s="28">
        <v>0</v>
      </c>
      <c r="I10" s="30">
        <f>ROUND(G10*H10,P4)</f>
        <v>0</v>
      </c>
      <c r="L10" s="31">
        <v>0</v>
      </c>
      <c r="M10" s="24">
        <f>ROUND(G10*L10,P4)</f>
        <v>0</v>
      </c>
      <c r="N10" s="25" t="s">
        <v>101</v>
      </c>
      <c r="O10" s="32">
        <f>M10*AA10</f>
        <v>0</v>
      </c>
      <c r="P10" s="1">
        <v>3</v>
      </c>
      <c r="AA10" s="1">
        <f>IF(P10=1,$O$3,IF(P10=2,$O$4,$O$5))</f>
        <v>0</v>
      </c>
    </row>
    <row r="11">
      <c r="A11" s="1" t="s">
        <v>102</v>
      </c>
      <c r="E11" s="27" t="s">
        <v>98</v>
      </c>
    </row>
    <row r="12">
      <c r="A12" s="1" t="s">
        <v>103</v>
      </c>
      <c r="E12" s="33" t="s">
        <v>389</v>
      </c>
    </row>
    <row r="13" ht="102">
      <c r="A13" s="1" t="s">
        <v>105</v>
      </c>
      <c r="E13" s="27" t="s">
        <v>106</v>
      </c>
    </row>
    <row r="14" ht="25.5">
      <c r="A14" s="1" t="s">
        <v>96</v>
      </c>
      <c r="B14" s="1">
        <v>2</v>
      </c>
      <c r="C14" s="26" t="s">
        <v>1103</v>
      </c>
      <c r="D14" t="s">
        <v>98</v>
      </c>
      <c r="E14" s="27" t="s">
        <v>1104</v>
      </c>
      <c r="F14" s="28" t="s">
        <v>112</v>
      </c>
      <c r="G14" s="29">
        <v>560</v>
      </c>
      <c r="H14" s="28">
        <v>0</v>
      </c>
      <c r="I14" s="30">
        <f>ROUND(G14*H14,P4)</f>
        <v>0</v>
      </c>
      <c r="L14" s="31">
        <v>0</v>
      </c>
      <c r="M14" s="24">
        <f>ROUND(G14*L14,P4)</f>
        <v>0</v>
      </c>
      <c r="N14" s="25" t="s">
        <v>101</v>
      </c>
      <c r="O14" s="32">
        <f>M14*AA14</f>
        <v>0</v>
      </c>
      <c r="P14" s="1">
        <v>3</v>
      </c>
      <c r="AA14" s="1">
        <f>IF(P14=1,$O$3,IF(P14=2,$O$4,$O$5))</f>
        <v>0</v>
      </c>
    </row>
    <row r="15">
      <c r="A15" s="1" t="s">
        <v>102</v>
      </c>
      <c r="E15" s="27" t="s">
        <v>98</v>
      </c>
    </row>
    <row r="16">
      <c r="A16" s="1" t="s">
        <v>103</v>
      </c>
      <c r="E16" s="33" t="s">
        <v>389</v>
      </c>
    </row>
    <row r="17" ht="102">
      <c r="A17" s="1" t="s">
        <v>105</v>
      </c>
      <c r="E17" s="27" t="s">
        <v>1105</v>
      </c>
    </row>
    <row r="18" ht="25.5">
      <c r="A18" s="1" t="s">
        <v>96</v>
      </c>
      <c r="B18" s="1">
        <v>3</v>
      </c>
      <c r="C18" s="26" t="s">
        <v>1106</v>
      </c>
      <c r="D18" t="s">
        <v>98</v>
      </c>
      <c r="E18" s="27" t="s">
        <v>1107</v>
      </c>
      <c r="F18" s="28" t="s">
        <v>112</v>
      </c>
      <c r="G18" s="29">
        <v>100</v>
      </c>
      <c r="H18" s="28">
        <v>0</v>
      </c>
      <c r="I18" s="30">
        <f>ROUND(G18*H18,P4)</f>
        <v>0</v>
      </c>
      <c r="L18" s="31">
        <v>0</v>
      </c>
      <c r="M18" s="24">
        <f>ROUND(G18*L18,P4)</f>
        <v>0</v>
      </c>
      <c r="N18" s="25" t="s">
        <v>101</v>
      </c>
      <c r="O18" s="32">
        <f>M18*AA18</f>
        <v>0</v>
      </c>
      <c r="P18" s="1">
        <v>3</v>
      </c>
      <c r="AA18" s="1">
        <f>IF(P18=1,$O$3,IF(P18=2,$O$4,$O$5))</f>
        <v>0</v>
      </c>
    </row>
    <row r="19">
      <c r="A19" s="1" t="s">
        <v>102</v>
      </c>
      <c r="E19" s="27" t="s">
        <v>98</v>
      </c>
    </row>
    <row r="20">
      <c r="A20" s="1" t="s">
        <v>103</v>
      </c>
      <c r="E20" s="33" t="s">
        <v>389</v>
      </c>
    </row>
    <row r="21" ht="127.5">
      <c r="A21" s="1" t="s">
        <v>105</v>
      </c>
      <c r="E21" s="27" t="s">
        <v>483</v>
      </c>
    </row>
    <row r="22" ht="25.5">
      <c r="A22" s="1" t="s">
        <v>96</v>
      </c>
      <c r="B22" s="1">
        <v>4</v>
      </c>
      <c r="C22" s="26" t="s">
        <v>840</v>
      </c>
      <c r="D22" t="s">
        <v>98</v>
      </c>
      <c r="E22" s="27" t="s">
        <v>841</v>
      </c>
      <c r="F22" s="28" t="s">
        <v>112</v>
      </c>
      <c r="G22" s="29">
        <v>240</v>
      </c>
      <c r="H22" s="28">
        <v>0</v>
      </c>
      <c r="I22" s="30">
        <f>ROUND(G22*H22,P4)</f>
        <v>0</v>
      </c>
      <c r="L22" s="31">
        <v>0</v>
      </c>
      <c r="M22" s="24">
        <f>ROUND(G22*L22,P4)</f>
        <v>0</v>
      </c>
      <c r="N22" s="25" t="s">
        <v>101</v>
      </c>
      <c r="O22" s="32">
        <f>M22*AA22</f>
        <v>0</v>
      </c>
      <c r="P22" s="1">
        <v>3</v>
      </c>
      <c r="AA22" s="1">
        <f>IF(P22=1,$O$3,IF(P22=2,$O$4,$O$5))</f>
        <v>0</v>
      </c>
    </row>
    <row r="23">
      <c r="A23" s="1" t="s">
        <v>102</v>
      </c>
      <c r="E23" s="27" t="s">
        <v>98</v>
      </c>
    </row>
    <row r="24">
      <c r="A24" s="1" t="s">
        <v>103</v>
      </c>
      <c r="E24" s="33" t="s">
        <v>389</v>
      </c>
    </row>
    <row r="25" ht="127.5">
      <c r="A25" s="1" t="s">
        <v>105</v>
      </c>
      <c r="E25" s="27" t="s">
        <v>483</v>
      </c>
    </row>
    <row r="26" ht="25.5">
      <c r="A26" s="1" t="s">
        <v>96</v>
      </c>
      <c r="B26" s="1">
        <v>5</v>
      </c>
      <c r="C26" s="26" t="s">
        <v>481</v>
      </c>
      <c r="D26" t="s">
        <v>98</v>
      </c>
      <c r="E26" s="27" t="s">
        <v>482</v>
      </c>
      <c r="F26" s="28" t="s">
        <v>112</v>
      </c>
      <c r="G26" s="29">
        <v>120</v>
      </c>
      <c r="H26" s="28">
        <v>0</v>
      </c>
      <c r="I26" s="30">
        <f>ROUND(G26*H26,P4)</f>
        <v>0</v>
      </c>
      <c r="L26" s="31">
        <v>0</v>
      </c>
      <c r="M26" s="24">
        <f>ROUND(G26*L26,P4)</f>
        <v>0</v>
      </c>
      <c r="N26" s="25" t="s">
        <v>101</v>
      </c>
      <c r="O26" s="32">
        <f>M26*AA26</f>
        <v>0</v>
      </c>
      <c r="P26" s="1">
        <v>3</v>
      </c>
      <c r="AA26" s="1">
        <f>IF(P26=1,$O$3,IF(P26=2,$O$4,$O$5))</f>
        <v>0</v>
      </c>
    </row>
    <row r="27">
      <c r="A27" s="1" t="s">
        <v>102</v>
      </c>
      <c r="E27" s="27" t="s">
        <v>98</v>
      </c>
    </row>
    <row r="28">
      <c r="A28" s="1" t="s">
        <v>103</v>
      </c>
      <c r="E28" s="33" t="s">
        <v>389</v>
      </c>
    </row>
    <row r="29" ht="127.5">
      <c r="A29" s="1" t="s">
        <v>105</v>
      </c>
      <c r="E29" s="27" t="s">
        <v>483</v>
      </c>
    </row>
    <row r="30">
      <c r="A30" s="1" t="s">
        <v>96</v>
      </c>
      <c r="B30" s="1">
        <v>6</v>
      </c>
      <c r="C30" s="26" t="s">
        <v>962</v>
      </c>
      <c r="D30" t="s">
        <v>98</v>
      </c>
      <c r="E30" s="27" t="s">
        <v>963</v>
      </c>
      <c r="F30" s="28" t="s">
        <v>112</v>
      </c>
      <c r="G30" s="29">
        <v>1600</v>
      </c>
      <c r="H30" s="28">
        <v>0</v>
      </c>
      <c r="I30" s="30">
        <f>ROUND(G30*H30,P4)</f>
        <v>0</v>
      </c>
      <c r="L30" s="31">
        <v>0</v>
      </c>
      <c r="M30" s="24">
        <f>ROUND(G30*L30,P4)</f>
        <v>0</v>
      </c>
      <c r="N30" s="25" t="s">
        <v>101</v>
      </c>
      <c r="O30" s="32">
        <f>M30*AA30</f>
        <v>0</v>
      </c>
      <c r="P30" s="1">
        <v>3</v>
      </c>
      <c r="AA30" s="1">
        <f>IF(P30=1,$O$3,IF(P30=2,$O$4,$O$5))</f>
        <v>0</v>
      </c>
    </row>
    <row r="31">
      <c r="A31" s="1" t="s">
        <v>102</v>
      </c>
      <c r="E31" s="27" t="s">
        <v>98</v>
      </c>
    </row>
    <row r="32">
      <c r="A32" s="1" t="s">
        <v>103</v>
      </c>
      <c r="E32" s="33" t="s">
        <v>389</v>
      </c>
    </row>
    <row r="33" ht="102">
      <c r="A33" s="1" t="s">
        <v>105</v>
      </c>
      <c r="E33" s="27" t="s">
        <v>433</v>
      </c>
    </row>
    <row r="34" ht="25.5">
      <c r="A34" s="1" t="s">
        <v>96</v>
      </c>
      <c r="B34" s="1">
        <v>7</v>
      </c>
      <c r="C34" s="26" t="s">
        <v>1108</v>
      </c>
      <c r="D34" t="s">
        <v>98</v>
      </c>
      <c r="E34" s="27" t="s">
        <v>1109</v>
      </c>
      <c r="F34" s="28" t="s">
        <v>100</v>
      </c>
      <c r="G34" s="29">
        <v>400</v>
      </c>
      <c r="H34" s="28">
        <v>0</v>
      </c>
      <c r="I34" s="30">
        <f>ROUND(G34*H34,P4)</f>
        <v>0</v>
      </c>
      <c r="L34" s="31">
        <v>0</v>
      </c>
      <c r="M34" s="24">
        <f>ROUND(G34*L34,P4)</f>
        <v>0</v>
      </c>
      <c r="N34" s="25" t="s">
        <v>101</v>
      </c>
      <c r="O34" s="32">
        <f>M34*AA34</f>
        <v>0</v>
      </c>
      <c r="P34" s="1">
        <v>3</v>
      </c>
      <c r="AA34" s="1">
        <f>IF(P34=1,$O$3,IF(P34=2,$O$4,$O$5))</f>
        <v>0</v>
      </c>
    </row>
    <row r="35">
      <c r="A35" s="1" t="s">
        <v>102</v>
      </c>
      <c r="E35" s="27" t="s">
        <v>98</v>
      </c>
    </row>
    <row r="36">
      <c r="A36" s="1" t="s">
        <v>103</v>
      </c>
      <c r="E36" s="33" t="s">
        <v>389</v>
      </c>
    </row>
    <row r="37" ht="102">
      <c r="A37" s="1" t="s">
        <v>105</v>
      </c>
      <c r="E37" s="27" t="s">
        <v>1110</v>
      </c>
    </row>
    <row r="38">
      <c r="A38" s="1" t="s">
        <v>96</v>
      </c>
      <c r="B38" s="1">
        <v>8</v>
      </c>
      <c r="C38" s="26" t="s">
        <v>1111</v>
      </c>
      <c r="D38" t="s">
        <v>98</v>
      </c>
      <c r="E38" s="27" t="s">
        <v>1112</v>
      </c>
      <c r="F38" s="28" t="s">
        <v>100</v>
      </c>
      <c r="G38" s="29">
        <v>190</v>
      </c>
      <c r="H38" s="28">
        <v>0</v>
      </c>
      <c r="I38" s="30">
        <f>ROUND(G38*H38,P4)</f>
        <v>0</v>
      </c>
      <c r="L38" s="31">
        <v>0</v>
      </c>
      <c r="M38" s="24">
        <f>ROUND(G38*L38,P4)</f>
        <v>0</v>
      </c>
      <c r="N38" s="25" t="s">
        <v>101</v>
      </c>
      <c r="O38" s="32">
        <f>M38*AA38</f>
        <v>0</v>
      </c>
      <c r="P38" s="1">
        <v>3</v>
      </c>
      <c r="AA38" s="1">
        <f>IF(P38=1,$O$3,IF(P38=2,$O$4,$O$5))</f>
        <v>0</v>
      </c>
    </row>
    <row r="39">
      <c r="A39" s="1" t="s">
        <v>102</v>
      </c>
      <c r="E39" s="27" t="s">
        <v>98</v>
      </c>
    </row>
    <row r="40">
      <c r="A40" s="1" t="s">
        <v>103</v>
      </c>
      <c r="E40" s="33" t="s">
        <v>389</v>
      </c>
    </row>
    <row r="41" ht="38.25">
      <c r="A41" s="1" t="s">
        <v>105</v>
      </c>
      <c r="E41" s="27" t="s">
        <v>124</v>
      </c>
    </row>
    <row r="42" ht="25.5">
      <c r="A42" s="1" t="s">
        <v>96</v>
      </c>
      <c r="B42" s="1">
        <v>9</v>
      </c>
      <c r="C42" s="26" t="s">
        <v>500</v>
      </c>
      <c r="D42" t="s">
        <v>98</v>
      </c>
      <c r="E42" s="27" t="s">
        <v>501</v>
      </c>
      <c r="F42" s="28" t="s">
        <v>100</v>
      </c>
      <c r="G42" s="29">
        <v>10</v>
      </c>
      <c r="H42" s="28">
        <v>0</v>
      </c>
      <c r="I42" s="30">
        <f>ROUND(G42*H42,P4)</f>
        <v>0</v>
      </c>
      <c r="L42" s="31">
        <v>0</v>
      </c>
      <c r="M42" s="24">
        <f>ROUND(G42*L42,P4)</f>
        <v>0</v>
      </c>
      <c r="N42" s="25" t="s">
        <v>101</v>
      </c>
      <c r="O42" s="32">
        <f>M42*AA42</f>
        <v>0</v>
      </c>
      <c r="P42" s="1">
        <v>3</v>
      </c>
      <c r="AA42" s="1">
        <f>IF(P42=1,$O$3,IF(P42=2,$O$4,$O$5))</f>
        <v>0</v>
      </c>
    </row>
    <row r="43">
      <c r="A43" s="1" t="s">
        <v>102</v>
      </c>
      <c r="E43" s="27" t="s">
        <v>98</v>
      </c>
    </row>
    <row r="44">
      <c r="A44" s="1" t="s">
        <v>103</v>
      </c>
      <c r="E44" s="33" t="s">
        <v>389</v>
      </c>
    </row>
    <row r="45" ht="89.25">
      <c r="A45" s="1" t="s">
        <v>105</v>
      </c>
      <c r="E45" s="27" t="s">
        <v>499</v>
      </c>
    </row>
    <row r="46">
      <c r="A46" s="1" t="s">
        <v>96</v>
      </c>
      <c r="B46" s="1">
        <v>10</v>
      </c>
      <c r="C46" s="26" t="s">
        <v>1113</v>
      </c>
      <c r="D46" t="s">
        <v>98</v>
      </c>
      <c r="E46" s="27" t="s">
        <v>1114</v>
      </c>
      <c r="F46" s="28" t="s">
        <v>100</v>
      </c>
      <c r="G46" s="29">
        <v>8</v>
      </c>
      <c r="H46" s="28">
        <v>0</v>
      </c>
      <c r="I46" s="30">
        <f>ROUND(G46*H46,P4)</f>
        <v>0</v>
      </c>
      <c r="L46" s="31">
        <v>0</v>
      </c>
      <c r="M46" s="24">
        <f>ROUND(G46*L46,P4)</f>
        <v>0</v>
      </c>
      <c r="N46" s="25" t="s">
        <v>101</v>
      </c>
      <c r="O46" s="32">
        <f>M46*AA46</f>
        <v>0</v>
      </c>
      <c r="P46" s="1">
        <v>3</v>
      </c>
      <c r="AA46" s="1">
        <f>IF(P46=1,$O$3,IF(P46=2,$O$4,$O$5))</f>
        <v>0</v>
      </c>
    </row>
    <row r="47">
      <c r="A47" s="1" t="s">
        <v>102</v>
      </c>
      <c r="E47" s="27" t="s">
        <v>98</v>
      </c>
    </row>
    <row r="48">
      <c r="A48" s="1" t="s">
        <v>103</v>
      </c>
      <c r="E48" s="33" t="s">
        <v>389</v>
      </c>
    </row>
    <row r="49" ht="102">
      <c r="A49" s="1" t="s">
        <v>105</v>
      </c>
      <c r="E49" s="27" t="s">
        <v>932</v>
      </c>
    </row>
    <row r="50">
      <c r="A50" s="1" t="s">
        <v>96</v>
      </c>
      <c r="B50" s="1">
        <v>11</v>
      </c>
      <c r="C50" s="26" t="s">
        <v>665</v>
      </c>
      <c r="D50" t="s">
        <v>98</v>
      </c>
      <c r="E50" s="27" t="s">
        <v>666</v>
      </c>
      <c r="F50" s="28" t="s">
        <v>100</v>
      </c>
      <c r="G50" s="29">
        <v>2</v>
      </c>
      <c r="H50" s="28">
        <v>0</v>
      </c>
      <c r="I50" s="30">
        <f>ROUND(G50*H50,P4)</f>
        <v>0</v>
      </c>
      <c r="L50" s="31">
        <v>0</v>
      </c>
      <c r="M50" s="24">
        <f>ROUND(G50*L50,P4)</f>
        <v>0</v>
      </c>
      <c r="N50" s="25" t="s">
        <v>101</v>
      </c>
      <c r="O50" s="32">
        <f>M50*AA50</f>
        <v>0</v>
      </c>
      <c r="P50" s="1">
        <v>3</v>
      </c>
      <c r="AA50" s="1">
        <f>IF(P50=1,$O$3,IF(P50=2,$O$4,$O$5))</f>
        <v>0</v>
      </c>
    </row>
    <row r="51">
      <c r="A51" s="1" t="s">
        <v>102</v>
      </c>
      <c r="E51" s="27" t="s">
        <v>98</v>
      </c>
    </row>
    <row r="52">
      <c r="A52" s="1" t="s">
        <v>103</v>
      </c>
      <c r="E52" s="33" t="s">
        <v>389</v>
      </c>
    </row>
    <row r="53" ht="153">
      <c r="A53" s="1" t="s">
        <v>105</v>
      </c>
      <c r="E53" s="27" t="s">
        <v>595</v>
      </c>
    </row>
    <row r="54">
      <c r="A54" s="1" t="s">
        <v>96</v>
      </c>
      <c r="B54" s="1">
        <v>12</v>
      </c>
      <c r="C54" s="26" t="s">
        <v>667</v>
      </c>
      <c r="D54" t="s">
        <v>98</v>
      </c>
      <c r="E54" s="27" t="s">
        <v>668</v>
      </c>
      <c r="F54" s="28" t="s">
        <v>100</v>
      </c>
      <c r="G54" s="29">
        <v>2</v>
      </c>
      <c r="H54" s="28">
        <v>0</v>
      </c>
      <c r="I54" s="30">
        <f>ROUND(G54*H54,P4)</f>
        <v>0</v>
      </c>
      <c r="L54" s="31">
        <v>0</v>
      </c>
      <c r="M54" s="24">
        <f>ROUND(G54*L54,P4)</f>
        <v>0</v>
      </c>
      <c r="N54" s="25" t="s">
        <v>101</v>
      </c>
      <c r="O54" s="32">
        <f>M54*AA54</f>
        <v>0</v>
      </c>
      <c r="P54" s="1">
        <v>3</v>
      </c>
      <c r="AA54" s="1">
        <f>IF(P54=1,$O$3,IF(P54=2,$O$4,$O$5))</f>
        <v>0</v>
      </c>
    </row>
    <row r="55">
      <c r="A55" s="1" t="s">
        <v>102</v>
      </c>
      <c r="E55" s="27" t="s">
        <v>98</v>
      </c>
    </row>
    <row r="56">
      <c r="A56" s="1" t="s">
        <v>103</v>
      </c>
      <c r="E56" s="33" t="s">
        <v>389</v>
      </c>
    </row>
    <row r="57" ht="127.5">
      <c r="A57" s="1" t="s">
        <v>105</v>
      </c>
      <c r="E57" s="27" t="s">
        <v>556</v>
      </c>
    </row>
    <row r="58">
      <c r="A58" s="1" t="s">
        <v>96</v>
      </c>
      <c r="B58" s="1">
        <v>13</v>
      </c>
      <c r="C58" s="26" t="s">
        <v>1017</v>
      </c>
      <c r="D58" t="s">
        <v>98</v>
      </c>
      <c r="E58" s="27" t="s">
        <v>1018</v>
      </c>
      <c r="F58" s="28" t="s">
        <v>757</v>
      </c>
      <c r="G58" s="29">
        <v>0.16</v>
      </c>
      <c r="H58" s="28">
        <v>0</v>
      </c>
      <c r="I58" s="30">
        <f>ROUND(G58*H58,P4)</f>
        <v>0</v>
      </c>
      <c r="L58" s="31">
        <v>0</v>
      </c>
      <c r="M58" s="24">
        <f>ROUND(G58*L58,P4)</f>
        <v>0</v>
      </c>
      <c r="N58" s="25" t="s">
        <v>101</v>
      </c>
      <c r="O58" s="32">
        <f>M58*AA58</f>
        <v>0</v>
      </c>
      <c r="P58" s="1">
        <v>3</v>
      </c>
      <c r="AA58" s="1">
        <f>IF(P58=1,$O$3,IF(P58=2,$O$4,$O$5))</f>
        <v>0</v>
      </c>
    </row>
    <row r="59">
      <c r="A59" s="1" t="s">
        <v>102</v>
      </c>
      <c r="E59" s="27" t="s">
        <v>98</v>
      </c>
    </row>
    <row r="60">
      <c r="A60" s="1" t="s">
        <v>103</v>
      </c>
      <c r="E60" s="33" t="s">
        <v>389</v>
      </c>
    </row>
    <row r="61" ht="153">
      <c r="A61" s="1" t="s">
        <v>105</v>
      </c>
      <c r="E61" s="27" t="s">
        <v>758</v>
      </c>
    </row>
    <row r="62">
      <c r="A62" s="1" t="s">
        <v>96</v>
      </c>
      <c r="B62" s="1">
        <v>14</v>
      </c>
      <c r="C62" s="26" t="s">
        <v>1019</v>
      </c>
      <c r="D62" t="s">
        <v>98</v>
      </c>
      <c r="E62" s="27" t="s">
        <v>1020</v>
      </c>
      <c r="F62" s="28" t="s">
        <v>757</v>
      </c>
      <c r="G62" s="29">
        <v>0.16</v>
      </c>
      <c r="H62" s="28">
        <v>0</v>
      </c>
      <c r="I62" s="30">
        <f>ROUND(G62*H62,P4)</f>
        <v>0</v>
      </c>
      <c r="L62" s="31">
        <v>0</v>
      </c>
      <c r="M62" s="24">
        <f>ROUND(G62*L62,P4)</f>
        <v>0</v>
      </c>
      <c r="N62" s="25" t="s">
        <v>101</v>
      </c>
      <c r="O62" s="32">
        <f>M62*AA62</f>
        <v>0</v>
      </c>
      <c r="P62" s="1">
        <v>3</v>
      </c>
      <c r="AA62" s="1">
        <f>IF(P62=1,$O$3,IF(P62=2,$O$4,$O$5))</f>
        <v>0</v>
      </c>
    </row>
    <row r="63">
      <c r="A63" s="1" t="s">
        <v>102</v>
      </c>
      <c r="E63" s="27" t="s">
        <v>98</v>
      </c>
    </row>
    <row r="64">
      <c r="A64" s="1" t="s">
        <v>103</v>
      </c>
      <c r="E64" s="33" t="s">
        <v>389</v>
      </c>
    </row>
    <row r="65" ht="127.5">
      <c r="A65" s="1" t="s">
        <v>105</v>
      </c>
      <c r="E65" s="27" t="s">
        <v>1021</v>
      </c>
    </row>
    <row r="66" ht="25.5">
      <c r="A66" s="1" t="s">
        <v>96</v>
      </c>
      <c r="B66" s="1">
        <v>15</v>
      </c>
      <c r="C66" s="26" t="s">
        <v>1115</v>
      </c>
      <c r="D66" t="s">
        <v>98</v>
      </c>
      <c r="E66" s="27" t="s">
        <v>1116</v>
      </c>
      <c r="F66" s="28" t="s">
        <v>1117</v>
      </c>
      <c r="G66" s="29">
        <v>0.12</v>
      </c>
      <c r="H66" s="28">
        <v>0</v>
      </c>
      <c r="I66" s="30">
        <f>ROUND(G66*H66,P4)</f>
        <v>0</v>
      </c>
      <c r="L66" s="31">
        <v>0</v>
      </c>
      <c r="M66" s="24">
        <f>ROUND(G66*L66,P4)</f>
        <v>0</v>
      </c>
      <c r="N66" s="25" t="s">
        <v>101</v>
      </c>
      <c r="O66" s="32">
        <f>M66*AA66</f>
        <v>0</v>
      </c>
      <c r="P66" s="1">
        <v>3</v>
      </c>
      <c r="AA66" s="1">
        <f>IF(P66=1,$O$3,IF(P66=2,$O$4,$O$5))</f>
        <v>0</v>
      </c>
    </row>
    <row r="67">
      <c r="A67" s="1" t="s">
        <v>102</v>
      </c>
      <c r="E67" s="27" t="s">
        <v>98</v>
      </c>
    </row>
    <row r="68">
      <c r="A68" s="1" t="s">
        <v>103</v>
      </c>
      <c r="E68" s="33" t="s">
        <v>389</v>
      </c>
    </row>
    <row r="69" ht="153">
      <c r="A69" s="1" t="s">
        <v>105</v>
      </c>
      <c r="E69" s="27" t="s">
        <v>1118</v>
      </c>
    </row>
    <row r="70">
      <c r="A70" s="1" t="s">
        <v>96</v>
      </c>
      <c r="B70" s="1">
        <v>16</v>
      </c>
      <c r="C70" s="26" t="s">
        <v>1119</v>
      </c>
      <c r="D70" t="s">
        <v>98</v>
      </c>
      <c r="E70" s="27" t="s">
        <v>1120</v>
      </c>
      <c r="F70" s="28" t="s">
        <v>1117</v>
      </c>
      <c r="G70" s="29">
        <v>0.12</v>
      </c>
      <c r="H70" s="28">
        <v>0</v>
      </c>
      <c r="I70" s="30">
        <f>ROUND(G70*H70,P4)</f>
        <v>0</v>
      </c>
      <c r="L70" s="31">
        <v>0</v>
      </c>
      <c r="M70" s="24">
        <f>ROUND(G70*L70,P4)</f>
        <v>0</v>
      </c>
      <c r="N70" s="25" t="s">
        <v>101</v>
      </c>
      <c r="O70" s="32">
        <f>M70*AA70</f>
        <v>0</v>
      </c>
      <c r="P70" s="1">
        <v>3</v>
      </c>
      <c r="AA70" s="1">
        <f>IF(P70=1,$O$3,IF(P70=2,$O$4,$O$5))</f>
        <v>0</v>
      </c>
    </row>
    <row r="71">
      <c r="A71" s="1" t="s">
        <v>102</v>
      </c>
      <c r="E71" s="27" t="s">
        <v>98</v>
      </c>
    </row>
    <row r="72">
      <c r="A72" s="1" t="s">
        <v>103</v>
      </c>
      <c r="E72" s="33" t="s">
        <v>389</v>
      </c>
    </row>
    <row r="73" ht="127.5">
      <c r="A73" s="1" t="s">
        <v>105</v>
      </c>
      <c r="E73" s="27" t="s">
        <v>1121</v>
      </c>
    </row>
    <row r="74" ht="25.5">
      <c r="A74" s="1" t="s">
        <v>96</v>
      </c>
      <c r="B74" s="1">
        <v>17</v>
      </c>
      <c r="C74" s="26" t="s">
        <v>1122</v>
      </c>
      <c r="D74" t="s">
        <v>98</v>
      </c>
      <c r="E74" s="27" t="s">
        <v>1123</v>
      </c>
      <c r="F74" s="28" t="s">
        <v>757</v>
      </c>
      <c r="G74" s="29">
        <v>5.7999999999999998</v>
      </c>
      <c r="H74" s="28">
        <v>0</v>
      </c>
      <c r="I74" s="30">
        <f>ROUND(G74*H74,P4)</f>
        <v>0</v>
      </c>
      <c r="L74" s="31">
        <v>0</v>
      </c>
      <c r="M74" s="24">
        <f>ROUND(G74*L74,P4)</f>
        <v>0</v>
      </c>
      <c r="N74" s="25" t="s">
        <v>101</v>
      </c>
      <c r="O74" s="32">
        <f>M74*AA74</f>
        <v>0</v>
      </c>
      <c r="P74" s="1">
        <v>3</v>
      </c>
      <c r="AA74" s="1">
        <f>IF(P74=1,$O$3,IF(P74=2,$O$4,$O$5))</f>
        <v>0</v>
      </c>
    </row>
    <row r="75">
      <c r="A75" s="1" t="s">
        <v>102</v>
      </c>
      <c r="E75" s="27" t="s">
        <v>98</v>
      </c>
    </row>
    <row r="76">
      <c r="A76" s="1" t="s">
        <v>103</v>
      </c>
      <c r="E76" s="33" t="s">
        <v>389</v>
      </c>
    </row>
    <row r="77" ht="153">
      <c r="A77" s="1" t="s">
        <v>105</v>
      </c>
      <c r="E77" s="27" t="s">
        <v>758</v>
      </c>
    </row>
    <row r="78" ht="25.5">
      <c r="A78" s="1" t="s">
        <v>96</v>
      </c>
      <c r="B78" s="1">
        <v>18</v>
      </c>
      <c r="C78" s="26" t="s">
        <v>1124</v>
      </c>
      <c r="D78" t="s">
        <v>98</v>
      </c>
      <c r="E78" s="27" t="s">
        <v>1125</v>
      </c>
      <c r="F78" s="28" t="s">
        <v>757</v>
      </c>
      <c r="G78" s="29">
        <v>5.7999999999999998</v>
      </c>
      <c r="H78" s="28">
        <v>0</v>
      </c>
      <c r="I78" s="30">
        <f>ROUND(G78*H78,P4)</f>
        <v>0</v>
      </c>
      <c r="L78" s="31">
        <v>0</v>
      </c>
      <c r="M78" s="24">
        <f>ROUND(G78*L78,P4)</f>
        <v>0</v>
      </c>
      <c r="N78" s="25" t="s">
        <v>101</v>
      </c>
      <c r="O78" s="32">
        <f>M78*AA78</f>
        <v>0</v>
      </c>
      <c r="P78" s="1">
        <v>3</v>
      </c>
      <c r="AA78" s="1">
        <f>IF(P78=1,$O$3,IF(P78=2,$O$4,$O$5))</f>
        <v>0</v>
      </c>
    </row>
    <row r="79">
      <c r="A79" s="1" t="s">
        <v>102</v>
      </c>
      <c r="E79" s="27" t="s">
        <v>98</v>
      </c>
    </row>
    <row r="80">
      <c r="A80" s="1" t="s">
        <v>103</v>
      </c>
      <c r="E80" s="33" t="s">
        <v>389</v>
      </c>
    </row>
    <row r="81" ht="127.5">
      <c r="A81" s="1" t="s">
        <v>105</v>
      </c>
      <c r="E81" s="27" t="s">
        <v>1021</v>
      </c>
    </row>
    <row r="82" ht="25.5">
      <c r="A82" s="1" t="s">
        <v>96</v>
      </c>
      <c r="B82" s="1">
        <v>19</v>
      </c>
      <c r="C82" s="26" t="s">
        <v>1126</v>
      </c>
      <c r="D82" t="s">
        <v>98</v>
      </c>
      <c r="E82" s="27" t="s">
        <v>1127</v>
      </c>
      <c r="F82" s="28" t="s">
        <v>757</v>
      </c>
      <c r="G82" s="29">
        <v>4.5999999999999996</v>
      </c>
      <c r="H82" s="28">
        <v>0</v>
      </c>
      <c r="I82" s="30">
        <f>ROUND(G82*H82,P4)</f>
        <v>0</v>
      </c>
      <c r="L82" s="31">
        <v>0</v>
      </c>
      <c r="M82" s="24">
        <f>ROUND(G82*L82,P4)</f>
        <v>0</v>
      </c>
      <c r="N82" s="25" t="s">
        <v>101</v>
      </c>
      <c r="O82" s="32">
        <f>M82*AA82</f>
        <v>0</v>
      </c>
      <c r="P82" s="1">
        <v>3</v>
      </c>
      <c r="AA82" s="1">
        <f>IF(P82=1,$O$3,IF(P82=2,$O$4,$O$5))</f>
        <v>0</v>
      </c>
    </row>
    <row r="83">
      <c r="A83" s="1" t="s">
        <v>102</v>
      </c>
      <c r="E83" s="27" t="s">
        <v>98</v>
      </c>
    </row>
    <row r="84">
      <c r="A84" s="1" t="s">
        <v>103</v>
      </c>
      <c r="E84" s="33" t="s">
        <v>389</v>
      </c>
    </row>
    <row r="85" ht="153">
      <c r="A85" s="1" t="s">
        <v>105</v>
      </c>
      <c r="E85" s="27" t="s">
        <v>758</v>
      </c>
    </row>
    <row r="86" ht="25.5">
      <c r="A86" s="1" t="s">
        <v>96</v>
      </c>
      <c r="B86" s="1">
        <v>20</v>
      </c>
      <c r="C86" s="26" t="s">
        <v>1128</v>
      </c>
      <c r="D86" t="s">
        <v>98</v>
      </c>
      <c r="E86" s="27" t="s">
        <v>1129</v>
      </c>
      <c r="F86" s="28" t="s">
        <v>757</v>
      </c>
      <c r="G86" s="29">
        <v>4.5999999999999996</v>
      </c>
      <c r="H86" s="28">
        <v>0</v>
      </c>
      <c r="I86" s="30">
        <f>ROUND(G86*H86,P4)</f>
        <v>0</v>
      </c>
      <c r="L86" s="31">
        <v>0</v>
      </c>
      <c r="M86" s="24">
        <f>ROUND(G86*L86,P4)</f>
        <v>0</v>
      </c>
      <c r="N86" s="25" t="s">
        <v>101</v>
      </c>
      <c r="O86" s="32">
        <f>M86*AA86</f>
        <v>0</v>
      </c>
      <c r="P86" s="1">
        <v>3</v>
      </c>
      <c r="AA86" s="1">
        <f>IF(P86=1,$O$3,IF(P86=2,$O$4,$O$5))</f>
        <v>0</v>
      </c>
    </row>
    <row r="87">
      <c r="A87" s="1" t="s">
        <v>102</v>
      </c>
      <c r="E87" s="27" t="s">
        <v>98</v>
      </c>
    </row>
    <row r="88">
      <c r="A88" s="1" t="s">
        <v>103</v>
      </c>
      <c r="E88" s="33" t="s">
        <v>389</v>
      </c>
    </row>
    <row r="89" ht="127.5">
      <c r="A89" s="1" t="s">
        <v>105</v>
      </c>
      <c r="E89" s="27" t="s">
        <v>1021</v>
      </c>
    </row>
    <row r="90">
      <c r="A90" s="1" t="s">
        <v>96</v>
      </c>
      <c r="B90" s="1">
        <v>21</v>
      </c>
      <c r="C90" s="26" t="s">
        <v>763</v>
      </c>
      <c r="D90" t="s">
        <v>98</v>
      </c>
      <c r="E90" s="27" t="s">
        <v>764</v>
      </c>
      <c r="F90" s="28" t="s">
        <v>100</v>
      </c>
      <c r="G90" s="29">
        <v>1</v>
      </c>
      <c r="H90" s="28">
        <v>0</v>
      </c>
      <c r="I90" s="30">
        <f>ROUND(G90*H90,P4)</f>
        <v>0</v>
      </c>
      <c r="L90" s="31">
        <v>0</v>
      </c>
      <c r="M90" s="24">
        <f>ROUND(G90*L90,P4)</f>
        <v>0</v>
      </c>
      <c r="N90" s="25" t="s">
        <v>101</v>
      </c>
      <c r="O90" s="32">
        <f>M90*AA90</f>
        <v>0</v>
      </c>
      <c r="P90" s="1">
        <v>3</v>
      </c>
      <c r="AA90" s="1">
        <f>IF(P90=1,$O$3,IF(P90=2,$O$4,$O$5))</f>
        <v>0</v>
      </c>
    </row>
    <row r="91">
      <c r="A91" s="1" t="s">
        <v>102</v>
      </c>
      <c r="E91" s="27" t="s">
        <v>98</v>
      </c>
    </row>
    <row r="92">
      <c r="A92" s="1" t="s">
        <v>103</v>
      </c>
      <c r="E92" s="33" t="s">
        <v>389</v>
      </c>
    </row>
    <row r="93" ht="153">
      <c r="A93" s="1" t="s">
        <v>105</v>
      </c>
      <c r="E93" s="27" t="s">
        <v>595</v>
      </c>
    </row>
    <row r="94">
      <c r="A94" s="1" t="s">
        <v>96</v>
      </c>
      <c r="B94" s="1">
        <v>22</v>
      </c>
      <c r="C94" s="26" t="s">
        <v>825</v>
      </c>
      <c r="D94" t="s">
        <v>98</v>
      </c>
      <c r="E94" s="27" t="s">
        <v>826</v>
      </c>
      <c r="F94" s="28" t="s">
        <v>100</v>
      </c>
      <c r="G94" s="29">
        <v>1</v>
      </c>
      <c r="H94" s="28">
        <v>0</v>
      </c>
      <c r="I94" s="30">
        <f>ROUND(G94*H94,P4)</f>
        <v>0</v>
      </c>
      <c r="L94" s="31">
        <v>0</v>
      </c>
      <c r="M94" s="24">
        <f>ROUND(G94*L94,P4)</f>
        <v>0</v>
      </c>
      <c r="N94" s="25" t="s">
        <v>101</v>
      </c>
      <c r="O94" s="32">
        <f>M94*AA94</f>
        <v>0</v>
      </c>
      <c r="P94" s="1">
        <v>3</v>
      </c>
      <c r="AA94" s="1">
        <f>IF(P94=1,$O$3,IF(P94=2,$O$4,$O$5))</f>
        <v>0</v>
      </c>
    </row>
    <row r="95">
      <c r="A95" s="1" t="s">
        <v>102</v>
      </c>
      <c r="E95" s="27" t="s">
        <v>98</v>
      </c>
    </row>
    <row r="96">
      <c r="A96" s="1" t="s">
        <v>103</v>
      </c>
      <c r="E96" s="33" t="s">
        <v>389</v>
      </c>
    </row>
    <row r="97" ht="153">
      <c r="A97" s="1" t="s">
        <v>105</v>
      </c>
      <c r="E97" s="27" t="s">
        <v>595</v>
      </c>
    </row>
    <row r="98">
      <c r="A98" s="1" t="s">
        <v>96</v>
      </c>
      <c r="B98" s="1">
        <v>23</v>
      </c>
      <c r="C98" s="26" t="s">
        <v>765</v>
      </c>
      <c r="D98" t="s">
        <v>98</v>
      </c>
      <c r="E98" s="27" t="s">
        <v>766</v>
      </c>
      <c r="F98" s="28" t="s">
        <v>100</v>
      </c>
      <c r="G98" s="29">
        <v>2</v>
      </c>
      <c r="H98" s="28">
        <v>0</v>
      </c>
      <c r="I98" s="30">
        <f>ROUND(G98*H98,P4)</f>
        <v>0</v>
      </c>
      <c r="L98" s="31">
        <v>0</v>
      </c>
      <c r="M98" s="24">
        <f>ROUND(G98*L98,P4)</f>
        <v>0</v>
      </c>
      <c r="N98" s="25" t="s">
        <v>101</v>
      </c>
      <c r="O98" s="32">
        <f>M98*AA98</f>
        <v>0</v>
      </c>
      <c r="P98" s="1">
        <v>3</v>
      </c>
      <c r="AA98" s="1">
        <f>IF(P98=1,$O$3,IF(P98=2,$O$4,$O$5))</f>
        <v>0</v>
      </c>
    </row>
    <row r="99">
      <c r="A99" s="1" t="s">
        <v>102</v>
      </c>
      <c r="E99" s="27" t="s">
        <v>98</v>
      </c>
    </row>
    <row r="100">
      <c r="A100" s="1" t="s">
        <v>103</v>
      </c>
      <c r="E100" s="33" t="s">
        <v>389</v>
      </c>
    </row>
    <row r="101" ht="127.5">
      <c r="A101" s="1" t="s">
        <v>105</v>
      </c>
      <c r="E101" s="27" t="s">
        <v>556</v>
      </c>
    </row>
    <row r="102">
      <c r="A102" s="1" t="s">
        <v>96</v>
      </c>
      <c r="B102" s="1">
        <v>24</v>
      </c>
      <c r="C102" s="26" t="s">
        <v>1130</v>
      </c>
      <c r="D102" t="s">
        <v>98</v>
      </c>
      <c r="E102" s="27" t="s">
        <v>1131</v>
      </c>
      <c r="F102" s="28" t="s">
        <v>100</v>
      </c>
      <c r="G102" s="29">
        <v>16</v>
      </c>
      <c r="H102" s="28">
        <v>0</v>
      </c>
      <c r="I102" s="30">
        <f>ROUND(G102*H102,P4)</f>
        <v>0</v>
      </c>
      <c r="L102" s="31">
        <v>0</v>
      </c>
      <c r="M102" s="24">
        <f>ROUND(G102*L102,P4)</f>
        <v>0</v>
      </c>
      <c r="N102" s="25" t="s">
        <v>101</v>
      </c>
      <c r="O102" s="32">
        <f>M102*AA102</f>
        <v>0</v>
      </c>
      <c r="P102" s="1">
        <v>3</v>
      </c>
      <c r="AA102" s="1">
        <f>IF(P102=1,$O$3,IF(P102=2,$O$4,$O$5))</f>
        <v>0</v>
      </c>
    </row>
    <row r="103">
      <c r="A103" s="1" t="s">
        <v>102</v>
      </c>
      <c r="E103" s="27" t="s">
        <v>98</v>
      </c>
    </row>
    <row r="104">
      <c r="A104" s="1" t="s">
        <v>103</v>
      </c>
      <c r="E104" s="33" t="s">
        <v>389</v>
      </c>
    </row>
    <row r="105" ht="153">
      <c r="A105" s="1" t="s">
        <v>105</v>
      </c>
      <c r="E105" s="27" t="s">
        <v>595</v>
      </c>
    </row>
    <row r="106">
      <c r="A106" s="1" t="s">
        <v>96</v>
      </c>
      <c r="B106" s="1">
        <v>25</v>
      </c>
      <c r="C106" s="26" t="s">
        <v>1132</v>
      </c>
      <c r="D106" t="s">
        <v>98</v>
      </c>
      <c r="E106" s="27" t="s">
        <v>1133</v>
      </c>
      <c r="F106" s="28" t="s">
        <v>100</v>
      </c>
      <c r="G106" s="29">
        <v>16</v>
      </c>
      <c r="H106" s="28">
        <v>0</v>
      </c>
      <c r="I106" s="30">
        <f>ROUND(G106*H106,P4)</f>
        <v>0</v>
      </c>
      <c r="L106" s="31">
        <v>0</v>
      </c>
      <c r="M106" s="24">
        <f>ROUND(G106*L106,P4)</f>
        <v>0</v>
      </c>
      <c r="N106" s="25" t="s">
        <v>101</v>
      </c>
      <c r="O106" s="32">
        <f>M106*AA106</f>
        <v>0</v>
      </c>
      <c r="P106" s="1">
        <v>3</v>
      </c>
      <c r="AA106" s="1">
        <f>IF(P106=1,$O$3,IF(P106=2,$O$4,$O$5))</f>
        <v>0</v>
      </c>
    </row>
    <row r="107">
      <c r="A107" s="1" t="s">
        <v>102</v>
      </c>
      <c r="E107" s="27" t="s">
        <v>98</v>
      </c>
    </row>
    <row r="108">
      <c r="A108" s="1" t="s">
        <v>103</v>
      </c>
      <c r="E108" s="33" t="s">
        <v>389</v>
      </c>
    </row>
    <row r="109" ht="127.5">
      <c r="A109" s="1" t="s">
        <v>105</v>
      </c>
      <c r="E109" s="27" t="s">
        <v>556</v>
      </c>
    </row>
    <row r="110">
      <c r="A110" s="1" t="s">
        <v>96</v>
      </c>
      <c r="B110" s="1">
        <v>26</v>
      </c>
      <c r="C110" s="26" t="s">
        <v>1134</v>
      </c>
      <c r="D110" t="s">
        <v>98</v>
      </c>
      <c r="E110" s="27" t="s">
        <v>1135</v>
      </c>
      <c r="F110" s="28" t="s">
        <v>100</v>
      </c>
      <c r="G110" s="29">
        <v>1</v>
      </c>
      <c r="H110" s="28">
        <v>0</v>
      </c>
      <c r="I110" s="30">
        <f>ROUND(G110*H110,P4)</f>
        <v>0</v>
      </c>
      <c r="L110" s="31">
        <v>0</v>
      </c>
      <c r="M110" s="24">
        <f>ROUND(G110*L110,P4)</f>
        <v>0</v>
      </c>
      <c r="N110" s="25" t="s">
        <v>101</v>
      </c>
      <c r="O110" s="32">
        <f>M110*AA110</f>
        <v>0</v>
      </c>
      <c r="P110" s="1">
        <v>3</v>
      </c>
      <c r="AA110" s="1">
        <f>IF(P110=1,$O$3,IF(P110=2,$O$4,$O$5))</f>
        <v>0</v>
      </c>
    </row>
    <row r="111">
      <c r="A111" s="1" t="s">
        <v>102</v>
      </c>
      <c r="E111" s="27" t="s">
        <v>98</v>
      </c>
    </row>
    <row r="112">
      <c r="A112" s="1" t="s">
        <v>103</v>
      </c>
      <c r="E112" s="33" t="s">
        <v>389</v>
      </c>
    </row>
    <row r="113" ht="153">
      <c r="A113" s="1" t="s">
        <v>105</v>
      </c>
      <c r="E113" s="27" t="s">
        <v>595</v>
      </c>
    </row>
    <row r="114">
      <c r="A114" s="1" t="s">
        <v>96</v>
      </c>
      <c r="B114" s="1">
        <v>27</v>
      </c>
      <c r="C114" s="26" t="s">
        <v>1136</v>
      </c>
      <c r="D114" t="s">
        <v>98</v>
      </c>
      <c r="E114" s="27" t="s">
        <v>1137</v>
      </c>
      <c r="F114" s="28" t="s">
        <v>100</v>
      </c>
      <c r="G114" s="29">
        <v>2</v>
      </c>
      <c r="H114" s="28">
        <v>0</v>
      </c>
      <c r="I114" s="30">
        <f>ROUND(G114*H114,P4)</f>
        <v>0</v>
      </c>
      <c r="L114" s="31">
        <v>0</v>
      </c>
      <c r="M114" s="24">
        <f>ROUND(G114*L114,P4)</f>
        <v>0</v>
      </c>
      <c r="N114" s="25" t="s">
        <v>101</v>
      </c>
      <c r="O114" s="32">
        <f>M114*AA114</f>
        <v>0</v>
      </c>
      <c r="P114" s="1">
        <v>3</v>
      </c>
      <c r="AA114" s="1">
        <f>IF(P114=1,$O$3,IF(P114=2,$O$4,$O$5))</f>
        <v>0</v>
      </c>
    </row>
    <row r="115">
      <c r="A115" s="1" t="s">
        <v>102</v>
      </c>
      <c r="E115" s="27" t="s">
        <v>98</v>
      </c>
    </row>
    <row r="116">
      <c r="A116" s="1" t="s">
        <v>103</v>
      </c>
      <c r="E116" s="33" t="s">
        <v>389</v>
      </c>
    </row>
    <row r="117" ht="153">
      <c r="A117" s="1" t="s">
        <v>105</v>
      </c>
      <c r="E117" s="27" t="s">
        <v>595</v>
      </c>
    </row>
    <row r="118">
      <c r="A118" s="1" t="s">
        <v>96</v>
      </c>
      <c r="B118" s="1">
        <v>28</v>
      </c>
      <c r="C118" s="26" t="s">
        <v>1138</v>
      </c>
      <c r="D118" t="s">
        <v>98</v>
      </c>
      <c r="E118" s="27" t="s">
        <v>1139</v>
      </c>
      <c r="F118" s="28" t="s">
        <v>100</v>
      </c>
      <c r="G118" s="29">
        <v>3</v>
      </c>
      <c r="H118" s="28">
        <v>0</v>
      </c>
      <c r="I118" s="30">
        <f>ROUND(G118*H118,P4)</f>
        <v>0</v>
      </c>
      <c r="L118" s="31">
        <v>0</v>
      </c>
      <c r="M118" s="24">
        <f>ROUND(G118*L118,P4)</f>
        <v>0</v>
      </c>
      <c r="N118" s="25" t="s">
        <v>101</v>
      </c>
      <c r="O118" s="32">
        <f>M118*AA118</f>
        <v>0</v>
      </c>
      <c r="P118" s="1">
        <v>3</v>
      </c>
      <c r="AA118" s="1">
        <f>IF(P118=1,$O$3,IF(P118=2,$O$4,$O$5))</f>
        <v>0</v>
      </c>
    </row>
    <row r="119">
      <c r="A119" s="1" t="s">
        <v>102</v>
      </c>
      <c r="E119" s="27" t="s">
        <v>98</v>
      </c>
    </row>
    <row r="120">
      <c r="A120" s="1" t="s">
        <v>103</v>
      </c>
      <c r="E120" s="33" t="s">
        <v>389</v>
      </c>
    </row>
    <row r="121" ht="140.25">
      <c r="A121" s="1" t="s">
        <v>105</v>
      </c>
      <c r="E121" s="27" t="s">
        <v>782</v>
      </c>
    </row>
    <row r="122">
      <c r="A122" s="1" t="s">
        <v>96</v>
      </c>
      <c r="B122" s="1">
        <v>29</v>
      </c>
      <c r="C122" s="26" t="s">
        <v>1140</v>
      </c>
      <c r="D122" t="s">
        <v>98</v>
      </c>
      <c r="E122" s="27" t="s">
        <v>1141</v>
      </c>
      <c r="F122" s="28" t="s">
        <v>100</v>
      </c>
      <c r="G122" s="29">
        <v>1</v>
      </c>
      <c r="H122" s="28">
        <v>0</v>
      </c>
      <c r="I122" s="30">
        <f>ROUND(G122*H122,P4)</f>
        <v>0</v>
      </c>
      <c r="L122" s="31">
        <v>0</v>
      </c>
      <c r="M122" s="24">
        <f>ROUND(G122*L122,P4)</f>
        <v>0</v>
      </c>
      <c r="N122" s="25" t="s">
        <v>101</v>
      </c>
      <c r="O122" s="32">
        <f>M122*AA122</f>
        <v>0</v>
      </c>
      <c r="P122" s="1">
        <v>3</v>
      </c>
      <c r="AA122" s="1">
        <f>IF(P122=1,$O$3,IF(P122=2,$O$4,$O$5))</f>
        <v>0</v>
      </c>
    </row>
    <row r="123">
      <c r="A123" s="1" t="s">
        <v>102</v>
      </c>
      <c r="E123" s="27" t="s">
        <v>98</v>
      </c>
    </row>
    <row r="124">
      <c r="A124" s="1" t="s">
        <v>103</v>
      </c>
      <c r="E124" s="33" t="s">
        <v>389</v>
      </c>
    </row>
    <row r="125" ht="153">
      <c r="A125" s="1" t="s">
        <v>105</v>
      </c>
      <c r="E125" s="27" t="s">
        <v>618</v>
      </c>
    </row>
    <row r="126">
      <c r="A126" s="1" t="s">
        <v>96</v>
      </c>
      <c r="B126" s="1">
        <v>30</v>
      </c>
      <c r="C126" s="26" t="s">
        <v>1142</v>
      </c>
      <c r="D126" t="s">
        <v>98</v>
      </c>
      <c r="E126" s="27" t="s">
        <v>1143</v>
      </c>
      <c r="F126" s="28" t="s">
        <v>100</v>
      </c>
      <c r="G126" s="29">
        <v>3</v>
      </c>
      <c r="H126" s="28">
        <v>0</v>
      </c>
      <c r="I126" s="30">
        <f>ROUND(G126*H126,P4)</f>
        <v>0</v>
      </c>
      <c r="L126" s="31">
        <v>0</v>
      </c>
      <c r="M126" s="24">
        <f>ROUND(G126*L126,P4)</f>
        <v>0</v>
      </c>
      <c r="N126" s="25" t="s">
        <v>101</v>
      </c>
      <c r="O126" s="32">
        <f>M126*AA126</f>
        <v>0</v>
      </c>
      <c r="P126" s="1">
        <v>3</v>
      </c>
      <c r="AA126" s="1">
        <f>IF(P126=1,$O$3,IF(P126=2,$O$4,$O$5))</f>
        <v>0</v>
      </c>
    </row>
    <row r="127">
      <c r="A127" s="1" t="s">
        <v>102</v>
      </c>
      <c r="E127" s="27" t="s">
        <v>98</v>
      </c>
    </row>
    <row r="128">
      <c r="A128" s="1" t="s">
        <v>103</v>
      </c>
      <c r="E128" s="33" t="s">
        <v>389</v>
      </c>
    </row>
    <row r="129" ht="153">
      <c r="A129" s="1" t="s">
        <v>105</v>
      </c>
      <c r="E129" s="27" t="s">
        <v>595</v>
      </c>
    </row>
    <row r="130">
      <c r="A130" s="1" t="s">
        <v>96</v>
      </c>
      <c r="B130" s="1">
        <v>31</v>
      </c>
      <c r="C130" s="26" t="s">
        <v>1144</v>
      </c>
      <c r="D130" t="s">
        <v>98</v>
      </c>
      <c r="E130" s="27" t="s">
        <v>1145</v>
      </c>
      <c r="F130" s="28" t="s">
        <v>100</v>
      </c>
      <c r="G130" s="29">
        <v>3</v>
      </c>
      <c r="H130" s="28">
        <v>0</v>
      </c>
      <c r="I130" s="30">
        <f>ROUND(G130*H130,P4)</f>
        <v>0</v>
      </c>
      <c r="L130" s="31">
        <v>0</v>
      </c>
      <c r="M130" s="24">
        <f>ROUND(G130*L130,P4)</f>
        <v>0</v>
      </c>
      <c r="N130" s="25" t="s">
        <v>101</v>
      </c>
      <c r="O130" s="32">
        <f>M130*AA130</f>
        <v>0</v>
      </c>
      <c r="P130" s="1">
        <v>3</v>
      </c>
      <c r="AA130" s="1">
        <f>IF(P130=1,$O$3,IF(P130=2,$O$4,$O$5))</f>
        <v>0</v>
      </c>
    </row>
    <row r="131">
      <c r="A131" s="1" t="s">
        <v>102</v>
      </c>
      <c r="E131" s="27" t="s">
        <v>98</v>
      </c>
    </row>
    <row r="132">
      <c r="A132" s="1" t="s">
        <v>103</v>
      </c>
      <c r="E132" s="33" t="s">
        <v>389</v>
      </c>
    </row>
    <row r="133" ht="140.25">
      <c r="A133" s="1" t="s">
        <v>105</v>
      </c>
      <c r="E133" s="27" t="s">
        <v>782</v>
      </c>
    </row>
    <row r="134">
      <c r="A134" s="1" t="s">
        <v>96</v>
      </c>
      <c r="B134" s="1">
        <v>32</v>
      </c>
      <c r="C134" s="26" t="s">
        <v>1146</v>
      </c>
      <c r="D134" t="s">
        <v>98</v>
      </c>
      <c r="E134" s="27" t="s">
        <v>1147</v>
      </c>
      <c r="F134" s="28" t="s">
        <v>100</v>
      </c>
      <c r="G134" s="29">
        <v>1</v>
      </c>
      <c r="H134" s="28">
        <v>0</v>
      </c>
      <c r="I134" s="30">
        <f>ROUND(G134*H134,P4)</f>
        <v>0</v>
      </c>
      <c r="L134" s="31">
        <v>0</v>
      </c>
      <c r="M134" s="24">
        <f>ROUND(G134*L134,P4)</f>
        <v>0</v>
      </c>
      <c r="N134" s="25" t="s">
        <v>101</v>
      </c>
      <c r="O134" s="32">
        <f>M134*AA134</f>
        <v>0</v>
      </c>
      <c r="P134" s="1">
        <v>3</v>
      </c>
      <c r="AA134" s="1">
        <f>IF(P134=1,$O$3,IF(P134=2,$O$4,$O$5))</f>
        <v>0</v>
      </c>
    </row>
    <row r="135">
      <c r="A135" s="1" t="s">
        <v>102</v>
      </c>
      <c r="E135" s="27" t="s">
        <v>98</v>
      </c>
    </row>
    <row r="136">
      <c r="A136" s="1" t="s">
        <v>103</v>
      </c>
      <c r="E136" s="33" t="s">
        <v>389</v>
      </c>
    </row>
    <row r="137" ht="153">
      <c r="A137" s="1" t="s">
        <v>105</v>
      </c>
      <c r="E137" s="27" t="s">
        <v>595</v>
      </c>
    </row>
    <row r="138">
      <c r="A138" s="1" t="s">
        <v>96</v>
      </c>
      <c r="B138" s="1">
        <v>33</v>
      </c>
      <c r="C138" s="26" t="s">
        <v>1148</v>
      </c>
      <c r="D138" t="s">
        <v>98</v>
      </c>
      <c r="E138" s="27" t="s">
        <v>1149</v>
      </c>
      <c r="F138" s="28" t="s">
        <v>100</v>
      </c>
      <c r="G138" s="29">
        <v>1</v>
      </c>
      <c r="H138" s="28">
        <v>0</v>
      </c>
      <c r="I138" s="30">
        <f>ROUND(G138*H138,P4)</f>
        <v>0</v>
      </c>
      <c r="L138" s="31">
        <v>0</v>
      </c>
      <c r="M138" s="24">
        <f>ROUND(G138*L138,P4)</f>
        <v>0</v>
      </c>
      <c r="N138" s="25" t="s">
        <v>101</v>
      </c>
      <c r="O138" s="32">
        <f>M138*AA138</f>
        <v>0</v>
      </c>
      <c r="P138" s="1">
        <v>3</v>
      </c>
      <c r="AA138" s="1">
        <f>IF(P138=1,$O$3,IF(P138=2,$O$4,$O$5))</f>
        <v>0</v>
      </c>
    </row>
    <row r="139">
      <c r="A139" s="1" t="s">
        <v>102</v>
      </c>
      <c r="E139" s="27" t="s">
        <v>98</v>
      </c>
    </row>
    <row r="140">
      <c r="A140" s="1" t="s">
        <v>103</v>
      </c>
      <c r="E140" s="33" t="s">
        <v>389</v>
      </c>
    </row>
    <row r="141" ht="140.25">
      <c r="A141" s="1" t="s">
        <v>105</v>
      </c>
      <c r="E141" s="27" t="s">
        <v>782</v>
      </c>
    </row>
    <row r="142">
      <c r="A142" s="1" t="s">
        <v>96</v>
      </c>
      <c r="B142" s="1">
        <v>34</v>
      </c>
      <c r="C142" s="26" t="s">
        <v>1150</v>
      </c>
      <c r="D142" t="s">
        <v>98</v>
      </c>
      <c r="E142" s="27" t="s">
        <v>1151</v>
      </c>
      <c r="F142" s="28" t="s">
        <v>100</v>
      </c>
      <c r="G142" s="29">
        <v>1</v>
      </c>
      <c r="H142" s="28">
        <v>0</v>
      </c>
      <c r="I142" s="30">
        <f>ROUND(G142*H142,P4)</f>
        <v>0</v>
      </c>
      <c r="L142" s="31">
        <v>0</v>
      </c>
      <c r="M142" s="24">
        <f>ROUND(G142*L142,P4)</f>
        <v>0</v>
      </c>
      <c r="N142" s="25" t="s">
        <v>101</v>
      </c>
      <c r="O142" s="32">
        <f>M142*AA142</f>
        <v>0</v>
      </c>
      <c r="P142" s="1">
        <v>3</v>
      </c>
      <c r="AA142" s="1">
        <f>IF(P142=1,$O$3,IF(P142=2,$O$4,$O$5))</f>
        <v>0</v>
      </c>
    </row>
    <row r="143">
      <c r="A143" s="1" t="s">
        <v>102</v>
      </c>
      <c r="E143" s="27" t="s">
        <v>98</v>
      </c>
    </row>
    <row r="144">
      <c r="A144" s="1" t="s">
        <v>103</v>
      </c>
      <c r="E144" s="33" t="s">
        <v>389</v>
      </c>
    </row>
    <row r="145" ht="153">
      <c r="A145" s="1" t="s">
        <v>105</v>
      </c>
      <c r="E145" s="27" t="s">
        <v>595</v>
      </c>
    </row>
    <row r="146">
      <c r="A146" s="1" t="s">
        <v>96</v>
      </c>
      <c r="B146" s="1">
        <v>35</v>
      </c>
      <c r="C146" s="26" t="s">
        <v>1152</v>
      </c>
      <c r="D146" t="s">
        <v>98</v>
      </c>
      <c r="E146" s="27" t="s">
        <v>1153</v>
      </c>
      <c r="F146" s="28" t="s">
        <v>100</v>
      </c>
      <c r="G146" s="29">
        <v>1</v>
      </c>
      <c r="H146" s="28">
        <v>0</v>
      </c>
      <c r="I146" s="30">
        <f>ROUND(G146*H146,P4)</f>
        <v>0</v>
      </c>
      <c r="L146" s="31">
        <v>0</v>
      </c>
      <c r="M146" s="24">
        <f>ROUND(G146*L146,P4)</f>
        <v>0</v>
      </c>
      <c r="N146" s="25" t="s">
        <v>101</v>
      </c>
      <c r="O146" s="32">
        <f>M146*AA146</f>
        <v>0</v>
      </c>
      <c r="P146" s="1">
        <v>3</v>
      </c>
      <c r="AA146" s="1">
        <f>IF(P146=1,$O$3,IF(P146=2,$O$4,$O$5))</f>
        <v>0</v>
      </c>
    </row>
    <row r="147">
      <c r="A147" s="1" t="s">
        <v>102</v>
      </c>
      <c r="E147" s="27" t="s">
        <v>98</v>
      </c>
    </row>
    <row r="148">
      <c r="A148" s="1" t="s">
        <v>103</v>
      </c>
      <c r="E148" s="33" t="s">
        <v>389</v>
      </c>
    </row>
    <row r="149" ht="140.25">
      <c r="A149" s="1" t="s">
        <v>105</v>
      </c>
      <c r="E149" s="27" t="s">
        <v>782</v>
      </c>
    </row>
    <row r="150">
      <c r="A150" s="1" t="s">
        <v>96</v>
      </c>
      <c r="B150" s="1">
        <v>36</v>
      </c>
      <c r="C150" s="26" t="s">
        <v>1154</v>
      </c>
      <c r="D150" t="s">
        <v>98</v>
      </c>
      <c r="E150" s="27" t="s">
        <v>1155</v>
      </c>
      <c r="F150" s="28" t="s">
        <v>100</v>
      </c>
      <c r="G150" s="29">
        <v>1</v>
      </c>
      <c r="H150" s="28">
        <v>0</v>
      </c>
      <c r="I150" s="30">
        <f>ROUND(G150*H150,P4)</f>
        <v>0</v>
      </c>
      <c r="L150" s="31">
        <v>0</v>
      </c>
      <c r="M150" s="24">
        <f>ROUND(G150*L150,P4)</f>
        <v>0</v>
      </c>
      <c r="N150" s="25" t="s">
        <v>101</v>
      </c>
      <c r="O150" s="32">
        <f>M150*AA150</f>
        <v>0</v>
      </c>
      <c r="P150" s="1">
        <v>3</v>
      </c>
      <c r="AA150" s="1">
        <f>IF(P150=1,$O$3,IF(P150=2,$O$4,$O$5))</f>
        <v>0</v>
      </c>
    </row>
    <row r="151">
      <c r="A151" s="1" t="s">
        <v>102</v>
      </c>
      <c r="E151" s="27" t="s">
        <v>98</v>
      </c>
    </row>
    <row r="152">
      <c r="A152" s="1" t="s">
        <v>103</v>
      </c>
      <c r="E152" s="33" t="s">
        <v>389</v>
      </c>
    </row>
    <row r="153" ht="153">
      <c r="A153" s="1" t="s">
        <v>105</v>
      </c>
      <c r="E153" s="27" t="s">
        <v>595</v>
      </c>
    </row>
    <row r="154">
      <c r="A154" s="1" t="s">
        <v>96</v>
      </c>
      <c r="B154" s="1">
        <v>37</v>
      </c>
      <c r="C154" s="26" t="s">
        <v>1156</v>
      </c>
      <c r="D154" t="s">
        <v>98</v>
      </c>
      <c r="E154" s="27" t="s">
        <v>1157</v>
      </c>
      <c r="F154" s="28" t="s">
        <v>100</v>
      </c>
      <c r="G154" s="29">
        <v>1</v>
      </c>
      <c r="H154" s="28">
        <v>0</v>
      </c>
      <c r="I154" s="30">
        <f>ROUND(G154*H154,P4)</f>
        <v>0</v>
      </c>
      <c r="L154" s="31">
        <v>0</v>
      </c>
      <c r="M154" s="24">
        <f>ROUND(G154*L154,P4)</f>
        <v>0</v>
      </c>
      <c r="N154" s="25" t="s">
        <v>101</v>
      </c>
      <c r="O154" s="32">
        <f>M154*AA154</f>
        <v>0</v>
      </c>
      <c r="P154" s="1">
        <v>3</v>
      </c>
      <c r="AA154" s="1">
        <f>IF(P154=1,$O$3,IF(P154=2,$O$4,$O$5))</f>
        <v>0</v>
      </c>
    </row>
    <row r="155">
      <c r="A155" s="1" t="s">
        <v>102</v>
      </c>
      <c r="E155" s="27" t="s">
        <v>98</v>
      </c>
    </row>
    <row r="156">
      <c r="A156" s="1" t="s">
        <v>103</v>
      </c>
      <c r="E156" s="33" t="s">
        <v>389</v>
      </c>
    </row>
    <row r="157" ht="140.25">
      <c r="A157" s="1" t="s">
        <v>105</v>
      </c>
      <c r="E157" s="27" t="s">
        <v>782</v>
      </c>
    </row>
    <row r="158">
      <c r="A158" s="1" t="s">
        <v>96</v>
      </c>
      <c r="B158" s="1">
        <v>38</v>
      </c>
      <c r="C158" s="26" t="s">
        <v>1158</v>
      </c>
      <c r="D158" t="s">
        <v>98</v>
      </c>
      <c r="E158" s="27" t="s">
        <v>1159</v>
      </c>
      <c r="F158" s="28" t="s">
        <v>100</v>
      </c>
      <c r="G158" s="29">
        <v>12</v>
      </c>
      <c r="H158" s="28">
        <v>0</v>
      </c>
      <c r="I158" s="30">
        <f>ROUND(G158*H158,P4)</f>
        <v>0</v>
      </c>
      <c r="L158" s="31">
        <v>0</v>
      </c>
      <c r="M158" s="24">
        <f>ROUND(G158*L158,P4)</f>
        <v>0</v>
      </c>
      <c r="N158" s="25" t="s">
        <v>101</v>
      </c>
      <c r="O158" s="32">
        <f>M158*AA158</f>
        <v>0</v>
      </c>
      <c r="P158" s="1">
        <v>3</v>
      </c>
      <c r="AA158" s="1">
        <f>IF(P158=1,$O$3,IF(P158=2,$O$4,$O$5))</f>
        <v>0</v>
      </c>
    </row>
    <row r="159">
      <c r="A159" s="1" t="s">
        <v>102</v>
      </c>
      <c r="E159" s="27" t="s">
        <v>98</v>
      </c>
    </row>
    <row r="160">
      <c r="A160" s="1" t="s">
        <v>103</v>
      </c>
      <c r="E160" s="33" t="s">
        <v>389</v>
      </c>
    </row>
    <row r="161" ht="153">
      <c r="A161" s="1" t="s">
        <v>105</v>
      </c>
      <c r="E161" s="27" t="s">
        <v>595</v>
      </c>
    </row>
    <row r="162">
      <c r="A162" s="1" t="s">
        <v>96</v>
      </c>
      <c r="B162" s="1">
        <v>39</v>
      </c>
      <c r="C162" s="26" t="s">
        <v>1160</v>
      </c>
      <c r="D162" t="s">
        <v>98</v>
      </c>
      <c r="E162" s="27" t="s">
        <v>1161</v>
      </c>
      <c r="F162" s="28" t="s">
        <v>100</v>
      </c>
      <c r="G162" s="29">
        <v>12</v>
      </c>
      <c r="H162" s="28">
        <v>0</v>
      </c>
      <c r="I162" s="30">
        <f>ROUND(G162*H162,P4)</f>
        <v>0</v>
      </c>
      <c r="L162" s="31">
        <v>0</v>
      </c>
      <c r="M162" s="24">
        <f>ROUND(G162*L162,P4)</f>
        <v>0</v>
      </c>
      <c r="N162" s="25" t="s">
        <v>101</v>
      </c>
      <c r="O162" s="32">
        <f>M162*AA162</f>
        <v>0</v>
      </c>
      <c r="P162" s="1">
        <v>3</v>
      </c>
      <c r="AA162" s="1">
        <f>IF(P162=1,$O$3,IF(P162=2,$O$4,$O$5))</f>
        <v>0</v>
      </c>
    </row>
    <row r="163">
      <c r="A163" s="1" t="s">
        <v>102</v>
      </c>
      <c r="E163" s="27" t="s">
        <v>98</v>
      </c>
    </row>
    <row r="164">
      <c r="A164" s="1" t="s">
        <v>103</v>
      </c>
      <c r="E164" s="33" t="s">
        <v>389</v>
      </c>
    </row>
    <row r="165" ht="140.25">
      <c r="A165" s="1" t="s">
        <v>105</v>
      </c>
      <c r="E165" s="27" t="s">
        <v>782</v>
      </c>
    </row>
    <row r="166">
      <c r="A166" s="1" t="s">
        <v>96</v>
      </c>
      <c r="B166" s="1">
        <v>40</v>
      </c>
      <c r="C166" s="26" t="s">
        <v>1162</v>
      </c>
      <c r="D166" t="s">
        <v>98</v>
      </c>
      <c r="E166" s="27" t="s">
        <v>1163</v>
      </c>
      <c r="F166" s="28" t="s">
        <v>100</v>
      </c>
      <c r="G166" s="29">
        <v>3</v>
      </c>
      <c r="H166" s="28">
        <v>0</v>
      </c>
      <c r="I166" s="30">
        <f>ROUND(G166*H166,P4)</f>
        <v>0</v>
      </c>
      <c r="L166" s="31">
        <v>0</v>
      </c>
      <c r="M166" s="24">
        <f>ROUND(G166*L166,P4)</f>
        <v>0</v>
      </c>
      <c r="N166" s="25" t="s">
        <v>101</v>
      </c>
      <c r="O166" s="32">
        <f>M166*AA166</f>
        <v>0</v>
      </c>
      <c r="P166" s="1">
        <v>3</v>
      </c>
      <c r="AA166" s="1">
        <f>IF(P166=1,$O$3,IF(P166=2,$O$4,$O$5))</f>
        <v>0</v>
      </c>
    </row>
    <row r="167">
      <c r="A167" s="1" t="s">
        <v>102</v>
      </c>
      <c r="E167" s="27" t="s">
        <v>98</v>
      </c>
    </row>
    <row r="168">
      <c r="A168" s="1" t="s">
        <v>103</v>
      </c>
      <c r="E168" s="33" t="s">
        <v>389</v>
      </c>
    </row>
    <row r="169" ht="153">
      <c r="A169" s="1" t="s">
        <v>105</v>
      </c>
      <c r="E169" s="27" t="s">
        <v>595</v>
      </c>
    </row>
    <row r="170">
      <c r="A170" s="1" t="s">
        <v>96</v>
      </c>
      <c r="B170" s="1">
        <v>41</v>
      </c>
      <c r="C170" s="26" t="s">
        <v>1164</v>
      </c>
      <c r="D170" t="s">
        <v>98</v>
      </c>
      <c r="E170" s="27" t="s">
        <v>1165</v>
      </c>
      <c r="F170" s="28" t="s">
        <v>100</v>
      </c>
      <c r="G170" s="29">
        <v>3</v>
      </c>
      <c r="H170" s="28">
        <v>0</v>
      </c>
      <c r="I170" s="30">
        <f>ROUND(G170*H170,P4)</f>
        <v>0</v>
      </c>
      <c r="L170" s="31">
        <v>0</v>
      </c>
      <c r="M170" s="24">
        <f>ROUND(G170*L170,P4)</f>
        <v>0</v>
      </c>
      <c r="N170" s="25" t="s">
        <v>101</v>
      </c>
      <c r="O170" s="32">
        <f>M170*AA170</f>
        <v>0</v>
      </c>
      <c r="P170" s="1">
        <v>3</v>
      </c>
      <c r="AA170" s="1">
        <f>IF(P170=1,$O$3,IF(P170=2,$O$4,$O$5))</f>
        <v>0</v>
      </c>
    </row>
    <row r="171">
      <c r="A171" s="1" t="s">
        <v>102</v>
      </c>
      <c r="E171" s="27" t="s">
        <v>98</v>
      </c>
    </row>
    <row r="172">
      <c r="A172" s="1" t="s">
        <v>103</v>
      </c>
      <c r="E172" s="33" t="s">
        <v>389</v>
      </c>
    </row>
    <row r="173" ht="140.25">
      <c r="A173" s="1" t="s">
        <v>105</v>
      </c>
      <c r="E173" s="27" t="s">
        <v>782</v>
      </c>
    </row>
    <row r="174">
      <c r="A174" s="1" t="s">
        <v>96</v>
      </c>
      <c r="B174" s="1">
        <v>42</v>
      </c>
      <c r="C174" s="26" t="s">
        <v>1166</v>
      </c>
      <c r="D174" t="s">
        <v>98</v>
      </c>
      <c r="E174" s="27" t="s">
        <v>1167</v>
      </c>
      <c r="F174" s="28" t="s">
        <v>100</v>
      </c>
      <c r="G174" s="29">
        <v>15</v>
      </c>
      <c r="H174" s="28">
        <v>0</v>
      </c>
      <c r="I174" s="30">
        <f>ROUND(G174*H174,P4)</f>
        <v>0</v>
      </c>
      <c r="L174" s="31">
        <v>0</v>
      </c>
      <c r="M174" s="24">
        <f>ROUND(G174*L174,P4)</f>
        <v>0</v>
      </c>
      <c r="N174" s="25" t="s">
        <v>101</v>
      </c>
      <c r="O174" s="32">
        <f>M174*AA174</f>
        <v>0</v>
      </c>
      <c r="P174" s="1">
        <v>3</v>
      </c>
      <c r="AA174" s="1">
        <f>IF(P174=1,$O$3,IF(P174=2,$O$4,$O$5))</f>
        <v>0</v>
      </c>
    </row>
    <row r="175">
      <c r="A175" s="1" t="s">
        <v>102</v>
      </c>
      <c r="E175" s="27" t="s">
        <v>98</v>
      </c>
    </row>
    <row r="176">
      <c r="A176" s="1" t="s">
        <v>103</v>
      </c>
      <c r="E176" s="33" t="s">
        <v>389</v>
      </c>
    </row>
    <row r="177" ht="153">
      <c r="A177" s="1" t="s">
        <v>105</v>
      </c>
      <c r="E177" s="27" t="s">
        <v>595</v>
      </c>
    </row>
    <row r="178">
      <c r="A178" s="1" t="s">
        <v>96</v>
      </c>
      <c r="B178" s="1">
        <v>43</v>
      </c>
      <c r="C178" s="26" t="s">
        <v>1168</v>
      </c>
      <c r="D178" t="s">
        <v>98</v>
      </c>
      <c r="E178" s="27" t="s">
        <v>1169</v>
      </c>
      <c r="F178" s="28" t="s">
        <v>100</v>
      </c>
      <c r="G178" s="29">
        <v>273</v>
      </c>
      <c r="H178" s="28">
        <v>0</v>
      </c>
      <c r="I178" s="30">
        <f>ROUND(G178*H178,P4)</f>
        <v>0</v>
      </c>
      <c r="L178" s="31">
        <v>0</v>
      </c>
      <c r="M178" s="24">
        <f>ROUND(G178*L178,P4)</f>
        <v>0</v>
      </c>
      <c r="N178" s="25" t="s">
        <v>101</v>
      </c>
      <c r="O178" s="32">
        <f>M178*AA178</f>
        <v>0</v>
      </c>
      <c r="P178" s="1">
        <v>3</v>
      </c>
      <c r="AA178" s="1">
        <f>IF(P178=1,$O$3,IF(P178=2,$O$4,$O$5))</f>
        <v>0</v>
      </c>
    </row>
    <row r="179">
      <c r="A179" s="1" t="s">
        <v>102</v>
      </c>
      <c r="E179" s="27" t="s">
        <v>98</v>
      </c>
    </row>
    <row r="180">
      <c r="A180" s="1" t="s">
        <v>103</v>
      </c>
      <c r="E180" s="33" t="s">
        <v>389</v>
      </c>
    </row>
    <row r="181" ht="153">
      <c r="A181" s="1" t="s">
        <v>105</v>
      </c>
      <c r="E181" s="27" t="s">
        <v>595</v>
      </c>
    </row>
    <row r="182">
      <c r="A182" s="1" t="s">
        <v>96</v>
      </c>
      <c r="B182" s="1">
        <v>44</v>
      </c>
      <c r="C182" s="26" t="s">
        <v>1170</v>
      </c>
      <c r="D182" t="s">
        <v>98</v>
      </c>
      <c r="E182" s="27" t="s">
        <v>1171</v>
      </c>
      <c r="F182" s="28" t="s">
        <v>100</v>
      </c>
      <c r="G182" s="29">
        <v>26</v>
      </c>
      <c r="H182" s="28">
        <v>0</v>
      </c>
      <c r="I182" s="30">
        <f>ROUND(G182*H182,P4)</f>
        <v>0</v>
      </c>
      <c r="L182" s="31">
        <v>0</v>
      </c>
      <c r="M182" s="24">
        <f>ROUND(G182*L182,P4)</f>
        <v>0</v>
      </c>
      <c r="N182" s="25" t="s">
        <v>101</v>
      </c>
      <c r="O182" s="32">
        <f>M182*AA182</f>
        <v>0</v>
      </c>
      <c r="P182" s="1">
        <v>3</v>
      </c>
      <c r="AA182" s="1">
        <f>IF(P182=1,$O$3,IF(P182=2,$O$4,$O$5))</f>
        <v>0</v>
      </c>
    </row>
    <row r="183">
      <c r="A183" s="1" t="s">
        <v>102</v>
      </c>
      <c r="E183" s="27" t="s">
        <v>98</v>
      </c>
    </row>
    <row r="184">
      <c r="A184" s="1" t="s">
        <v>103</v>
      </c>
      <c r="E184" s="33" t="s">
        <v>389</v>
      </c>
    </row>
    <row r="185" ht="153">
      <c r="A185" s="1" t="s">
        <v>105</v>
      </c>
      <c r="E185" s="27" t="s">
        <v>595</v>
      </c>
    </row>
    <row r="186">
      <c r="A186" s="1" t="s">
        <v>96</v>
      </c>
      <c r="B186" s="1">
        <v>45</v>
      </c>
      <c r="C186" s="26" t="s">
        <v>1172</v>
      </c>
      <c r="D186" t="s">
        <v>98</v>
      </c>
      <c r="E186" s="27" t="s">
        <v>1173</v>
      </c>
      <c r="F186" s="28" t="s">
        <v>100</v>
      </c>
      <c r="G186" s="29">
        <v>314</v>
      </c>
      <c r="H186" s="28">
        <v>0</v>
      </c>
      <c r="I186" s="30">
        <f>ROUND(G186*H186,P4)</f>
        <v>0</v>
      </c>
      <c r="L186" s="31">
        <v>0</v>
      </c>
      <c r="M186" s="24">
        <f>ROUND(G186*L186,P4)</f>
        <v>0</v>
      </c>
      <c r="N186" s="25" t="s">
        <v>101</v>
      </c>
      <c r="O186" s="32">
        <f>M186*AA186</f>
        <v>0</v>
      </c>
      <c r="P186" s="1">
        <v>3</v>
      </c>
      <c r="AA186" s="1">
        <f>IF(P186=1,$O$3,IF(P186=2,$O$4,$O$5))</f>
        <v>0</v>
      </c>
    </row>
    <row r="187">
      <c r="A187" s="1" t="s">
        <v>102</v>
      </c>
      <c r="E187" s="27" t="s">
        <v>98</v>
      </c>
    </row>
    <row r="188">
      <c r="A188" s="1" t="s">
        <v>103</v>
      </c>
      <c r="E188" s="33" t="s">
        <v>389</v>
      </c>
    </row>
    <row r="189" ht="140.25">
      <c r="A189" s="1" t="s">
        <v>105</v>
      </c>
      <c r="E189" s="27" t="s">
        <v>782</v>
      </c>
    </row>
    <row r="190">
      <c r="A190" s="1" t="s">
        <v>96</v>
      </c>
      <c r="B190" s="1">
        <v>46</v>
      </c>
      <c r="C190" s="26" t="s">
        <v>1174</v>
      </c>
      <c r="D190" t="s">
        <v>98</v>
      </c>
      <c r="E190" s="27" t="s">
        <v>1175</v>
      </c>
      <c r="F190" s="28" t="s">
        <v>100</v>
      </c>
      <c r="G190" s="29">
        <v>31</v>
      </c>
      <c r="H190" s="28">
        <v>0</v>
      </c>
      <c r="I190" s="30">
        <f>ROUND(G190*H190,P4)</f>
        <v>0</v>
      </c>
      <c r="L190" s="31">
        <v>0</v>
      </c>
      <c r="M190" s="24">
        <f>ROUND(G190*L190,P4)</f>
        <v>0</v>
      </c>
      <c r="N190" s="25" t="s">
        <v>101</v>
      </c>
      <c r="O190" s="32">
        <f>M190*AA190</f>
        <v>0</v>
      </c>
      <c r="P190" s="1">
        <v>3</v>
      </c>
      <c r="AA190" s="1">
        <f>IF(P190=1,$O$3,IF(P190=2,$O$4,$O$5))</f>
        <v>0</v>
      </c>
    </row>
    <row r="191">
      <c r="A191" s="1" t="s">
        <v>102</v>
      </c>
      <c r="E191" s="27" t="s">
        <v>98</v>
      </c>
    </row>
    <row r="192">
      <c r="A192" s="1" t="s">
        <v>103</v>
      </c>
      <c r="E192" s="33" t="s">
        <v>389</v>
      </c>
    </row>
    <row r="193" ht="153">
      <c r="A193" s="1" t="s">
        <v>105</v>
      </c>
      <c r="E193" s="27" t="s">
        <v>595</v>
      </c>
    </row>
    <row r="194">
      <c r="A194" s="1" t="s">
        <v>96</v>
      </c>
      <c r="B194" s="1">
        <v>47</v>
      </c>
      <c r="C194" s="26" t="s">
        <v>1176</v>
      </c>
      <c r="D194" t="s">
        <v>98</v>
      </c>
      <c r="E194" s="27" t="s">
        <v>1177</v>
      </c>
      <c r="F194" s="28" t="s">
        <v>100</v>
      </c>
      <c r="G194" s="29">
        <v>2</v>
      </c>
      <c r="H194" s="28">
        <v>0</v>
      </c>
      <c r="I194" s="30">
        <f>ROUND(G194*H194,P4)</f>
        <v>0</v>
      </c>
      <c r="L194" s="31">
        <v>0</v>
      </c>
      <c r="M194" s="24">
        <f>ROUND(G194*L194,P4)</f>
        <v>0</v>
      </c>
      <c r="N194" s="25" t="s">
        <v>101</v>
      </c>
      <c r="O194" s="32">
        <f>M194*AA194</f>
        <v>0</v>
      </c>
      <c r="P194" s="1">
        <v>3</v>
      </c>
      <c r="AA194" s="1">
        <f>IF(P194=1,$O$3,IF(P194=2,$O$4,$O$5))</f>
        <v>0</v>
      </c>
    </row>
    <row r="195">
      <c r="A195" s="1" t="s">
        <v>102</v>
      </c>
      <c r="E195" s="27" t="s">
        <v>98</v>
      </c>
    </row>
    <row r="196">
      <c r="A196" s="1" t="s">
        <v>103</v>
      </c>
      <c r="E196" s="33" t="s">
        <v>389</v>
      </c>
    </row>
    <row r="197" ht="153">
      <c r="A197" s="1" t="s">
        <v>105</v>
      </c>
      <c r="E197" s="27" t="s">
        <v>595</v>
      </c>
    </row>
    <row r="198">
      <c r="A198" s="1" t="s">
        <v>96</v>
      </c>
      <c r="B198" s="1">
        <v>48</v>
      </c>
      <c r="C198" s="26" t="s">
        <v>1178</v>
      </c>
      <c r="D198" t="s">
        <v>98</v>
      </c>
      <c r="E198" s="27" t="s">
        <v>1179</v>
      </c>
      <c r="F198" s="28" t="s">
        <v>100</v>
      </c>
      <c r="G198" s="29">
        <v>33</v>
      </c>
      <c r="H198" s="28">
        <v>0</v>
      </c>
      <c r="I198" s="30">
        <f>ROUND(G198*H198,P4)</f>
        <v>0</v>
      </c>
      <c r="L198" s="31">
        <v>0</v>
      </c>
      <c r="M198" s="24">
        <f>ROUND(G198*L198,P4)</f>
        <v>0</v>
      </c>
      <c r="N198" s="25" t="s">
        <v>101</v>
      </c>
      <c r="O198" s="32">
        <f>M198*AA198</f>
        <v>0</v>
      </c>
      <c r="P198" s="1">
        <v>3</v>
      </c>
      <c r="AA198" s="1">
        <f>IF(P198=1,$O$3,IF(P198=2,$O$4,$O$5))</f>
        <v>0</v>
      </c>
    </row>
    <row r="199">
      <c r="A199" s="1" t="s">
        <v>102</v>
      </c>
      <c r="E199" s="27" t="s">
        <v>98</v>
      </c>
    </row>
    <row r="200">
      <c r="A200" s="1" t="s">
        <v>103</v>
      </c>
      <c r="E200" s="33" t="s">
        <v>389</v>
      </c>
    </row>
    <row r="201" ht="140.25">
      <c r="A201" s="1" t="s">
        <v>105</v>
      </c>
      <c r="E201" s="27" t="s">
        <v>782</v>
      </c>
    </row>
    <row r="202">
      <c r="A202" s="1" t="s">
        <v>96</v>
      </c>
      <c r="B202" s="1">
        <v>49</v>
      </c>
      <c r="C202" s="26" t="s">
        <v>1180</v>
      </c>
      <c r="D202" t="s">
        <v>98</v>
      </c>
      <c r="E202" s="27" t="s">
        <v>1181</v>
      </c>
      <c r="F202" s="28" t="s">
        <v>100</v>
      </c>
      <c r="G202" s="29">
        <v>8</v>
      </c>
      <c r="H202" s="28">
        <v>0</v>
      </c>
      <c r="I202" s="30">
        <f>ROUND(G202*H202,P4)</f>
        <v>0</v>
      </c>
      <c r="L202" s="31">
        <v>0</v>
      </c>
      <c r="M202" s="24">
        <f>ROUND(G202*L202,P4)</f>
        <v>0</v>
      </c>
      <c r="N202" s="25" t="s">
        <v>101</v>
      </c>
      <c r="O202" s="32">
        <f>M202*AA202</f>
        <v>0</v>
      </c>
      <c r="P202" s="1">
        <v>3</v>
      </c>
      <c r="AA202" s="1">
        <f>IF(P202=1,$O$3,IF(P202=2,$O$4,$O$5))</f>
        <v>0</v>
      </c>
    </row>
    <row r="203">
      <c r="A203" s="1" t="s">
        <v>102</v>
      </c>
      <c r="E203" s="27" t="s">
        <v>98</v>
      </c>
    </row>
    <row r="204">
      <c r="A204" s="1" t="s">
        <v>103</v>
      </c>
      <c r="E204" s="33" t="s">
        <v>389</v>
      </c>
    </row>
    <row r="205" ht="153">
      <c r="A205" s="1" t="s">
        <v>105</v>
      </c>
      <c r="E205" s="27" t="s">
        <v>595</v>
      </c>
    </row>
    <row r="206">
      <c r="A206" s="1" t="s">
        <v>96</v>
      </c>
      <c r="B206" s="1">
        <v>50</v>
      </c>
      <c r="C206" s="26" t="s">
        <v>1182</v>
      </c>
      <c r="D206" t="s">
        <v>98</v>
      </c>
      <c r="E206" s="27" t="s">
        <v>1183</v>
      </c>
      <c r="F206" s="28" t="s">
        <v>100</v>
      </c>
      <c r="G206" s="29">
        <v>5</v>
      </c>
      <c r="H206" s="28">
        <v>0</v>
      </c>
      <c r="I206" s="30">
        <f>ROUND(G206*H206,P4)</f>
        <v>0</v>
      </c>
      <c r="L206" s="31">
        <v>0</v>
      </c>
      <c r="M206" s="24">
        <f>ROUND(G206*L206,P4)</f>
        <v>0</v>
      </c>
      <c r="N206" s="25" t="s">
        <v>101</v>
      </c>
      <c r="O206" s="32">
        <f>M206*AA206</f>
        <v>0</v>
      </c>
      <c r="P206" s="1">
        <v>3</v>
      </c>
      <c r="AA206" s="1">
        <f>IF(P206=1,$O$3,IF(P206=2,$O$4,$O$5))</f>
        <v>0</v>
      </c>
    </row>
    <row r="207">
      <c r="A207" s="1" t="s">
        <v>102</v>
      </c>
      <c r="E207" s="27" t="s">
        <v>98</v>
      </c>
    </row>
    <row r="208">
      <c r="A208" s="1" t="s">
        <v>103</v>
      </c>
      <c r="E208" s="33" t="s">
        <v>389</v>
      </c>
    </row>
    <row r="209" ht="153">
      <c r="A209" s="1" t="s">
        <v>105</v>
      </c>
      <c r="E209" s="27" t="s">
        <v>595</v>
      </c>
    </row>
    <row r="210">
      <c r="A210" s="1" t="s">
        <v>96</v>
      </c>
      <c r="B210" s="1">
        <v>51</v>
      </c>
      <c r="C210" s="26" t="s">
        <v>1184</v>
      </c>
      <c r="D210" t="s">
        <v>98</v>
      </c>
      <c r="E210" s="27" t="s">
        <v>1185</v>
      </c>
      <c r="F210" s="28" t="s">
        <v>100</v>
      </c>
      <c r="G210" s="29">
        <v>13</v>
      </c>
      <c r="H210" s="28">
        <v>0</v>
      </c>
      <c r="I210" s="30">
        <f>ROUND(G210*H210,P4)</f>
        <v>0</v>
      </c>
      <c r="L210" s="31">
        <v>0</v>
      </c>
      <c r="M210" s="24">
        <f>ROUND(G210*L210,P4)</f>
        <v>0</v>
      </c>
      <c r="N210" s="25" t="s">
        <v>101</v>
      </c>
      <c r="O210" s="32">
        <f>M210*AA210</f>
        <v>0</v>
      </c>
      <c r="P210" s="1">
        <v>3</v>
      </c>
      <c r="AA210" s="1">
        <f>IF(P210=1,$O$3,IF(P210=2,$O$4,$O$5))</f>
        <v>0</v>
      </c>
    </row>
    <row r="211">
      <c r="A211" s="1" t="s">
        <v>102</v>
      </c>
      <c r="E211" s="27" t="s">
        <v>98</v>
      </c>
    </row>
    <row r="212">
      <c r="A212" s="1" t="s">
        <v>103</v>
      </c>
      <c r="E212" s="33" t="s">
        <v>389</v>
      </c>
    </row>
    <row r="213" ht="140.25">
      <c r="A213" s="1" t="s">
        <v>105</v>
      </c>
      <c r="E213" s="27" t="s">
        <v>782</v>
      </c>
    </row>
    <row r="214" ht="25.5">
      <c r="A214" s="1" t="s">
        <v>96</v>
      </c>
      <c r="B214" s="1">
        <v>52</v>
      </c>
      <c r="C214" s="26" t="s">
        <v>1186</v>
      </c>
      <c r="D214" t="s">
        <v>98</v>
      </c>
      <c r="E214" s="27" t="s">
        <v>1187</v>
      </c>
      <c r="F214" s="28" t="s">
        <v>100</v>
      </c>
      <c r="G214" s="29">
        <v>1</v>
      </c>
      <c r="H214" s="28">
        <v>0</v>
      </c>
      <c r="I214" s="30">
        <f>ROUND(G214*H214,P4)</f>
        <v>0</v>
      </c>
      <c r="L214" s="31">
        <v>0</v>
      </c>
      <c r="M214" s="24">
        <f>ROUND(G214*L214,P4)</f>
        <v>0</v>
      </c>
      <c r="N214" s="25" t="s">
        <v>101</v>
      </c>
      <c r="O214" s="32">
        <f>M214*AA214</f>
        <v>0</v>
      </c>
      <c r="P214" s="1">
        <v>3</v>
      </c>
      <c r="AA214" s="1">
        <f>IF(P214=1,$O$3,IF(P214=2,$O$4,$O$5))</f>
        <v>0</v>
      </c>
    </row>
    <row r="215">
      <c r="A215" s="1" t="s">
        <v>102</v>
      </c>
      <c r="E215" s="27" t="s">
        <v>98</v>
      </c>
    </row>
    <row r="216">
      <c r="A216" s="1" t="s">
        <v>103</v>
      </c>
      <c r="E216" s="33" t="s">
        <v>389</v>
      </c>
    </row>
    <row r="217" ht="153">
      <c r="A217" s="1" t="s">
        <v>105</v>
      </c>
      <c r="E217" s="27" t="s">
        <v>595</v>
      </c>
    </row>
    <row r="218" ht="25.5">
      <c r="A218" s="1" t="s">
        <v>96</v>
      </c>
      <c r="B218" s="1">
        <v>53</v>
      </c>
      <c r="C218" s="26" t="s">
        <v>1188</v>
      </c>
      <c r="D218" t="s">
        <v>98</v>
      </c>
      <c r="E218" s="27" t="s">
        <v>1189</v>
      </c>
      <c r="F218" s="28" t="s">
        <v>100</v>
      </c>
      <c r="G218" s="29">
        <v>1</v>
      </c>
      <c r="H218" s="28">
        <v>0</v>
      </c>
      <c r="I218" s="30">
        <f>ROUND(G218*H218,P4)</f>
        <v>0</v>
      </c>
      <c r="L218" s="31">
        <v>0</v>
      </c>
      <c r="M218" s="24">
        <f>ROUND(G218*L218,P4)</f>
        <v>0</v>
      </c>
      <c r="N218" s="25" t="s">
        <v>101</v>
      </c>
      <c r="O218" s="32">
        <f>M218*AA218</f>
        <v>0</v>
      </c>
      <c r="P218" s="1">
        <v>3</v>
      </c>
      <c r="AA218" s="1">
        <f>IF(P218=1,$O$3,IF(P218=2,$O$4,$O$5))</f>
        <v>0</v>
      </c>
    </row>
    <row r="219">
      <c r="A219" s="1" t="s">
        <v>102</v>
      </c>
      <c r="E219" s="27" t="s">
        <v>98</v>
      </c>
    </row>
    <row r="220">
      <c r="A220" s="1" t="s">
        <v>103</v>
      </c>
      <c r="E220" s="33" t="s">
        <v>389</v>
      </c>
    </row>
    <row r="221" ht="153">
      <c r="A221" s="1" t="s">
        <v>105</v>
      </c>
      <c r="E221" s="27" t="s">
        <v>595</v>
      </c>
    </row>
    <row r="222">
      <c r="A222" s="1" t="s">
        <v>96</v>
      </c>
      <c r="B222" s="1">
        <v>54</v>
      </c>
      <c r="C222" s="26" t="s">
        <v>1190</v>
      </c>
      <c r="D222" t="s">
        <v>98</v>
      </c>
      <c r="E222" s="27" t="s">
        <v>1191</v>
      </c>
      <c r="F222" s="28" t="s">
        <v>100</v>
      </c>
      <c r="G222" s="29">
        <v>5</v>
      </c>
      <c r="H222" s="28">
        <v>0</v>
      </c>
      <c r="I222" s="30">
        <f>ROUND(G222*H222,P4)</f>
        <v>0</v>
      </c>
      <c r="L222" s="31">
        <v>0</v>
      </c>
      <c r="M222" s="24">
        <f>ROUND(G222*L222,P4)</f>
        <v>0</v>
      </c>
      <c r="N222" s="25" t="s">
        <v>101</v>
      </c>
      <c r="O222" s="32">
        <f>M222*AA222</f>
        <v>0</v>
      </c>
      <c r="P222" s="1">
        <v>3</v>
      </c>
      <c r="AA222" s="1">
        <f>IF(P222=1,$O$3,IF(P222=2,$O$4,$O$5))</f>
        <v>0</v>
      </c>
    </row>
    <row r="223">
      <c r="A223" s="1" t="s">
        <v>102</v>
      </c>
      <c r="E223" s="27" t="s">
        <v>98</v>
      </c>
    </row>
    <row r="224">
      <c r="A224" s="1" t="s">
        <v>103</v>
      </c>
      <c r="E224" s="33" t="s">
        <v>389</v>
      </c>
    </row>
    <row r="225" ht="153">
      <c r="A225" s="1" t="s">
        <v>105</v>
      </c>
      <c r="E225" s="27" t="s">
        <v>595</v>
      </c>
    </row>
    <row r="226">
      <c r="A226" s="1" t="s">
        <v>96</v>
      </c>
      <c r="B226" s="1">
        <v>55</v>
      </c>
      <c r="C226" s="26" t="s">
        <v>1192</v>
      </c>
      <c r="D226" t="s">
        <v>98</v>
      </c>
      <c r="E226" s="27" t="s">
        <v>1193</v>
      </c>
      <c r="F226" s="28" t="s">
        <v>100</v>
      </c>
      <c r="G226" s="29">
        <v>1</v>
      </c>
      <c r="H226" s="28">
        <v>0</v>
      </c>
      <c r="I226" s="30">
        <f>ROUND(G226*H226,P4)</f>
        <v>0</v>
      </c>
      <c r="L226" s="31">
        <v>0</v>
      </c>
      <c r="M226" s="24">
        <f>ROUND(G226*L226,P4)</f>
        <v>0</v>
      </c>
      <c r="N226" s="25" t="s">
        <v>101</v>
      </c>
      <c r="O226" s="32">
        <f>M226*AA226</f>
        <v>0</v>
      </c>
      <c r="P226" s="1">
        <v>3</v>
      </c>
      <c r="AA226" s="1">
        <f>IF(P226=1,$O$3,IF(P226=2,$O$4,$O$5))</f>
        <v>0</v>
      </c>
    </row>
    <row r="227">
      <c r="A227" s="1" t="s">
        <v>102</v>
      </c>
      <c r="E227" s="27" t="s">
        <v>98</v>
      </c>
    </row>
    <row r="228">
      <c r="A228" s="1" t="s">
        <v>103</v>
      </c>
      <c r="E228" s="33" t="s">
        <v>389</v>
      </c>
    </row>
    <row r="229" ht="153">
      <c r="A229" s="1" t="s">
        <v>105</v>
      </c>
      <c r="E229" s="27" t="s">
        <v>595</v>
      </c>
    </row>
    <row r="230">
      <c r="A230" s="1" t="s">
        <v>96</v>
      </c>
      <c r="B230" s="1">
        <v>56</v>
      </c>
      <c r="C230" s="26" t="s">
        <v>1194</v>
      </c>
      <c r="D230" t="s">
        <v>98</v>
      </c>
      <c r="E230" s="27" t="s">
        <v>1195</v>
      </c>
      <c r="F230" s="28" t="s">
        <v>100</v>
      </c>
      <c r="G230" s="29">
        <v>1</v>
      </c>
      <c r="H230" s="28">
        <v>0</v>
      </c>
      <c r="I230" s="30">
        <f>ROUND(G230*H230,P4)</f>
        <v>0</v>
      </c>
      <c r="L230" s="31">
        <v>0</v>
      </c>
      <c r="M230" s="24">
        <f>ROUND(G230*L230,P4)</f>
        <v>0</v>
      </c>
      <c r="N230" s="25" t="s">
        <v>101</v>
      </c>
      <c r="O230" s="32">
        <f>M230*AA230</f>
        <v>0</v>
      </c>
      <c r="P230" s="1">
        <v>3</v>
      </c>
      <c r="AA230" s="1">
        <f>IF(P230=1,$O$3,IF(P230=2,$O$4,$O$5))</f>
        <v>0</v>
      </c>
    </row>
    <row r="231">
      <c r="A231" s="1" t="s">
        <v>102</v>
      </c>
      <c r="E231" s="27" t="s">
        <v>98</v>
      </c>
    </row>
    <row r="232">
      <c r="A232" s="1" t="s">
        <v>103</v>
      </c>
      <c r="E232" s="33" t="s">
        <v>389</v>
      </c>
    </row>
    <row r="233" ht="153">
      <c r="A233" s="1" t="s">
        <v>105</v>
      </c>
      <c r="E233" s="27" t="s">
        <v>595</v>
      </c>
    </row>
    <row r="234">
      <c r="A234" s="1" t="s">
        <v>96</v>
      </c>
      <c r="B234" s="1">
        <v>57</v>
      </c>
      <c r="C234" s="26" t="s">
        <v>1196</v>
      </c>
      <c r="D234" t="s">
        <v>98</v>
      </c>
      <c r="E234" s="27" t="s">
        <v>1197</v>
      </c>
      <c r="F234" s="28" t="s">
        <v>100</v>
      </c>
      <c r="G234" s="29">
        <v>71</v>
      </c>
      <c r="H234" s="28">
        <v>0</v>
      </c>
      <c r="I234" s="30">
        <f>ROUND(G234*H234,P4)</f>
        <v>0</v>
      </c>
      <c r="L234" s="31">
        <v>0</v>
      </c>
      <c r="M234" s="24">
        <f>ROUND(G234*L234,P4)</f>
        <v>0</v>
      </c>
      <c r="N234" s="25" t="s">
        <v>101</v>
      </c>
      <c r="O234" s="32">
        <f>M234*AA234</f>
        <v>0</v>
      </c>
      <c r="P234" s="1">
        <v>3</v>
      </c>
      <c r="AA234" s="1">
        <f>IF(P234=1,$O$3,IF(P234=2,$O$4,$O$5))</f>
        <v>0</v>
      </c>
    </row>
    <row r="235">
      <c r="A235" s="1" t="s">
        <v>102</v>
      </c>
      <c r="E235" s="27" t="s">
        <v>98</v>
      </c>
    </row>
    <row r="236">
      <c r="A236" s="1" t="s">
        <v>103</v>
      </c>
      <c r="E236" s="33" t="s">
        <v>389</v>
      </c>
    </row>
    <row r="237" ht="153">
      <c r="A237" s="1" t="s">
        <v>105</v>
      </c>
      <c r="E237" s="27" t="s">
        <v>595</v>
      </c>
    </row>
    <row r="238">
      <c r="A238" s="1" t="s">
        <v>96</v>
      </c>
      <c r="B238" s="1">
        <v>58</v>
      </c>
      <c r="C238" s="26" t="s">
        <v>1198</v>
      </c>
      <c r="D238" t="s">
        <v>98</v>
      </c>
      <c r="E238" s="27" t="s">
        <v>1199</v>
      </c>
      <c r="F238" s="28" t="s">
        <v>100</v>
      </c>
      <c r="G238" s="29">
        <v>71</v>
      </c>
      <c r="H238" s="28">
        <v>0</v>
      </c>
      <c r="I238" s="30">
        <f>ROUND(G238*H238,P4)</f>
        <v>0</v>
      </c>
      <c r="L238" s="31">
        <v>0</v>
      </c>
      <c r="M238" s="24">
        <f>ROUND(G238*L238,P4)</f>
        <v>0</v>
      </c>
      <c r="N238" s="25" t="s">
        <v>101</v>
      </c>
      <c r="O238" s="32">
        <f>M238*AA238</f>
        <v>0</v>
      </c>
      <c r="P238" s="1">
        <v>3</v>
      </c>
      <c r="AA238" s="1">
        <f>IF(P238=1,$O$3,IF(P238=2,$O$4,$O$5))</f>
        <v>0</v>
      </c>
    </row>
    <row r="239">
      <c r="A239" s="1" t="s">
        <v>102</v>
      </c>
      <c r="E239" s="27" t="s">
        <v>98</v>
      </c>
    </row>
    <row r="240">
      <c r="A240" s="1" t="s">
        <v>103</v>
      </c>
      <c r="E240" s="33" t="s">
        <v>389</v>
      </c>
    </row>
    <row r="241" ht="140.25">
      <c r="A241" s="1" t="s">
        <v>105</v>
      </c>
      <c r="E241" s="27" t="s">
        <v>782</v>
      </c>
    </row>
    <row r="242">
      <c r="A242" s="1" t="s">
        <v>96</v>
      </c>
      <c r="B242" s="1">
        <v>59</v>
      </c>
      <c r="C242" s="26" t="s">
        <v>1200</v>
      </c>
      <c r="D242" t="s">
        <v>98</v>
      </c>
      <c r="E242" s="27" t="s">
        <v>1201</v>
      </c>
      <c r="F242" s="28" t="s">
        <v>100</v>
      </c>
      <c r="G242" s="29">
        <v>2</v>
      </c>
      <c r="H242" s="28">
        <v>0</v>
      </c>
      <c r="I242" s="30">
        <f>ROUND(G242*H242,P4)</f>
        <v>0</v>
      </c>
      <c r="L242" s="31">
        <v>0</v>
      </c>
      <c r="M242" s="24">
        <f>ROUND(G242*L242,P4)</f>
        <v>0</v>
      </c>
      <c r="N242" s="25" t="s">
        <v>101</v>
      </c>
      <c r="O242" s="32">
        <f>M242*AA242</f>
        <v>0</v>
      </c>
      <c r="P242" s="1">
        <v>3</v>
      </c>
      <c r="AA242" s="1">
        <f>IF(P242=1,$O$3,IF(P242=2,$O$4,$O$5))</f>
        <v>0</v>
      </c>
    </row>
    <row r="243">
      <c r="A243" s="1" t="s">
        <v>102</v>
      </c>
      <c r="E243" s="27" t="s">
        <v>98</v>
      </c>
    </row>
    <row r="244">
      <c r="A244" s="1" t="s">
        <v>103</v>
      </c>
      <c r="E244" s="33" t="s">
        <v>389</v>
      </c>
    </row>
    <row r="245" ht="204">
      <c r="A245" s="1" t="s">
        <v>105</v>
      </c>
      <c r="E245" s="27" t="s">
        <v>1067</v>
      </c>
    </row>
    <row r="246">
      <c r="A246" s="1" t="s">
        <v>96</v>
      </c>
      <c r="B246" s="1">
        <v>60</v>
      </c>
      <c r="C246" s="26" t="s">
        <v>1202</v>
      </c>
      <c r="D246" t="s">
        <v>98</v>
      </c>
      <c r="E246" s="27" t="s">
        <v>1203</v>
      </c>
      <c r="F246" s="28" t="s">
        <v>100</v>
      </c>
      <c r="G246" s="29">
        <v>2</v>
      </c>
      <c r="H246" s="28">
        <v>0</v>
      </c>
      <c r="I246" s="30">
        <f>ROUND(G246*H246,P4)</f>
        <v>0</v>
      </c>
      <c r="L246" s="31">
        <v>0</v>
      </c>
      <c r="M246" s="24">
        <f>ROUND(G246*L246,P4)</f>
        <v>0</v>
      </c>
      <c r="N246" s="25" t="s">
        <v>101</v>
      </c>
      <c r="O246" s="32">
        <f>M246*AA246</f>
        <v>0</v>
      </c>
      <c r="P246" s="1">
        <v>3</v>
      </c>
      <c r="AA246" s="1">
        <f>IF(P246=1,$O$3,IF(P246=2,$O$4,$O$5))</f>
        <v>0</v>
      </c>
    </row>
    <row r="247">
      <c r="A247" s="1" t="s">
        <v>102</v>
      </c>
      <c r="E247" s="27" t="s">
        <v>98</v>
      </c>
    </row>
    <row r="248">
      <c r="A248" s="1" t="s">
        <v>103</v>
      </c>
      <c r="E248" s="33" t="s">
        <v>389</v>
      </c>
    </row>
    <row r="249" ht="140.25">
      <c r="A249" s="1" t="s">
        <v>105</v>
      </c>
      <c r="E249" s="27" t="s">
        <v>782</v>
      </c>
    </row>
    <row r="250" ht="25.5">
      <c r="A250" s="1" t="s">
        <v>96</v>
      </c>
      <c r="B250" s="1">
        <v>61</v>
      </c>
      <c r="C250" s="26" t="s">
        <v>1204</v>
      </c>
      <c r="D250" t="s">
        <v>98</v>
      </c>
      <c r="E250" s="27" t="s">
        <v>1205</v>
      </c>
      <c r="F250" s="28" t="s">
        <v>351</v>
      </c>
      <c r="G250" s="29">
        <v>24</v>
      </c>
      <c r="H250" s="28">
        <v>0</v>
      </c>
      <c r="I250" s="30">
        <f>ROUND(G250*H250,P4)</f>
        <v>0</v>
      </c>
      <c r="L250" s="31">
        <v>0</v>
      </c>
      <c r="M250" s="24">
        <f>ROUND(G250*L250,P4)</f>
        <v>0</v>
      </c>
      <c r="N250" s="25" t="s">
        <v>101</v>
      </c>
      <c r="O250" s="32">
        <f>M250*AA250</f>
        <v>0</v>
      </c>
      <c r="P250" s="1">
        <v>3</v>
      </c>
      <c r="AA250" s="1">
        <f>IF(P250=1,$O$3,IF(P250=2,$O$4,$O$5))</f>
        <v>0</v>
      </c>
    </row>
    <row r="251">
      <c r="A251" s="1" t="s">
        <v>102</v>
      </c>
      <c r="E251" s="27" t="s">
        <v>98</v>
      </c>
    </row>
    <row r="252">
      <c r="A252" s="1" t="s">
        <v>103</v>
      </c>
      <c r="E252" s="33" t="s">
        <v>389</v>
      </c>
    </row>
    <row r="253" ht="140.25">
      <c r="A253" s="1" t="s">
        <v>105</v>
      </c>
      <c r="E253" s="27" t="s">
        <v>1206</v>
      </c>
    </row>
    <row r="254" ht="25.5">
      <c r="A254" s="1" t="s">
        <v>96</v>
      </c>
      <c r="B254" s="1">
        <v>62</v>
      </c>
      <c r="C254" s="26" t="s">
        <v>1207</v>
      </c>
      <c r="D254" t="s">
        <v>98</v>
      </c>
      <c r="E254" s="27" t="s">
        <v>1208</v>
      </c>
      <c r="F254" s="28" t="s">
        <v>100</v>
      </c>
      <c r="G254" s="29">
        <v>10</v>
      </c>
      <c r="H254" s="28">
        <v>0</v>
      </c>
      <c r="I254" s="30">
        <f>ROUND(G254*H254,P4)</f>
        <v>0</v>
      </c>
      <c r="L254" s="31">
        <v>0</v>
      </c>
      <c r="M254" s="24">
        <f>ROUND(G254*L254,P4)</f>
        <v>0</v>
      </c>
      <c r="N254" s="25" t="s">
        <v>101</v>
      </c>
      <c r="O254" s="32">
        <f>M254*AA254</f>
        <v>0</v>
      </c>
      <c r="P254" s="1">
        <v>3</v>
      </c>
      <c r="AA254" s="1">
        <f>IF(P254=1,$O$3,IF(P254=2,$O$4,$O$5))</f>
        <v>0</v>
      </c>
    </row>
    <row r="255">
      <c r="A255" s="1" t="s">
        <v>102</v>
      </c>
      <c r="E255" s="27" t="s">
        <v>98</v>
      </c>
    </row>
    <row r="256">
      <c r="A256" s="1" t="s">
        <v>103</v>
      </c>
      <c r="E256" s="33" t="s">
        <v>389</v>
      </c>
    </row>
    <row r="257" ht="153">
      <c r="A257" s="1" t="s">
        <v>105</v>
      </c>
      <c r="E257" s="27" t="s">
        <v>1209</v>
      </c>
    </row>
    <row r="258">
      <c r="A258" s="1" t="s">
        <v>96</v>
      </c>
      <c r="B258" s="1">
        <v>63</v>
      </c>
      <c r="C258" s="26" t="s">
        <v>1210</v>
      </c>
      <c r="D258" t="s">
        <v>98</v>
      </c>
      <c r="E258" s="27" t="s">
        <v>1211</v>
      </c>
      <c r="F258" s="28" t="s">
        <v>100</v>
      </c>
      <c r="G258" s="29">
        <v>3</v>
      </c>
      <c r="H258" s="28">
        <v>0</v>
      </c>
      <c r="I258" s="30">
        <f>ROUND(G258*H258,P4)</f>
        <v>0</v>
      </c>
      <c r="L258" s="31">
        <v>0</v>
      </c>
      <c r="M258" s="24">
        <f>ROUND(G258*L258,P4)</f>
        <v>0</v>
      </c>
      <c r="N258" s="25" t="s">
        <v>101</v>
      </c>
      <c r="O258" s="32">
        <f>M258*AA258</f>
        <v>0</v>
      </c>
      <c r="P258" s="1">
        <v>3</v>
      </c>
      <c r="AA258" s="1">
        <f>IF(P258=1,$O$3,IF(P258=2,$O$4,$O$5))</f>
        <v>0</v>
      </c>
    </row>
    <row r="259">
      <c r="A259" s="1" t="s">
        <v>102</v>
      </c>
      <c r="E259" s="27" t="s">
        <v>98</v>
      </c>
    </row>
    <row r="260">
      <c r="A260" s="1" t="s">
        <v>103</v>
      </c>
      <c r="E260" s="33" t="s">
        <v>389</v>
      </c>
    </row>
    <row r="261" ht="153">
      <c r="A261" s="1" t="s">
        <v>105</v>
      </c>
      <c r="E261" s="27" t="s">
        <v>1209</v>
      </c>
    </row>
    <row r="262">
      <c r="A262" s="1" t="s">
        <v>96</v>
      </c>
      <c r="B262" s="1">
        <v>64</v>
      </c>
      <c r="C262" s="26" t="s">
        <v>1212</v>
      </c>
      <c r="D262" t="s">
        <v>98</v>
      </c>
      <c r="E262" s="27" t="s">
        <v>1213</v>
      </c>
      <c r="F262" s="28" t="s">
        <v>100</v>
      </c>
      <c r="G262" s="29">
        <v>3</v>
      </c>
      <c r="H262" s="28">
        <v>0</v>
      </c>
      <c r="I262" s="30">
        <f>ROUND(G262*H262,P4)</f>
        <v>0</v>
      </c>
      <c r="L262" s="31">
        <v>0</v>
      </c>
      <c r="M262" s="24">
        <f>ROUND(G262*L262,P4)</f>
        <v>0</v>
      </c>
      <c r="N262" s="25" t="s">
        <v>101</v>
      </c>
      <c r="O262" s="32">
        <f>M262*AA262</f>
        <v>0</v>
      </c>
      <c r="P262" s="1">
        <v>3</v>
      </c>
      <c r="AA262" s="1">
        <f>IF(P262=1,$O$3,IF(P262=2,$O$4,$O$5))</f>
        <v>0</v>
      </c>
    </row>
    <row r="263">
      <c r="A263" s="1" t="s">
        <v>102</v>
      </c>
      <c r="E263" s="27" t="s">
        <v>98</v>
      </c>
    </row>
    <row r="264">
      <c r="A264" s="1" t="s">
        <v>103</v>
      </c>
      <c r="E264" s="33" t="s">
        <v>389</v>
      </c>
    </row>
    <row r="265" ht="153">
      <c r="A265" s="1" t="s">
        <v>105</v>
      </c>
      <c r="E265" s="27" t="s">
        <v>1209</v>
      </c>
    </row>
    <row r="266">
      <c r="A266" s="1" t="s">
        <v>96</v>
      </c>
      <c r="B266" s="1">
        <v>65</v>
      </c>
      <c r="C266" s="26" t="s">
        <v>1214</v>
      </c>
      <c r="D266" t="s">
        <v>98</v>
      </c>
      <c r="E266" s="27" t="s">
        <v>1215</v>
      </c>
      <c r="F266" s="28" t="s">
        <v>100</v>
      </c>
      <c r="G266" s="29">
        <v>3</v>
      </c>
      <c r="H266" s="28">
        <v>0</v>
      </c>
      <c r="I266" s="30">
        <f>ROUND(G266*H266,P4)</f>
        <v>0</v>
      </c>
      <c r="L266" s="31">
        <v>0</v>
      </c>
      <c r="M266" s="24">
        <f>ROUND(G266*L266,P4)</f>
        <v>0</v>
      </c>
      <c r="N266" s="25" t="s">
        <v>101</v>
      </c>
      <c r="O266" s="32">
        <f>M266*AA266</f>
        <v>0</v>
      </c>
      <c r="P266" s="1">
        <v>3</v>
      </c>
      <c r="AA266" s="1">
        <f>IF(P266=1,$O$3,IF(P266=2,$O$4,$O$5))</f>
        <v>0</v>
      </c>
    </row>
    <row r="267">
      <c r="A267" s="1" t="s">
        <v>102</v>
      </c>
      <c r="E267" s="27" t="s">
        <v>98</v>
      </c>
    </row>
    <row r="268">
      <c r="A268" s="1" t="s">
        <v>103</v>
      </c>
      <c r="E268" s="33" t="s">
        <v>389</v>
      </c>
    </row>
    <row r="269" ht="102">
      <c r="A269" s="1" t="s">
        <v>105</v>
      </c>
      <c r="E269" s="27" t="s">
        <v>1216</v>
      </c>
    </row>
    <row r="270" ht="25.5">
      <c r="A270" s="1" t="s">
        <v>96</v>
      </c>
      <c r="B270" s="1">
        <v>66</v>
      </c>
      <c r="C270" s="26" t="s">
        <v>1217</v>
      </c>
      <c r="D270" t="s">
        <v>98</v>
      </c>
      <c r="E270" s="27" t="s">
        <v>1218</v>
      </c>
      <c r="F270" s="28" t="s">
        <v>100</v>
      </c>
      <c r="G270" s="29">
        <v>3</v>
      </c>
      <c r="H270" s="28">
        <v>0</v>
      </c>
      <c r="I270" s="30">
        <f>ROUND(G270*H270,P4)</f>
        <v>0</v>
      </c>
      <c r="L270" s="31">
        <v>0</v>
      </c>
      <c r="M270" s="24">
        <f>ROUND(G270*L270,P4)</f>
        <v>0</v>
      </c>
      <c r="N270" s="25" t="s">
        <v>101</v>
      </c>
      <c r="O270" s="32">
        <f>M270*AA270</f>
        <v>0</v>
      </c>
      <c r="P270" s="1">
        <v>3</v>
      </c>
      <c r="AA270" s="1">
        <f>IF(P270=1,$O$3,IF(P270=2,$O$4,$O$5))</f>
        <v>0</v>
      </c>
    </row>
    <row r="271">
      <c r="A271" s="1" t="s">
        <v>102</v>
      </c>
      <c r="E271" s="27" t="s">
        <v>98</v>
      </c>
    </row>
    <row r="272">
      <c r="A272" s="1" t="s">
        <v>103</v>
      </c>
      <c r="E272" s="33" t="s">
        <v>389</v>
      </c>
    </row>
    <row r="273" ht="191.25">
      <c r="A273" s="1" t="s">
        <v>105</v>
      </c>
      <c r="E273" s="27" t="s">
        <v>1219</v>
      </c>
    </row>
    <row r="274">
      <c r="A274" s="1" t="s">
        <v>96</v>
      </c>
      <c r="B274" s="1">
        <v>67</v>
      </c>
      <c r="C274" s="26" t="s">
        <v>1220</v>
      </c>
      <c r="D274" t="s">
        <v>98</v>
      </c>
      <c r="E274" s="27" t="s">
        <v>1221</v>
      </c>
      <c r="F274" s="28" t="s">
        <v>1101</v>
      </c>
      <c r="G274" s="29">
        <v>3</v>
      </c>
      <c r="H274" s="28">
        <v>0</v>
      </c>
      <c r="I274" s="30">
        <f>ROUND(G274*H274,P4)</f>
        <v>0</v>
      </c>
      <c r="L274" s="31">
        <v>0</v>
      </c>
      <c r="M274" s="24">
        <f>ROUND(G274*L274,P4)</f>
        <v>0</v>
      </c>
      <c r="N274" s="25" t="s">
        <v>302</v>
      </c>
      <c r="O274" s="32">
        <f>M274*AA274</f>
        <v>0</v>
      </c>
      <c r="P274" s="1">
        <v>3</v>
      </c>
      <c r="AA274" s="1">
        <f>IF(P274=1,$O$3,IF(P274=2,$O$4,$O$5))</f>
        <v>0</v>
      </c>
    </row>
    <row r="275">
      <c r="A275" s="1" t="s">
        <v>102</v>
      </c>
      <c r="E275" s="27" t="s">
        <v>98</v>
      </c>
    </row>
    <row r="276">
      <c r="A276" s="1" t="s">
        <v>103</v>
      </c>
      <c r="E276" s="33" t="s">
        <v>389</v>
      </c>
    </row>
    <row r="277" ht="102">
      <c r="A277" s="1" t="s">
        <v>105</v>
      </c>
      <c r="E277" s="27" t="s">
        <v>1222</v>
      </c>
    </row>
    <row r="278">
      <c r="A278" s="1" t="s">
        <v>96</v>
      </c>
      <c r="B278" s="1">
        <v>68</v>
      </c>
      <c r="C278" s="26" t="s">
        <v>1223</v>
      </c>
      <c r="D278" t="s">
        <v>98</v>
      </c>
      <c r="E278" s="27" t="s">
        <v>1224</v>
      </c>
      <c r="F278" s="28" t="s">
        <v>100</v>
      </c>
      <c r="G278" s="29">
        <v>2</v>
      </c>
      <c r="H278" s="28">
        <v>0</v>
      </c>
      <c r="I278" s="30">
        <f>ROUND(G278*H278,P4)</f>
        <v>0</v>
      </c>
      <c r="L278" s="31">
        <v>0</v>
      </c>
      <c r="M278" s="24">
        <f>ROUND(G278*L278,P4)</f>
        <v>0</v>
      </c>
      <c r="N278" s="25" t="s">
        <v>302</v>
      </c>
      <c r="O278" s="32">
        <f>M278*AA278</f>
        <v>0</v>
      </c>
      <c r="P278" s="1">
        <v>3</v>
      </c>
      <c r="AA278" s="1">
        <f>IF(P278=1,$O$3,IF(P278=2,$O$4,$O$5))</f>
        <v>0</v>
      </c>
    </row>
    <row r="279">
      <c r="A279" s="1" t="s">
        <v>102</v>
      </c>
      <c r="E279" s="27" t="s">
        <v>98</v>
      </c>
    </row>
    <row r="280">
      <c r="A280" s="1" t="s">
        <v>103</v>
      </c>
      <c r="E280" s="33" t="s">
        <v>389</v>
      </c>
    </row>
    <row r="281" ht="102">
      <c r="A281" s="1" t="s">
        <v>105</v>
      </c>
      <c r="E281" s="27" t="s">
        <v>1222</v>
      </c>
    </row>
    <row r="282">
      <c r="A282" s="1" t="s">
        <v>96</v>
      </c>
      <c r="B282" s="1">
        <v>69</v>
      </c>
      <c r="C282" s="26" t="s">
        <v>1225</v>
      </c>
      <c r="D282" t="s">
        <v>98</v>
      </c>
      <c r="E282" s="27" t="s">
        <v>1226</v>
      </c>
      <c r="F282" s="28" t="s">
        <v>100</v>
      </c>
      <c r="G282" s="29">
        <v>1</v>
      </c>
      <c r="H282" s="28">
        <v>0</v>
      </c>
      <c r="I282" s="30">
        <f>ROUND(G282*H282,P4)</f>
        <v>0</v>
      </c>
      <c r="L282" s="31">
        <v>0</v>
      </c>
      <c r="M282" s="24">
        <f>ROUND(G282*L282,P4)</f>
        <v>0</v>
      </c>
      <c r="N282" s="25" t="s">
        <v>302</v>
      </c>
      <c r="O282" s="32">
        <f>M282*AA282</f>
        <v>0</v>
      </c>
      <c r="P282" s="1">
        <v>3</v>
      </c>
      <c r="AA282" s="1">
        <f>IF(P282=1,$O$3,IF(P282=2,$O$4,$O$5))</f>
        <v>0</v>
      </c>
    </row>
    <row r="283">
      <c r="A283" s="1" t="s">
        <v>102</v>
      </c>
      <c r="E283" s="27" t="s">
        <v>1227</v>
      </c>
    </row>
    <row r="284">
      <c r="A284" s="1" t="s">
        <v>103</v>
      </c>
      <c r="E284" s="33" t="s">
        <v>389</v>
      </c>
    </row>
    <row r="285" ht="102">
      <c r="A285" s="1" t="s">
        <v>105</v>
      </c>
      <c r="E285" s="27" t="s">
        <v>1222</v>
      </c>
    </row>
    <row r="286">
      <c r="A286" s="1" t="s">
        <v>96</v>
      </c>
      <c r="B286" s="1">
        <v>70</v>
      </c>
      <c r="C286" s="26" t="s">
        <v>1228</v>
      </c>
      <c r="D286" t="s">
        <v>98</v>
      </c>
      <c r="E286" s="27" t="s">
        <v>1094</v>
      </c>
      <c r="F286" s="28" t="s">
        <v>112</v>
      </c>
      <c r="G286" s="29">
        <v>120</v>
      </c>
      <c r="H286" s="28">
        <v>0</v>
      </c>
      <c r="I286" s="30">
        <f>ROUND(G286*H286,P4)</f>
        <v>0</v>
      </c>
      <c r="L286" s="31">
        <v>0</v>
      </c>
      <c r="M286" s="24">
        <f>ROUND(G286*L286,P4)</f>
        <v>0</v>
      </c>
      <c r="N286" s="25" t="s">
        <v>302</v>
      </c>
      <c r="O286" s="32">
        <f>M286*AA286</f>
        <v>0</v>
      </c>
      <c r="P286" s="1">
        <v>3</v>
      </c>
      <c r="AA286" s="1">
        <f>IF(P286=1,$O$3,IF(P286=2,$O$4,$O$5))</f>
        <v>0</v>
      </c>
    </row>
    <row r="287">
      <c r="A287" s="1" t="s">
        <v>102</v>
      </c>
      <c r="E287" s="27" t="s">
        <v>98</v>
      </c>
    </row>
    <row r="288">
      <c r="A288" s="1" t="s">
        <v>103</v>
      </c>
      <c r="E288" s="33" t="s">
        <v>389</v>
      </c>
    </row>
    <row r="289" ht="63.75">
      <c r="A289" s="1" t="s">
        <v>105</v>
      </c>
      <c r="E289" s="27" t="s">
        <v>1095</v>
      </c>
    </row>
    <row r="290">
      <c r="A290" s="1" t="s">
        <v>96</v>
      </c>
      <c r="B290" s="1">
        <v>71</v>
      </c>
      <c r="C290" s="26" t="s">
        <v>1229</v>
      </c>
      <c r="D290" t="s">
        <v>98</v>
      </c>
      <c r="E290" s="27" t="s">
        <v>1230</v>
      </c>
      <c r="F290" s="28" t="s">
        <v>1101</v>
      </c>
      <c r="G290" s="29">
        <v>3</v>
      </c>
      <c r="H290" s="28">
        <v>0</v>
      </c>
      <c r="I290" s="30">
        <f>ROUND(G290*H290,P4)</f>
        <v>0</v>
      </c>
      <c r="L290" s="31">
        <v>0</v>
      </c>
      <c r="M290" s="24">
        <f>ROUND(G290*L290,P4)</f>
        <v>0</v>
      </c>
      <c r="N290" s="25" t="s">
        <v>302</v>
      </c>
      <c r="O290" s="32">
        <f>M290*AA290</f>
        <v>0</v>
      </c>
      <c r="P290" s="1">
        <v>3</v>
      </c>
      <c r="AA290" s="1">
        <f>IF(P290=1,$O$3,IF(P290=2,$O$4,$O$5))</f>
        <v>0</v>
      </c>
    </row>
    <row r="291">
      <c r="A291" s="1" t="s">
        <v>102</v>
      </c>
      <c r="E291" s="27" t="s">
        <v>98</v>
      </c>
    </row>
    <row r="292">
      <c r="A292" s="1" t="s">
        <v>103</v>
      </c>
      <c r="E292" s="33" t="s">
        <v>389</v>
      </c>
    </row>
    <row r="293" ht="89.25">
      <c r="A293" s="1" t="s">
        <v>105</v>
      </c>
      <c r="E293" s="27" t="s">
        <v>1231</v>
      </c>
    </row>
    <row r="294">
      <c r="A294" s="1" t="s">
        <v>93</v>
      </c>
      <c r="C294" s="22" t="s">
        <v>367</v>
      </c>
      <c r="E294" s="23" t="s">
        <v>368</v>
      </c>
      <c r="L294" s="24">
        <f>SUMIFS(L295:L306,A295:A306,"P")</f>
        <v>0</v>
      </c>
      <c r="M294" s="24">
        <f>SUMIFS(M295:M306,A295:A306,"P")</f>
        <v>0</v>
      </c>
      <c r="N294" s="25"/>
    </row>
    <row r="295" ht="25.5">
      <c r="A295" s="1" t="s">
        <v>96</v>
      </c>
      <c r="B295" s="1">
        <v>72</v>
      </c>
      <c r="C295" s="26" t="s">
        <v>471</v>
      </c>
      <c r="D295" t="s">
        <v>472</v>
      </c>
      <c r="E295" s="27" t="s">
        <v>473</v>
      </c>
      <c r="F295" s="28" t="s">
        <v>372</v>
      </c>
      <c r="G295" s="29">
        <v>0.20000000000000001</v>
      </c>
      <c r="H295" s="28">
        <v>0</v>
      </c>
      <c r="I295" s="30">
        <f>ROUND(G295*H295,P4)</f>
        <v>0</v>
      </c>
      <c r="L295" s="31">
        <v>0</v>
      </c>
      <c r="M295" s="24">
        <f>ROUND(G295*L295,P4)</f>
        <v>0</v>
      </c>
      <c r="N295" s="25" t="s">
        <v>302</v>
      </c>
      <c r="O295" s="32">
        <f>M295*AA295</f>
        <v>0</v>
      </c>
      <c r="P295" s="1">
        <v>3</v>
      </c>
      <c r="AA295" s="1">
        <f>IF(P295=1,$O$3,IF(P295=2,$O$4,$O$5))</f>
        <v>0</v>
      </c>
    </row>
    <row r="296">
      <c r="A296" s="1" t="s">
        <v>102</v>
      </c>
      <c r="E296" s="27" t="s">
        <v>373</v>
      </c>
    </row>
    <row r="297">
      <c r="A297" s="1" t="s">
        <v>103</v>
      </c>
      <c r="E297" s="33" t="s">
        <v>389</v>
      </c>
    </row>
    <row r="298" ht="89.25">
      <c r="A298" s="1" t="s">
        <v>105</v>
      </c>
      <c r="E298" s="27" t="s">
        <v>375</v>
      </c>
    </row>
    <row r="299" ht="25.5">
      <c r="A299" s="1" t="s">
        <v>96</v>
      </c>
      <c r="B299" s="1">
        <v>73</v>
      </c>
      <c r="C299" s="26" t="s">
        <v>369</v>
      </c>
      <c r="D299" t="s">
        <v>370</v>
      </c>
      <c r="E299" s="27" t="s">
        <v>371</v>
      </c>
      <c r="F299" s="28" t="s">
        <v>372</v>
      </c>
      <c r="G299" s="29">
        <v>0.050000000000000003</v>
      </c>
      <c r="H299" s="28">
        <v>0</v>
      </c>
      <c r="I299" s="30">
        <f>ROUND(G299*H299,P4)</f>
        <v>0</v>
      </c>
      <c r="L299" s="31">
        <v>0</v>
      </c>
      <c r="M299" s="24">
        <f>ROUND(G299*L299,P4)</f>
        <v>0</v>
      </c>
      <c r="N299" s="25" t="s">
        <v>302</v>
      </c>
      <c r="O299" s="32">
        <f>M299*AA299</f>
        <v>0</v>
      </c>
      <c r="P299" s="1">
        <v>3</v>
      </c>
      <c r="AA299" s="1">
        <f>IF(P299=1,$O$3,IF(P299=2,$O$4,$O$5))</f>
        <v>0</v>
      </c>
    </row>
    <row r="300">
      <c r="A300" s="1" t="s">
        <v>102</v>
      </c>
      <c r="E300" s="27" t="s">
        <v>373</v>
      </c>
    </row>
    <row r="301">
      <c r="A301" s="1" t="s">
        <v>103</v>
      </c>
      <c r="E301" s="33" t="s">
        <v>389</v>
      </c>
    </row>
    <row r="302" ht="89.25">
      <c r="A302" s="1" t="s">
        <v>105</v>
      </c>
      <c r="E302" s="27" t="s">
        <v>375</v>
      </c>
    </row>
    <row r="303" ht="25.5">
      <c r="A303" s="1" t="s">
        <v>96</v>
      </c>
      <c r="B303" s="1">
        <v>74</v>
      </c>
      <c r="C303" s="26" t="s">
        <v>380</v>
      </c>
      <c r="D303" t="s">
        <v>381</v>
      </c>
      <c r="E303" s="27" t="s">
        <v>382</v>
      </c>
      <c r="F303" s="28" t="s">
        <v>372</v>
      </c>
      <c r="G303" s="29">
        <v>0.040000000000000001</v>
      </c>
      <c r="H303" s="28">
        <v>0</v>
      </c>
      <c r="I303" s="30">
        <f>ROUND(G303*H303,P4)</f>
        <v>0</v>
      </c>
      <c r="L303" s="31">
        <v>0</v>
      </c>
      <c r="M303" s="24">
        <f>ROUND(G303*L303,P4)</f>
        <v>0</v>
      </c>
      <c r="N303" s="25" t="s">
        <v>302</v>
      </c>
      <c r="O303" s="32">
        <f>M303*AA303</f>
        <v>0</v>
      </c>
      <c r="P303" s="1">
        <v>3</v>
      </c>
      <c r="AA303" s="1">
        <f>IF(P303=1,$O$3,IF(P303=2,$O$4,$O$5))</f>
        <v>0</v>
      </c>
    </row>
    <row r="304">
      <c r="A304" s="1" t="s">
        <v>102</v>
      </c>
      <c r="E304" s="27" t="s">
        <v>373</v>
      </c>
    </row>
    <row r="305">
      <c r="A305" s="1" t="s">
        <v>103</v>
      </c>
      <c r="E305" s="33" t="s">
        <v>389</v>
      </c>
    </row>
    <row r="306" ht="89.25">
      <c r="A306" s="1" t="s">
        <v>105</v>
      </c>
      <c r="E306" s="27" t="s">
        <v>375</v>
      </c>
    </row>
  </sheetData>
  <sheetProtection sheet="1" objects="1" scenarios="1" spinCount="100000" saltValue="hN5Gvg+tR9pII35V7aUfCm5cYZh/rqB/kO3gNZ0EDRGbPXbrP1Zg1cAelJC8l+tM4zyMDlSuRzN8TItN7GRd7g==" hashValue="Imr6Pn5mvWVM3jDyxYLiKQAIj7rrb0VjlWG3UXGJuwb6bTAMDKuu4r6WM6rnWWeyLV3DxuTN+FytqrEwaYbWtQ=="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16</v>
      </c>
      <c r="M3" s="20">
        <f>Rekapitulace!C12</f>
        <v>0</v>
      </c>
      <c r="N3" s="6" t="s">
        <v>3</v>
      </c>
      <c r="O3">
        <v>0</v>
      </c>
      <c r="P3">
        <v>2</v>
      </c>
    </row>
    <row r="4" ht="34.01575" customHeight="1">
      <c r="A4" s="16" t="s">
        <v>74</v>
      </c>
      <c r="B4" s="17" t="s">
        <v>75</v>
      </c>
      <c r="C4" s="18" t="s">
        <v>16</v>
      </c>
      <c r="D4" s="1"/>
      <c r="E4" s="17" t="s">
        <v>17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COUNTIFS(L8:L561,"=0",A8:A561,"P")+COUNTIFS(L8:L561,"",A8:A561,"P")+SUM(Q8:Q561)</f>
        <v>0</v>
      </c>
    </row>
    <row r="8">
      <c r="A8" s="1" t="s">
        <v>91</v>
      </c>
      <c r="C8" s="22" t="s">
        <v>1232</v>
      </c>
      <c r="E8" s="23" t="s">
        <v>27</v>
      </c>
      <c r="L8" s="24">
        <f>L9+L354+L491+L544</f>
        <v>0</v>
      </c>
      <c r="M8" s="24">
        <f>M9+M354+M491+M544</f>
        <v>0</v>
      </c>
      <c r="N8" s="25"/>
    </row>
    <row r="9">
      <c r="A9" s="1" t="s">
        <v>93</v>
      </c>
      <c r="C9" s="22" t="s">
        <v>94</v>
      </c>
      <c r="E9" s="23" t="s">
        <v>1233</v>
      </c>
      <c r="L9" s="24">
        <f>SUMIFS(L10:L353,A10:A353,"P")</f>
        <v>0</v>
      </c>
      <c r="M9" s="24">
        <f>SUMIFS(M10:M353,A10:A353,"P")</f>
        <v>0</v>
      </c>
      <c r="N9" s="25"/>
    </row>
    <row r="10">
      <c r="A10" s="1" t="s">
        <v>96</v>
      </c>
      <c r="B10" s="1">
        <v>1</v>
      </c>
      <c r="C10" s="26" t="s">
        <v>97</v>
      </c>
      <c r="D10" t="s">
        <v>98</v>
      </c>
      <c r="E10" s="27" t="s">
        <v>99</v>
      </c>
      <c r="F10" s="28" t="s">
        <v>100</v>
      </c>
      <c r="G10" s="29">
        <v>260</v>
      </c>
      <c r="H10" s="28">
        <v>0</v>
      </c>
      <c r="I10" s="30">
        <f>ROUND(G10*H10,P4)</f>
        <v>0</v>
      </c>
      <c r="L10" s="31">
        <v>0</v>
      </c>
      <c r="M10" s="24">
        <f>ROUND(G10*L10,P4)</f>
        <v>0</v>
      </c>
      <c r="N10" s="25" t="s">
        <v>101</v>
      </c>
      <c r="O10" s="32">
        <f>M10*AA10</f>
        <v>0</v>
      </c>
      <c r="P10" s="1">
        <v>3</v>
      </c>
      <c r="AA10" s="1">
        <f>IF(P10=1,$O$3,IF(P10=2,$O$4,$O$5))</f>
        <v>0</v>
      </c>
    </row>
    <row r="11">
      <c r="A11" s="1" t="s">
        <v>102</v>
      </c>
      <c r="E11" s="27" t="s">
        <v>98</v>
      </c>
    </row>
    <row r="12">
      <c r="A12" s="1" t="s">
        <v>103</v>
      </c>
      <c r="E12" s="33" t="s">
        <v>389</v>
      </c>
    </row>
    <row r="13" ht="102">
      <c r="A13" s="1" t="s">
        <v>105</v>
      </c>
      <c r="E13" s="27" t="s">
        <v>106</v>
      </c>
    </row>
    <row r="14" ht="25.5">
      <c r="A14" s="1" t="s">
        <v>96</v>
      </c>
      <c r="B14" s="1">
        <v>2</v>
      </c>
      <c r="C14" s="26" t="s">
        <v>840</v>
      </c>
      <c r="D14" t="s">
        <v>98</v>
      </c>
      <c r="E14" s="27" t="s">
        <v>841</v>
      </c>
      <c r="F14" s="28" t="s">
        <v>112</v>
      </c>
      <c r="G14" s="29">
        <v>1800</v>
      </c>
      <c r="H14" s="28">
        <v>0</v>
      </c>
      <c r="I14" s="30">
        <f>ROUND(G14*H14,P4)</f>
        <v>0</v>
      </c>
      <c r="L14" s="31">
        <v>0</v>
      </c>
      <c r="M14" s="24">
        <f>ROUND(G14*L14,P4)</f>
        <v>0</v>
      </c>
      <c r="N14" s="25" t="s">
        <v>101</v>
      </c>
      <c r="O14" s="32">
        <f>M14*AA14</f>
        <v>0</v>
      </c>
      <c r="P14" s="1">
        <v>3</v>
      </c>
      <c r="AA14" s="1">
        <f>IF(P14=1,$O$3,IF(P14=2,$O$4,$O$5))</f>
        <v>0</v>
      </c>
    </row>
    <row r="15">
      <c r="A15" s="1" t="s">
        <v>102</v>
      </c>
      <c r="E15" s="27" t="s">
        <v>98</v>
      </c>
    </row>
    <row r="16">
      <c r="A16" s="1" t="s">
        <v>103</v>
      </c>
      <c r="E16" s="33" t="s">
        <v>389</v>
      </c>
    </row>
    <row r="17" ht="127.5">
      <c r="A17" s="1" t="s">
        <v>105</v>
      </c>
      <c r="E17" s="27" t="s">
        <v>483</v>
      </c>
    </row>
    <row r="18" ht="25.5">
      <c r="A18" s="1" t="s">
        <v>96</v>
      </c>
      <c r="B18" s="1">
        <v>3</v>
      </c>
      <c r="C18" s="26" t="s">
        <v>481</v>
      </c>
      <c r="D18" t="s">
        <v>98</v>
      </c>
      <c r="E18" s="27" t="s">
        <v>482</v>
      </c>
      <c r="F18" s="28" t="s">
        <v>112</v>
      </c>
      <c r="G18" s="29">
        <v>200</v>
      </c>
      <c r="H18" s="28">
        <v>0</v>
      </c>
      <c r="I18" s="30">
        <f>ROUND(G18*H18,P4)</f>
        <v>0</v>
      </c>
      <c r="L18" s="31">
        <v>0</v>
      </c>
      <c r="M18" s="24">
        <f>ROUND(G18*L18,P4)</f>
        <v>0</v>
      </c>
      <c r="N18" s="25" t="s">
        <v>101</v>
      </c>
      <c r="O18" s="32">
        <f>M18*AA18</f>
        <v>0</v>
      </c>
      <c r="P18" s="1">
        <v>3</v>
      </c>
      <c r="AA18" s="1">
        <f>IF(P18=1,$O$3,IF(P18=2,$O$4,$O$5))</f>
        <v>0</v>
      </c>
    </row>
    <row r="19">
      <c r="A19" s="1" t="s">
        <v>102</v>
      </c>
      <c r="E19" s="27" t="s">
        <v>98</v>
      </c>
    </row>
    <row r="20">
      <c r="A20" s="1" t="s">
        <v>103</v>
      </c>
      <c r="E20" s="33" t="s">
        <v>389</v>
      </c>
    </row>
    <row r="21" ht="127.5">
      <c r="A21" s="1" t="s">
        <v>105</v>
      </c>
      <c r="E21" s="27" t="s">
        <v>483</v>
      </c>
    </row>
    <row r="22">
      <c r="A22" s="1" t="s">
        <v>96</v>
      </c>
      <c r="B22" s="1">
        <v>4</v>
      </c>
      <c r="C22" s="26" t="s">
        <v>962</v>
      </c>
      <c r="D22" t="s">
        <v>98</v>
      </c>
      <c r="E22" s="27" t="s">
        <v>963</v>
      </c>
      <c r="F22" s="28" t="s">
        <v>112</v>
      </c>
      <c r="G22" s="29">
        <v>2800</v>
      </c>
      <c r="H22" s="28">
        <v>0</v>
      </c>
      <c r="I22" s="30">
        <f>ROUND(G22*H22,P4)</f>
        <v>0</v>
      </c>
      <c r="L22" s="31">
        <v>0</v>
      </c>
      <c r="M22" s="24">
        <f>ROUND(G22*L22,P4)</f>
        <v>0</v>
      </c>
      <c r="N22" s="25" t="s">
        <v>101</v>
      </c>
      <c r="O22" s="32">
        <f>M22*AA22</f>
        <v>0</v>
      </c>
      <c r="P22" s="1">
        <v>3</v>
      </c>
      <c r="AA22" s="1">
        <f>IF(P22=1,$O$3,IF(P22=2,$O$4,$O$5))</f>
        <v>0</v>
      </c>
    </row>
    <row r="23">
      <c r="A23" s="1" t="s">
        <v>102</v>
      </c>
      <c r="E23" s="27" t="s">
        <v>98</v>
      </c>
    </row>
    <row r="24">
      <c r="A24" s="1" t="s">
        <v>103</v>
      </c>
      <c r="E24" s="33" t="s">
        <v>389</v>
      </c>
    </row>
    <row r="25" ht="102">
      <c r="A25" s="1" t="s">
        <v>105</v>
      </c>
      <c r="E25" s="27" t="s">
        <v>433</v>
      </c>
    </row>
    <row r="26">
      <c r="A26" s="1" t="s">
        <v>96</v>
      </c>
      <c r="B26" s="1">
        <v>5</v>
      </c>
      <c r="C26" s="26" t="s">
        <v>1111</v>
      </c>
      <c r="D26" t="s">
        <v>98</v>
      </c>
      <c r="E26" s="27" t="s">
        <v>1112</v>
      </c>
      <c r="F26" s="28" t="s">
        <v>100</v>
      </c>
      <c r="G26" s="29">
        <v>260</v>
      </c>
      <c r="H26" s="28">
        <v>0</v>
      </c>
      <c r="I26" s="30">
        <f>ROUND(G26*H26,P4)</f>
        <v>0</v>
      </c>
      <c r="L26" s="31">
        <v>0</v>
      </c>
      <c r="M26" s="24">
        <f>ROUND(G26*L26,P4)</f>
        <v>0</v>
      </c>
      <c r="N26" s="25" t="s">
        <v>101</v>
      </c>
      <c r="O26" s="32">
        <f>M26*AA26</f>
        <v>0</v>
      </c>
      <c r="P26" s="1">
        <v>3</v>
      </c>
      <c r="AA26" s="1">
        <f>IF(P26=1,$O$3,IF(P26=2,$O$4,$O$5))</f>
        <v>0</v>
      </c>
    </row>
    <row r="27">
      <c r="A27" s="1" t="s">
        <v>102</v>
      </c>
      <c r="E27" s="27" t="s">
        <v>98</v>
      </c>
    </row>
    <row r="28">
      <c r="A28" s="1" t="s">
        <v>103</v>
      </c>
      <c r="E28" s="33" t="s">
        <v>389</v>
      </c>
    </row>
    <row r="29" ht="38.25">
      <c r="A29" s="1" t="s">
        <v>105</v>
      </c>
      <c r="E29" s="27" t="s">
        <v>124</v>
      </c>
    </row>
    <row r="30" ht="25.5">
      <c r="A30" s="1" t="s">
        <v>96</v>
      </c>
      <c r="B30" s="1">
        <v>6</v>
      </c>
      <c r="C30" s="26" t="s">
        <v>492</v>
      </c>
      <c r="D30" t="s">
        <v>98</v>
      </c>
      <c r="E30" s="27" t="s">
        <v>493</v>
      </c>
      <c r="F30" s="28" t="s">
        <v>112</v>
      </c>
      <c r="G30" s="29">
        <v>300</v>
      </c>
      <c r="H30" s="28">
        <v>0</v>
      </c>
      <c r="I30" s="30">
        <f>ROUND(G30*H30,P4)</f>
        <v>0</v>
      </c>
      <c r="L30" s="31">
        <v>0</v>
      </c>
      <c r="M30" s="24">
        <f>ROUND(G30*L30,P4)</f>
        <v>0</v>
      </c>
      <c r="N30" s="25" t="s">
        <v>101</v>
      </c>
      <c r="O30" s="32">
        <f>M30*AA30</f>
        <v>0</v>
      </c>
      <c r="P30" s="1">
        <v>3</v>
      </c>
      <c r="AA30" s="1">
        <f>IF(P30=1,$O$3,IF(P30=2,$O$4,$O$5))</f>
        <v>0</v>
      </c>
    </row>
    <row r="31">
      <c r="A31" s="1" t="s">
        <v>102</v>
      </c>
      <c r="E31" s="27" t="s">
        <v>98</v>
      </c>
    </row>
    <row r="32">
      <c r="A32" s="1" t="s">
        <v>103</v>
      </c>
      <c r="E32" s="33" t="s">
        <v>389</v>
      </c>
    </row>
    <row r="33" ht="76.5">
      <c r="A33" s="1" t="s">
        <v>105</v>
      </c>
      <c r="E33" s="27" t="s">
        <v>494</v>
      </c>
    </row>
    <row r="34">
      <c r="A34" s="1" t="s">
        <v>96</v>
      </c>
      <c r="B34" s="1">
        <v>7</v>
      </c>
      <c r="C34" s="26" t="s">
        <v>495</v>
      </c>
      <c r="D34" t="s">
        <v>98</v>
      </c>
      <c r="E34" s="27" t="s">
        <v>496</v>
      </c>
      <c r="F34" s="28" t="s">
        <v>112</v>
      </c>
      <c r="G34" s="29">
        <v>300</v>
      </c>
      <c r="H34" s="28">
        <v>0</v>
      </c>
      <c r="I34" s="30">
        <f>ROUND(G34*H34,P4)</f>
        <v>0</v>
      </c>
      <c r="L34" s="31">
        <v>0</v>
      </c>
      <c r="M34" s="24">
        <f>ROUND(G34*L34,P4)</f>
        <v>0</v>
      </c>
      <c r="N34" s="25" t="s">
        <v>101</v>
      </c>
      <c r="O34" s="32">
        <f>M34*AA34</f>
        <v>0</v>
      </c>
      <c r="P34" s="1">
        <v>3</v>
      </c>
      <c r="AA34" s="1">
        <f>IF(P34=1,$O$3,IF(P34=2,$O$4,$O$5))</f>
        <v>0</v>
      </c>
    </row>
    <row r="35">
      <c r="A35" s="1" t="s">
        <v>102</v>
      </c>
      <c r="E35" s="27" t="s">
        <v>98</v>
      </c>
    </row>
    <row r="36">
      <c r="A36" s="1" t="s">
        <v>103</v>
      </c>
      <c r="E36" s="33" t="s">
        <v>389</v>
      </c>
    </row>
    <row r="37" ht="76.5">
      <c r="A37" s="1" t="s">
        <v>105</v>
      </c>
      <c r="E37" s="27" t="s">
        <v>494</v>
      </c>
    </row>
    <row r="38">
      <c r="A38" s="1" t="s">
        <v>96</v>
      </c>
      <c r="B38" s="1">
        <v>8</v>
      </c>
      <c r="C38" s="26" t="s">
        <v>1002</v>
      </c>
      <c r="D38" t="s">
        <v>98</v>
      </c>
      <c r="E38" s="27" t="s">
        <v>1003</v>
      </c>
      <c r="F38" s="28" t="s">
        <v>112</v>
      </c>
      <c r="G38" s="29">
        <v>2400</v>
      </c>
      <c r="H38" s="28">
        <v>0</v>
      </c>
      <c r="I38" s="30">
        <f>ROUND(G38*H38,P4)</f>
        <v>0</v>
      </c>
      <c r="L38" s="31">
        <v>0</v>
      </c>
      <c r="M38" s="24">
        <f>ROUND(G38*L38,P4)</f>
        <v>0</v>
      </c>
      <c r="N38" s="25" t="s">
        <v>101</v>
      </c>
      <c r="O38" s="32">
        <f>M38*AA38</f>
        <v>0</v>
      </c>
      <c r="P38" s="1">
        <v>3</v>
      </c>
      <c r="AA38" s="1">
        <f>IF(P38=1,$O$3,IF(P38=2,$O$4,$O$5))</f>
        <v>0</v>
      </c>
    </row>
    <row r="39">
      <c r="A39" s="1" t="s">
        <v>102</v>
      </c>
      <c r="E39" s="27" t="s">
        <v>98</v>
      </c>
    </row>
    <row r="40">
      <c r="A40" s="1" t="s">
        <v>103</v>
      </c>
      <c r="E40" s="33" t="s">
        <v>389</v>
      </c>
    </row>
    <row r="41" ht="76.5">
      <c r="A41" s="1" t="s">
        <v>105</v>
      </c>
      <c r="E41" s="27" t="s">
        <v>494</v>
      </c>
    </row>
    <row r="42" ht="25.5">
      <c r="A42" s="1" t="s">
        <v>96</v>
      </c>
      <c r="B42" s="1">
        <v>9</v>
      </c>
      <c r="C42" s="26" t="s">
        <v>1234</v>
      </c>
      <c r="D42" t="s">
        <v>98</v>
      </c>
      <c r="E42" s="27" t="s">
        <v>1235</v>
      </c>
      <c r="F42" s="28" t="s">
        <v>112</v>
      </c>
      <c r="G42" s="29">
        <v>300</v>
      </c>
      <c r="H42" s="28">
        <v>0</v>
      </c>
      <c r="I42" s="30">
        <f>ROUND(G42*H42,P4)</f>
        <v>0</v>
      </c>
      <c r="L42" s="31">
        <v>0</v>
      </c>
      <c r="M42" s="24">
        <f>ROUND(G42*L42,P4)</f>
        <v>0</v>
      </c>
      <c r="N42" s="25" t="s">
        <v>101</v>
      </c>
      <c r="O42" s="32">
        <f>M42*AA42</f>
        <v>0</v>
      </c>
      <c r="P42" s="1">
        <v>3</v>
      </c>
      <c r="AA42" s="1">
        <f>IF(P42=1,$O$3,IF(P42=2,$O$4,$O$5))</f>
        <v>0</v>
      </c>
    </row>
    <row r="43">
      <c r="A43" s="1" t="s">
        <v>102</v>
      </c>
      <c r="E43" s="27" t="s">
        <v>98</v>
      </c>
    </row>
    <row r="44">
      <c r="A44" s="1" t="s">
        <v>103</v>
      </c>
      <c r="E44" s="33" t="s">
        <v>389</v>
      </c>
    </row>
    <row r="45" ht="76.5">
      <c r="A45" s="1" t="s">
        <v>105</v>
      </c>
      <c r="E45" s="27" t="s">
        <v>494</v>
      </c>
    </row>
    <row r="46" ht="25.5">
      <c r="A46" s="1" t="s">
        <v>96</v>
      </c>
      <c r="B46" s="1">
        <v>10</v>
      </c>
      <c r="C46" s="26" t="s">
        <v>497</v>
      </c>
      <c r="D46" t="s">
        <v>98</v>
      </c>
      <c r="E46" s="27" t="s">
        <v>498</v>
      </c>
      <c r="F46" s="28" t="s">
        <v>100</v>
      </c>
      <c r="G46" s="29">
        <v>28</v>
      </c>
      <c r="H46" s="28">
        <v>0</v>
      </c>
      <c r="I46" s="30">
        <f>ROUND(G46*H46,P4)</f>
        <v>0</v>
      </c>
      <c r="L46" s="31">
        <v>0</v>
      </c>
      <c r="M46" s="24">
        <f>ROUND(G46*L46,P4)</f>
        <v>0</v>
      </c>
      <c r="N46" s="25" t="s">
        <v>101</v>
      </c>
      <c r="O46" s="32">
        <f>M46*AA46</f>
        <v>0</v>
      </c>
      <c r="P46" s="1">
        <v>3</v>
      </c>
      <c r="AA46" s="1">
        <f>IF(P46=1,$O$3,IF(P46=2,$O$4,$O$5))</f>
        <v>0</v>
      </c>
    </row>
    <row r="47">
      <c r="A47" s="1" t="s">
        <v>102</v>
      </c>
      <c r="E47" s="27" t="s">
        <v>98</v>
      </c>
    </row>
    <row r="48">
      <c r="A48" s="1" t="s">
        <v>103</v>
      </c>
      <c r="E48" s="33" t="s">
        <v>389</v>
      </c>
    </row>
    <row r="49" ht="89.25">
      <c r="A49" s="1" t="s">
        <v>105</v>
      </c>
      <c r="E49" s="27" t="s">
        <v>499</v>
      </c>
    </row>
    <row r="50" ht="25.5">
      <c r="A50" s="1" t="s">
        <v>96</v>
      </c>
      <c r="B50" s="1">
        <v>11</v>
      </c>
      <c r="C50" s="26" t="s">
        <v>500</v>
      </c>
      <c r="D50" t="s">
        <v>98</v>
      </c>
      <c r="E50" s="27" t="s">
        <v>501</v>
      </c>
      <c r="F50" s="28" t="s">
        <v>100</v>
      </c>
      <c r="G50" s="29">
        <v>28</v>
      </c>
      <c r="H50" s="28">
        <v>0</v>
      </c>
      <c r="I50" s="30">
        <f>ROUND(G50*H50,P4)</f>
        <v>0</v>
      </c>
      <c r="L50" s="31">
        <v>0</v>
      </c>
      <c r="M50" s="24">
        <f>ROUND(G50*L50,P4)</f>
        <v>0</v>
      </c>
      <c r="N50" s="25" t="s">
        <v>101</v>
      </c>
      <c r="O50" s="32">
        <f>M50*AA50</f>
        <v>0</v>
      </c>
      <c r="P50" s="1">
        <v>3</v>
      </c>
      <c r="AA50" s="1">
        <f>IF(P50=1,$O$3,IF(P50=2,$O$4,$O$5))</f>
        <v>0</v>
      </c>
    </row>
    <row r="51">
      <c r="A51" s="1" t="s">
        <v>102</v>
      </c>
      <c r="E51" s="27" t="s">
        <v>98</v>
      </c>
    </row>
    <row r="52">
      <c r="A52" s="1" t="s">
        <v>103</v>
      </c>
      <c r="E52" s="33" t="s">
        <v>389</v>
      </c>
    </row>
    <row r="53" ht="89.25">
      <c r="A53" s="1" t="s">
        <v>105</v>
      </c>
      <c r="E53" s="27" t="s">
        <v>499</v>
      </c>
    </row>
    <row r="54">
      <c r="A54" s="1" t="s">
        <v>96</v>
      </c>
      <c r="B54" s="1">
        <v>12</v>
      </c>
      <c r="C54" s="26" t="s">
        <v>1004</v>
      </c>
      <c r="D54" t="s">
        <v>98</v>
      </c>
      <c r="E54" s="27" t="s">
        <v>1005</v>
      </c>
      <c r="F54" s="28" t="s">
        <v>100</v>
      </c>
      <c r="G54" s="29">
        <v>14</v>
      </c>
      <c r="H54" s="28">
        <v>0</v>
      </c>
      <c r="I54" s="30">
        <f>ROUND(G54*H54,P4)</f>
        <v>0</v>
      </c>
      <c r="L54" s="31">
        <v>0</v>
      </c>
      <c r="M54" s="24">
        <f>ROUND(G54*L54,P4)</f>
        <v>0</v>
      </c>
      <c r="N54" s="25" t="s">
        <v>101</v>
      </c>
      <c r="O54" s="32">
        <f>M54*AA54</f>
        <v>0</v>
      </c>
      <c r="P54" s="1">
        <v>3</v>
      </c>
      <c r="AA54" s="1">
        <f>IF(P54=1,$O$3,IF(P54=2,$O$4,$O$5))</f>
        <v>0</v>
      </c>
    </row>
    <row r="55">
      <c r="A55" s="1" t="s">
        <v>102</v>
      </c>
      <c r="E55" s="27" t="s">
        <v>98</v>
      </c>
    </row>
    <row r="56">
      <c r="A56" s="1" t="s">
        <v>103</v>
      </c>
      <c r="E56" s="33" t="s">
        <v>389</v>
      </c>
    </row>
    <row r="57" ht="102">
      <c r="A57" s="1" t="s">
        <v>105</v>
      </c>
      <c r="E57" s="27" t="s">
        <v>932</v>
      </c>
    </row>
    <row r="58">
      <c r="A58" s="1" t="s">
        <v>96</v>
      </c>
      <c r="B58" s="1">
        <v>13</v>
      </c>
      <c r="C58" s="26" t="s">
        <v>1113</v>
      </c>
      <c r="D58" t="s">
        <v>98</v>
      </c>
      <c r="E58" s="27" t="s">
        <v>1114</v>
      </c>
      <c r="F58" s="28" t="s">
        <v>100</v>
      </c>
      <c r="G58" s="29">
        <v>2</v>
      </c>
      <c r="H58" s="28">
        <v>0</v>
      </c>
      <c r="I58" s="30">
        <f>ROUND(G58*H58,P4)</f>
        <v>0</v>
      </c>
      <c r="L58" s="31">
        <v>0</v>
      </c>
      <c r="M58" s="24">
        <f>ROUND(G58*L58,P4)</f>
        <v>0</v>
      </c>
      <c r="N58" s="25" t="s">
        <v>101</v>
      </c>
      <c r="O58" s="32">
        <f>M58*AA58</f>
        <v>0</v>
      </c>
      <c r="P58" s="1">
        <v>3</v>
      </c>
      <c r="AA58" s="1">
        <f>IF(P58=1,$O$3,IF(P58=2,$O$4,$O$5))</f>
        <v>0</v>
      </c>
    </row>
    <row r="59">
      <c r="A59" s="1" t="s">
        <v>102</v>
      </c>
      <c r="E59" s="27" t="s">
        <v>98</v>
      </c>
    </row>
    <row r="60">
      <c r="A60" s="1" t="s">
        <v>103</v>
      </c>
      <c r="E60" s="33" t="s">
        <v>389</v>
      </c>
    </row>
    <row r="61" ht="102">
      <c r="A61" s="1" t="s">
        <v>105</v>
      </c>
      <c r="E61" s="27" t="s">
        <v>932</v>
      </c>
    </row>
    <row r="62">
      <c r="A62" s="1" t="s">
        <v>96</v>
      </c>
      <c r="B62" s="1">
        <v>14</v>
      </c>
      <c r="C62" s="26" t="s">
        <v>755</v>
      </c>
      <c r="D62" t="s">
        <v>98</v>
      </c>
      <c r="E62" s="27" t="s">
        <v>756</v>
      </c>
      <c r="F62" s="28" t="s">
        <v>757</v>
      </c>
      <c r="G62" s="29">
        <v>15.6</v>
      </c>
      <c r="H62" s="28">
        <v>0</v>
      </c>
      <c r="I62" s="30">
        <f>ROUND(G62*H62,P4)</f>
        <v>0</v>
      </c>
      <c r="L62" s="31">
        <v>0</v>
      </c>
      <c r="M62" s="24">
        <f>ROUND(G62*L62,P4)</f>
        <v>0</v>
      </c>
      <c r="N62" s="25" t="s">
        <v>101</v>
      </c>
      <c r="O62" s="32">
        <f>M62*AA62</f>
        <v>0</v>
      </c>
      <c r="P62" s="1">
        <v>3</v>
      </c>
      <c r="AA62" s="1">
        <f>IF(P62=1,$O$3,IF(P62=2,$O$4,$O$5))</f>
        <v>0</v>
      </c>
    </row>
    <row r="63">
      <c r="A63" s="1" t="s">
        <v>102</v>
      </c>
      <c r="E63" s="27" t="s">
        <v>98</v>
      </c>
    </row>
    <row r="64">
      <c r="A64" s="1" t="s">
        <v>103</v>
      </c>
      <c r="E64" s="33" t="s">
        <v>389</v>
      </c>
    </row>
    <row r="65" ht="153">
      <c r="A65" s="1" t="s">
        <v>105</v>
      </c>
      <c r="E65" s="27" t="s">
        <v>758</v>
      </c>
    </row>
    <row r="66">
      <c r="A66" s="1" t="s">
        <v>96</v>
      </c>
      <c r="B66" s="1">
        <v>15</v>
      </c>
      <c r="C66" s="26" t="s">
        <v>1015</v>
      </c>
      <c r="D66" t="s">
        <v>98</v>
      </c>
      <c r="E66" s="27" t="s">
        <v>1016</v>
      </c>
      <c r="F66" s="28" t="s">
        <v>112</v>
      </c>
      <c r="G66" s="29">
        <v>7800</v>
      </c>
      <c r="H66" s="28">
        <v>0</v>
      </c>
      <c r="I66" s="30">
        <f>ROUND(G66*H66,P4)</f>
        <v>0</v>
      </c>
      <c r="L66" s="31">
        <v>0</v>
      </c>
      <c r="M66" s="24">
        <f>ROUND(G66*L66,P4)</f>
        <v>0</v>
      </c>
      <c r="N66" s="25" t="s">
        <v>101</v>
      </c>
      <c r="O66" s="32">
        <f>M66*AA66</f>
        <v>0</v>
      </c>
      <c r="P66" s="1">
        <v>3</v>
      </c>
      <c r="AA66" s="1">
        <f>IF(P66=1,$O$3,IF(P66=2,$O$4,$O$5))</f>
        <v>0</v>
      </c>
    </row>
    <row r="67">
      <c r="A67" s="1" t="s">
        <v>102</v>
      </c>
      <c r="E67" s="27" t="s">
        <v>98</v>
      </c>
    </row>
    <row r="68">
      <c r="A68" s="1" t="s">
        <v>103</v>
      </c>
      <c r="E68" s="33" t="s">
        <v>389</v>
      </c>
    </row>
    <row r="69" ht="127.5">
      <c r="A69" s="1" t="s">
        <v>105</v>
      </c>
      <c r="E69" s="27" t="s">
        <v>510</v>
      </c>
    </row>
    <row r="70">
      <c r="A70" s="1" t="s">
        <v>96</v>
      </c>
      <c r="B70" s="1">
        <v>16</v>
      </c>
      <c r="C70" s="26" t="s">
        <v>1017</v>
      </c>
      <c r="D70" t="s">
        <v>98</v>
      </c>
      <c r="E70" s="27" t="s">
        <v>1018</v>
      </c>
      <c r="F70" s="28" t="s">
        <v>757</v>
      </c>
      <c r="G70" s="29">
        <v>8.8000000000000007</v>
      </c>
      <c r="H70" s="28">
        <v>0</v>
      </c>
      <c r="I70" s="30">
        <f>ROUND(G70*H70,P4)</f>
        <v>0</v>
      </c>
      <c r="L70" s="31">
        <v>0</v>
      </c>
      <c r="M70" s="24">
        <f>ROUND(G70*L70,P4)</f>
        <v>0</v>
      </c>
      <c r="N70" s="25" t="s">
        <v>101</v>
      </c>
      <c r="O70" s="32">
        <f>M70*AA70</f>
        <v>0</v>
      </c>
      <c r="P70" s="1">
        <v>3</v>
      </c>
      <c r="AA70" s="1">
        <f>IF(P70=1,$O$3,IF(P70=2,$O$4,$O$5))</f>
        <v>0</v>
      </c>
    </row>
    <row r="71">
      <c r="A71" s="1" t="s">
        <v>102</v>
      </c>
      <c r="E71" s="27" t="s">
        <v>98</v>
      </c>
    </row>
    <row r="72">
      <c r="A72" s="1" t="s">
        <v>103</v>
      </c>
      <c r="E72" s="33" t="s">
        <v>389</v>
      </c>
    </row>
    <row r="73" ht="153">
      <c r="A73" s="1" t="s">
        <v>105</v>
      </c>
      <c r="E73" s="27" t="s">
        <v>758</v>
      </c>
    </row>
    <row r="74">
      <c r="A74" s="1" t="s">
        <v>96</v>
      </c>
      <c r="B74" s="1">
        <v>17</v>
      </c>
      <c r="C74" s="26" t="s">
        <v>1019</v>
      </c>
      <c r="D74" t="s">
        <v>98</v>
      </c>
      <c r="E74" s="27" t="s">
        <v>1020</v>
      </c>
      <c r="F74" s="28" t="s">
        <v>757</v>
      </c>
      <c r="G74" s="29">
        <v>8.8000000000000007</v>
      </c>
      <c r="H74" s="28">
        <v>0</v>
      </c>
      <c r="I74" s="30">
        <f>ROUND(G74*H74,P4)</f>
        <v>0</v>
      </c>
      <c r="L74" s="31">
        <v>0</v>
      </c>
      <c r="M74" s="24">
        <f>ROUND(G74*L74,P4)</f>
        <v>0</v>
      </c>
      <c r="N74" s="25" t="s">
        <v>101</v>
      </c>
      <c r="O74" s="32">
        <f>M74*AA74</f>
        <v>0</v>
      </c>
      <c r="P74" s="1">
        <v>3</v>
      </c>
      <c r="AA74" s="1">
        <f>IF(P74=1,$O$3,IF(P74=2,$O$4,$O$5))</f>
        <v>0</v>
      </c>
    </row>
    <row r="75">
      <c r="A75" s="1" t="s">
        <v>102</v>
      </c>
      <c r="E75" s="27" t="s">
        <v>98</v>
      </c>
    </row>
    <row r="76">
      <c r="A76" s="1" t="s">
        <v>103</v>
      </c>
      <c r="E76" s="33" t="s">
        <v>389</v>
      </c>
    </row>
    <row r="77" ht="127.5">
      <c r="A77" s="1" t="s">
        <v>105</v>
      </c>
      <c r="E77" s="27" t="s">
        <v>1021</v>
      </c>
    </row>
    <row r="78">
      <c r="A78" s="1" t="s">
        <v>96</v>
      </c>
      <c r="B78" s="1">
        <v>18</v>
      </c>
      <c r="C78" s="26" t="s">
        <v>763</v>
      </c>
      <c r="D78" t="s">
        <v>98</v>
      </c>
      <c r="E78" s="27" t="s">
        <v>764</v>
      </c>
      <c r="F78" s="28" t="s">
        <v>100</v>
      </c>
      <c r="G78" s="29">
        <v>22</v>
      </c>
      <c r="H78" s="28">
        <v>0</v>
      </c>
      <c r="I78" s="30">
        <f>ROUND(G78*H78,P4)</f>
        <v>0</v>
      </c>
      <c r="L78" s="31">
        <v>0</v>
      </c>
      <c r="M78" s="24">
        <f>ROUND(G78*L78,P4)</f>
        <v>0</v>
      </c>
      <c r="N78" s="25" t="s">
        <v>101</v>
      </c>
      <c r="O78" s="32">
        <f>M78*AA78</f>
        <v>0</v>
      </c>
      <c r="P78" s="1">
        <v>3</v>
      </c>
      <c r="AA78" s="1">
        <f>IF(P78=1,$O$3,IF(P78=2,$O$4,$O$5))</f>
        <v>0</v>
      </c>
    </row>
    <row r="79">
      <c r="A79" s="1" t="s">
        <v>102</v>
      </c>
      <c r="E79" s="27" t="s">
        <v>98</v>
      </c>
    </row>
    <row r="80">
      <c r="A80" s="1" t="s">
        <v>103</v>
      </c>
      <c r="E80" s="33" t="s">
        <v>389</v>
      </c>
    </row>
    <row r="81" ht="153">
      <c r="A81" s="1" t="s">
        <v>105</v>
      </c>
      <c r="E81" s="27" t="s">
        <v>595</v>
      </c>
    </row>
    <row r="82">
      <c r="A82" s="1" t="s">
        <v>96</v>
      </c>
      <c r="B82" s="1">
        <v>19</v>
      </c>
      <c r="C82" s="26" t="s">
        <v>825</v>
      </c>
      <c r="D82" t="s">
        <v>98</v>
      </c>
      <c r="E82" s="27" t="s">
        <v>826</v>
      </c>
      <c r="F82" s="28" t="s">
        <v>100</v>
      </c>
      <c r="G82" s="29">
        <v>6</v>
      </c>
      <c r="H82" s="28">
        <v>0</v>
      </c>
      <c r="I82" s="30">
        <f>ROUND(G82*H82,P4)</f>
        <v>0</v>
      </c>
      <c r="L82" s="31">
        <v>0</v>
      </c>
      <c r="M82" s="24">
        <f>ROUND(G82*L82,P4)</f>
        <v>0</v>
      </c>
      <c r="N82" s="25" t="s">
        <v>101</v>
      </c>
      <c r="O82" s="32">
        <f>M82*AA82</f>
        <v>0</v>
      </c>
      <c r="P82" s="1">
        <v>3</v>
      </c>
      <c r="AA82" s="1">
        <f>IF(P82=1,$O$3,IF(P82=2,$O$4,$O$5))</f>
        <v>0</v>
      </c>
    </row>
    <row r="83">
      <c r="A83" s="1" t="s">
        <v>102</v>
      </c>
      <c r="E83" s="27" t="s">
        <v>98</v>
      </c>
    </row>
    <row r="84">
      <c r="A84" s="1" t="s">
        <v>103</v>
      </c>
      <c r="E84" s="33" t="s">
        <v>389</v>
      </c>
    </row>
    <row r="85" ht="153">
      <c r="A85" s="1" t="s">
        <v>105</v>
      </c>
      <c r="E85" s="27" t="s">
        <v>595</v>
      </c>
    </row>
    <row r="86">
      <c r="A86" s="1" t="s">
        <v>96</v>
      </c>
      <c r="B86" s="1">
        <v>20</v>
      </c>
      <c r="C86" s="26" t="s">
        <v>765</v>
      </c>
      <c r="D86" t="s">
        <v>98</v>
      </c>
      <c r="E86" s="27" t="s">
        <v>766</v>
      </c>
      <c r="F86" s="28" t="s">
        <v>100</v>
      </c>
      <c r="G86" s="29">
        <v>28</v>
      </c>
      <c r="H86" s="28">
        <v>0</v>
      </c>
      <c r="I86" s="30">
        <f>ROUND(G86*H86,P4)</f>
        <v>0</v>
      </c>
      <c r="L86" s="31">
        <v>0</v>
      </c>
      <c r="M86" s="24">
        <f>ROUND(G86*L86,P4)</f>
        <v>0</v>
      </c>
      <c r="N86" s="25" t="s">
        <v>101</v>
      </c>
      <c r="O86" s="32">
        <f>M86*AA86</f>
        <v>0</v>
      </c>
      <c r="P86" s="1">
        <v>3</v>
      </c>
      <c r="AA86" s="1">
        <f>IF(P86=1,$O$3,IF(P86=2,$O$4,$O$5))</f>
        <v>0</v>
      </c>
    </row>
    <row r="87">
      <c r="A87" s="1" t="s">
        <v>102</v>
      </c>
      <c r="E87" s="27" t="s">
        <v>98</v>
      </c>
    </row>
    <row r="88">
      <c r="A88" s="1" t="s">
        <v>103</v>
      </c>
      <c r="E88" s="33" t="s">
        <v>389</v>
      </c>
    </row>
    <row r="89" ht="127.5">
      <c r="A89" s="1" t="s">
        <v>105</v>
      </c>
      <c r="E89" s="27" t="s">
        <v>556</v>
      </c>
    </row>
    <row r="90">
      <c r="A90" s="1" t="s">
        <v>96</v>
      </c>
      <c r="B90" s="1">
        <v>21</v>
      </c>
      <c r="C90" s="26" t="s">
        <v>1236</v>
      </c>
      <c r="D90" t="s">
        <v>98</v>
      </c>
      <c r="E90" s="27" t="s">
        <v>1237</v>
      </c>
      <c r="F90" s="28" t="s">
        <v>100</v>
      </c>
      <c r="G90" s="29">
        <v>8</v>
      </c>
      <c r="H90" s="28">
        <v>0</v>
      </c>
      <c r="I90" s="30">
        <f>ROUND(G90*H90,P4)</f>
        <v>0</v>
      </c>
      <c r="L90" s="31">
        <v>0</v>
      </c>
      <c r="M90" s="24">
        <f>ROUND(G90*L90,P4)</f>
        <v>0</v>
      </c>
      <c r="N90" s="25" t="s">
        <v>101</v>
      </c>
      <c r="O90" s="32">
        <f>M90*AA90</f>
        <v>0</v>
      </c>
      <c r="P90" s="1">
        <v>3</v>
      </c>
      <c r="AA90" s="1">
        <f>IF(P90=1,$O$3,IF(P90=2,$O$4,$O$5))</f>
        <v>0</v>
      </c>
    </row>
    <row r="91">
      <c r="A91" s="1" t="s">
        <v>102</v>
      </c>
      <c r="E91" s="27" t="s">
        <v>98</v>
      </c>
    </row>
    <row r="92">
      <c r="A92" s="1" t="s">
        <v>103</v>
      </c>
      <c r="E92" s="33" t="s">
        <v>389</v>
      </c>
    </row>
    <row r="93" ht="153">
      <c r="A93" s="1" t="s">
        <v>105</v>
      </c>
      <c r="E93" s="27" t="s">
        <v>595</v>
      </c>
    </row>
    <row r="94">
      <c r="A94" s="1" t="s">
        <v>96</v>
      </c>
      <c r="B94" s="1">
        <v>22</v>
      </c>
      <c r="C94" s="26" t="s">
        <v>1238</v>
      </c>
      <c r="D94" t="s">
        <v>98</v>
      </c>
      <c r="E94" s="27" t="s">
        <v>1239</v>
      </c>
      <c r="F94" s="28" t="s">
        <v>100</v>
      </c>
      <c r="G94" s="29">
        <v>8</v>
      </c>
      <c r="H94" s="28">
        <v>0</v>
      </c>
      <c r="I94" s="30">
        <f>ROUND(G94*H94,P4)</f>
        <v>0</v>
      </c>
      <c r="L94" s="31">
        <v>0</v>
      </c>
      <c r="M94" s="24">
        <f>ROUND(G94*L94,P4)</f>
        <v>0</v>
      </c>
      <c r="N94" s="25" t="s">
        <v>101</v>
      </c>
      <c r="O94" s="32">
        <f>M94*AA94</f>
        <v>0</v>
      </c>
      <c r="P94" s="1">
        <v>3</v>
      </c>
      <c r="AA94" s="1">
        <f>IF(P94=1,$O$3,IF(P94=2,$O$4,$O$5))</f>
        <v>0</v>
      </c>
    </row>
    <row r="95">
      <c r="A95" s="1" t="s">
        <v>102</v>
      </c>
      <c r="E95" s="27" t="s">
        <v>98</v>
      </c>
    </row>
    <row r="96">
      <c r="A96" s="1" t="s">
        <v>103</v>
      </c>
      <c r="E96" s="33" t="s">
        <v>389</v>
      </c>
    </row>
    <row r="97" ht="127.5">
      <c r="A97" s="1" t="s">
        <v>105</v>
      </c>
      <c r="E97" s="27" t="s">
        <v>556</v>
      </c>
    </row>
    <row r="98">
      <c r="A98" s="1" t="s">
        <v>96</v>
      </c>
      <c r="B98" s="1">
        <v>23</v>
      </c>
      <c r="C98" s="26" t="s">
        <v>1130</v>
      </c>
      <c r="D98" t="s">
        <v>98</v>
      </c>
      <c r="E98" s="27" t="s">
        <v>1131</v>
      </c>
      <c r="F98" s="28" t="s">
        <v>100</v>
      </c>
      <c r="G98" s="29">
        <v>20</v>
      </c>
      <c r="H98" s="28">
        <v>0</v>
      </c>
      <c r="I98" s="30">
        <f>ROUND(G98*H98,P4)</f>
        <v>0</v>
      </c>
      <c r="L98" s="31">
        <v>0</v>
      </c>
      <c r="M98" s="24">
        <f>ROUND(G98*L98,P4)</f>
        <v>0</v>
      </c>
      <c r="N98" s="25" t="s">
        <v>101</v>
      </c>
      <c r="O98" s="32">
        <f>M98*AA98</f>
        <v>0</v>
      </c>
      <c r="P98" s="1">
        <v>3</v>
      </c>
      <c r="AA98" s="1">
        <f>IF(P98=1,$O$3,IF(P98=2,$O$4,$O$5))</f>
        <v>0</v>
      </c>
    </row>
    <row r="99">
      <c r="A99" s="1" t="s">
        <v>102</v>
      </c>
      <c r="E99" s="27" t="s">
        <v>98</v>
      </c>
    </row>
    <row r="100">
      <c r="A100" s="1" t="s">
        <v>103</v>
      </c>
      <c r="E100" s="33" t="s">
        <v>389</v>
      </c>
    </row>
    <row r="101" ht="153">
      <c r="A101" s="1" t="s">
        <v>105</v>
      </c>
      <c r="E101" s="27" t="s">
        <v>595</v>
      </c>
    </row>
    <row r="102">
      <c r="A102" s="1" t="s">
        <v>96</v>
      </c>
      <c r="B102" s="1">
        <v>24</v>
      </c>
      <c r="C102" s="26" t="s">
        <v>1132</v>
      </c>
      <c r="D102" t="s">
        <v>98</v>
      </c>
      <c r="E102" s="27" t="s">
        <v>1133</v>
      </c>
      <c r="F102" s="28" t="s">
        <v>100</v>
      </c>
      <c r="G102" s="29">
        <v>20</v>
      </c>
      <c r="H102" s="28">
        <v>0</v>
      </c>
      <c r="I102" s="30">
        <f>ROUND(G102*H102,P4)</f>
        <v>0</v>
      </c>
      <c r="L102" s="31">
        <v>0</v>
      </c>
      <c r="M102" s="24">
        <f>ROUND(G102*L102,P4)</f>
        <v>0</v>
      </c>
      <c r="N102" s="25" t="s">
        <v>101</v>
      </c>
      <c r="O102" s="32">
        <f>M102*AA102</f>
        <v>0</v>
      </c>
      <c r="P102" s="1">
        <v>3</v>
      </c>
      <c r="AA102" s="1">
        <f>IF(P102=1,$O$3,IF(P102=2,$O$4,$O$5))</f>
        <v>0</v>
      </c>
    </row>
    <row r="103">
      <c r="A103" s="1" t="s">
        <v>102</v>
      </c>
      <c r="E103" s="27" t="s">
        <v>98</v>
      </c>
    </row>
    <row r="104">
      <c r="A104" s="1" t="s">
        <v>103</v>
      </c>
      <c r="E104" s="33" t="s">
        <v>389</v>
      </c>
    </row>
    <row r="105" ht="127.5">
      <c r="A105" s="1" t="s">
        <v>105</v>
      </c>
      <c r="E105" s="27" t="s">
        <v>556</v>
      </c>
    </row>
    <row r="106">
      <c r="A106" s="1" t="s">
        <v>96</v>
      </c>
      <c r="B106" s="1">
        <v>25</v>
      </c>
      <c r="C106" s="26" t="s">
        <v>1240</v>
      </c>
      <c r="D106" t="s">
        <v>98</v>
      </c>
      <c r="E106" s="27" t="s">
        <v>1241</v>
      </c>
      <c r="F106" s="28" t="s">
        <v>100</v>
      </c>
      <c r="G106" s="29">
        <v>2</v>
      </c>
      <c r="H106" s="28">
        <v>0</v>
      </c>
      <c r="I106" s="30">
        <f>ROUND(G106*H106,P4)</f>
        <v>0</v>
      </c>
      <c r="L106" s="31">
        <v>0</v>
      </c>
      <c r="M106" s="24">
        <f>ROUND(G106*L106,P4)</f>
        <v>0</v>
      </c>
      <c r="N106" s="25" t="s">
        <v>101</v>
      </c>
      <c r="O106" s="32">
        <f>M106*AA106</f>
        <v>0</v>
      </c>
      <c r="P106" s="1">
        <v>3</v>
      </c>
      <c r="AA106" s="1">
        <f>IF(P106=1,$O$3,IF(P106=2,$O$4,$O$5))</f>
        <v>0</v>
      </c>
    </row>
    <row r="107">
      <c r="A107" s="1" t="s">
        <v>102</v>
      </c>
      <c r="E107" s="27" t="s">
        <v>98</v>
      </c>
    </row>
    <row r="108">
      <c r="A108" s="1" t="s">
        <v>103</v>
      </c>
      <c r="E108" s="33" t="s">
        <v>389</v>
      </c>
    </row>
    <row r="109" ht="140.25">
      <c r="A109" s="1" t="s">
        <v>105</v>
      </c>
      <c r="E109" s="27" t="s">
        <v>782</v>
      </c>
    </row>
    <row r="110">
      <c r="A110" s="1" t="s">
        <v>96</v>
      </c>
      <c r="B110" s="1">
        <v>26</v>
      </c>
      <c r="C110" s="26" t="s">
        <v>1242</v>
      </c>
      <c r="D110" t="s">
        <v>98</v>
      </c>
      <c r="E110" s="27" t="s">
        <v>1243</v>
      </c>
      <c r="F110" s="28" t="s">
        <v>100</v>
      </c>
      <c r="G110" s="29">
        <v>2</v>
      </c>
      <c r="H110" s="28">
        <v>0</v>
      </c>
      <c r="I110" s="30">
        <f>ROUND(G110*H110,P4)</f>
        <v>0</v>
      </c>
      <c r="L110" s="31">
        <v>0</v>
      </c>
      <c r="M110" s="24">
        <f>ROUND(G110*L110,P4)</f>
        <v>0</v>
      </c>
      <c r="N110" s="25" t="s">
        <v>101</v>
      </c>
      <c r="O110" s="32">
        <f>M110*AA110</f>
        <v>0</v>
      </c>
      <c r="P110" s="1">
        <v>3</v>
      </c>
      <c r="AA110" s="1">
        <f>IF(P110=1,$O$3,IF(P110=2,$O$4,$O$5))</f>
        <v>0</v>
      </c>
    </row>
    <row r="111">
      <c r="A111" s="1" t="s">
        <v>102</v>
      </c>
      <c r="E111" s="27" t="s">
        <v>98</v>
      </c>
    </row>
    <row r="112">
      <c r="A112" s="1" t="s">
        <v>103</v>
      </c>
      <c r="E112" s="33" t="s">
        <v>389</v>
      </c>
    </row>
    <row r="113" ht="153">
      <c r="A113" s="1" t="s">
        <v>105</v>
      </c>
      <c r="E113" s="27" t="s">
        <v>595</v>
      </c>
    </row>
    <row r="114">
      <c r="A114" s="1" t="s">
        <v>96</v>
      </c>
      <c r="B114" s="1">
        <v>27</v>
      </c>
      <c r="C114" s="26" t="s">
        <v>1244</v>
      </c>
      <c r="D114" t="s">
        <v>98</v>
      </c>
      <c r="E114" s="27" t="s">
        <v>1245</v>
      </c>
      <c r="F114" s="28" t="s">
        <v>100</v>
      </c>
      <c r="G114" s="29">
        <v>8</v>
      </c>
      <c r="H114" s="28">
        <v>0</v>
      </c>
      <c r="I114" s="30">
        <f>ROUND(G114*H114,P4)</f>
        <v>0</v>
      </c>
      <c r="L114" s="31">
        <v>0</v>
      </c>
      <c r="M114" s="24">
        <f>ROUND(G114*L114,P4)</f>
        <v>0</v>
      </c>
      <c r="N114" s="25" t="s">
        <v>101</v>
      </c>
      <c r="O114" s="32">
        <f>M114*AA114</f>
        <v>0</v>
      </c>
      <c r="P114" s="1">
        <v>3</v>
      </c>
      <c r="AA114" s="1">
        <f>IF(P114=1,$O$3,IF(P114=2,$O$4,$O$5))</f>
        <v>0</v>
      </c>
    </row>
    <row r="115">
      <c r="A115" s="1" t="s">
        <v>102</v>
      </c>
      <c r="E115" s="27" t="s">
        <v>98</v>
      </c>
    </row>
    <row r="116">
      <c r="A116" s="1" t="s">
        <v>103</v>
      </c>
      <c r="E116" s="33" t="s">
        <v>389</v>
      </c>
    </row>
    <row r="117" ht="153">
      <c r="A117" s="1" t="s">
        <v>105</v>
      </c>
      <c r="E117" s="27" t="s">
        <v>595</v>
      </c>
    </row>
    <row r="118" ht="25.5">
      <c r="A118" s="1" t="s">
        <v>96</v>
      </c>
      <c r="B118" s="1">
        <v>28</v>
      </c>
      <c r="C118" s="26" t="s">
        <v>1246</v>
      </c>
      <c r="D118" t="s">
        <v>98</v>
      </c>
      <c r="E118" s="27" t="s">
        <v>1247</v>
      </c>
      <c r="F118" s="28" t="s">
        <v>100</v>
      </c>
      <c r="G118" s="29">
        <v>26</v>
      </c>
      <c r="H118" s="28">
        <v>0</v>
      </c>
      <c r="I118" s="30">
        <f>ROUND(G118*H118,P4)</f>
        <v>0</v>
      </c>
      <c r="L118" s="31">
        <v>0</v>
      </c>
      <c r="M118" s="24">
        <f>ROUND(G118*L118,P4)</f>
        <v>0</v>
      </c>
      <c r="N118" s="25" t="s">
        <v>101</v>
      </c>
      <c r="O118" s="32">
        <f>M118*AA118</f>
        <v>0</v>
      </c>
      <c r="P118" s="1">
        <v>3</v>
      </c>
      <c r="AA118" s="1">
        <f>IF(P118=1,$O$3,IF(P118=2,$O$4,$O$5))</f>
        <v>0</v>
      </c>
    </row>
    <row r="119">
      <c r="A119" s="1" t="s">
        <v>102</v>
      </c>
      <c r="E119" s="27" t="s">
        <v>98</v>
      </c>
    </row>
    <row r="120">
      <c r="A120" s="1" t="s">
        <v>103</v>
      </c>
      <c r="E120" s="33" t="s">
        <v>389</v>
      </c>
    </row>
    <row r="121" ht="153">
      <c r="A121" s="1" t="s">
        <v>105</v>
      </c>
      <c r="E121" s="27" t="s">
        <v>595</v>
      </c>
    </row>
    <row r="122">
      <c r="A122" s="1" t="s">
        <v>96</v>
      </c>
      <c r="B122" s="1">
        <v>29</v>
      </c>
      <c r="C122" s="26" t="s">
        <v>1248</v>
      </c>
      <c r="D122" t="s">
        <v>98</v>
      </c>
      <c r="E122" s="27" t="s">
        <v>1249</v>
      </c>
      <c r="F122" s="28" t="s">
        <v>100</v>
      </c>
      <c r="G122" s="29">
        <v>34</v>
      </c>
      <c r="H122" s="28">
        <v>0</v>
      </c>
      <c r="I122" s="30">
        <f>ROUND(G122*H122,P4)</f>
        <v>0</v>
      </c>
      <c r="L122" s="31">
        <v>0</v>
      </c>
      <c r="M122" s="24">
        <f>ROUND(G122*L122,P4)</f>
        <v>0</v>
      </c>
      <c r="N122" s="25" t="s">
        <v>101</v>
      </c>
      <c r="O122" s="32">
        <f>M122*AA122</f>
        <v>0</v>
      </c>
      <c r="P122" s="1">
        <v>3</v>
      </c>
      <c r="AA122" s="1">
        <f>IF(P122=1,$O$3,IF(P122=2,$O$4,$O$5))</f>
        <v>0</v>
      </c>
    </row>
    <row r="123">
      <c r="A123" s="1" t="s">
        <v>102</v>
      </c>
      <c r="E123" s="27" t="s">
        <v>98</v>
      </c>
    </row>
    <row r="124">
      <c r="A124" s="1" t="s">
        <v>103</v>
      </c>
      <c r="E124" s="33" t="s">
        <v>389</v>
      </c>
    </row>
    <row r="125" ht="140.25">
      <c r="A125" s="1" t="s">
        <v>105</v>
      </c>
      <c r="E125" s="27" t="s">
        <v>782</v>
      </c>
    </row>
    <row r="126" ht="25.5">
      <c r="A126" s="1" t="s">
        <v>96</v>
      </c>
      <c r="B126" s="1">
        <v>30</v>
      </c>
      <c r="C126" s="26" t="s">
        <v>1250</v>
      </c>
      <c r="D126" t="s">
        <v>98</v>
      </c>
      <c r="E126" s="27" t="s">
        <v>1251</v>
      </c>
      <c r="F126" s="28" t="s">
        <v>100</v>
      </c>
      <c r="G126" s="29">
        <v>62</v>
      </c>
      <c r="H126" s="28">
        <v>0</v>
      </c>
      <c r="I126" s="30">
        <f>ROUND(G126*H126,P4)</f>
        <v>0</v>
      </c>
      <c r="L126" s="31">
        <v>0</v>
      </c>
      <c r="M126" s="24">
        <f>ROUND(G126*L126,P4)</f>
        <v>0</v>
      </c>
      <c r="N126" s="25" t="s">
        <v>101</v>
      </c>
      <c r="O126" s="32">
        <f>M126*AA126</f>
        <v>0</v>
      </c>
      <c r="P126" s="1">
        <v>3</v>
      </c>
      <c r="AA126" s="1">
        <f>IF(P126=1,$O$3,IF(P126=2,$O$4,$O$5))</f>
        <v>0</v>
      </c>
    </row>
    <row r="127">
      <c r="A127" s="1" t="s">
        <v>102</v>
      </c>
      <c r="E127" s="27" t="s">
        <v>98</v>
      </c>
    </row>
    <row r="128">
      <c r="A128" s="1" t="s">
        <v>103</v>
      </c>
      <c r="E128" s="33" t="s">
        <v>389</v>
      </c>
    </row>
    <row r="129" ht="153">
      <c r="A129" s="1" t="s">
        <v>105</v>
      </c>
      <c r="E129" s="27" t="s">
        <v>595</v>
      </c>
    </row>
    <row r="130" ht="25.5">
      <c r="A130" s="1" t="s">
        <v>96</v>
      </c>
      <c r="B130" s="1">
        <v>31</v>
      </c>
      <c r="C130" s="26" t="s">
        <v>1252</v>
      </c>
      <c r="D130" t="s">
        <v>98</v>
      </c>
      <c r="E130" s="27" t="s">
        <v>1253</v>
      </c>
      <c r="F130" s="28" t="s">
        <v>100</v>
      </c>
      <c r="G130" s="29">
        <v>10</v>
      </c>
      <c r="H130" s="28">
        <v>0</v>
      </c>
      <c r="I130" s="30">
        <f>ROUND(G130*H130,P4)</f>
        <v>0</v>
      </c>
      <c r="L130" s="31">
        <v>0</v>
      </c>
      <c r="M130" s="24">
        <f>ROUND(G130*L130,P4)</f>
        <v>0</v>
      </c>
      <c r="N130" s="25" t="s">
        <v>101</v>
      </c>
      <c r="O130" s="32">
        <f>M130*AA130</f>
        <v>0</v>
      </c>
      <c r="P130" s="1">
        <v>3</v>
      </c>
      <c r="AA130" s="1">
        <f>IF(P130=1,$O$3,IF(P130=2,$O$4,$O$5))</f>
        <v>0</v>
      </c>
    </row>
    <row r="131">
      <c r="A131" s="1" t="s">
        <v>102</v>
      </c>
      <c r="E131" s="27" t="s">
        <v>98</v>
      </c>
    </row>
    <row r="132">
      <c r="A132" s="1" t="s">
        <v>103</v>
      </c>
      <c r="E132" s="33" t="s">
        <v>389</v>
      </c>
    </row>
    <row r="133" ht="153">
      <c r="A133" s="1" t="s">
        <v>105</v>
      </c>
      <c r="E133" s="27" t="s">
        <v>595</v>
      </c>
    </row>
    <row r="134">
      <c r="A134" s="1" t="s">
        <v>96</v>
      </c>
      <c r="B134" s="1">
        <v>32</v>
      </c>
      <c r="C134" s="26" t="s">
        <v>1254</v>
      </c>
      <c r="D134" t="s">
        <v>98</v>
      </c>
      <c r="E134" s="27" t="s">
        <v>1255</v>
      </c>
      <c r="F134" s="28" t="s">
        <v>100</v>
      </c>
      <c r="G134" s="29">
        <v>72</v>
      </c>
      <c r="H134" s="28">
        <v>0</v>
      </c>
      <c r="I134" s="30">
        <f>ROUND(G134*H134,P4)</f>
        <v>0</v>
      </c>
      <c r="L134" s="31">
        <v>0</v>
      </c>
      <c r="M134" s="24">
        <f>ROUND(G134*L134,P4)</f>
        <v>0</v>
      </c>
      <c r="N134" s="25" t="s">
        <v>101</v>
      </c>
      <c r="O134" s="32">
        <f>M134*AA134</f>
        <v>0</v>
      </c>
      <c r="P134" s="1">
        <v>3</v>
      </c>
      <c r="AA134" s="1">
        <f>IF(P134=1,$O$3,IF(P134=2,$O$4,$O$5))</f>
        <v>0</v>
      </c>
    </row>
    <row r="135">
      <c r="A135" s="1" t="s">
        <v>102</v>
      </c>
      <c r="E135" s="27" t="s">
        <v>98</v>
      </c>
    </row>
    <row r="136">
      <c r="A136" s="1" t="s">
        <v>103</v>
      </c>
      <c r="E136" s="33" t="s">
        <v>389</v>
      </c>
    </row>
    <row r="137" ht="140.25">
      <c r="A137" s="1" t="s">
        <v>105</v>
      </c>
      <c r="E137" s="27" t="s">
        <v>782</v>
      </c>
    </row>
    <row r="138">
      <c r="A138" s="1" t="s">
        <v>96</v>
      </c>
      <c r="B138" s="1">
        <v>33</v>
      </c>
      <c r="C138" s="26" t="s">
        <v>1256</v>
      </c>
      <c r="D138" t="s">
        <v>98</v>
      </c>
      <c r="E138" s="27" t="s">
        <v>1257</v>
      </c>
      <c r="F138" s="28" t="s">
        <v>100</v>
      </c>
      <c r="G138" s="29">
        <v>220</v>
      </c>
      <c r="H138" s="28">
        <v>0</v>
      </c>
      <c r="I138" s="30">
        <f>ROUND(G138*H138,P4)</f>
        <v>0</v>
      </c>
      <c r="L138" s="31">
        <v>0</v>
      </c>
      <c r="M138" s="24">
        <f>ROUND(G138*L138,P4)</f>
        <v>0</v>
      </c>
      <c r="N138" s="25" t="s">
        <v>101</v>
      </c>
      <c r="O138" s="32">
        <f>M138*AA138</f>
        <v>0</v>
      </c>
      <c r="P138" s="1">
        <v>3</v>
      </c>
      <c r="AA138" s="1">
        <f>IF(P138=1,$O$3,IF(P138=2,$O$4,$O$5))</f>
        <v>0</v>
      </c>
    </row>
    <row r="139">
      <c r="A139" s="1" t="s">
        <v>102</v>
      </c>
      <c r="E139" s="27" t="s">
        <v>98</v>
      </c>
    </row>
    <row r="140">
      <c r="A140" s="1" t="s">
        <v>103</v>
      </c>
      <c r="E140" s="33" t="s">
        <v>389</v>
      </c>
    </row>
    <row r="141" ht="153">
      <c r="A141" s="1" t="s">
        <v>105</v>
      </c>
      <c r="E141" s="27" t="s">
        <v>595</v>
      </c>
    </row>
    <row r="142">
      <c r="A142" s="1" t="s">
        <v>96</v>
      </c>
      <c r="B142" s="1">
        <v>34</v>
      </c>
      <c r="C142" s="26" t="s">
        <v>1258</v>
      </c>
      <c r="D142" t="s">
        <v>98</v>
      </c>
      <c r="E142" s="27" t="s">
        <v>1259</v>
      </c>
      <c r="F142" s="28" t="s">
        <v>100</v>
      </c>
      <c r="G142" s="29">
        <v>220</v>
      </c>
      <c r="H142" s="28">
        <v>0</v>
      </c>
      <c r="I142" s="30">
        <f>ROUND(G142*H142,P4)</f>
        <v>0</v>
      </c>
      <c r="L142" s="31">
        <v>0</v>
      </c>
      <c r="M142" s="24">
        <f>ROUND(G142*L142,P4)</f>
        <v>0</v>
      </c>
      <c r="N142" s="25" t="s">
        <v>101</v>
      </c>
      <c r="O142" s="32">
        <f>M142*AA142</f>
        <v>0</v>
      </c>
      <c r="P142" s="1">
        <v>3</v>
      </c>
      <c r="AA142" s="1">
        <f>IF(P142=1,$O$3,IF(P142=2,$O$4,$O$5))</f>
        <v>0</v>
      </c>
    </row>
    <row r="143">
      <c r="A143" s="1" t="s">
        <v>102</v>
      </c>
      <c r="E143" s="27" t="s">
        <v>98</v>
      </c>
    </row>
    <row r="144">
      <c r="A144" s="1" t="s">
        <v>103</v>
      </c>
      <c r="E144" s="33" t="s">
        <v>389</v>
      </c>
    </row>
    <row r="145" ht="140.25">
      <c r="A145" s="1" t="s">
        <v>105</v>
      </c>
      <c r="E145" s="27" t="s">
        <v>782</v>
      </c>
    </row>
    <row r="146">
      <c r="A146" s="1" t="s">
        <v>96</v>
      </c>
      <c r="B146" s="1">
        <v>35</v>
      </c>
      <c r="C146" s="26" t="s">
        <v>1260</v>
      </c>
      <c r="D146" t="s">
        <v>98</v>
      </c>
      <c r="E146" s="27" t="s">
        <v>1261</v>
      </c>
      <c r="F146" s="28" t="s">
        <v>100</v>
      </c>
      <c r="G146" s="29">
        <v>25</v>
      </c>
      <c r="H146" s="28">
        <v>0</v>
      </c>
      <c r="I146" s="30">
        <f>ROUND(G146*H146,P4)</f>
        <v>0</v>
      </c>
      <c r="L146" s="31">
        <v>0</v>
      </c>
      <c r="M146" s="24">
        <f>ROUND(G146*L146,P4)</f>
        <v>0</v>
      </c>
      <c r="N146" s="25" t="s">
        <v>101</v>
      </c>
      <c r="O146" s="32">
        <f>M146*AA146</f>
        <v>0</v>
      </c>
      <c r="P146" s="1">
        <v>3</v>
      </c>
      <c r="AA146" s="1">
        <f>IF(P146=1,$O$3,IF(P146=2,$O$4,$O$5))</f>
        <v>0</v>
      </c>
    </row>
    <row r="147">
      <c r="A147" s="1" t="s">
        <v>102</v>
      </c>
      <c r="E147" s="27" t="s">
        <v>98</v>
      </c>
    </row>
    <row r="148">
      <c r="A148" s="1" t="s">
        <v>103</v>
      </c>
      <c r="E148" s="33" t="s">
        <v>389</v>
      </c>
    </row>
    <row r="149" ht="153">
      <c r="A149" s="1" t="s">
        <v>105</v>
      </c>
      <c r="E149" s="27" t="s">
        <v>595</v>
      </c>
    </row>
    <row r="150">
      <c r="A150" s="1" t="s">
        <v>96</v>
      </c>
      <c r="B150" s="1">
        <v>36</v>
      </c>
      <c r="C150" s="26" t="s">
        <v>1262</v>
      </c>
      <c r="D150" t="s">
        <v>98</v>
      </c>
      <c r="E150" s="27" t="s">
        <v>1263</v>
      </c>
      <c r="F150" s="28" t="s">
        <v>100</v>
      </c>
      <c r="G150" s="29">
        <v>262</v>
      </c>
      <c r="H150" s="28">
        <v>0</v>
      </c>
      <c r="I150" s="30">
        <f>ROUND(G150*H150,P4)</f>
        <v>0</v>
      </c>
      <c r="L150" s="31">
        <v>0</v>
      </c>
      <c r="M150" s="24">
        <f>ROUND(G150*L150,P4)</f>
        <v>0</v>
      </c>
      <c r="N150" s="25" t="s">
        <v>101</v>
      </c>
      <c r="O150" s="32">
        <f>M150*AA150</f>
        <v>0</v>
      </c>
      <c r="P150" s="1">
        <v>3</v>
      </c>
      <c r="AA150" s="1">
        <f>IF(P150=1,$O$3,IF(P150=2,$O$4,$O$5))</f>
        <v>0</v>
      </c>
    </row>
    <row r="151">
      <c r="A151" s="1" t="s">
        <v>102</v>
      </c>
      <c r="E151" s="27" t="s">
        <v>98</v>
      </c>
    </row>
    <row r="152">
      <c r="A152" s="1" t="s">
        <v>103</v>
      </c>
      <c r="E152" s="33" t="s">
        <v>389</v>
      </c>
    </row>
    <row r="153" ht="140.25">
      <c r="A153" s="1" t="s">
        <v>105</v>
      </c>
      <c r="E153" s="27" t="s">
        <v>782</v>
      </c>
    </row>
    <row r="154" ht="25.5">
      <c r="A154" s="1" t="s">
        <v>96</v>
      </c>
      <c r="B154" s="1">
        <v>37</v>
      </c>
      <c r="C154" s="26" t="s">
        <v>1264</v>
      </c>
      <c r="D154" t="s">
        <v>98</v>
      </c>
      <c r="E154" s="27" t="s">
        <v>1265</v>
      </c>
      <c r="F154" s="28" t="s">
        <v>100</v>
      </c>
      <c r="G154" s="29">
        <v>12</v>
      </c>
      <c r="H154" s="28">
        <v>0</v>
      </c>
      <c r="I154" s="30">
        <f>ROUND(G154*H154,P4)</f>
        <v>0</v>
      </c>
      <c r="L154" s="31">
        <v>0</v>
      </c>
      <c r="M154" s="24">
        <f>ROUND(G154*L154,P4)</f>
        <v>0</v>
      </c>
      <c r="N154" s="25" t="s">
        <v>101</v>
      </c>
      <c r="O154" s="32">
        <f>M154*AA154</f>
        <v>0</v>
      </c>
      <c r="P154" s="1">
        <v>3</v>
      </c>
      <c r="AA154" s="1">
        <f>IF(P154=1,$O$3,IF(P154=2,$O$4,$O$5))</f>
        <v>0</v>
      </c>
    </row>
    <row r="155">
      <c r="A155" s="1" t="s">
        <v>102</v>
      </c>
      <c r="E155" s="27" t="s">
        <v>98</v>
      </c>
    </row>
    <row r="156">
      <c r="A156" s="1" t="s">
        <v>103</v>
      </c>
      <c r="E156" s="33" t="s">
        <v>389</v>
      </c>
    </row>
    <row r="157" ht="153">
      <c r="A157" s="1" t="s">
        <v>105</v>
      </c>
      <c r="E157" s="27" t="s">
        <v>595</v>
      </c>
    </row>
    <row r="158">
      <c r="A158" s="1" t="s">
        <v>96</v>
      </c>
      <c r="B158" s="1">
        <v>38</v>
      </c>
      <c r="C158" s="26" t="s">
        <v>1266</v>
      </c>
      <c r="D158" t="s">
        <v>98</v>
      </c>
      <c r="E158" s="27" t="s">
        <v>1267</v>
      </c>
      <c r="F158" s="28" t="s">
        <v>100</v>
      </c>
      <c r="G158" s="29">
        <v>66</v>
      </c>
      <c r="H158" s="28">
        <v>0</v>
      </c>
      <c r="I158" s="30">
        <f>ROUND(G158*H158,P4)</f>
        <v>0</v>
      </c>
      <c r="L158" s="31">
        <v>0</v>
      </c>
      <c r="M158" s="24">
        <f>ROUND(G158*L158,P4)</f>
        <v>0</v>
      </c>
      <c r="N158" s="25" t="s">
        <v>101</v>
      </c>
      <c r="O158" s="32">
        <f>M158*AA158</f>
        <v>0</v>
      </c>
      <c r="P158" s="1">
        <v>3</v>
      </c>
      <c r="AA158" s="1">
        <f>IF(P158=1,$O$3,IF(P158=2,$O$4,$O$5))</f>
        <v>0</v>
      </c>
    </row>
    <row r="159">
      <c r="A159" s="1" t="s">
        <v>102</v>
      </c>
      <c r="E159" s="27" t="s">
        <v>98</v>
      </c>
    </row>
    <row r="160">
      <c r="A160" s="1" t="s">
        <v>103</v>
      </c>
      <c r="E160" s="33" t="s">
        <v>389</v>
      </c>
    </row>
    <row r="161" ht="153">
      <c r="A161" s="1" t="s">
        <v>105</v>
      </c>
      <c r="E161" s="27" t="s">
        <v>595</v>
      </c>
    </row>
    <row r="162" ht="25.5">
      <c r="A162" s="1" t="s">
        <v>96</v>
      </c>
      <c r="B162" s="1">
        <v>39</v>
      </c>
      <c r="C162" s="26" t="s">
        <v>1268</v>
      </c>
      <c r="D162" t="s">
        <v>98</v>
      </c>
      <c r="E162" s="27" t="s">
        <v>1269</v>
      </c>
      <c r="F162" s="28" t="s">
        <v>100</v>
      </c>
      <c r="G162" s="29">
        <v>70</v>
      </c>
      <c r="H162" s="28">
        <v>0</v>
      </c>
      <c r="I162" s="30">
        <f>ROUND(G162*H162,P4)</f>
        <v>0</v>
      </c>
      <c r="L162" s="31">
        <v>0</v>
      </c>
      <c r="M162" s="24">
        <f>ROUND(G162*L162,P4)</f>
        <v>0</v>
      </c>
      <c r="N162" s="25" t="s">
        <v>101</v>
      </c>
      <c r="O162" s="32">
        <f>M162*AA162</f>
        <v>0</v>
      </c>
      <c r="P162" s="1">
        <v>3</v>
      </c>
      <c r="AA162" s="1">
        <f>IF(P162=1,$O$3,IF(P162=2,$O$4,$O$5))</f>
        <v>0</v>
      </c>
    </row>
    <row r="163">
      <c r="A163" s="1" t="s">
        <v>102</v>
      </c>
      <c r="E163" s="27" t="s">
        <v>98</v>
      </c>
    </row>
    <row r="164">
      <c r="A164" s="1" t="s">
        <v>103</v>
      </c>
      <c r="E164" s="33" t="s">
        <v>389</v>
      </c>
    </row>
    <row r="165" ht="153">
      <c r="A165" s="1" t="s">
        <v>105</v>
      </c>
      <c r="E165" s="27" t="s">
        <v>595</v>
      </c>
    </row>
    <row r="166">
      <c r="A166" s="1" t="s">
        <v>96</v>
      </c>
      <c r="B166" s="1">
        <v>40</v>
      </c>
      <c r="C166" s="26" t="s">
        <v>1270</v>
      </c>
      <c r="D166" t="s">
        <v>98</v>
      </c>
      <c r="E166" s="27" t="s">
        <v>1271</v>
      </c>
      <c r="F166" s="28" t="s">
        <v>100</v>
      </c>
      <c r="G166" s="29">
        <v>148</v>
      </c>
      <c r="H166" s="28">
        <v>0</v>
      </c>
      <c r="I166" s="30">
        <f>ROUND(G166*H166,P4)</f>
        <v>0</v>
      </c>
      <c r="L166" s="31">
        <v>0</v>
      </c>
      <c r="M166" s="24">
        <f>ROUND(G166*L166,P4)</f>
        <v>0</v>
      </c>
      <c r="N166" s="25" t="s">
        <v>101</v>
      </c>
      <c r="O166" s="32">
        <f>M166*AA166</f>
        <v>0</v>
      </c>
      <c r="P166" s="1">
        <v>3</v>
      </c>
      <c r="AA166" s="1">
        <f>IF(P166=1,$O$3,IF(P166=2,$O$4,$O$5))</f>
        <v>0</v>
      </c>
    </row>
    <row r="167">
      <c r="A167" s="1" t="s">
        <v>102</v>
      </c>
      <c r="E167" s="27" t="s">
        <v>98</v>
      </c>
    </row>
    <row r="168">
      <c r="A168" s="1" t="s">
        <v>103</v>
      </c>
      <c r="E168" s="33" t="s">
        <v>389</v>
      </c>
    </row>
    <row r="169" ht="140.25">
      <c r="A169" s="1" t="s">
        <v>105</v>
      </c>
      <c r="E169" s="27" t="s">
        <v>782</v>
      </c>
    </row>
    <row r="170">
      <c r="A170" s="1" t="s">
        <v>96</v>
      </c>
      <c r="B170" s="1">
        <v>41</v>
      </c>
      <c r="C170" s="26" t="s">
        <v>1272</v>
      </c>
      <c r="D170" t="s">
        <v>98</v>
      </c>
      <c r="E170" s="27" t="s">
        <v>1273</v>
      </c>
      <c r="F170" s="28" t="s">
        <v>100</v>
      </c>
      <c r="G170" s="29">
        <v>33</v>
      </c>
      <c r="H170" s="28">
        <v>0</v>
      </c>
      <c r="I170" s="30">
        <f>ROUND(G170*H170,P4)</f>
        <v>0</v>
      </c>
      <c r="L170" s="31">
        <v>0</v>
      </c>
      <c r="M170" s="24">
        <f>ROUND(G170*L170,P4)</f>
        <v>0</v>
      </c>
      <c r="N170" s="25" t="s">
        <v>101</v>
      </c>
      <c r="O170" s="32">
        <f>M170*AA170</f>
        <v>0</v>
      </c>
      <c r="P170" s="1">
        <v>3</v>
      </c>
      <c r="AA170" s="1">
        <f>IF(P170=1,$O$3,IF(P170=2,$O$4,$O$5))</f>
        <v>0</v>
      </c>
    </row>
    <row r="171">
      <c r="A171" s="1" t="s">
        <v>102</v>
      </c>
      <c r="E171" s="27" t="s">
        <v>98</v>
      </c>
    </row>
    <row r="172">
      <c r="A172" s="1" t="s">
        <v>103</v>
      </c>
      <c r="E172" s="33" t="s">
        <v>389</v>
      </c>
    </row>
    <row r="173" ht="153">
      <c r="A173" s="1" t="s">
        <v>105</v>
      </c>
      <c r="E173" s="27" t="s">
        <v>595</v>
      </c>
    </row>
    <row r="174">
      <c r="A174" s="1" t="s">
        <v>96</v>
      </c>
      <c r="B174" s="1">
        <v>42</v>
      </c>
      <c r="C174" s="26" t="s">
        <v>1274</v>
      </c>
      <c r="D174" t="s">
        <v>98</v>
      </c>
      <c r="E174" s="27" t="s">
        <v>1275</v>
      </c>
      <c r="F174" s="28" t="s">
        <v>100</v>
      </c>
      <c r="G174" s="29">
        <v>33</v>
      </c>
      <c r="H174" s="28">
        <v>0</v>
      </c>
      <c r="I174" s="30">
        <f>ROUND(G174*H174,P4)</f>
        <v>0</v>
      </c>
      <c r="L174" s="31">
        <v>0</v>
      </c>
      <c r="M174" s="24">
        <f>ROUND(G174*L174,P4)</f>
        <v>0</v>
      </c>
      <c r="N174" s="25" t="s">
        <v>101</v>
      </c>
      <c r="O174" s="32">
        <f>M174*AA174</f>
        <v>0</v>
      </c>
      <c r="P174" s="1">
        <v>3</v>
      </c>
      <c r="AA174" s="1">
        <f>IF(P174=1,$O$3,IF(P174=2,$O$4,$O$5))</f>
        <v>0</v>
      </c>
    </row>
    <row r="175">
      <c r="A175" s="1" t="s">
        <v>102</v>
      </c>
      <c r="E175" s="27" t="s">
        <v>98</v>
      </c>
    </row>
    <row r="176">
      <c r="A176" s="1" t="s">
        <v>103</v>
      </c>
      <c r="E176" s="33" t="s">
        <v>389</v>
      </c>
    </row>
    <row r="177" ht="140.25">
      <c r="A177" s="1" t="s">
        <v>105</v>
      </c>
      <c r="E177" s="27" t="s">
        <v>782</v>
      </c>
    </row>
    <row r="178">
      <c r="A178" s="1" t="s">
        <v>96</v>
      </c>
      <c r="B178" s="1">
        <v>43</v>
      </c>
      <c r="C178" s="26" t="s">
        <v>1276</v>
      </c>
      <c r="D178" t="s">
        <v>98</v>
      </c>
      <c r="E178" s="27" t="s">
        <v>1277</v>
      </c>
      <c r="F178" s="28" t="s">
        <v>100</v>
      </c>
      <c r="G178" s="29">
        <v>14</v>
      </c>
      <c r="H178" s="28">
        <v>0</v>
      </c>
      <c r="I178" s="30">
        <f>ROUND(G178*H178,P4)</f>
        <v>0</v>
      </c>
      <c r="L178" s="31">
        <v>0</v>
      </c>
      <c r="M178" s="24">
        <f>ROUND(G178*L178,P4)</f>
        <v>0</v>
      </c>
      <c r="N178" s="25" t="s">
        <v>101</v>
      </c>
      <c r="O178" s="32">
        <f>M178*AA178</f>
        <v>0</v>
      </c>
      <c r="P178" s="1">
        <v>3</v>
      </c>
      <c r="AA178" s="1">
        <f>IF(P178=1,$O$3,IF(P178=2,$O$4,$O$5))</f>
        <v>0</v>
      </c>
    </row>
    <row r="179">
      <c r="A179" s="1" t="s">
        <v>102</v>
      </c>
      <c r="E179" s="27" t="s">
        <v>98</v>
      </c>
    </row>
    <row r="180">
      <c r="A180" s="1" t="s">
        <v>103</v>
      </c>
      <c r="E180" s="33" t="s">
        <v>389</v>
      </c>
    </row>
    <row r="181" ht="153">
      <c r="A181" s="1" t="s">
        <v>105</v>
      </c>
      <c r="E181" s="27" t="s">
        <v>595</v>
      </c>
    </row>
    <row r="182">
      <c r="A182" s="1" t="s">
        <v>96</v>
      </c>
      <c r="B182" s="1">
        <v>44</v>
      </c>
      <c r="C182" s="26" t="s">
        <v>1278</v>
      </c>
      <c r="D182" t="s">
        <v>98</v>
      </c>
      <c r="E182" s="27" t="s">
        <v>1279</v>
      </c>
      <c r="F182" s="28" t="s">
        <v>100</v>
      </c>
      <c r="G182" s="29">
        <v>14</v>
      </c>
      <c r="H182" s="28">
        <v>0</v>
      </c>
      <c r="I182" s="30">
        <f>ROUND(G182*H182,P4)</f>
        <v>0</v>
      </c>
      <c r="L182" s="31">
        <v>0</v>
      </c>
      <c r="M182" s="24">
        <f>ROUND(G182*L182,P4)</f>
        <v>0</v>
      </c>
      <c r="N182" s="25" t="s">
        <v>101</v>
      </c>
      <c r="O182" s="32">
        <f>M182*AA182</f>
        <v>0</v>
      </c>
      <c r="P182" s="1">
        <v>3</v>
      </c>
      <c r="AA182" s="1">
        <f>IF(P182=1,$O$3,IF(P182=2,$O$4,$O$5))</f>
        <v>0</v>
      </c>
    </row>
    <row r="183">
      <c r="A183" s="1" t="s">
        <v>102</v>
      </c>
      <c r="E183" s="27" t="s">
        <v>98</v>
      </c>
    </row>
    <row r="184">
      <c r="A184" s="1" t="s">
        <v>103</v>
      </c>
      <c r="E184" s="33" t="s">
        <v>389</v>
      </c>
    </row>
    <row r="185" ht="140.25">
      <c r="A185" s="1" t="s">
        <v>105</v>
      </c>
      <c r="E185" s="27" t="s">
        <v>782</v>
      </c>
    </row>
    <row r="186">
      <c r="A186" s="1" t="s">
        <v>96</v>
      </c>
      <c r="B186" s="1">
        <v>45</v>
      </c>
      <c r="C186" s="26" t="s">
        <v>1280</v>
      </c>
      <c r="D186" t="s">
        <v>98</v>
      </c>
      <c r="E186" s="27" t="s">
        <v>1281</v>
      </c>
      <c r="F186" s="28" t="s">
        <v>100</v>
      </c>
      <c r="G186" s="29">
        <v>8</v>
      </c>
      <c r="H186" s="28">
        <v>0</v>
      </c>
      <c r="I186" s="30">
        <f>ROUND(G186*H186,P4)</f>
        <v>0</v>
      </c>
      <c r="L186" s="31">
        <v>0</v>
      </c>
      <c r="M186" s="24">
        <f>ROUND(G186*L186,P4)</f>
        <v>0</v>
      </c>
      <c r="N186" s="25" t="s">
        <v>101</v>
      </c>
      <c r="O186" s="32">
        <f>M186*AA186</f>
        <v>0</v>
      </c>
      <c r="P186" s="1">
        <v>3</v>
      </c>
      <c r="AA186" s="1">
        <f>IF(P186=1,$O$3,IF(P186=2,$O$4,$O$5))</f>
        <v>0</v>
      </c>
    </row>
    <row r="187">
      <c r="A187" s="1" t="s">
        <v>102</v>
      </c>
      <c r="E187" s="27" t="s">
        <v>98</v>
      </c>
    </row>
    <row r="188">
      <c r="A188" s="1" t="s">
        <v>103</v>
      </c>
      <c r="E188" s="33" t="s">
        <v>389</v>
      </c>
    </row>
    <row r="189" ht="153">
      <c r="A189" s="1" t="s">
        <v>105</v>
      </c>
      <c r="E189" s="27" t="s">
        <v>595</v>
      </c>
    </row>
    <row r="190">
      <c r="A190" s="1" t="s">
        <v>96</v>
      </c>
      <c r="B190" s="1">
        <v>46</v>
      </c>
      <c r="C190" s="26" t="s">
        <v>1282</v>
      </c>
      <c r="D190" t="s">
        <v>98</v>
      </c>
      <c r="E190" s="27" t="s">
        <v>1283</v>
      </c>
      <c r="F190" s="28" t="s">
        <v>100</v>
      </c>
      <c r="G190" s="29">
        <v>8</v>
      </c>
      <c r="H190" s="28">
        <v>0</v>
      </c>
      <c r="I190" s="30">
        <f>ROUND(G190*H190,P4)</f>
        <v>0</v>
      </c>
      <c r="L190" s="31">
        <v>0</v>
      </c>
      <c r="M190" s="24">
        <f>ROUND(G190*L190,P4)</f>
        <v>0</v>
      </c>
      <c r="N190" s="25" t="s">
        <v>101</v>
      </c>
      <c r="O190" s="32">
        <f>M190*AA190</f>
        <v>0</v>
      </c>
      <c r="P190" s="1">
        <v>3</v>
      </c>
      <c r="AA190" s="1">
        <f>IF(P190=1,$O$3,IF(P190=2,$O$4,$O$5))</f>
        <v>0</v>
      </c>
    </row>
    <row r="191">
      <c r="A191" s="1" t="s">
        <v>102</v>
      </c>
      <c r="E191" s="27" t="s">
        <v>98</v>
      </c>
    </row>
    <row r="192">
      <c r="A192" s="1" t="s">
        <v>103</v>
      </c>
      <c r="E192" s="33" t="s">
        <v>389</v>
      </c>
    </row>
    <row r="193" ht="140.25">
      <c r="A193" s="1" t="s">
        <v>105</v>
      </c>
      <c r="E193" s="27" t="s">
        <v>782</v>
      </c>
    </row>
    <row r="194">
      <c r="A194" s="1" t="s">
        <v>96</v>
      </c>
      <c r="B194" s="1">
        <v>47</v>
      </c>
      <c r="C194" s="26" t="s">
        <v>1284</v>
      </c>
      <c r="D194" t="s">
        <v>98</v>
      </c>
      <c r="E194" s="27" t="s">
        <v>1285</v>
      </c>
      <c r="F194" s="28" t="s">
        <v>100</v>
      </c>
      <c r="G194" s="29">
        <v>121</v>
      </c>
      <c r="H194" s="28">
        <v>0</v>
      </c>
      <c r="I194" s="30">
        <f>ROUND(G194*H194,P4)</f>
        <v>0</v>
      </c>
      <c r="L194" s="31">
        <v>0</v>
      </c>
      <c r="M194" s="24">
        <f>ROUND(G194*L194,P4)</f>
        <v>0</v>
      </c>
      <c r="N194" s="25" t="s">
        <v>101</v>
      </c>
      <c r="O194" s="32">
        <f>M194*AA194</f>
        <v>0</v>
      </c>
      <c r="P194" s="1">
        <v>3</v>
      </c>
      <c r="AA194" s="1">
        <f>IF(P194=1,$O$3,IF(P194=2,$O$4,$O$5))</f>
        <v>0</v>
      </c>
    </row>
    <row r="195">
      <c r="A195" s="1" t="s">
        <v>102</v>
      </c>
      <c r="E195" s="27" t="s">
        <v>98</v>
      </c>
    </row>
    <row r="196">
      <c r="A196" s="1" t="s">
        <v>103</v>
      </c>
      <c r="E196" s="33" t="s">
        <v>389</v>
      </c>
    </row>
    <row r="197" ht="153">
      <c r="A197" s="1" t="s">
        <v>105</v>
      </c>
      <c r="E197" s="27" t="s">
        <v>595</v>
      </c>
    </row>
    <row r="198">
      <c r="A198" s="1" t="s">
        <v>96</v>
      </c>
      <c r="B198" s="1">
        <v>48</v>
      </c>
      <c r="C198" s="26" t="s">
        <v>1286</v>
      </c>
      <c r="D198" t="s">
        <v>98</v>
      </c>
      <c r="E198" s="27" t="s">
        <v>1287</v>
      </c>
      <c r="F198" s="28" t="s">
        <v>100</v>
      </c>
      <c r="G198" s="29">
        <v>121</v>
      </c>
      <c r="H198" s="28">
        <v>0</v>
      </c>
      <c r="I198" s="30">
        <f>ROUND(G198*H198,P4)</f>
        <v>0</v>
      </c>
      <c r="L198" s="31">
        <v>0</v>
      </c>
      <c r="M198" s="24">
        <f>ROUND(G198*L198,P4)</f>
        <v>0</v>
      </c>
      <c r="N198" s="25" t="s">
        <v>101</v>
      </c>
      <c r="O198" s="32">
        <f>M198*AA198</f>
        <v>0</v>
      </c>
      <c r="P198" s="1">
        <v>3</v>
      </c>
      <c r="AA198" s="1">
        <f>IF(P198=1,$O$3,IF(P198=2,$O$4,$O$5))</f>
        <v>0</v>
      </c>
    </row>
    <row r="199">
      <c r="A199" s="1" t="s">
        <v>102</v>
      </c>
      <c r="E199" s="27" t="s">
        <v>98</v>
      </c>
    </row>
    <row r="200">
      <c r="A200" s="1" t="s">
        <v>103</v>
      </c>
      <c r="E200" s="33" t="s">
        <v>389</v>
      </c>
    </row>
    <row r="201" ht="140.25">
      <c r="A201" s="1" t="s">
        <v>105</v>
      </c>
      <c r="E201" s="27" t="s">
        <v>782</v>
      </c>
    </row>
    <row r="202">
      <c r="A202" s="1" t="s">
        <v>96</v>
      </c>
      <c r="B202" s="1">
        <v>49</v>
      </c>
      <c r="C202" s="26" t="s">
        <v>1288</v>
      </c>
      <c r="D202" t="s">
        <v>98</v>
      </c>
      <c r="E202" s="27" t="s">
        <v>1289</v>
      </c>
      <c r="F202" s="28" t="s">
        <v>100</v>
      </c>
      <c r="G202" s="29">
        <v>121</v>
      </c>
      <c r="H202" s="28">
        <v>0</v>
      </c>
      <c r="I202" s="30">
        <f>ROUND(G202*H202,P4)</f>
        <v>0</v>
      </c>
      <c r="L202" s="31">
        <v>0</v>
      </c>
      <c r="M202" s="24">
        <f>ROUND(G202*L202,P4)</f>
        <v>0</v>
      </c>
      <c r="N202" s="25" t="s">
        <v>101</v>
      </c>
      <c r="O202" s="32">
        <f>M202*AA202</f>
        <v>0</v>
      </c>
      <c r="P202" s="1">
        <v>3</v>
      </c>
      <c r="AA202" s="1">
        <f>IF(P202=1,$O$3,IF(P202=2,$O$4,$O$5))</f>
        <v>0</v>
      </c>
    </row>
    <row r="203">
      <c r="A203" s="1" t="s">
        <v>102</v>
      </c>
      <c r="E203" s="27" t="s">
        <v>98</v>
      </c>
    </row>
    <row r="204">
      <c r="A204" s="1" t="s">
        <v>103</v>
      </c>
      <c r="E204" s="33" t="s">
        <v>389</v>
      </c>
    </row>
    <row r="205" ht="153">
      <c r="A205" s="1" t="s">
        <v>105</v>
      </c>
      <c r="E205" s="27" t="s">
        <v>595</v>
      </c>
    </row>
    <row r="206">
      <c r="A206" s="1" t="s">
        <v>96</v>
      </c>
      <c r="B206" s="1">
        <v>50</v>
      </c>
      <c r="C206" s="26" t="s">
        <v>1290</v>
      </c>
      <c r="D206" t="s">
        <v>98</v>
      </c>
      <c r="E206" s="27" t="s">
        <v>1291</v>
      </c>
      <c r="F206" s="28" t="s">
        <v>100</v>
      </c>
      <c r="G206" s="29">
        <v>152</v>
      </c>
      <c r="H206" s="28">
        <v>0</v>
      </c>
      <c r="I206" s="30">
        <f>ROUND(G206*H206,P4)</f>
        <v>0</v>
      </c>
      <c r="L206" s="31">
        <v>0</v>
      </c>
      <c r="M206" s="24">
        <f>ROUND(G206*L206,P4)</f>
        <v>0</v>
      </c>
      <c r="N206" s="25" t="s">
        <v>101</v>
      </c>
      <c r="O206" s="32">
        <f>M206*AA206</f>
        <v>0</v>
      </c>
      <c r="P206" s="1">
        <v>3</v>
      </c>
      <c r="AA206" s="1">
        <f>IF(P206=1,$O$3,IF(P206=2,$O$4,$O$5))</f>
        <v>0</v>
      </c>
    </row>
    <row r="207">
      <c r="A207" s="1" t="s">
        <v>102</v>
      </c>
      <c r="E207" s="27" t="s">
        <v>98</v>
      </c>
    </row>
    <row r="208">
      <c r="A208" s="1" t="s">
        <v>103</v>
      </c>
      <c r="E208" s="33" t="s">
        <v>389</v>
      </c>
    </row>
    <row r="209" ht="140.25">
      <c r="A209" s="1" t="s">
        <v>105</v>
      </c>
      <c r="E209" s="27" t="s">
        <v>782</v>
      </c>
    </row>
    <row r="210">
      <c r="A210" s="1" t="s">
        <v>96</v>
      </c>
      <c r="B210" s="1">
        <v>51</v>
      </c>
      <c r="C210" s="26" t="s">
        <v>1292</v>
      </c>
      <c r="D210" t="s">
        <v>98</v>
      </c>
      <c r="E210" s="27" t="s">
        <v>1293</v>
      </c>
      <c r="F210" s="28" t="s">
        <v>100</v>
      </c>
      <c r="G210" s="29">
        <v>5</v>
      </c>
      <c r="H210" s="28">
        <v>0</v>
      </c>
      <c r="I210" s="30">
        <f>ROUND(G210*H210,P4)</f>
        <v>0</v>
      </c>
      <c r="L210" s="31">
        <v>0</v>
      </c>
      <c r="M210" s="24">
        <f>ROUND(G210*L210,P4)</f>
        <v>0</v>
      </c>
      <c r="N210" s="25" t="s">
        <v>101</v>
      </c>
      <c r="O210" s="32">
        <f>M210*AA210</f>
        <v>0</v>
      </c>
      <c r="P210" s="1">
        <v>3</v>
      </c>
      <c r="AA210" s="1">
        <f>IF(P210=1,$O$3,IF(P210=2,$O$4,$O$5))</f>
        <v>0</v>
      </c>
    </row>
    <row r="211">
      <c r="A211" s="1" t="s">
        <v>102</v>
      </c>
      <c r="E211" s="27" t="s">
        <v>98</v>
      </c>
    </row>
    <row r="212">
      <c r="A212" s="1" t="s">
        <v>103</v>
      </c>
      <c r="E212" s="33" t="s">
        <v>389</v>
      </c>
    </row>
    <row r="213" ht="153">
      <c r="A213" s="1" t="s">
        <v>105</v>
      </c>
      <c r="E213" s="27" t="s">
        <v>595</v>
      </c>
    </row>
    <row r="214">
      <c r="A214" s="1" t="s">
        <v>96</v>
      </c>
      <c r="B214" s="1">
        <v>52</v>
      </c>
      <c r="C214" s="26" t="s">
        <v>1294</v>
      </c>
      <c r="D214" t="s">
        <v>98</v>
      </c>
      <c r="E214" s="27" t="s">
        <v>1295</v>
      </c>
      <c r="F214" s="28" t="s">
        <v>100</v>
      </c>
      <c r="G214" s="29">
        <v>108</v>
      </c>
      <c r="H214" s="28">
        <v>0</v>
      </c>
      <c r="I214" s="30">
        <f>ROUND(G214*H214,P4)</f>
        <v>0</v>
      </c>
      <c r="L214" s="31">
        <v>0</v>
      </c>
      <c r="M214" s="24">
        <f>ROUND(G214*L214,P4)</f>
        <v>0</v>
      </c>
      <c r="N214" s="25" t="s">
        <v>101</v>
      </c>
      <c r="O214" s="32">
        <f>M214*AA214</f>
        <v>0</v>
      </c>
      <c r="P214" s="1">
        <v>3</v>
      </c>
      <c r="AA214" s="1">
        <f>IF(P214=1,$O$3,IF(P214=2,$O$4,$O$5))</f>
        <v>0</v>
      </c>
    </row>
    <row r="215">
      <c r="A215" s="1" t="s">
        <v>102</v>
      </c>
      <c r="E215" s="27" t="s">
        <v>98</v>
      </c>
    </row>
    <row r="216">
      <c r="A216" s="1" t="s">
        <v>103</v>
      </c>
      <c r="E216" s="33" t="s">
        <v>389</v>
      </c>
    </row>
    <row r="217" ht="140.25">
      <c r="A217" s="1" t="s">
        <v>105</v>
      </c>
      <c r="E217" s="27" t="s">
        <v>782</v>
      </c>
    </row>
    <row r="218" ht="25.5">
      <c r="A218" s="1" t="s">
        <v>96</v>
      </c>
      <c r="B218" s="1">
        <v>53</v>
      </c>
      <c r="C218" s="26" t="s">
        <v>1296</v>
      </c>
      <c r="D218" t="s">
        <v>98</v>
      </c>
      <c r="E218" s="27" t="s">
        <v>1297</v>
      </c>
      <c r="F218" s="28" t="s">
        <v>100</v>
      </c>
      <c r="G218" s="29">
        <v>2</v>
      </c>
      <c r="H218" s="28">
        <v>0</v>
      </c>
      <c r="I218" s="30">
        <f>ROUND(G218*H218,P4)</f>
        <v>0</v>
      </c>
      <c r="L218" s="31">
        <v>0</v>
      </c>
      <c r="M218" s="24">
        <f>ROUND(G218*L218,P4)</f>
        <v>0</v>
      </c>
      <c r="N218" s="25" t="s">
        <v>101</v>
      </c>
      <c r="O218" s="32">
        <f>M218*AA218</f>
        <v>0</v>
      </c>
      <c r="P218" s="1">
        <v>3</v>
      </c>
      <c r="AA218" s="1">
        <f>IF(P218=1,$O$3,IF(P218=2,$O$4,$O$5))</f>
        <v>0</v>
      </c>
    </row>
    <row r="219">
      <c r="A219" s="1" t="s">
        <v>102</v>
      </c>
      <c r="E219" s="27" t="s">
        <v>98</v>
      </c>
    </row>
    <row r="220">
      <c r="A220" s="1" t="s">
        <v>103</v>
      </c>
      <c r="E220" s="33" t="s">
        <v>389</v>
      </c>
    </row>
    <row r="221" ht="153">
      <c r="A221" s="1" t="s">
        <v>105</v>
      </c>
      <c r="E221" s="27" t="s">
        <v>595</v>
      </c>
    </row>
    <row r="222" ht="25.5">
      <c r="A222" s="1" t="s">
        <v>96</v>
      </c>
      <c r="B222" s="1">
        <v>54</v>
      </c>
      <c r="C222" s="26" t="s">
        <v>1298</v>
      </c>
      <c r="D222" t="s">
        <v>98</v>
      </c>
      <c r="E222" s="27" t="s">
        <v>1299</v>
      </c>
      <c r="F222" s="28" t="s">
        <v>100</v>
      </c>
      <c r="G222" s="29">
        <v>2</v>
      </c>
      <c r="H222" s="28">
        <v>0</v>
      </c>
      <c r="I222" s="30">
        <f>ROUND(G222*H222,P4)</f>
        <v>0</v>
      </c>
      <c r="L222" s="31">
        <v>0</v>
      </c>
      <c r="M222" s="24">
        <f>ROUND(G222*L222,P4)</f>
        <v>0</v>
      </c>
      <c r="N222" s="25" t="s">
        <v>101</v>
      </c>
      <c r="O222" s="32">
        <f>M222*AA222</f>
        <v>0</v>
      </c>
      <c r="P222" s="1">
        <v>3</v>
      </c>
      <c r="AA222" s="1">
        <f>IF(P222=1,$O$3,IF(P222=2,$O$4,$O$5))</f>
        <v>0</v>
      </c>
    </row>
    <row r="223">
      <c r="A223" s="1" t="s">
        <v>102</v>
      </c>
      <c r="E223" s="27" t="s">
        <v>98</v>
      </c>
    </row>
    <row r="224">
      <c r="A224" s="1" t="s">
        <v>103</v>
      </c>
      <c r="E224" s="33" t="s">
        <v>389</v>
      </c>
    </row>
    <row r="225" ht="153">
      <c r="A225" s="1" t="s">
        <v>105</v>
      </c>
      <c r="E225" s="27" t="s">
        <v>595</v>
      </c>
    </row>
    <row r="226">
      <c r="A226" s="1" t="s">
        <v>96</v>
      </c>
      <c r="B226" s="1">
        <v>55</v>
      </c>
      <c r="C226" s="26" t="s">
        <v>1300</v>
      </c>
      <c r="D226" t="s">
        <v>98</v>
      </c>
      <c r="E226" s="27" t="s">
        <v>1301</v>
      </c>
      <c r="F226" s="28" t="s">
        <v>100</v>
      </c>
      <c r="G226" s="29">
        <v>1</v>
      </c>
      <c r="H226" s="28">
        <v>0</v>
      </c>
      <c r="I226" s="30">
        <f>ROUND(G226*H226,P4)</f>
        <v>0</v>
      </c>
      <c r="L226" s="31">
        <v>0</v>
      </c>
      <c r="M226" s="24">
        <f>ROUND(G226*L226,P4)</f>
        <v>0</v>
      </c>
      <c r="N226" s="25" t="s">
        <v>101</v>
      </c>
      <c r="O226" s="32">
        <f>M226*AA226</f>
        <v>0</v>
      </c>
      <c r="P226" s="1">
        <v>3</v>
      </c>
      <c r="AA226" s="1">
        <f>IF(P226=1,$O$3,IF(P226=2,$O$4,$O$5))</f>
        <v>0</v>
      </c>
    </row>
    <row r="227">
      <c r="A227" s="1" t="s">
        <v>102</v>
      </c>
      <c r="E227" s="27" t="s">
        <v>98</v>
      </c>
    </row>
    <row r="228">
      <c r="A228" s="1" t="s">
        <v>103</v>
      </c>
      <c r="E228" s="33" t="s">
        <v>389</v>
      </c>
    </row>
    <row r="229" ht="153">
      <c r="A229" s="1" t="s">
        <v>105</v>
      </c>
      <c r="E229" s="27" t="s">
        <v>595</v>
      </c>
    </row>
    <row r="230">
      <c r="A230" s="1" t="s">
        <v>96</v>
      </c>
      <c r="B230" s="1">
        <v>56</v>
      </c>
      <c r="C230" s="26" t="s">
        <v>1302</v>
      </c>
      <c r="D230" t="s">
        <v>98</v>
      </c>
      <c r="E230" s="27" t="s">
        <v>1303</v>
      </c>
      <c r="F230" s="28" t="s">
        <v>100</v>
      </c>
      <c r="G230" s="29">
        <v>5</v>
      </c>
      <c r="H230" s="28">
        <v>0</v>
      </c>
      <c r="I230" s="30">
        <f>ROUND(G230*H230,P4)</f>
        <v>0</v>
      </c>
      <c r="L230" s="31">
        <v>0</v>
      </c>
      <c r="M230" s="24">
        <f>ROUND(G230*L230,P4)</f>
        <v>0</v>
      </c>
      <c r="N230" s="25" t="s">
        <v>101</v>
      </c>
      <c r="O230" s="32">
        <f>M230*AA230</f>
        <v>0</v>
      </c>
      <c r="P230" s="1">
        <v>3</v>
      </c>
      <c r="AA230" s="1">
        <f>IF(P230=1,$O$3,IF(P230=2,$O$4,$O$5))</f>
        <v>0</v>
      </c>
    </row>
    <row r="231">
      <c r="A231" s="1" t="s">
        <v>102</v>
      </c>
      <c r="E231" s="27" t="s">
        <v>98</v>
      </c>
    </row>
    <row r="232">
      <c r="A232" s="1" t="s">
        <v>103</v>
      </c>
      <c r="E232" s="33" t="s">
        <v>389</v>
      </c>
    </row>
    <row r="233" ht="140.25">
      <c r="A233" s="1" t="s">
        <v>105</v>
      </c>
      <c r="E233" s="27" t="s">
        <v>782</v>
      </c>
    </row>
    <row r="234">
      <c r="A234" s="1" t="s">
        <v>96</v>
      </c>
      <c r="B234" s="1">
        <v>57</v>
      </c>
      <c r="C234" s="26" t="s">
        <v>1304</v>
      </c>
      <c r="D234" t="s">
        <v>98</v>
      </c>
      <c r="E234" s="27" t="s">
        <v>1305</v>
      </c>
      <c r="F234" s="28" t="s">
        <v>100</v>
      </c>
      <c r="G234" s="29">
        <v>2</v>
      </c>
      <c r="H234" s="28">
        <v>0</v>
      </c>
      <c r="I234" s="30">
        <f>ROUND(G234*H234,P4)</f>
        <v>0</v>
      </c>
      <c r="L234" s="31">
        <v>0</v>
      </c>
      <c r="M234" s="24">
        <f>ROUND(G234*L234,P4)</f>
        <v>0</v>
      </c>
      <c r="N234" s="25" t="s">
        <v>101</v>
      </c>
      <c r="O234" s="32">
        <f>M234*AA234</f>
        <v>0</v>
      </c>
      <c r="P234" s="1">
        <v>3</v>
      </c>
      <c r="AA234" s="1">
        <f>IF(P234=1,$O$3,IF(P234=2,$O$4,$O$5))</f>
        <v>0</v>
      </c>
    </row>
    <row r="235">
      <c r="A235" s="1" t="s">
        <v>102</v>
      </c>
      <c r="E235" s="27" t="s">
        <v>98</v>
      </c>
    </row>
    <row r="236">
      <c r="A236" s="1" t="s">
        <v>103</v>
      </c>
      <c r="E236" s="33" t="s">
        <v>389</v>
      </c>
    </row>
    <row r="237" ht="153">
      <c r="A237" s="1" t="s">
        <v>105</v>
      </c>
      <c r="E237" s="27" t="s">
        <v>595</v>
      </c>
    </row>
    <row r="238">
      <c r="A238" s="1" t="s">
        <v>96</v>
      </c>
      <c r="B238" s="1">
        <v>58</v>
      </c>
      <c r="C238" s="26" t="s">
        <v>1306</v>
      </c>
      <c r="D238" t="s">
        <v>98</v>
      </c>
      <c r="E238" s="27" t="s">
        <v>1307</v>
      </c>
      <c r="F238" s="28" t="s">
        <v>100</v>
      </c>
      <c r="G238" s="29">
        <v>2</v>
      </c>
      <c r="H238" s="28">
        <v>0</v>
      </c>
      <c r="I238" s="30">
        <f>ROUND(G238*H238,P4)</f>
        <v>0</v>
      </c>
      <c r="L238" s="31">
        <v>0</v>
      </c>
      <c r="M238" s="24">
        <f>ROUND(G238*L238,P4)</f>
        <v>0</v>
      </c>
      <c r="N238" s="25" t="s">
        <v>101</v>
      </c>
      <c r="O238" s="32">
        <f>M238*AA238</f>
        <v>0</v>
      </c>
      <c r="P238" s="1">
        <v>3</v>
      </c>
      <c r="AA238" s="1">
        <f>IF(P238=1,$O$3,IF(P238=2,$O$4,$O$5))</f>
        <v>0</v>
      </c>
    </row>
    <row r="239">
      <c r="A239" s="1" t="s">
        <v>102</v>
      </c>
      <c r="E239" s="27" t="s">
        <v>98</v>
      </c>
    </row>
    <row r="240">
      <c r="A240" s="1" t="s">
        <v>103</v>
      </c>
      <c r="E240" s="33" t="s">
        <v>389</v>
      </c>
    </row>
    <row r="241" ht="140.25">
      <c r="A241" s="1" t="s">
        <v>105</v>
      </c>
      <c r="E241" s="27" t="s">
        <v>782</v>
      </c>
    </row>
    <row r="242">
      <c r="A242" s="1" t="s">
        <v>96</v>
      </c>
      <c r="B242" s="1">
        <v>59</v>
      </c>
      <c r="C242" s="26" t="s">
        <v>1308</v>
      </c>
      <c r="D242" t="s">
        <v>98</v>
      </c>
      <c r="E242" s="27" t="s">
        <v>1309</v>
      </c>
      <c r="F242" s="28" t="s">
        <v>100</v>
      </c>
      <c r="G242" s="29">
        <v>4</v>
      </c>
      <c r="H242" s="28">
        <v>0</v>
      </c>
      <c r="I242" s="30">
        <f>ROUND(G242*H242,P4)</f>
        <v>0</v>
      </c>
      <c r="L242" s="31">
        <v>0</v>
      </c>
      <c r="M242" s="24">
        <f>ROUND(G242*L242,P4)</f>
        <v>0</v>
      </c>
      <c r="N242" s="25" t="s">
        <v>101</v>
      </c>
      <c r="O242" s="32">
        <f>M242*AA242</f>
        <v>0</v>
      </c>
      <c r="P242" s="1">
        <v>3</v>
      </c>
      <c r="AA242" s="1">
        <f>IF(P242=1,$O$3,IF(P242=2,$O$4,$O$5))</f>
        <v>0</v>
      </c>
    </row>
    <row r="243">
      <c r="A243" s="1" t="s">
        <v>102</v>
      </c>
      <c r="E243" s="27" t="s">
        <v>98</v>
      </c>
    </row>
    <row r="244">
      <c r="A244" s="1" t="s">
        <v>103</v>
      </c>
      <c r="E244" s="33" t="s">
        <v>389</v>
      </c>
    </row>
    <row r="245" ht="153">
      <c r="A245" s="1" t="s">
        <v>105</v>
      </c>
      <c r="E245" s="27" t="s">
        <v>595</v>
      </c>
    </row>
    <row r="246">
      <c r="A246" s="1" t="s">
        <v>96</v>
      </c>
      <c r="B246" s="1">
        <v>60</v>
      </c>
      <c r="C246" s="26" t="s">
        <v>1310</v>
      </c>
      <c r="D246" t="s">
        <v>98</v>
      </c>
      <c r="E246" s="27" t="s">
        <v>1311</v>
      </c>
      <c r="F246" s="28" t="s">
        <v>100</v>
      </c>
      <c r="G246" s="29">
        <v>1</v>
      </c>
      <c r="H246" s="28">
        <v>0</v>
      </c>
      <c r="I246" s="30">
        <f>ROUND(G246*H246,P4)</f>
        <v>0</v>
      </c>
      <c r="L246" s="31">
        <v>0</v>
      </c>
      <c r="M246" s="24">
        <f>ROUND(G246*L246,P4)</f>
        <v>0</v>
      </c>
      <c r="N246" s="25" t="s">
        <v>101</v>
      </c>
      <c r="O246" s="32">
        <f>M246*AA246</f>
        <v>0</v>
      </c>
      <c r="P246" s="1">
        <v>3</v>
      </c>
      <c r="AA246" s="1">
        <f>IF(P246=1,$O$3,IF(P246=2,$O$4,$O$5))</f>
        <v>0</v>
      </c>
    </row>
    <row r="247">
      <c r="A247" s="1" t="s">
        <v>102</v>
      </c>
      <c r="E247" s="27" t="s">
        <v>98</v>
      </c>
    </row>
    <row r="248">
      <c r="A248" s="1" t="s">
        <v>103</v>
      </c>
      <c r="E248" s="33" t="s">
        <v>389</v>
      </c>
    </row>
    <row r="249" ht="153">
      <c r="A249" s="1" t="s">
        <v>105</v>
      </c>
      <c r="E249" s="27" t="s">
        <v>595</v>
      </c>
    </row>
    <row r="250">
      <c r="A250" s="1" t="s">
        <v>96</v>
      </c>
      <c r="B250" s="1">
        <v>61</v>
      </c>
      <c r="C250" s="26" t="s">
        <v>1312</v>
      </c>
      <c r="D250" t="s">
        <v>98</v>
      </c>
      <c r="E250" s="27" t="s">
        <v>1313</v>
      </c>
      <c r="F250" s="28" t="s">
        <v>100</v>
      </c>
      <c r="G250" s="29">
        <v>5</v>
      </c>
      <c r="H250" s="28">
        <v>0</v>
      </c>
      <c r="I250" s="30">
        <f>ROUND(G250*H250,P4)</f>
        <v>0</v>
      </c>
      <c r="L250" s="31">
        <v>0</v>
      </c>
      <c r="M250" s="24">
        <f>ROUND(G250*L250,P4)</f>
        <v>0</v>
      </c>
      <c r="N250" s="25" t="s">
        <v>101</v>
      </c>
      <c r="O250" s="32">
        <f>M250*AA250</f>
        <v>0</v>
      </c>
      <c r="P250" s="1">
        <v>3</v>
      </c>
      <c r="AA250" s="1">
        <f>IF(P250=1,$O$3,IF(P250=2,$O$4,$O$5))</f>
        <v>0</v>
      </c>
    </row>
    <row r="251">
      <c r="A251" s="1" t="s">
        <v>102</v>
      </c>
      <c r="E251" s="27" t="s">
        <v>98</v>
      </c>
    </row>
    <row r="252">
      <c r="A252" s="1" t="s">
        <v>103</v>
      </c>
      <c r="E252" s="33" t="s">
        <v>389</v>
      </c>
    </row>
    <row r="253" ht="140.25">
      <c r="A253" s="1" t="s">
        <v>105</v>
      </c>
      <c r="E253" s="27" t="s">
        <v>782</v>
      </c>
    </row>
    <row r="254">
      <c r="A254" s="1" t="s">
        <v>96</v>
      </c>
      <c r="B254" s="1">
        <v>62</v>
      </c>
      <c r="C254" s="26" t="s">
        <v>1314</v>
      </c>
      <c r="D254" t="s">
        <v>98</v>
      </c>
      <c r="E254" s="27" t="s">
        <v>1315</v>
      </c>
      <c r="F254" s="28" t="s">
        <v>100</v>
      </c>
      <c r="G254" s="29">
        <v>2</v>
      </c>
      <c r="H254" s="28">
        <v>0</v>
      </c>
      <c r="I254" s="30">
        <f>ROUND(G254*H254,P4)</f>
        <v>0</v>
      </c>
      <c r="L254" s="31">
        <v>0</v>
      </c>
      <c r="M254" s="24">
        <f>ROUND(G254*L254,P4)</f>
        <v>0</v>
      </c>
      <c r="N254" s="25" t="s">
        <v>101</v>
      </c>
      <c r="O254" s="32">
        <f>M254*AA254</f>
        <v>0</v>
      </c>
      <c r="P254" s="1">
        <v>3</v>
      </c>
      <c r="AA254" s="1">
        <f>IF(P254=1,$O$3,IF(P254=2,$O$4,$O$5))</f>
        <v>0</v>
      </c>
    </row>
    <row r="255">
      <c r="A255" s="1" t="s">
        <v>102</v>
      </c>
      <c r="E255" s="27" t="s">
        <v>98</v>
      </c>
    </row>
    <row r="256">
      <c r="A256" s="1" t="s">
        <v>103</v>
      </c>
      <c r="E256" s="33" t="s">
        <v>389</v>
      </c>
    </row>
    <row r="257" ht="153">
      <c r="A257" s="1" t="s">
        <v>105</v>
      </c>
      <c r="E257" s="27" t="s">
        <v>595</v>
      </c>
    </row>
    <row r="258">
      <c r="A258" s="1" t="s">
        <v>96</v>
      </c>
      <c r="B258" s="1">
        <v>63</v>
      </c>
      <c r="C258" s="26" t="s">
        <v>1316</v>
      </c>
      <c r="D258" t="s">
        <v>98</v>
      </c>
      <c r="E258" s="27" t="s">
        <v>1317</v>
      </c>
      <c r="F258" s="28" t="s">
        <v>100</v>
      </c>
      <c r="G258" s="29">
        <v>2</v>
      </c>
      <c r="H258" s="28">
        <v>0</v>
      </c>
      <c r="I258" s="30">
        <f>ROUND(G258*H258,P4)</f>
        <v>0</v>
      </c>
      <c r="L258" s="31">
        <v>0</v>
      </c>
      <c r="M258" s="24">
        <f>ROUND(G258*L258,P4)</f>
        <v>0</v>
      </c>
      <c r="N258" s="25" t="s">
        <v>101</v>
      </c>
      <c r="O258" s="32">
        <f>M258*AA258</f>
        <v>0</v>
      </c>
      <c r="P258" s="1">
        <v>3</v>
      </c>
      <c r="AA258" s="1">
        <f>IF(P258=1,$O$3,IF(P258=2,$O$4,$O$5))</f>
        <v>0</v>
      </c>
    </row>
    <row r="259">
      <c r="A259" s="1" t="s">
        <v>102</v>
      </c>
      <c r="E259" s="27" t="s">
        <v>98</v>
      </c>
    </row>
    <row r="260">
      <c r="A260" s="1" t="s">
        <v>103</v>
      </c>
      <c r="E260" s="33" t="s">
        <v>389</v>
      </c>
    </row>
    <row r="261" ht="140.25">
      <c r="A261" s="1" t="s">
        <v>105</v>
      </c>
      <c r="E261" s="27" t="s">
        <v>782</v>
      </c>
    </row>
    <row r="262">
      <c r="A262" s="1" t="s">
        <v>96</v>
      </c>
      <c r="B262" s="1">
        <v>64</v>
      </c>
      <c r="C262" s="26" t="s">
        <v>1318</v>
      </c>
      <c r="D262" t="s">
        <v>98</v>
      </c>
      <c r="E262" s="27" t="s">
        <v>1319</v>
      </c>
      <c r="F262" s="28" t="s">
        <v>351</v>
      </c>
      <c r="G262" s="29">
        <v>24</v>
      </c>
      <c r="H262" s="28">
        <v>0</v>
      </c>
      <c r="I262" s="30">
        <f>ROUND(G262*H262,P4)</f>
        <v>0</v>
      </c>
      <c r="L262" s="31">
        <v>0</v>
      </c>
      <c r="M262" s="24">
        <f>ROUND(G262*L262,P4)</f>
        <v>0</v>
      </c>
      <c r="N262" s="25" t="s">
        <v>101</v>
      </c>
      <c r="O262" s="32">
        <f>M262*AA262</f>
        <v>0</v>
      </c>
      <c r="P262" s="1">
        <v>3</v>
      </c>
      <c r="AA262" s="1">
        <f>IF(P262=1,$O$3,IF(P262=2,$O$4,$O$5))</f>
        <v>0</v>
      </c>
    </row>
    <row r="263">
      <c r="A263" s="1" t="s">
        <v>102</v>
      </c>
      <c r="E263" s="27" t="s">
        <v>98</v>
      </c>
    </row>
    <row r="264">
      <c r="A264" s="1" t="s">
        <v>103</v>
      </c>
      <c r="E264" s="33" t="s">
        <v>389</v>
      </c>
    </row>
    <row r="265" ht="140.25">
      <c r="A265" s="1" t="s">
        <v>105</v>
      </c>
      <c r="E265" s="27" t="s">
        <v>1206</v>
      </c>
    </row>
    <row r="266" ht="25.5">
      <c r="A266" s="1" t="s">
        <v>96</v>
      </c>
      <c r="B266" s="1">
        <v>65</v>
      </c>
      <c r="C266" s="26" t="s">
        <v>1320</v>
      </c>
      <c r="D266" t="s">
        <v>98</v>
      </c>
      <c r="E266" s="27" t="s">
        <v>1321</v>
      </c>
      <c r="F266" s="28" t="s">
        <v>100</v>
      </c>
      <c r="G266" s="29">
        <v>2</v>
      </c>
      <c r="H266" s="28">
        <v>0</v>
      </c>
      <c r="I266" s="30">
        <f>ROUND(G266*H266,P4)</f>
        <v>0</v>
      </c>
      <c r="L266" s="31">
        <v>0</v>
      </c>
      <c r="M266" s="24">
        <f>ROUND(G266*L266,P4)</f>
        <v>0</v>
      </c>
      <c r="N266" s="25" t="s">
        <v>101</v>
      </c>
      <c r="O266" s="32">
        <f>M266*AA266</f>
        <v>0</v>
      </c>
      <c r="P266" s="1">
        <v>3</v>
      </c>
      <c r="AA266" s="1">
        <f>IF(P266=1,$O$3,IF(P266=2,$O$4,$O$5))</f>
        <v>0</v>
      </c>
    </row>
    <row r="267">
      <c r="A267" s="1" t="s">
        <v>102</v>
      </c>
      <c r="E267" s="27" t="s">
        <v>98</v>
      </c>
    </row>
    <row r="268">
      <c r="A268" s="1" t="s">
        <v>103</v>
      </c>
      <c r="E268" s="33" t="s">
        <v>389</v>
      </c>
    </row>
    <row r="269" ht="153">
      <c r="A269" s="1" t="s">
        <v>105</v>
      </c>
      <c r="E269" s="27" t="s">
        <v>1209</v>
      </c>
    </row>
    <row r="270">
      <c r="A270" s="1" t="s">
        <v>96</v>
      </c>
      <c r="B270" s="1">
        <v>66</v>
      </c>
      <c r="C270" s="26" t="s">
        <v>1322</v>
      </c>
      <c r="D270" t="s">
        <v>98</v>
      </c>
      <c r="E270" s="27" t="s">
        <v>1323</v>
      </c>
      <c r="F270" s="28" t="s">
        <v>100</v>
      </c>
      <c r="G270" s="29">
        <v>2</v>
      </c>
      <c r="H270" s="28">
        <v>0</v>
      </c>
      <c r="I270" s="30">
        <f>ROUND(G270*H270,P4)</f>
        <v>0</v>
      </c>
      <c r="L270" s="31">
        <v>0</v>
      </c>
      <c r="M270" s="24">
        <f>ROUND(G270*L270,P4)</f>
        <v>0</v>
      </c>
      <c r="N270" s="25" t="s">
        <v>101</v>
      </c>
      <c r="O270" s="32">
        <f>M270*AA270</f>
        <v>0</v>
      </c>
      <c r="P270" s="1">
        <v>3</v>
      </c>
      <c r="AA270" s="1">
        <f>IF(P270=1,$O$3,IF(P270=2,$O$4,$O$5))</f>
        <v>0</v>
      </c>
    </row>
    <row r="271">
      <c r="A271" s="1" t="s">
        <v>102</v>
      </c>
      <c r="E271" s="27" t="s">
        <v>98</v>
      </c>
    </row>
    <row r="272">
      <c r="A272" s="1" t="s">
        <v>103</v>
      </c>
      <c r="E272" s="33" t="s">
        <v>389</v>
      </c>
    </row>
    <row r="273" ht="153">
      <c r="A273" s="1" t="s">
        <v>105</v>
      </c>
      <c r="E273" s="27" t="s">
        <v>1209</v>
      </c>
    </row>
    <row r="274">
      <c r="A274" s="1" t="s">
        <v>96</v>
      </c>
      <c r="B274" s="1">
        <v>67</v>
      </c>
      <c r="C274" s="26" t="s">
        <v>1324</v>
      </c>
      <c r="D274" t="s">
        <v>98</v>
      </c>
      <c r="E274" s="27" t="s">
        <v>1325</v>
      </c>
      <c r="F274" s="28" t="s">
        <v>100</v>
      </c>
      <c r="G274" s="29">
        <v>2</v>
      </c>
      <c r="H274" s="28">
        <v>0</v>
      </c>
      <c r="I274" s="30">
        <f>ROUND(G274*H274,P4)</f>
        <v>0</v>
      </c>
      <c r="L274" s="31">
        <v>0</v>
      </c>
      <c r="M274" s="24">
        <f>ROUND(G274*L274,P4)</f>
        <v>0</v>
      </c>
      <c r="N274" s="25" t="s">
        <v>101</v>
      </c>
      <c r="O274" s="32">
        <f>M274*AA274</f>
        <v>0</v>
      </c>
      <c r="P274" s="1">
        <v>3</v>
      </c>
      <c r="AA274" s="1">
        <f>IF(P274=1,$O$3,IF(P274=2,$O$4,$O$5))</f>
        <v>0</v>
      </c>
    </row>
    <row r="275">
      <c r="A275" s="1" t="s">
        <v>102</v>
      </c>
      <c r="E275" s="27" t="s">
        <v>98</v>
      </c>
    </row>
    <row r="276">
      <c r="A276" s="1" t="s">
        <v>103</v>
      </c>
      <c r="E276" s="33" t="s">
        <v>389</v>
      </c>
    </row>
    <row r="277" ht="102">
      <c r="A277" s="1" t="s">
        <v>105</v>
      </c>
      <c r="E277" s="27" t="s">
        <v>1216</v>
      </c>
    </row>
    <row r="278">
      <c r="A278" s="1" t="s">
        <v>96</v>
      </c>
      <c r="B278" s="1">
        <v>68</v>
      </c>
      <c r="C278" s="26" t="s">
        <v>1326</v>
      </c>
      <c r="D278" t="s">
        <v>98</v>
      </c>
      <c r="E278" s="27" t="s">
        <v>1327</v>
      </c>
      <c r="F278" s="28" t="s">
        <v>100</v>
      </c>
      <c r="G278" s="29">
        <v>49</v>
      </c>
      <c r="H278" s="28">
        <v>0</v>
      </c>
      <c r="I278" s="30">
        <f>ROUND(G278*H278,P4)</f>
        <v>0</v>
      </c>
      <c r="L278" s="31">
        <v>0</v>
      </c>
      <c r="M278" s="24">
        <f>ROUND(G278*L278,P4)</f>
        <v>0</v>
      </c>
      <c r="N278" s="25" t="s">
        <v>101</v>
      </c>
      <c r="O278" s="32">
        <f>M278*AA278</f>
        <v>0</v>
      </c>
      <c r="P278" s="1">
        <v>3</v>
      </c>
      <c r="AA278" s="1">
        <f>IF(P278=1,$O$3,IF(P278=2,$O$4,$O$5))</f>
        <v>0</v>
      </c>
    </row>
    <row r="279">
      <c r="A279" s="1" t="s">
        <v>102</v>
      </c>
      <c r="E279" s="27" t="s">
        <v>98</v>
      </c>
    </row>
    <row r="280">
      <c r="A280" s="1" t="s">
        <v>103</v>
      </c>
      <c r="E280" s="33" t="s">
        <v>389</v>
      </c>
    </row>
    <row r="281" ht="153">
      <c r="A281" s="1" t="s">
        <v>105</v>
      </c>
      <c r="E281" s="27" t="s">
        <v>595</v>
      </c>
    </row>
    <row r="282">
      <c r="A282" s="1" t="s">
        <v>96</v>
      </c>
      <c r="B282" s="1">
        <v>69</v>
      </c>
      <c r="C282" s="26" t="s">
        <v>1328</v>
      </c>
      <c r="D282" t="s">
        <v>98</v>
      </c>
      <c r="E282" s="27" t="s">
        <v>1329</v>
      </c>
      <c r="F282" s="28" t="s">
        <v>100</v>
      </c>
      <c r="G282" s="29">
        <v>49</v>
      </c>
      <c r="H282" s="28">
        <v>0</v>
      </c>
      <c r="I282" s="30">
        <f>ROUND(G282*H282,P4)</f>
        <v>0</v>
      </c>
      <c r="L282" s="31">
        <v>0</v>
      </c>
      <c r="M282" s="24">
        <f>ROUND(G282*L282,P4)</f>
        <v>0</v>
      </c>
      <c r="N282" s="25" t="s">
        <v>101</v>
      </c>
      <c r="O282" s="32">
        <f>M282*AA282</f>
        <v>0</v>
      </c>
      <c r="P282" s="1">
        <v>3</v>
      </c>
      <c r="AA282" s="1">
        <f>IF(P282=1,$O$3,IF(P282=2,$O$4,$O$5))</f>
        <v>0</v>
      </c>
    </row>
    <row r="283">
      <c r="A283" s="1" t="s">
        <v>102</v>
      </c>
      <c r="E283" s="27" t="s">
        <v>98</v>
      </c>
    </row>
    <row r="284">
      <c r="A284" s="1" t="s">
        <v>103</v>
      </c>
      <c r="E284" s="33" t="s">
        <v>389</v>
      </c>
    </row>
    <row r="285" ht="140.25">
      <c r="A285" s="1" t="s">
        <v>105</v>
      </c>
      <c r="E285" s="27" t="s">
        <v>782</v>
      </c>
    </row>
    <row r="286" ht="25.5">
      <c r="A286" s="1" t="s">
        <v>96</v>
      </c>
      <c r="B286" s="1">
        <v>70</v>
      </c>
      <c r="C286" s="26" t="s">
        <v>1217</v>
      </c>
      <c r="D286" t="s">
        <v>98</v>
      </c>
      <c r="E286" s="27" t="s">
        <v>1218</v>
      </c>
      <c r="F286" s="28" t="s">
        <v>100</v>
      </c>
      <c r="G286" s="29">
        <v>3</v>
      </c>
      <c r="H286" s="28">
        <v>0</v>
      </c>
      <c r="I286" s="30">
        <f>ROUND(G286*H286,P4)</f>
        <v>0</v>
      </c>
      <c r="L286" s="31">
        <v>0</v>
      </c>
      <c r="M286" s="24">
        <f>ROUND(G286*L286,P4)</f>
        <v>0</v>
      </c>
      <c r="N286" s="25" t="s">
        <v>101</v>
      </c>
      <c r="O286" s="32">
        <f>M286*AA286</f>
        <v>0</v>
      </c>
      <c r="P286" s="1">
        <v>3</v>
      </c>
      <c r="AA286" s="1">
        <f>IF(P286=1,$O$3,IF(P286=2,$O$4,$O$5))</f>
        <v>0</v>
      </c>
    </row>
    <row r="287">
      <c r="A287" s="1" t="s">
        <v>102</v>
      </c>
      <c r="E287" s="27" t="s">
        <v>98</v>
      </c>
    </row>
    <row r="288">
      <c r="A288" s="1" t="s">
        <v>103</v>
      </c>
      <c r="E288" s="33" t="s">
        <v>389</v>
      </c>
    </row>
    <row r="289" ht="191.25">
      <c r="A289" s="1" t="s">
        <v>105</v>
      </c>
      <c r="E289" s="27" t="s">
        <v>1219</v>
      </c>
    </row>
    <row r="290">
      <c r="A290" s="1" t="s">
        <v>96</v>
      </c>
      <c r="B290" s="1">
        <v>71</v>
      </c>
      <c r="C290" s="26" t="s">
        <v>1330</v>
      </c>
      <c r="D290" t="s">
        <v>98</v>
      </c>
      <c r="E290" s="27" t="s">
        <v>1331</v>
      </c>
      <c r="F290" s="28" t="s">
        <v>100</v>
      </c>
      <c r="G290" s="29">
        <v>2</v>
      </c>
      <c r="H290" s="28">
        <v>0</v>
      </c>
      <c r="I290" s="30">
        <f>ROUND(G290*H290,P4)</f>
        <v>0</v>
      </c>
      <c r="L290" s="31">
        <v>0</v>
      </c>
      <c r="M290" s="24">
        <f>ROUND(G290*L290,P4)</f>
        <v>0</v>
      </c>
      <c r="N290" s="25" t="s">
        <v>302</v>
      </c>
      <c r="O290" s="32">
        <f>M290*AA290</f>
        <v>0</v>
      </c>
      <c r="P290" s="1">
        <v>3</v>
      </c>
      <c r="AA290" s="1">
        <f>IF(P290=1,$O$3,IF(P290=2,$O$4,$O$5))</f>
        <v>0</v>
      </c>
    </row>
    <row r="291">
      <c r="A291" s="1" t="s">
        <v>102</v>
      </c>
      <c r="E291" s="27" t="s">
        <v>98</v>
      </c>
    </row>
    <row r="292">
      <c r="A292" s="1" t="s">
        <v>103</v>
      </c>
      <c r="E292" s="33" t="s">
        <v>389</v>
      </c>
    </row>
    <row r="293" ht="153">
      <c r="A293" s="1" t="s">
        <v>105</v>
      </c>
      <c r="E293" s="27" t="s">
        <v>595</v>
      </c>
    </row>
    <row r="294">
      <c r="A294" s="1" t="s">
        <v>96</v>
      </c>
      <c r="B294" s="1">
        <v>72</v>
      </c>
      <c r="C294" s="26" t="s">
        <v>1332</v>
      </c>
      <c r="D294" t="s">
        <v>98</v>
      </c>
      <c r="E294" s="27" t="s">
        <v>1221</v>
      </c>
      <c r="F294" s="28" t="s">
        <v>1101</v>
      </c>
      <c r="G294" s="29">
        <v>2</v>
      </c>
      <c r="H294" s="28">
        <v>0</v>
      </c>
      <c r="I294" s="30">
        <f>ROUND(G294*H294,P4)</f>
        <v>0</v>
      </c>
      <c r="L294" s="31">
        <v>0</v>
      </c>
      <c r="M294" s="24">
        <f>ROUND(G294*L294,P4)</f>
        <v>0</v>
      </c>
      <c r="N294" s="25" t="s">
        <v>302</v>
      </c>
      <c r="O294" s="32">
        <f>M294*AA294</f>
        <v>0</v>
      </c>
      <c r="P294" s="1">
        <v>3</v>
      </c>
      <c r="AA294" s="1">
        <f>IF(P294=1,$O$3,IF(P294=2,$O$4,$O$5))</f>
        <v>0</v>
      </c>
    </row>
    <row r="295">
      <c r="A295" s="1" t="s">
        <v>102</v>
      </c>
      <c r="E295" s="27" t="s">
        <v>98</v>
      </c>
    </row>
    <row r="296">
      <c r="A296" s="1" t="s">
        <v>103</v>
      </c>
      <c r="E296" s="33" t="s">
        <v>389</v>
      </c>
    </row>
    <row r="297" ht="102">
      <c r="A297" s="1" t="s">
        <v>105</v>
      </c>
      <c r="E297" s="27" t="s">
        <v>1222</v>
      </c>
    </row>
    <row r="298">
      <c r="A298" s="1" t="s">
        <v>96</v>
      </c>
      <c r="B298" s="1">
        <v>73</v>
      </c>
      <c r="C298" s="26" t="s">
        <v>1333</v>
      </c>
      <c r="D298" t="s">
        <v>98</v>
      </c>
      <c r="E298" s="27" t="s">
        <v>1334</v>
      </c>
      <c r="F298" s="28" t="s">
        <v>100</v>
      </c>
      <c r="G298" s="29">
        <v>3</v>
      </c>
      <c r="H298" s="28">
        <v>0</v>
      </c>
      <c r="I298" s="30">
        <f>ROUND(G298*H298,P4)</f>
        <v>0</v>
      </c>
      <c r="L298" s="31">
        <v>0</v>
      </c>
      <c r="M298" s="24">
        <f>ROUND(G298*L298,P4)</f>
        <v>0</v>
      </c>
      <c r="N298" s="25" t="s">
        <v>302</v>
      </c>
      <c r="O298" s="32">
        <f>M298*AA298</f>
        <v>0</v>
      </c>
      <c r="P298" s="1">
        <v>3</v>
      </c>
      <c r="AA298" s="1">
        <f>IF(P298=1,$O$3,IF(P298=2,$O$4,$O$5))</f>
        <v>0</v>
      </c>
    </row>
    <row r="299">
      <c r="A299" s="1" t="s">
        <v>102</v>
      </c>
      <c r="E299" s="27" t="s">
        <v>98</v>
      </c>
    </row>
    <row r="300">
      <c r="A300" s="1" t="s">
        <v>103</v>
      </c>
      <c r="E300" s="33" t="s">
        <v>389</v>
      </c>
    </row>
    <row r="301" ht="102">
      <c r="A301" s="1" t="s">
        <v>105</v>
      </c>
      <c r="E301" s="27" t="s">
        <v>1222</v>
      </c>
    </row>
    <row r="302">
      <c r="A302" s="1" t="s">
        <v>96</v>
      </c>
      <c r="B302" s="1">
        <v>74</v>
      </c>
      <c r="C302" s="26" t="s">
        <v>1335</v>
      </c>
      <c r="D302" t="s">
        <v>98</v>
      </c>
      <c r="E302" s="27" t="s">
        <v>1336</v>
      </c>
      <c r="F302" s="28" t="s">
        <v>100</v>
      </c>
      <c r="G302" s="29">
        <v>3</v>
      </c>
      <c r="H302" s="28">
        <v>0</v>
      </c>
      <c r="I302" s="30">
        <f>ROUND(G302*H302,P4)</f>
        <v>0</v>
      </c>
      <c r="L302" s="31">
        <v>0</v>
      </c>
      <c r="M302" s="24">
        <f>ROUND(G302*L302,P4)</f>
        <v>0</v>
      </c>
      <c r="N302" s="25" t="s">
        <v>302</v>
      </c>
      <c r="O302" s="32">
        <f>M302*AA302</f>
        <v>0</v>
      </c>
      <c r="P302" s="1">
        <v>3</v>
      </c>
      <c r="AA302" s="1">
        <f>IF(P302=1,$O$3,IF(P302=2,$O$4,$O$5))</f>
        <v>0</v>
      </c>
    </row>
    <row r="303">
      <c r="A303" s="1" t="s">
        <v>102</v>
      </c>
      <c r="E303" s="27" t="s">
        <v>98</v>
      </c>
    </row>
    <row r="304">
      <c r="A304" s="1" t="s">
        <v>103</v>
      </c>
      <c r="E304" s="33" t="s">
        <v>389</v>
      </c>
    </row>
    <row r="305" ht="102">
      <c r="A305" s="1" t="s">
        <v>105</v>
      </c>
      <c r="E305" s="27" t="s">
        <v>1222</v>
      </c>
    </row>
    <row r="306">
      <c r="A306" s="1" t="s">
        <v>96</v>
      </c>
      <c r="B306" s="1">
        <v>75</v>
      </c>
      <c r="C306" s="26" t="s">
        <v>1337</v>
      </c>
      <c r="D306" t="s">
        <v>98</v>
      </c>
      <c r="E306" s="27" t="s">
        <v>1338</v>
      </c>
      <c r="F306" s="28" t="s">
        <v>100</v>
      </c>
      <c r="G306" s="29">
        <v>10</v>
      </c>
      <c r="H306" s="28">
        <v>0</v>
      </c>
      <c r="I306" s="30">
        <f>ROUND(G306*H306,P4)</f>
        <v>0</v>
      </c>
      <c r="L306" s="31">
        <v>0</v>
      </c>
      <c r="M306" s="24">
        <f>ROUND(G306*L306,P4)</f>
        <v>0</v>
      </c>
      <c r="N306" s="25" t="s">
        <v>302</v>
      </c>
      <c r="O306" s="32">
        <f>M306*AA306</f>
        <v>0</v>
      </c>
      <c r="P306" s="1">
        <v>3</v>
      </c>
      <c r="AA306" s="1">
        <f>IF(P306=1,$O$3,IF(P306=2,$O$4,$O$5))</f>
        <v>0</v>
      </c>
    </row>
    <row r="307">
      <c r="A307" s="1" t="s">
        <v>102</v>
      </c>
      <c r="E307" s="27" t="s">
        <v>98</v>
      </c>
    </row>
    <row r="308">
      <c r="A308" s="1" t="s">
        <v>103</v>
      </c>
      <c r="E308" s="33" t="s">
        <v>389</v>
      </c>
    </row>
    <row r="309" ht="102">
      <c r="A309" s="1" t="s">
        <v>105</v>
      </c>
      <c r="E309" s="27" t="s">
        <v>1222</v>
      </c>
    </row>
    <row r="310">
      <c r="A310" s="1" t="s">
        <v>96</v>
      </c>
      <c r="B310" s="1">
        <v>76</v>
      </c>
      <c r="C310" s="26" t="s">
        <v>1339</v>
      </c>
      <c r="D310" t="s">
        <v>98</v>
      </c>
      <c r="E310" s="27" t="s">
        <v>1340</v>
      </c>
      <c r="F310" s="28" t="s">
        <v>100</v>
      </c>
      <c r="G310" s="29">
        <v>31</v>
      </c>
      <c r="H310" s="28">
        <v>0</v>
      </c>
      <c r="I310" s="30">
        <f>ROUND(G310*H310,P4)</f>
        <v>0</v>
      </c>
      <c r="L310" s="31">
        <v>0</v>
      </c>
      <c r="M310" s="24">
        <f>ROUND(G310*L310,P4)</f>
        <v>0</v>
      </c>
      <c r="N310" s="25" t="s">
        <v>302</v>
      </c>
      <c r="O310" s="32">
        <f>M310*AA310</f>
        <v>0</v>
      </c>
      <c r="P310" s="1">
        <v>3</v>
      </c>
      <c r="AA310" s="1">
        <f>IF(P310=1,$O$3,IF(P310=2,$O$4,$O$5))</f>
        <v>0</v>
      </c>
    </row>
    <row r="311">
      <c r="A311" s="1" t="s">
        <v>102</v>
      </c>
      <c r="E311" s="27" t="s">
        <v>98</v>
      </c>
    </row>
    <row r="312">
      <c r="A312" s="1" t="s">
        <v>103</v>
      </c>
      <c r="E312" s="33" t="s">
        <v>389</v>
      </c>
    </row>
    <row r="313" ht="102">
      <c r="A313" s="1" t="s">
        <v>105</v>
      </c>
      <c r="E313" s="27" t="s">
        <v>1341</v>
      </c>
    </row>
    <row r="314">
      <c r="A314" s="1" t="s">
        <v>96</v>
      </c>
      <c r="B314" s="1">
        <v>77</v>
      </c>
      <c r="C314" s="26" t="s">
        <v>1342</v>
      </c>
      <c r="D314" t="s">
        <v>98</v>
      </c>
      <c r="E314" s="27" t="s">
        <v>1343</v>
      </c>
      <c r="F314" s="28" t="s">
        <v>100</v>
      </c>
      <c r="G314" s="29">
        <v>5</v>
      </c>
      <c r="H314" s="28">
        <v>0</v>
      </c>
      <c r="I314" s="30">
        <f>ROUND(G314*H314,P4)</f>
        <v>0</v>
      </c>
      <c r="L314" s="31">
        <v>0</v>
      </c>
      <c r="M314" s="24">
        <f>ROUND(G314*L314,P4)</f>
        <v>0</v>
      </c>
      <c r="N314" s="25" t="s">
        <v>302</v>
      </c>
      <c r="O314" s="32">
        <f>M314*AA314</f>
        <v>0</v>
      </c>
      <c r="P314" s="1">
        <v>3</v>
      </c>
      <c r="AA314" s="1">
        <f>IF(P314=1,$O$3,IF(P314=2,$O$4,$O$5))</f>
        <v>0</v>
      </c>
    </row>
    <row r="315">
      <c r="A315" s="1" t="s">
        <v>102</v>
      </c>
      <c r="E315" s="27" t="s">
        <v>98</v>
      </c>
    </row>
    <row r="316">
      <c r="A316" s="1" t="s">
        <v>103</v>
      </c>
      <c r="E316" s="33" t="s">
        <v>389</v>
      </c>
    </row>
    <row r="317" ht="102">
      <c r="A317" s="1" t="s">
        <v>105</v>
      </c>
      <c r="E317" s="27" t="s">
        <v>1344</v>
      </c>
    </row>
    <row r="318">
      <c r="A318" s="1" t="s">
        <v>96</v>
      </c>
      <c r="B318" s="1">
        <v>78</v>
      </c>
      <c r="C318" s="26" t="s">
        <v>1345</v>
      </c>
      <c r="D318" t="s">
        <v>98</v>
      </c>
      <c r="E318" s="27" t="s">
        <v>1346</v>
      </c>
      <c r="F318" s="28" t="s">
        <v>100</v>
      </c>
      <c r="G318" s="29">
        <v>26</v>
      </c>
      <c r="H318" s="28">
        <v>0</v>
      </c>
      <c r="I318" s="30">
        <f>ROUND(G318*H318,P4)</f>
        <v>0</v>
      </c>
      <c r="L318" s="31">
        <v>0</v>
      </c>
      <c r="M318" s="24">
        <f>ROUND(G318*L318,P4)</f>
        <v>0</v>
      </c>
      <c r="N318" s="25" t="s">
        <v>302</v>
      </c>
      <c r="O318" s="32">
        <f>M318*AA318</f>
        <v>0</v>
      </c>
      <c r="P318" s="1">
        <v>3</v>
      </c>
      <c r="AA318" s="1">
        <f>IF(P318=1,$O$3,IF(P318=2,$O$4,$O$5))</f>
        <v>0</v>
      </c>
    </row>
    <row r="319">
      <c r="A319" s="1" t="s">
        <v>102</v>
      </c>
      <c r="E319" s="27" t="s">
        <v>98</v>
      </c>
    </row>
    <row r="320">
      <c r="A320" s="1" t="s">
        <v>103</v>
      </c>
      <c r="E320" s="33" t="s">
        <v>389</v>
      </c>
    </row>
    <row r="321" ht="102">
      <c r="A321" s="1" t="s">
        <v>105</v>
      </c>
      <c r="E321" s="27" t="s">
        <v>1344</v>
      </c>
    </row>
    <row r="322">
      <c r="A322" s="1" t="s">
        <v>96</v>
      </c>
      <c r="B322" s="1">
        <v>79</v>
      </c>
      <c r="C322" s="26" t="s">
        <v>1347</v>
      </c>
      <c r="D322" t="s">
        <v>98</v>
      </c>
      <c r="E322" s="27" t="s">
        <v>1348</v>
      </c>
      <c r="F322" s="28" t="s">
        <v>100</v>
      </c>
      <c r="G322" s="29">
        <v>5</v>
      </c>
      <c r="H322" s="28">
        <v>0</v>
      </c>
      <c r="I322" s="30">
        <f>ROUND(G322*H322,P4)</f>
        <v>0</v>
      </c>
      <c r="L322" s="31">
        <v>0</v>
      </c>
      <c r="M322" s="24">
        <f>ROUND(G322*L322,P4)</f>
        <v>0</v>
      </c>
      <c r="N322" s="25" t="s">
        <v>302</v>
      </c>
      <c r="O322" s="32">
        <f>M322*AA322</f>
        <v>0</v>
      </c>
      <c r="P322" s="1">
        <v>3</v>
      </c>
      <c r="AA322" s="1">
        <f>IF(P322=1,$O$3,IF(P322=2,$O$4,$O$5))</f>
        <v>0</v>
      </c>
    </row>
    <row r="323">
      <c r="A323" s="1" t="s">
        <v>102</v>
      </c>
      <c r="E323" s="27" t="s">
        <v>98</v>
      </c>
    </row>
    <row r="324">
      <c r="A324" s="1" t="s">
        <v>103</v>
      </c>
      <c r="E324" s="33" t="s">
        <v>389</v>
      </c>
    </row>
    <row r="325" ht="102">
      <c r="A325" s="1" t="s">
        <v>105</v>
      </c>
      <c r="E325" s="27" t="s">
        <v>1222</v>
      </c>
    </row>
    <row r="326">
      <c r="A326" s="1" t="s">
        <v>96</v>
      </c>
      <c r="B326" s="1">
        <v>80</v>
      </c>
      <c r="C326" s="26" t="s">
        <v>1349</v>
      </c>
      <c r="D326" t="s">
        <v>98</v>
      </c>
      <c r="E326" s="27" t="s">
        <v>1094</v>
      </c>
      <c r="F326" s="28" t="s">
        <v>112</v>
      </c>
      <c r="G326" s="29">
        <v>620</v>
      </c>
      <c r="H326" s="28">
        <v>0</v>
      </c>
      <c r="I326" s="30">
        <f>ROUND(G326*H326,P4)</f>
        <v>0</v>
      </c>
      <c r="L326" s="31">
        <v>0</v>
      </c>
      <c r="M326" s="24">
        <f>ROUND(G326*L326,P4)</f>
        <v>0</v>
      </c>
      <c r="N326" s="25" t="s">
        <v>302</v>
      </c>
      <c r="O326" s="32">
        <f>M326*AA326</f>
        <v>0</v>
      </c>
      <c r="P326" s="1">
        <v>3</v>
      </c>
      <c r="AA326" s="1">
        <f>IF(P326=1,$O$3,IF(P326=2,$O$4,$O$5))</f>
        <v>0</v>
      </c>
    </row>
    <row r="327">
      <c r="A327" s="1" t="s">
        <v>102</v>
      </c>
      <c r="E327" s="27" t="s">
        <v>98</v>
      </c>
    </row>
    <row r="328">
      <c r="A328" s="1" t="s">
        <v>103</v>
      </c>
      <c r="E328" s="33" t="s">
        <v>389</v>
      </c>
    </row>
    <row r="329" ht="63.75">
      <c r="A329" s="1" t="s">
        <v>105</v>
      </c>
      <c r="E329" s="27" t="s">
        <v>1095</v>
      </c>
    </row>
    <row r="330" ht="38.25">
      <c r="A330" s="1" t="s">
        <v>96</v>
      </c>
      <c r="B330" s="1">
        <v>81</v>
      </c>
      <c r="C330" s="26" t="s">
        <v>1350</v>
      </c>
      <c r="D330" t="s">
        <v>98</v>
      </c>
      <c r="E330" s="27" t="s">
        <v>1351</v>
      </c>
      <c r="F330" s="28" t="s">
        <v>100</v>
      </c>
      <c r="G330" s="29">
        <v>8</v>
      </c>
      <c r="H330" s="28">
        <v>0</v>
      </c>
      <c r="I330" s="30">
        <f>ROUND(G330*H330,P4)</f>
        <v>0</v>
      </c>
      <c r="L330" s="31">
        <v>0</v>
      </c>
      <c r="M330" s="24">
        <f>ROUND(G330*L330,P4)</f>
        <v>0</v>
      </c>
      <c r="N330" s="25" t="s">
        <v>302</v>
      </c>
      <c r="O330" s="32">
        <f>M330*AA330</f>
        <v>0</v>
      </c>
      <c r="P330" s="1">
        <v>3</v>
      </c>
      <c r="AA330" s="1">
        <f>IF(P330=1,$O$3,IF(P330=2,$O$4,$O$5))</f>
        <v>0</v>
      </c>
    </row>
    <row r="331">
      <c r="A331" s="1" t="s">
        <v>102</v>
      </c>
      <c r="E331" s="27" t="s">
        <v>98</v>
      </c>
    </row>
    <row r="332">
      <c r="A332" s="1" t="s">
        <v>103</v>
      </c>
      <c r="E332" s="33" t="s">
        <v>389</v>
      </c>
    </row>
    <row r="333" ht="102">
      <c r="A333" s="1" t="s">
        <v>105</v>
      </c>
      <c r="E333" s="27" t="s">
        <v>1222</v>
      </c>
    </row>
    <row r="334" ht="25.5">
      <c r="A334" s="1" t="s">
        <v>96</v>
      </c>
      <c r="B334" s="1">
        <v>82</v>
      </c>
      <c r="C334" s="26" t="s">
        <v>1352</v>
      </c>
      <c r="D334" t="s">
        <v>98</v>
      </c>
      <c r="E334" s="27" t="s">
        <v>1353</v>
      </c>
      <c r="F334" s="28" t="s">
        <v>100</v>
      </c>
      <c r="G334" s="29">
        <v>1</v>
      </c>
      <c r="H334" s="28">
        <v>0</v>
      </c>
      <c r="I334" s="30">
        <f>ROUND(G334*H334,P4)</f>
        <v>0</v>
      </c>
      <c r="L334" s="31">
        <v>0</v>
      </c>
      <c r="M334" s="24">
        <f>ROUND(G334*L334,P4)</f>
        <v>0</v>
      </c>
      <c r="N334" s="25" t="s">
        <v>302</v>
      </c>
      <c r="O334" s="32">
        <f>M334*AA334</f>
        <v>0</v>
      </c>
      <c r="P334" s="1">
        <v>3</v>
      </c>
      <c r="AA334" s="1">
        <f>IF(P334=1,$O$3,IF(P334=2,$O$4,$O$5))</f>
        <v>0</v>
      </c>
    </row>
    <row r="335">
      <c r="A335" s="1" t="s">
        <v>102</v>
      </c>
      <c r="E335" s="27" t="s">
        <v>98</v>
      </c>
    </row>
    <row r="336">
      <c r="A336" s="1" t="s">
        <v>103</v>
      </c>
      <c r="E336" s="33" t="s">
        <v>389</v>
      </c>
    </row>
    <row r="337" ht="102">
      <c r="A337" s="1" t="s">
        <v>105</v>
      </c>
      <c r="E337" s="27" t="s">
        <v>1222</v>
      </c>
    </row>
    <row r="338">
      <c r="A338" s="1" t="s">
        <v>96</v>
      </c>
      <c r="B338" s="1">
        <v>83</v>
      </c>
      <c r="C338" s="26" t="s">
        <v>1354</v>
      </c>
      <c r="D338" t="s">
        <v>98</v>
      </c>
      <c r="E338" s="27" t="s">
        <v>1355</v>
      </c>
      <c r="F338" s="28" t="s">
        <v>100</v>
      </c>
      <c r="G338" s="29">
        <v>2</v>
      </c>
      <c r="H338" s="28">
        <v>0</v>
      </c>
      <c r="I338" s="30">
        <f>ROUND(G338*H338,P4)</f>
        <v>0</v>
      </c>
      <c r="L338" s="31">
        <v>0</v>
      </c>
      <c r="M338" s="24">
        <f>ROUND(G338*L338,P4)</f>
        <v>0</v>
      </c>
      <c r="N338" s="25" t="s">
        <v>302</v>
      </c>
      <c r="O338" s="32">
        <f>M338*AA338</f>
        <v>0</v>
      </c>
      <c r="P338" s="1">
        <v>3</v>
      </c>
      <c r="AA338" s="1">
        <f>IF(P338=1,$O$3,IF(P338=2,$O$4,$O$5))</f>
        <v>0</v>
      </c>
    </row>
    <row r="339">
      <c r="A339" s="1" t="s">
        <v>102</v>
      </c>
      <c r="E339" s="27" t="s">
        <v>98</v>
      </c>
    </row>
    <row r="340">
      <c r="A340" s="1" t="s">
        <v>103</v>
      </c>
      <c r="E340" s="33" t="s">
        <v>389</v>
      </c>
    </row>
    <row r="341" ht="102">
      <c r="A341" s="1" t="s">
        <v>105</v>
      </c>
      <c r="E341" s="27" t="s">
        <v>1222</v>
      </c>
    </row>
    <row r="342">
      <c r="A342" s="1" t="s">
        <v>96</v>
      </c>
      <c r="B342" s="1">
        <v>84</v>
      </c>
      <c r="C342" s="26" t="s">
        <v>1356</v>
      </c>
      <c r="D342" t="s">
        <v>98</v>
      </c>
      <c r="E342" s="27" t="s">
        <v>1357</v>
      </c>
      <c r="F342" s="28" t="s">
        <v>100</v>
      </c>
      <c r="G342" s="29">
        <v>3</v>
      </c>
      <c r="H342" s="28">
        <v>0</v>
      </c>
      <c r="I342" s="30">
        <f>ROUND(G342*H342,P4)</f>
        <v>0</v>
      </c>
      <c r="L342" s="31">
        <v>0</v>
      </c>
      <c r="M342" s="24">
        <f>ROUND(G342*L342,P4)</f>
        <v>0</v>
      </c>
      <c r="N342" s="25" t="s">
        <v>302</v>
      </c>
      <c r="O342" s="32">
        <f>M342*AA342</f>
        <v>0</v>
      </c>
      <c r="P342" s="1">
        <v>3</v>
      </c>
      <c r="AA342" s="1">
        <f>IF(P342=1,$O$3,IF(P342=2,$O$4,$O$5))</f>
        <v>0</v>
      </c>
    </row>
    <row r="343">
      <c r="A343" s="1" t="s">
        <v>102</v>
      </c>
      <c r="E343" s="27" t="s">
        <v>98</v>
      </c>
    </row>
    <row r="344">
      <c r="A344" s="1" t="s">
        <v>103</v>
      </c>
      <c r="E344" s="33" t="s">
        <v>389</v>
      </c>
    </row>
    <row r="345" ht="102">
      <c r="A345" s="1" t="s">
        <v>105</v>
      </c>
      <c r="E345" s="27" t="s">
        <v>1222</v>
      </c>
    </row>
    <row r="346" ht="25.5">
      <c r="A346" s="1" t="s">
        <v>96</v>
      </c>
      <c r="B346" s="1">
        <v>85</v>
      </c>
      <c r="C346" s="26" t="s">
        <v>1358</v>
      </c>
      <c r="D346" t="s">
        <v>98</v>
      </c>
      <c r="E346" s="27" t="s">
        <v>1359</v>
      </c>
      <c r="F346" s="28" t="s">
        <v>1101</v>
      </c>
      <c r="G346" s="29">
        <v>1</v>
      </c>
      <c r="H346" s="28">
        <v>0</v>
      </c>
      <c r="I346" s="30">
        <f>ROUND(G346*H346,P4)</f>
        <v>0</v>
      </c>
      <c r="L346" s="31">
        <v>0</v>
      </c>
      <c r="M346" s="24">
        <f>ROUND(G346*L346,P4)</f>
        <v>0</v>
      </c>
      <c r="N346" s="25" t="s">
        <v>302</v>
      </c>
      <c r="O346" s="32">
        <f>M346*AA346</f>
        <v>0</v>
      </c>
      <c r="P346" s="1">
        <v>3</v>
      </c>
      <c r="AA346" s="1">
        <f>IF(P346=1,$O$3,IF(P346=2,$O$4,$O$5))</f>
        <v>0</v>
      </c>
    </row>
    <row r="347">
      <c r="A347" s="1" t="s">
        <v>102</v>
      </c>
      <c r="E347" s="27" t="s">
        <v>98</v>
      </c>
    </row>
    <row r="348">
      <c r="A348" s="1" t="s">
        <v>103</v>
      </c>
      <c r="E348" s="33" t="s">
        <v>389</v>
      </c>
    </row>
    <row r="349" ht="102">
      <c r="A349" s="1" t="s">
        <v>105</v>
      </c>
      <c r="E349" s="27" t="s">
        <v>1360</v>
      </c>
    </row>
    <row r="350" ht="25.5">
      <c r="A350" s="1" t="s">
        <v>96</v>
      </c>
      <c r="B350" s="1">
        <v>86</v>
      </c>
      <c r="C350" s="26" t="s">
        <v>1361</v>
      </c>
      <c r="D350" t="s">
        <v>98</v>
      </c>
      <c r="E350" s="27" t="s">
        <v>1362</v>
      </c>
      <c r="F350" s="28" t="s">
        <v>1101</v>
      </c>
      <c r="G350" s="29">
        <v>1</v>
      </c>
      <c r="H350" s="28">
        <v>0</v>
      </c>
      <c r="I350" s="30">
        <f>ROUND(G350*H350,P4)</f>
        <v>0</v>
      </c>
      <c r="L350" s="31">
        <v>0</v>
      </c>
      <c r="M350" s="24">
        <f>ROUND(G350*L350,P4)</f>
        <v>0</v>
      </c>
      <c r="N350" s="25" t="s">
        <v>302</v>
      </c>
      <c r="O350" s="32">
        <f>M350*AA350</f>
        <v>0</v>
      </c>
      <c r="P350" s="1">
        <v>3</v>
      </c>
      <c r="AA350" s="1">
        <f>IF(P350=1,$O$3,IF(P350=2,$O$4,$O$5))</f>
        <v>0</v>
      </c>
    </row>
    <row r="351">
      <c r="A351" s="1" t="s">
        <v>102</v>
      </c>
      <c r="E351" s="27" t="s">
        <v>98</v>
      </c>
    </row>
    <row r="352">
      <c r="A352" s="1" t="s">
        <v>103</v>
      </c>
      <c r="E352" s="33" t="s">
        <v>389</v>
      </c>
    </row>
    <row r="353" ht="102">
      <c r="A353" s="1" t="s">
        <v>105</v>
      </c>
      <c r="E353" s="27" t="s">
        <v>1222</v>
      </c>
    </row>
    <row r="354">
      <c r="A354" s="1" t="s">
        <v>93</v>
      </c>
      <c r="C354" s="22" t="s">
        <v>138</v>
      </c>
      <c r="E354" s="23" t="s">
        <v>1363</v>
      </c>
      <c r="L354" s="24">
        <f>SUMIFS(L355:L490,A355:A490,"P")</f>
        <v>0</v>
      </c>
      <c r="M354" s="24">
        <f>SUMIFS(M355:M490,A355:A490,"P")</f>
        <v>0</v>
      </c>
      <c r="N354" s="25"/>
    </row>
    <row r="355" ht="25.5">
      <c r="A355" s="1" t="s">
        <v>96</v>
      </c>
      <c r="B355" s="1">
        <v>87</v>
      </c>
      <c r="C355" s="26" t="s">
        <v>1364</v>
      </c>
      <c r="D355" t="s">
        <v>98</v>
      </c>
      <c r="E355" s="27" t="s">
        <v>1365</v>
      </c>
      <c r="F355" s="28" t="s">
        <v>112</v>
      </c>
      <c r="G355" s="29">
        <v>20</v>
      </c>
      <c r="H355" s="28">
        <v>0</v>
      </c>
      <c r="I355" s="30">
        <f>ROUND(G355*H355,P4)</f>
        <v>0</v>
      </c>
      <c r="L355" s="31">
        <v>0</v>
      </c>
      <c r="M355" s="24">
        <f>ROUND(G355*L355,P4)</f>
        <v>0</v>
      </c>
      <c r="N355" s="25" t="s">
        <v>101</v>
      </c>
      <c r="O355" s="32">
        <f>M355*AA355</f>
        <v>0</v>
      </c>
      <c r="P355" s="1">
        <v>3</v>
      </c>
      <c r="AA355" s="1">
        <f>IF(P355=1,$O$3,IF(P355=2,$O$4,$O$5))</f>
        <v>0</v>
      </c>
    </row>
    <row r="356">
      <c r="A356" s="1" t="s">
        <v>102</v>
      </c>
      <c r="E356" s="27" t="s">
        <v>98</v>
      </c>
    </row>
    <row r="357">
      <c r="A357" s="1" t="s">
        <v>103</v>
      </c>
      <c r="E357" s="33" t="s">
        <v>389</v>
      </c>
    </row>
    <row r="358" ht="127.5">
      <c r="A358" s="1" t="s">
        <v>105</v>
      </c>
      <c r="E358" s="27" t="s">
        <v>483</v>
      </c>
    </row>
    <row r="359">
      <c r="A359" s="1" t="s">
        <v>96</v>
      </c>
      <c r="B359" s="1">
        <v>88</v>
      </c>
      <c r="C359" s="26" t="s">
        <v>431</v>
      </c>
      <c r="D359" t="s">
        <v>98</v>
      </c>
      <c r="E359" s="27" t="s">
        <v>432</v>
      </c>
      <c r="F359" s="28" t="s">
        <v>112</v>
      </c>
      <c r="G359" s="29">
        <v>25</v>
      </c>
      <c r="H359" s="28">
        <v>0</v>
      </c>
      <c r="I359" s="30">
        <f>ROUND(G359*H359,P4)</f>
        <v>0</v>
      </c>
      <c r="L359" s="31">
        <v>0</v>
      </c>
      <c r="M359" s="24">
        <f>ROUND(G359*L359,P4)</f>
        <v>0</v>
      </c>
      <c r="N359" s="25" t="s">
        <v>101</v>
      </c>
      <c r="O359" s="32">
        <f>M359*AA359</f>
        <v>0</v>
      </c>
      <c r="P359" s="1">
        <v>3</v>
      </c>
      <c r="AA359" s="1">
        <f>IF(P359=1,$O$3,IF(P359=2,$O$4,$O$5))</f>
        <v>0</v>
      </c>
    </row>
    <row r="360">
      <c r="A360" s="1" t="s">
        <v>102</v>
      </c>
      <c r="E360" s="27" t="s">
        <v>98</v>
      </c>
    </row>
    <row r="361">
      <c r="A361" s="1" t="s">
        <v>103</v>
      </c>
      <c r="E361" s="33" t="s">
        <v>389</v>
      </c>
    </row>
    <row r="362" ht="102">
      <c r="A362" s="1" t="s">
        <v>105</v>
      </c>
      <c r="E362" s="27" t="s">
        <v>433</v>
      </c>
    </row>
    <row r="363">
      <c r="A363" s="1" t="s">
        <v>96</v>
      </c>
      <c r="B363" s="1">
        <v>89</v>
      </c>
      <c r="C363" s="26" t="s">
        <v>1111</v>
      </c>
      <c r="D363" t="s">
        <v>98</v>
      </c>
      <c r="E363" s="27" t="s">
        <v>1112</v>
      </c>
      <c r="F363" s="28" t="s">
        <v>100</v>
      </c>
      <c r="G363" s="29">
        <v>2</v>
      </c>
      <c r="H363" s="28">
        <v>0</v>
      </c>
      <c r="I363" s="30">
        <f>ROUND(G363*H363,P4)</f>
        <v>0</v>
      </c>
      <c r="L363" s="31">
        <v>0</v>
      </c>
      <c r="M363" s="24">
        <f>ROUND(G363*L363,P4)</f>
        <v>0</v>
      </c>
      <c r="N363" s="25" t="s">
        <v>101</v>
      </c>
      <c r="O363" s="32">
        <f>M363*AA363</f>
        <v>0</v>
      </c>
      <c r="P363" s="1">
        <v>3</v>
      </c>
      <c r="AA363" s="1">
        <f>IF(P363=1,$O$3,IF(P363=2,$O$4,$O$5))</f>
        <v>0</v>
      </c>
    </row>
    <row r="364">
      <c r="A364" s="1" t="s">
        <v>102</v>
      </c>
      <c r="E364" s="27" t="s">
        <v>98</v>
      </c>
    </row>
    <row r="365">
      <c r="A365" s="1" t="s">
        <v>103</v>
      </c>
      <c r="E365" s="33" t="s">
        <v>389</v>
      </c>
    </row>
    <row r="366" ht="38.25">
      <c r="A366" s="1" t="s">
        <v>105</v>
      </c>
      <c r="E366" s="27" t="s">
        <v>124</v>
      </c>
    </row>
    <row r="367">
      <c r="A367" s="1" t="s">
        <v>96</v>
      </c>
      <c r="B367" s="1">
        <v>90</v>
      </c>
      <c r="C367" s="26" t="s">
        <v>495</v>
      </c>
      <c r="D367" t="s">
        <v>98</v>
      </c>
      <c r="E367" s="27" t="s">
        <v>496</v>
      </c>
      <c r="F367" s="28" t="s">
        <v>112</v>
      </c>
      <c r="G367" s="29">
        <v>20</v>
      </c>
      <c r="H367" s="28">
        <v>0</v>
      </c>
      <c r="I367" s="30">
        <f>ROUND(G367*H367,P4)</f>
        <v>0</v>
      </c>
      <c r="L367" s="31">
        <v>0</v>
      </c>
      <c r="M367" s="24">
        <f>ROUND(G367*L367,P4)</f>
        <v>0</v>
      </c>
      <c r="N367" s="25" t="s">
        <v>101</v>
      </c>
      <c r="O367" s="32">
        <f>M367*AA367</f>
        <v>0</v>
      </c>
      <c r="P367" s="1">
        <v>3</v>
      </c>
      <c r="AA367" s="1">
        <f>IF(P367=1,$O$3,IF(P367=2,$O$4,$O$5))</f>
        <v>0</v>
      </c>
    </row>
    <row r="368">
      <c r="A368" s="1" t="s">
        <v>102</v>
      </c>
      <c r="E368" s="27" t="s">
        <v>98</v>
      </c>
    </row>
    <row r="369">
      <c r="A369" s="1" t="s">
        <v>103</v>
      </c>
      <c r="E369" s="33" t="s">
        <v>389</v>
      </c>
    </row>
    <row r="370" ht="76.5">
      <c r="A370" s="1" t="s">
        <v>105</v>
      </c>
      <c r="E370" s="27" t="s">
        <v>494</v>
      </c>
    </row>
    <row r="371" ht="25.5">
      <c r="A371" s="1" t="s">
        <v>96</v>
      </c>
      <c r="B371" s="1">
        <v>91</v>
      </c>
      <c r="C371" s="26" t="s">
        <v>500</v>
      </c>
      <c r="D371" t="s">
        <v>98</v>
      </c>
      <c r="E371" s="27" t="s">
        <v>501</v>
      </c>
      <c r="F371" s="28" t="s">
        <v>100</v>
      </c>
      <c r="G371" s="29">
        <v>10</v>
      </c>
      <c r="H371" s="28">
        <v>0</v>
      </c>
      <c r="I371" s="30">
        <f>ROUND(G371*H371,P4)</f>
        <v>0</v>
      </c>
      <c r="L371" s="31">
        <v>0</v>
      </c>
      <c r="M371" s="24">
        <f>ROUND(G371*L371,P4)</f>
        <v>0</v>
      </c>
      <c r="N371" s="25" t="s">
        <v>101</v>
      </c>
      <c r="O371" s="32">
        <f>M371*AA371</f>
        <v>0</v>
      </c>
      <c r="P371" s="1">
        <v>3</v>
      </c>
      <c r="AA371" s="1">
        <f>IF(P371=1,$O$3,IF(P371=2,$O$4,$O$5))</f>
        <v>0</v>
      </c>
    </row>
    <row r="372">
      <c r="A372" s="1" t="s">
        <v>102</v>
      </c>
      <c r="E372" s="27" t="s">
        <v>98</v>
      </c>
    </row>
    <row r="373">
      <c r="A373" s="1" t="s">
        <v>103</v>
      </c>
      <c r="E373" s="33" t="s">
        <v>389</v>
      </c>
    </row>
    <row r="374" ht="89.25">
      <c r="A374" s="1" t="s">
        <v>105</v>
      </c>
      <c r="E374" s="27" t="s">
        <v>499</v>
      </c>
    </row>
    <row r="375">
      <c r="A375" s="1" t="s">
        <v>96</v>
      </c>
      <c r="B375" s="1">
        <v>92</v>
      </c>
      <c r="C375" s="26" t="s">
        <v>1113</v>
      </c>
      <c r="D375" t="s">
        <v>98</v>
      </c>
      <c r="E375" s="27" t="s">
        <v>1114</v>
      </c>
      <c r="F375" s="28" t="s">
        <v>100</v>
      </c>
      <c r="G375" s="29">
        <v>1</v>
      </c>
      <c r="H375" s="28">
        <v>0</v>
      </c>
      <c r="I375" s="30">
        <f>ROUND(G375*H375,P4)</f>
        <v>0</v>
      </c>
      <c r="L375" s="31">
        <v>0</v>
      </c>
      <c r="M375" s="24">
        <f>ROUND(G375*L375,P4)</f>
        <v>0</v>
      </c>
      <c r="N375" s="25" t="s">
        <v>101</v>
      </c>
      <c r="O375" s="32">
        <f>M375*AA375</f>
        <v>0</v>
      </c>
      <c r="P375" s="1">
        <v>3</v>
      </c>
      <c r="AA375" s="1">
        <f>IF(P375=1,$O$3,IF(P375=2,$O$4,$O$5))</f>
        <v>0</v>
      </c>
    </row>
    <row r="376">
      <c r="A376" s="1" t="s">
        <v>102</v>
      </c>
      <c r="E376" s="27" t="s">
        <v>98</v>
      </c>
    </row>
    <row r="377">
      <c r="A377" s="1" t="s">
        <v>103</v>
      </c>
      <c r="E377" s="33" t="s">
        <v>389</v>
      </c>
    </row>
    <row r="378" ht="102">
      <c r="A378" s="1" t="s">
        <v>105</v>
      </c>
      <c r="E378" s="27" t="s">
        <v>932</v>
      </c>
    </row>
    <row r="379">
      <c r="A379" s="1" t="s">
        <v>96</v>
      </c>
      <c r="B379" s="1">
        <v>93</v>
      </c>
      <c r="C379" s="26" t="s">
        <v>1017</v>
      </c>
      <c r="D379" t="s">
        <v>98</v>
      </c>
      <c r="E379" s="27" t="s">
        <v>1018</v>
      </c>
      <c r="F379" s="28" t="s">
        <v>757</v>
      </c>
      <c r="G379" s="29">
        <v>0.10000000000000001</v>
      </c>
      <c r="H379" s="28">
        <v>0</v>
      </c>
      <c r="I379" s="30">
        <f>ROUND(G379*H379,P4)</f>
        <v>0</v>
      </c>
      <c r="L379" s="31">
        <v>0</v>
      </c>
      <c r="M379" s="24">
        <f>ROUND(G379*L379,P4)</f>
        <v>0</v>
      </c>
      <c r="N379" s="25" t="s">
        <v>101</v>
      </c>
      <c r="O379" s="32">
        <f>M379*AA379</f>
        <v>0</v>
      </c>
      <c r="P379" s="1">
        <v>3</v>
      </c>
      <c r="AA379" s="1">
        <f>IF(P379=1,$O$3,IF(P379=2,$O$4,$O$5))</f>
        <v>0</v>
      </c>
    </row>
    <row r="380">
      <c r="A380" s="1" t="s">
        <v>102</v>
      </c>
      <c r="E380" s="27" t="s">
        <v>98</v>
      </c>
    </row>
    <row r="381">
      <c r="A381" s="1" t="s">
        <v>103</v>
      </c>
      <c r="E381" s="33" t="s">
        <v>389</v>
      </c>
    </row>
    <row r="382" ht="153">
      <c r="A382" s="1" t="s">
        <v>105</v>
      </c>
      <c r="E382" s="27" t="s">
        <v>758</v>
      </c>
    </row>
    <row r="383">
      <c r="A383" s="1" t="s">
        <v>96</v>
      </c>
      <c r="B383" s="1">
        <v>94</v>
      </c>
      <c r="C383" s="26" t="s">
        <v>1019</v>
      </c>
      <c r="D383" t="s">
        <v>98</v>
      </c>
      <c r="E383" s="27" t="s">
        <v>1020</v>
      </c>
      <c r="F383" s="28" t="s">
        <v>757</v>
      </c>
      <c r="G383" s="29">
        <v>0.10000000000000001</v>
      </c>
      <c r="H383" s="28">
        <v>0</v>
      </c>
      <c r="I383" s="30">
        <f>ROUND(G383*H383,P4)</f>
        <v>0</v>
      </c>
      <c r="L383" s="31">
        <v>0</v>
      </c>
      <c r="M383" s="24">
        <f>ROUND(G383*L383,P4)</f>
        <v>0</v>
      </c>
      <c r="N383" s="25" t="s">
        <v>101</v>
      </c>
      <c r="O383" s="32">
        <f>M383*AA383</f>
        <v>0</v>
      </c>
      <c r="P383" s="1">
        <v>3</v>
      </c>
      <c r="AA383" s="1">
        <f>IF(P383=1,$O$3,IF(P383=2,$O$4,$O$5))</f>
        <v>0</v>
      </c>
    </row>
    <row r="384">
      <c r="A384" s="1" t="s">
        <v>102</v>
      </c>
      <c r="E384" s="27" t="s">
        <v>98</v>
      </c>
    </row>
    <row r="385">
      <c r="A385" s="1" t="s">
        <v>103</v>
      </c>
      <c r="E385" s="33" t="s">
        <v>389</v>
      </c>
    </row>
    <row r="386" ht="127.5">
      <c r="A386" s="1" t="s">
        <v>105</v>
      </c>
      <c r="E386" s="27" t="s">
        <v>1021</v>
      </c>
    </row>
    <row r="387">
      <c r="A387" s="1" t="s">
        <v>96</v>
      </c>
      <c r="B387" s="1">
        <v>95</v>
      </c>
      <c r="C387" s="26" t="s">
        <v>1366</v>
      </c>
      <c r="D387" t="s">
        <v>98</v>
      </c>
      <c r="E387" s="27" t="s">
        <v>1367</v>
      </c>
      <c r="F387" s="28" t="s">
        <v>100</v>
      </c>
      <c r="G387" s="29">
        <v>2</v>
      </c>
      <c r="H387" s="28">
        <v>0</v>
      </c>
      <c r="I387" s="30">
        <f>ROUND(G387*H387,P4)</f>
        <v>0</v>
      </c>
      <c r="L387" s="31">
        <v>0</v>
      </c>
      <c r="M387" s="24">
        <f>ROUND(G387*L387,P4)</f>
        <v>0</v>
      </c>
      <c r="N387" s="25" t="s">
        <v>101</v>
      </c>
      <c r="O387" s="32">
        <f>M387*AA387</f>
        <v>0</v>
      </c>
      <c r="P387" s="1">
        <v>3</v>
      </c>
      <c r="AA387" s="1">
        <f>IF(P387=1,$O$3,IF(P387=2,$O$4,$O$5))</f>
        <v>0</v>
      </c>
    </row>
    <row r="388">
      <c r="A388" s="1" t="s">
        <v>102</v>
      </c>
      <c r="E388" s="27" t="s">
        <v>98</v>
      </c>
    </row>
    <row r="389">
      <c r="A389" s="1" t="s">
        <v>103</v>
      </c>
      <c r="E389" s="33" t="s">
        <v>389</v>
      </c>
    </row>
    <row r="390" ht="153">
      <c r="A390" s="1" t="s">
        <v>105</v>
      </c>
      <c r="E390" s="27" t="s">
        <v>595</v>
      </c>
    </row>
    <row r="391">
      <c r="A391" s="1" t="s">
        <v>96</v>
      </c>
      <c r="B391" s="1">
        <v>96</v>
      </c>
      <c r="C391" s="26" t="s">
        <v>1368</v>
      </c>
      <c r="D391" t="s">
        <v>98</v>
      </c>
      <c r="E391" s="27" t="s">
        <v>1369</v>
      </c>
      <c r="F391" s="28" t="s">
        <v>100</v>
      </c>
      <c r="G391" s="29">
        <v>2</v>
      </c>
      <c r="H391" s="28">
        <v>0</v>
      </c>
      <c r="I391" s="30">
        <f>ROUND(G391*H391,P4)</f>
        <v>0</v>
      </c>
      <c r="L391" s="31">
        <v>0</v>
      </c>
      <c r="M391" s="24">
        <f>ROUND(G391*L391,P4)</f>
        <v>0</v>
      </c>
      <c r="N391" s="25" t="s">
        <v>101</v>
      </c>
      <c r="O391" s="32">
        <f>M391*AA391</f>
        <v>0</v>
      </c>
      <c r="P391" s="1">
        <v>3</v>
      </c>
      <c r="AA391" s="1">
        <f>IF(P391=1,$O$3,IF(P391=2,$O$4,$O$5))</f>
        <v>0</v>
      </c>
    </row>
    <row r="392">
      <c r="A392" s="1" t="s">
        <v>102</v>
      </c>
      <c r="E392" s="27" t="s">
        <v>98</v>
      </c>
    </row>
    <row r="393">
      <c r="A393" s="1" t="s">
        <v>103</v>
      </c>
      <c r="E393" s="33" t="s">
        <v>389</v>
      </c>
    </row>
    <row r="394" ht="140.25">
      <c r="A394" s="1" t="s">
        <v>105</v>
      </c>
      <c r="E394" s="27" t="s">
        <v>782</v>
      </c>
    </row>
    <row r="395">
      <c r="A395" s="1" t="s">
        <v>96</v>
      </c>
      <c r="B395" s="1">
        <v>97</v>
      </c>
      <c r="C395" s="26" t="s">
        <v>1370</v>
      </c>
      <c r="D395" t="s">
        <v>98</v>
      </c>
      <c r="E395" s="27" t="s">
        <v>1371</v>
      </c>
      <c r="F395" s="28" t="s">
        <v>100</v>
      </c>
      <c r="G395" s="29">
        <v>240</v>
      </c>
      <c r="H395" s="28">
        <v>0</v>
      </c>
      <c r="I395" s="30">
        <f>ROUND(G395*H395,P4)</f>
        <v>0</v>
      </c>
      <c r="L395" s="31">
        <v>0</v>
      </c>
      <c r="M395" s="24">
        <f>ROUND(G395*L395,P4)</f>
        <v>0</v>
      </c>
      <c r="N395" s="25" t="s">
        <v>101</v>
      </c>
      <c r="O395" s="32">
        <f>M395*AA395</f>
        <v>0</v>
      </c>
      <c r="P395" s="1">
        <v>3</v>
      </c>
      <c r="AA395" s="1">
        <f>IF(P395=1,$O$3,IF(P395=2,$O$4,$O$5))</f>
        <v>0</v>
      </c>
    </row>
    <row r="396">
      <c r="A396" s="1" t="s">
        <v>102</v>
      </c>
      <c r="E396" s="27" t="s">
        <v>98</v>
      </c>
    </row>
    <row r="397">
      <c r="A397" s="1" t="s">
        <v>103</v>
      </c>
      <c r="E397" s="33" t="s">
        <v>389</v>
      </c>
    </row>
    <row r="398" ht="153">
      <c r="A398" s="1" t="s">
        <v>105</v>
      </c>
      <c r="E398" s="27" t="s">
        <v>595</v>
      </c>
    </row>
    <row r="399">
      <c r="A399" s="1" t="s">
        <v>96</v>
      </c>
      <c r="B399" s="1">
        <v>98</v>
      </c>
      <c r="C399" s="26" t="s">
        <v>1372</v>
      </c>
      <c r="D399" t="s">
        <v>98</v>
      </c>
      <c r="E399" s="27" t="s">
        <v>1373</v>
      </c>
      <c r="F399" s="28" t="s">
        <v>100</v>
      </c>
      <c r="G399" s="29">
        <v>240</v>
      </c>
      <c r="H399" s="28">
        <v>0</v>
      </c>
      <c r="I399" s="30">
        <f>ROUND(G399*H399,P4)</f>
        <v>0</v>
      </c>
      <c r="L399" s="31">
        <v>0</v>
      </c>
      <c r="M399" s="24">
        <f>ROUND(G399*L399,P4)</f>
        <v>0</v>
      </c>
      <c r="N399" s="25" t="s">
        <v>101</v>
      </c>
      <c r="O399" s="32">
        <f>M399*AA399</f>
        <v>0</v>
      </c>
      <c r="P399" s="1">
        <v>3</v>
      </c>
      <c r="AA399" s="1">
        <f>IF(P399=1,$O$3,IF(P399=2,$O$4,$O$5))</f>
        <v>0</v>
      </c>
    </row>
    <row r="400">
      <c r="A400" s="1" t="s">
        <v>102</v>
      </c>
      <c r="E400" s="27" t="s">
        <v>98</v>
      </c>
    </row>
    <row r="401">
      <c r="A401" s="1" t="s">
        <v>103</v>
      </c>
      <c r="E401" s="33" t="s">
        <v>389</v>
      </c>
    </row>
    <row r="402" ht="140.25">
      <c r="A402" s="1" t="s">
        <v>105</v>
      </c>
      <c r="E402" s="27" t="s">
        <v>782</v>
      </c>
    </row>
    <row r="403">
      <c r="A403" s="1" t="s">
        <v>96</v>
      </c>
      <c r="B403" s="1">
        <v>99</v>
      </c>
      <c r="C403" s="26" t="s">
        <v>1374</v>
      </c>
      <c r="D403" t="s">
        <v>98</v>
      </c>
      <c r="E403" s="27" t="s">
        <v>1375</v>
      </c>
      <c r="F403" s="28" t="s">
        <v>100</v>
      </c>
      <c r="G403" s="29">
        <v>2</v>
      </c>
      <c r="H403" s="28">
        <v>0</v>
      </c>
      <c r="I403" s="30">
        <f>ROUND(G403*H403,P4)</f>
        <v>0</v>
      </c>
      <c r="L403" s="31">
        <v>0</v>
      </c>
      <c r="M403" s="24">
        <f>ROUND(G403*L403,P4)</f>
        <v>0</v>
      </c>
      <c r="N403" s="25" t="s">
        <v>101</v>
      </c>
      <c r="O403" s="32">
        <f>M403*AA403</f>
        <v>0</v>
      </c>
      <c r="P403" s="1">
        <v>3</v>
      </c>
      <c r="AA403" s="1">
        <f>IF(P403=1,$O$3,IF(P403=2,$O$4,$O$5))</f>
        <v>0</v>
      </c>
    </row>
    <row r="404">
      <c r="A404" s="1" t="s">
        <v>102</v>
      </c>
      <c r="E404" s="27" t="s">
        <v>98</v>
      </c>
    </row>
    <row r="405">
      <c r="A405" s="1" t="s">
        <v>103</v>
      </c>
      <c r="E405" s="33" t="s">
        <v>389</v>
      </c>
    </row>
    <row r="406" ht="153">
      <c r="A406" s="1" t="s">
        <v>105</v>
      </c>
      <c r="E406" s="27" t="s">
        <v>595</v>
      </c>
    </row>
    <row r="407">
      <c r="A407" s="1" t="s">
        <v>96</v>
      </c>
      <c r="B407" s="1">
        <v>100</v>
      </c>
      <c r="C407" s="26" t="s">
        <v>1376</v>
      </c>
      <c r="D407" t="s">
        <v>98</v>
      </c>
      <c r="E407" s="27" t="s">
        <v>1377</v>
      </c>
      <c r="F407" s="28" t="s">
        <v>100</v>
      </c>
      <c r="G407" s="29">
        <v>2</v>
      </c>
      <c r="H407" s="28">
        <v>0</v>
      </c>
      <c r="I407" s="30">
        <f>ROUND(G407*H407,P4)</f>
        <v>0</v>
      </c>
      <c r="L407" s="31">
        <v>0</v>
      </c>
      <c r="M407" s="24">
        <f>ROUND(G407*L407,P4)</f>
        <v>0</v>
      </c>
      <c r="N407" s="25" t="s">
        <v>101</v>
      </c>
      <c r="O407" s="32">
        <f>M407*AA407</f>
        <v>0</v>
      </c>
      <c r="P407" s="1">
        <v>3</v>
      </c>
      <c r="AA407" s="1">
        <f>IF(P407=1,$O$3,IF(P407=2,$O$4,$O$5))</f>
        <v>0</v>
      </c>
    </row>
    <row r="408">
      <c r="A408" s="1" t="s">
        <v>102</v>
      </c>
      <c r="E408" s="27" t="s">
        <v>98</v>
      </c>
    </row>
    <row r="409">
      <c r="A409" s="1" t="s">
        <v>103</v>
      </c>
      <c r="E409" s="33" t="s">
        <v>389</v>
      </c>
    </row>
    <row r="410" ht="140.25">
      <c r="A410" s="1" t="s">
        <v>105</v>
      </c>
      <c r="E410" s="27" t="s">
        <v>782</v>
      </c>
    </row>
    <row r="411">
      <c r="A411" s="1" t="s">
        <v>96</v>
      </c>
      <c r="B411" s="1">
        <v>101</v>
      </c>
      <c r="C411" s="26" t="s">
        <v>1378</v>
      </c>
      <c r="D411" t="s">
        <v>98</v>
      </c>
      <c r="E411" s="27" t="s">
        <v>1379</v>
      </c>
      <c r="F411" s="28" t="s">
        <v>100</v>
      </c>
      <c r="G411" s="29">
        <v>3</v>
      </c>
      <c r="H411" s="28">
        <v>0</v>
      </c>
      <c r="I411" s="30">
        <f>ROUND(G411*H411,P4)</f>
        <v>0</v>
      </c>
      <c r="L411" s="31">
        <v>0</v>
      </c>
      <c r="M411" s="24">
        <f>ROUND(G411*L411,P4)</f>
        <v>0</v>
      </c>
      <c r="N411" s="25" t="s">
        <v>101</v>
      </c>
      <c r="O411" s="32">
        <f>M411*AA411</f>
        <v>0</v>
      </c>
      <c r="P411" s="1">
        <v>3</v>
      </c>
      <c r="AA411" s="1">
        <f>IF(P411=1,$O$3,IF(P411=2,$O$4,$O$5))</f>
        <v>0</v>
      </c>
    </row>
    <row r="412">
      <c r="A412" s="1" t="s">
        <v>102</v>
      </c>
      <c r="E412" s="27" t="s">
        <v>98</v>
      </c>
    </row>
    <row r="413">
      <c r="A413" s="1" t="s">
        <v>103</v>
      </c>
      <c r="E413" s="33" t="s">
        <v>389</v>
      </c>
    </row>
    <row r="414" ht="153">
      <c r="A414" s="1" t="s">
        <v>105</v>
      </c>
      <c r="E414" s="27" t="s">
        <v>595</v>
      </c>
    </row>
    <row r="415">
      <c r="A415" s="1" t="s">
        <v>96</v>
      </c>
      <c r="B415" s="1">
        <v>102</v>
      </c>
      <c r="C415" s="26" t="s">
        <v>1380</v>
      </c>
      <c r="D415" t="s">
        <v>98</v>
      </c>
      <c r="E415" s="27" t="s">
        <v>1381</v>
      </c>
      <c r="F415" s="28" t="s">
        <v>100</v>
      </c>
      <c r="G415" s="29">
        <v>3</v>
      </c>
      <c r="H415" s="28">
        <v>0</v>
      </c>
      <c r="I415" s="30">
        <f>ROUND(G415*H415,P4)</f>
        <v>0</v>
      </c>
      <c r="L415" s="31">
        <v>0</v>
      </c>
      <c r="M415" s="24">
        <f>ROUND(G415*L415,P4)</f>
        <v>0</v>
      </c>
      <c r="N415" s="25" t="s">
        <v>101</v>
      </c>
      <c r="O415" s="32">
        <f>M415*AA415</f>
        <v>0</v>
      </c>
      <c r="P415" s="1">
        <v>3</v>
      </c>
      <c r="AA415" s="1">
        <f>IF(P415=1,$O$3,IF(P415=2,$O$4,$O$5))</f>
        <v>0</v>
      </c>
    </row>
    <row r="416">
      <c r="A416" s="1" t="s">
        <v>102</v>
      </c>
      <c r="E416" s="27" t="s">
        <v>98</v>
      </c>
    </row>
    <row r="417">
      <c r="A417" s="1" t="s">
        <v>103</v>
      </c>
      <c r="E417" s="33" t="s">
        <v>389</v>
      </c>
    </row>
    <row r="418" ht="140.25">
      <c r="A418" s="1" t="s">
        <v>105</v>
      </c>
      <c r="E418" s="27" t="s">
        <v>782</v>
      </c>
    </row>
    <row r="419">
      <c r="A419" s="1" t="s">
        <v>96</v>
      </c>
      <c r="B419" s="1">
        <v>103</v>
      </c>
      <c r="C419" s="26" t="s">
        <v>1382</v>
      </c>
      <c r="D419" t="s">
        <v>98</v>
      </c>
      <c r="E419" s="27" t="s">
        <v>1383</v>
      </c>
      <c r="F419" s="28" t="s">
        <v>100</v>
      </c>
      <c r="G419" s="29">
        <v>3</v>
      </c>
      <c r="H419" s="28">
        <v>0</v>
      </c>
      <c r="I419" s="30">
        <f>ROUND(G419*H419,P4)</f>
        <v>0</v>
      </c>
      <c r="L419" s="31">
        <v>0</v>
      </c>
      <c r="M419" s="24">
        <f>ROUND(G419*L419,P4)</f>
        <v>0</v>
      </c>
      <c r="N419" s="25" t="s">
        <v>101</v>
      </c>
      <c r="O419" s="32">
        <f>M419*AA419</f>
        <v>0</v>
      </c>
      <c r="P419" s="1">
        <v>3</v>
      </c>
      <c r="AA419" s="1">
        <f>IF(P419=1,$O$3,IF(P419=2,$O$4,$O$5))</f>
        <v>0</v>
      </c>
    </row>
    <row r="420">
      <c r="A420" s="1" t="s">
        <v>102</v>
      </c>
      <c r="E420" s="27" t="s">
        <v>98</v>
      </c>
    </row>
    <row r="421">
      <c r="A421" s="1" t="s">
        <v>103</v>
      </c>
      <c r="E421" s="33" t="s">
        <v>389</v>
      </c>
    </row>
    <row r="422" ht="153">
      <c r="A422" s="1" t="s">
        <v>105</v>
      </c>
      <c r="E422" s="27" t="s">
        <v>595</v>
      </c>
    </row>
    <row r="423">
      <c r="A423" s="1" t="s">
        <v>96</v>
      </c>
      <c r="B423" s="1">
        <v>104</v>
      </c>
      <c r="C423" s="26" t="s">
        <v>1384</v>
      </c>
      <c r="D423" t="s">
        <v>98</v>
      </c>
      <c r="E423" s="27" t="s">
        <v>1385</v>
      </c>
      <c r="F423" s="28" t="s">
        <v>100</v>
      </c>
      <c r="G423" s="29">
        <v>3</v>
      </c>
      <c r="H423" s="28">
        <v>0</v>
      </c>
      <c r="I423" s="30">
        <f>ROUND(G423*H423,P4)</f>
        <v>0</v>
      </c>
      <c r="L423" s="31">
        <v>0</v>
      </c>
      <c r="M423" s="24">
        <f>ROUND(G423*L423,P4)</f>
        <v>0</v>
      </c>
      <c r="N423" s="25" t="s">
        <v>101</v>
      </c>
      <c r="O423" s="32">
        <f>M423*AA423</f>
        <v>0</v>
      </c>
      <c r="P423" s="1">
        <v>3</v>
      </c>
      <c r="AA423" s="1">
        <f>IF(P423=1,$O$3,IF(P423=2,$O$4,$O$5))</f>
        <v>0</v>
      </c>
    </row>
    <row r="424">
      <c r="A424" s="1" t="s">
        <v>102</v>
      </c>
      <c r="E424" s="27" t="s">
        <v>98</v>
      </c>
    </row>
    <row r="425">
      <c r="A425" s="1" t="s">
        <v>103</v>
      </c>
      <c r="E425" s="33" t="s">
        <v>389</v>
      </c>
    </row>
    <row r="426" ht="140.25">
      <c r="A426" s="1" t="s">
        <v>105</v>
      </c>
      <c r="E426" s="27" t="s">
        <v>782</v>
      </c>
    </row>
    <row r="427">
      <c r="A427" s="1" t="s">
        <v>96</v>
      </c>
      <c r="B427" s="1">
        <v>105</v>
      </c>
      <c r="C427" s="26" t="s">
        <v>1386</v>
      </c>
      <c r="D427" t="s">
        <v>98</v>
      </c>
      <c r="E427" s="27" t="s">
        <v>1387</v>
      </c>
      <c r="F427" s="28" t="s">
        <v>100</v>
      </c>
      <c r="G427" s="29">
        <v>3200</v>
      </c>
      <c r="H427" s="28">
        <v>0</v>
      </c>
      <c r="I427" s="30">
        <f>ROUND(G427*H427,P4)</f>
        <v>0</v>
      </c>
      <c r="L427" s="31">
        <v>0</v>
      </c>
      <c r="M427" s="24">
        <f>ROUND(G427*L427,P4)</f>
        <v>0</v>
      </c>
      <c r="N427" s="25" t="s">
        <v>101</v>
      </c>
      <c r="O427" s="32">
        <f>M427*AA427</f>
        <v>0</v>
      </c>
      <c r="P427" s="1">
        <v>3</v>
      </c>
      <c r="AA427" s="1">
        <f>IF(P427=1,$O$3,IF(P427=2,$O$4,$O$5))</f>
        <v>0</v>
      </c>
    </row>
    <row r="428">
      <c r="A428" s="1" t="s">
        <v>102</v>
      </c>
      <c r="E428" s="27" t="s">
        <v>98</v>
      </c>
    </row>
    <row r="429">
      <c r="A429" s="1" t="s">
        <v>103</v>
      </c>
      <c r="E429" s="33" t="s">
        <v>389</v>
      </c>
    </row>
    <row r="430" ht="153">
      <c r="A430" s="1" t="s">
        <v>105</v>
      </c>
      <c r="E430" s="27" t="s">
        <v>595</v>
      </c>
    </row>
    <row r="431">
      <c r="A431" s="1" t="s">
        <v>96</v>
      </c>
      <c r="B431" s="1">
        <v>106</v>
      </c>
      <c r="C431" s="26" t="s">
        <v>1388</v>
      </c>
      <c r="D431" t="s">
        <v>98</v>
      </c>
      <c r="E431" s="27" t="s">
        <v>1389</v>
      </c>
      <c r="F431" s="28" t="s">
        <v>100</v>
      </c>
      <c r="G431" s="29">
        <v>3200</v>
      </c>
      <c r="H431" s="28">
        <v>0</v>
      </c>
      <c r="I431" s="30">
        <f>ROUND(G431*H431,P4)</f>
        <v>0</v>
      </c>
      <c r="L431" s="31">
        <v>0</v>
      </c>
      <c r="M431" s="24">
        <f>ROUND(G431*L431,P4)</f>
        <v>0</v>
      </c>
      <c r="N431" s="25" t="s">
        <v>101</v>
      </c>
      <c r="O431" s="32">
        <f>M431*AA431</f>
        <v>0</v>
      </c>
      <c r="P431" s="1">
        <v>3</v>
      </c>
      <c r="AA431" s="1">
        <f>IF(P431=1,$O$3,IF(P431=2,$O$4,$O$5))</f>
        <v>0</v>
      </c>
    </row>
    <row r="432">
      <c r="A432" s="1" t="s">
        <v>102</v>
      </c>
      <c r="E432" s="27" t="s">
        <v>98</v>
      </c>
    </row>
    <row r="433">
      <c r="A433" s="1" t="s">
        <v>103</v>
      </c>
      <c r="E433" s="33" t="s">
        <v>389</v>
      </c>
    </row>
    <row r="434" ht="140.25">
      <c r="A434" s="1" t="s">
        <v>105</v>
      </c>
      <c r="E434" s="27" t="s">
        <v>782</v>
      </c>
    </row>
    <row r="435">
      <c r="A435" s="1" t="s">
        <v>96</v>
      </c>
      <c r="B435" s="1">
        <v>107</v>
      </c>
      <c r="C435" s="26" t="s">
        <v>1390</v>
      </c>
      <c r="D435" t="s">
        <v>98</v>
      </c>
      <c r="E435" s="27" t="s">
        <v>1391</v>
      </c>
      <c r="F435" s="28" t="s">
        <v>100</v>
      </c>
      <c r="G435" s="29">
        <v>1</v>
      </c>
      <c r="H435" s="28">
        <v>0</v>
      </c>
      <c r="I435" s="30">
        <f>ROUND(G435*H435,P4)</f>
        <v>0</v>
      </c>
      <c r="L435" s="31">
        <v>0</v>
      </c>
      <c r="M435" s="24">
        <f>ROUND(G435*L435,P4)</f>
        <v>0</v>
      </c>
      <c r="N435" s="25" t="s">
        <v>101</v>
      </c>
      <c r="O435" s="32">
        <f>M435*AA435</f>
        <v>0</v>
      </c>
      <c r="P435" s="1">
        <v>3</v>
      </c>
      <c r="AA435" s="1">
        <f>IF(P435=1,$O$3,IF(P435=2,$O$4,$O$5))</f>
        <v>0</v>
      </c>
    </row>
    <row r="436">
      <c r="A436" s="1" t="s">
        <v>102</v>
      </c>
      <c r="E436" s="27" t="s">
        <v>98</v>
      </c>
    </row>
    <row r="437">
      <c r="A437" s="1" t="s">
        <v>103</v>
      </c>
      <c r="E437" s="33" t="s">
        <v>389</v>
      </c>
    </row>
    <row r="438" ht="153">
      <c r="A438" s="1" t="s">
        <v>105</v>
      </c>
      <c r="E438" s="27" t="s">
        <v>1209</v>
      </c>
    </row>
    <row r="439">
      <c r="A439" s="1" t="s">
        <v>96</v>
      </c>
      <c r="B439" s="1">
        <v>108</v>
      </c>
      <c r="C439" s="26" t="s">
        <v>1392</v>
      </c>
      <c r="D439" t="s">
        <v>98</v>
      </c>
      <c r="E439" s="27" t="s">
        <v>1393</v>
      </c>
      <c r="F439" s="28" t="s">
        <v>112</v>
      </c>
      <c r="G439" s="29">
        <v>180</v>
      </c>
      <c r="H439" s="28">
        <v>0</v>
      </c>
      <c r="I439" s="30">
        <f>ROUND(G439*H439,P4)</f>
        <v>0</v>
      </c>
      <c r="L439" s="31">
        <v>0</v>
      </c>
      <c r="M439" s="24">
        <f>ROUND(G439*L439,P4)</f>
        <v>0</v>
      </c>
      <c r="N439" s="25" t="s">
        <v>101</v>
      </c>
      <c r="O439" s="32">
        <f>M439*AA439</f>
        <v>0</v>
      </c>
      <c r="P439" s="1">
        <v>3</v>
      </c>
      <c r="AA439" s="1">
        <f>IF(P439=1,$O$3,IF(P439=2,$O$4,$O$5))</f>
        <v>0</v>
      </c>
    </row>
    <row r="440">
      <c r="A440" s="1" t="s">
        <v>102</v>
      </c>
      <c r="E440" s="27" t="s">
        <v>98</v>
      </c>
    </row>
    <row r="441">
      <c r="A441" s="1" t="s">
        <v>103</v>
      </c>
      <c r="E441" s="33" t="s">
        <v>389</v>
      </c>
    </row>
    <row r="442" ht="153">
      <c r="A442" s="1" t="s">
        <v>105</v>
      </c>
      <c r="E442" s="27" t="s">
        <v>563</v>
      </c>
    </row>
    <row r="443" ht="25.5">
      <c r="A443" s="1" t="s">
        <v>96</v>
      </c>
      <c r="B443" s="1">
        <v>109</v>
      </c>
      <c r="C443" s="26" t="s">
        <v>1394</v>
      </c>
      <c r="D443" t="s">
        <v>98</v>
      </c>
      <c r="E443" s="27" t="s">
        <v>1395</v>
      </c>
      <c r="F443" s="28" t="s">
        <v>351</v>
      </c>
      <c r="G443" s="29">
        <v>8</v>
      </c>
      <c r="H443" s="28">
        <v>0</v>
      </c>
      <c r="I443" s="30">
        <f>ROUND(G443*H443,P4)</f>
        <v>0</v>
      </c>
      <c r="L443" s="31">
        <v>0</v>
      </c>
      <c r="M443" s="24">
        <f>ROUND(G443*L443,P4)</f>
        <v>0</v>
      </c>
      <c r="N443" s="25" t="s">
        <v>101</v>
      </c>
      <c r="O443" s="32">
        <f>M443*AA443</f>
        <v>0</v>
      </c>
      <c r="P443" s="1">
        <v>3</v>
      </c>
      <c r="AA443" s="1">
        <f>IF(P443=1,$O$3,IF(P443=2,$O$4,$O$5))</f>
        <v>0</v>
      </c>
    </row>
    <row r="444">
      <c r="A444" s="1" t="s">
        <v>102</v>
      </c>
      <c r="E444" s="27" t="s">
        <v>98</v>
      </c>
    </row>
    <row r="445">
      <c r="A445" s="1" t="s">
        <v>103</v>
      </c>
      <c r="E445" s="33" t="s">
        <v>389</v>
      </c>
    </row>
    <row r="446" ht="140.25">
      <c r="A446" s="1" t="s">
        <v>105</v>
      </c>
      <c r="E446" s="27" t="s">
        <v>1206</v>
      </c>
    </row>
    <row r="447" ht="25.5">
      <c r="A447" s="1" t="s">
        <v>96</v>
      </c>
      <c r="B447" s="1">
        <v>110</v>
      </c>
      <c r="C447" s="26" t="s">
        <v>1396</v>
      </c>
      <c r="D447" t="s">
        <v>98</v>
      </c>
      <c r="E447" s="27" t="s">
        <v>1397</v>
      </c>
      <c r="F447" s="28" t="s">
        <v>100</v>
      </c>
      <c r="G447" s="29">
        <v>1</v>
      </c>
      <c r="H447" s="28">
        <v>0</v>
      </c>
      <c r="I447" s="30">
        <f>ROUND(G447*H447,P4)</f>
        <v>0</v>
      </c>
      <c r="L447" s="31">
        <v>0</v>
      </c>
      <c r="M447" s="24">
        <f>ROUND(G447*L447,P4)</f>
        <v>0</v>
      </c>
      <c r="N447" s="25" t="s">
        <v>101</v>
      </c>
      <c r="O447" s="32">
        <f>M447*AA447</f>
        <v>0</v>
      </c>
      <c r="P447" s="1">
        <v>3</v>
      </c>
      <c r="AA447" s="1">
        <f>IF(P447=1,$O$3,IF(P447=2,$O$4,$O$5))</f>
        <v>0</v>
      </c>
    </row>
    <row r="448">
      <c r="A448" s="1" t="s">
        <v>102</v>
      </c>
      <c r="E448" s="27" t="s">
        <v>98</v>
      </c>
    </row>
    <row r="449">
      <c r="A449" s="1" t="s">
        <v>103</v>
      </c>
      <c r="E449" s="33" t="s">
        <v>389</v>
      </c>
    </row>
    <row r="450" ht="153">
      <c r="A450" s="1" t="s">
        <v>105</v>
      </c>
      <c r="E450" s="27" t="s">
        <v>1209</v>
      </c>
    </row>
    <row r="451" ht="25.5">
      <c r="A451" s="1" t="s">
        <v>96</v>
      </c>
      <c r="B451" s="1">
        <v>111</v>
      </c>
      <c r="C451" s="26" t="s">
        <v>1398</v>
      </c>
      <c r="D451" t="s">
        <v>98</v>
      </c>
      <c r="E451" s="27" t="s">
        <v>1399</v>
      </c>
      <c r="F451" s="28" t="s">
        <v>100</v>
      </c>
      <c r="G451" s="29">
        <v>1</v>
      </c>
      <c r="H451" s="28">
        <v>0</v>
      </c>
      <c r="I451" s="30">
        <f>ROUND(G451*H451,P4)</f>
        <v>0</v>
      </c>
      <c r="L451" s="31">
        <v>0</v>
      </c>
      <c r="M451" s="24">
        <f>ROUND(G451*L451,P4)</f>
        <v>0</v>
      </c>
      <c r="N451" s="25" t="s">
        <v>101</v>
      </c>
      <c r="O451" s="32">
        <f>M451*AA451</f>
        <v>0</v>
      </c>
      <c r="P451" s="1">
        <v>3</v>
      </c>
      <c r="AA451" s="1">
        <f>IF(P451=1,$O$3,IF(P451=2,$O$4,$O$5))</f>
        <v>0</v>
      </c>
    </row>
    <row r="452">
      <c r="A452" s="1" t="s">
        <v>102</v>
      </c>
      <c r="E452" s="27" t="s">
        <v>98</v>
      </c>
    </row>
    <row r="453">
      <c r="A453" s="1" t="s">
        <v>103</v>
      </c>
      <c r="E453" s="33" t="s">
        <v>389</v>
      </c>
    </row>
    <row r="454" ht="153">
      <c r="A454" s="1" t="s">
        <v>105</v>
      </c>
      <c r="E454" s="27" t="s">
        <v>1209</v>
      </c>
    </row>
    <row r="455">
      <c r="A455" s="1" t="s">
        <v>96</v>
      </c>
      <c r="B455" s="1">
        <v>112</v>
      </c>
      <c r="C455" s="26" t="s">
        <v>1400</v>
      </c>
      <c r="D455" t="s">
        <v>98</v>
      </c>
      <c r="E455" s="27" t="s">
        <v>1401</v>
      </c>
      <c r="F455" s="28" t="s">
        <v>100</v>
      </c>
      <c r="G455" s="29">
        <v>1</v>
      </c>
      <c r="H455" s="28">
        <v>0</v>
      </c>
      <c r="I455" s="30">
        <f>ROUND(G455*H455,P4)</f>
        <v>0</v>
      </c>
      <c r="L455" s="31">
        <v>0</v>
      </c>
      <c r="M455" s="24">
        <f>ROUND(G455*L455,P4)</f>
        <v>0</v>
      </c>
      <c r="N455" s="25" t="s">
        <v>101</v>
      </c>
      <c r="O455" s="32">
        <f>M455*AA455</f>
        <v>0</v>
      </c>
      <c r="P455" s="1">
        <v>3</v>
      </c>
      <c r="AA455" s="1">
        <f>IF(P455=1,$O$3,IF(P455=2,$O$4,$O$5))</f>
        <v>0</v>
      </c>
    </row>
    <row r="456">
      <c r="A456" s="1" t="s">
        <v>102</v>
      </c>
      <c r="E456" s="27" t="s">
        <v>98</v>
      </c>
    </row>
    <row r="457">
      <c r="A457" s="1" t="s">
        <v>103</v>
      </c>
      <c r="E457" s="33" t="s">
        <v>389</v>
      </c>
    </row>
    <row r="458" ht="102">
      <c r="A458" s="1" t="s">
        <v>105</v>
      </c>
      <c r="E458" s="27" t="s">
        <v>1216</v>
      </c>
    </row>
    <row r="459" ht="25.5">
      <c r="A459" s="1" t="s">
        <v>96</v>
      </c>
      <c r="B459" s="1">
        <v>113</v>
      </c>
      <c r="C459" s="26" t="s">
        <v>1217</v>
      </c>
      <c r="D459" t="s">
        <v>98</v>
      </c>
      <c r="E459" s="27" t="s">
        <v>1218</v>
      </c>
      <c r="F459" s="28" t="s">
        <v>100</v>
      </c>
      <c r="G459" s="29">
        <v>1</v>
      </c>
      <c r="H459" s="28">
        <v>0</v>
      </c>
      <c r="I459" s="30">
        <f>ROUND(G459*H459,P4)</f>
        <v>0</v>
      </c>
      <c r="L459" s="31">
        <v>0</v>
      </c>
      <c r="M459" s="24">
        <f>ROUND(G459*L459,P4)</f>
        <v>0</v>
      </c>
      <c r="N459" s="25" t="s">
        <v>101</v>
      </c>
      <c r="O459" s="32">
        <f>M459*AA459</f>
        <v>0</v>
      </c>
      <c r="P459" s="1">
        <v>3</v>
      </c>
      <c r="AA459" s="1">
        <f>IF(P459=1,$O$3,IF(P459=2,$O$4,$O$5))</f>
        <v>0</v>
      </c>
    </row>
    <row r="460">
      <c r="A460" s="1" t="s">
        <v>102</v>
      </c>
      <c r="E460" s="27" t="s">
        <v>98</v>
      </c>
    </row>
    <row r="461">
      <c r="A461" s="1" t="s">
        <v>103</v>
      </c>
      <c r="E461" s="33" t="s">
        <v>389</v>
      </c>
    </row>
    <row r="462" ht="191.25">
      <c r="A462" s="1" t="s">
        <v>105</v>
      </c>
      <c r="E462" s="27" t="s">
        <v>1219</v>
      </c>
    </row>
    <row r="463">
      <c r="A463" s="1" t="s">
        <v>96</v>
      </c>
      <c r="B463" s="1">
        <v>114</v>
      </c>
      <c r="C463" s="26" t="s">
        <v>1402</v>
      </c>
      <c r="D463" t="s">
        <v>98</v>
      </c>
      <c r="E463" s="27" t="s">
        <v>1403</v>
      </c>
      <c r="F463" s="28" t="s">
        <v>100</v>
      </c>
      <c r="G463" s="29">
        <v>1</v>
      </c>
      <c r="H463" s="28">
        <v>0</v>
      </c>
      <c r="I463" s="30">
        <f>ROUND(G463*H463,P4)</f>
        <v>0</v>
      </c>
      <c r="L463" s="31">
        <v>0</v>
      </c>
      <c r="M463" s="24">
        <f>ROUND(G463*L463,P4)</f>
        <v>0</v>
      </c>
      <c r="N463" s="25" t="s">
        <v>302</v>
      </c>
      <c r="O463" s="32">
        <f>M463*AA463</f>
        <v>0</v>
      </c>
      <c r="P463" s="1">
        <v>3</v>
      </c>
      <c r="AA463" s="1">
        <f>IF(P463=1,$O$3,IF(P463=2,$O$4,$O$5))</f>
        <v>0</v>
      </c>
    </row>
    <row r="464">
      <c r="A464" s="1" t="s">
        <v>102</v>
      </c>
      <c r="E464" s="27" t="s">
        <v>1404</v>
      </c>
    </row>
    <row r="465">
      <c r="A465" s="1" t="s">
        <v>103</v>
      </c>
      <c r="E465" s="33" t="s">
        <v>389</v>
      </c>
    </row>
    <row r="466" ht="102">
      <c r="A466" s="1" t="s">
        <v>105</v>
      </c>
      <c r="E466" s="27" t="s">
        <v>1222</v>
      </c>
    </row>
    <row r="467">
      <c r="A467" s="1" t="s">
        <v>96</v>
      </c>
      <c r="B467" s="1">
        <v>115</v>
      </c>
      <c r="C467" s="26" t="s">
        <v>1405</v>
      </c>
      <c r="D467" t="s">
        <v>98</v>
      </c>
      <c r="E467" s="27" t="s">
        <v>1406</v>
      </c>
      <c r="F467" s="28" t="s">
        <v>100</v>
      </c>
      <c r="G467" s="29">
        <v>1</v>
      </c>
      <c r="H467" s="28">
        <v>0</v>
      </c>
      <c r="I467" s="30">
        <f>ROUND(G467*H467,P4)</f>
        <v>0</v>
      </c>
      <c r="L467" s="31">
        <v>0</v>
      </c>
      <c r="M467" s="24">
        <f>ROUND(G467*L467,P4)</f>
        <v>0</v>
      </c>
      <c r="N467" s="25" t="s">
        <v>302</v>
      </c>
      <c r="O467" s="32">
        <f>M467*AA467</f>
        <v>0</v>
      </c>
      <c r="P467" s="1">
        <v>3</v>
      </c>
      <c r="AA467" s="1">
        <f>IF(P467=1,$O$3,IF(P467=2,$O$4,$O$5))</f>
        <v>0</v>
      </c>
    </row>
    <row r="468">
      <c r="A468" s="1" t="s">
        <v>102</v>
      </c>
      <c r="E468" s="27" t="s">
        <v>98</v>
      </c>
    </row>
    <row r="469">
      <c r="A469" s="1" t="s">
        <v>103</v>
      </c>
      <c r="E469" s="33" t="s">
        <v>389</v>
      </c>
    </row>
    <row r="470" ht="102">
      <c r="A470" s="1" t="s">
        <v>105</v>
      </c>
      <c r="E470" s="27" t="s">
        <v>1222</v>
      </c>
    </row>
    <row r="471">
      <c r="A471" s="1" t="s">
        <v>96</v>
      </c>
      <c r="B471" s="1">
        <v>116</v>
      </c>
      <c r="C471" s="26" t="s">
        <v>1407</v>
      </c>
      <c r="D471" t="s">
        <v>98</v>
      </c>
      <c r="E471" s="27" t="s">
        <v>1408</v>
      </c>
      <c r="F471" s="28" t="s">
        <v>100</v>
      </c>
      <c r="G471" s="29">
        <v>1</v>
      </c>
      <c r="H471" s="28">
        <v>0</v>
      </c>
      <c r="I471" s="30">
        <f>ROUND(G471*H471,P4)</f>
        <v>0</v>
      </c>
      <c r="L471" s="31">
        <v>0</v>
      </c>
      <c r="M471" s="24">
        <f>ROUND(G471*L471,P4)</f>
        <v>0</v>
      </c>
      <c r="N471" s="25" t="s">
        <v>302</v>
      </c>
      <c r="O471" s="32">
        <f>M471*AA471</f>
        <v>0</v>
      </c>
      <c r="P471" s="1">
        <v>3</v>
      </c>
      <c r="AA471" s="1">
        <f>IF(P471=1,$O$3,IF(P471=2,$O$4,$O$5))</f>
        <v>0</v>
      </c>
    </row>
    <row r="472">
      <c r="A472" s="1" t="s">
        <v>102</v>
      </c>
      <c r="E472" s="27" t="s">
        <v>98</v>
      </c>
    </row>
    <row r="473">
      <c r="A473" s="1" t="s">
        <v>103</v>
      </c>
      <c r="E473" s="33" t="s">
        <v>389</v>
      </c>
    </row>
    <row r="474" ht="102">
      <c r="A474" s="1" t="s">
        <v>105</v>
      </c>
      <c r="E474" s="27" t="s">
        <v>1222</v>
      </c>
    </row>
    <row r="475">
      <c r="A475" s="1" t="s">
        <v>96</v>
      </c>
      <c r="B475" s="1">
        <v>117</v>
      </c>
      <c r="C475" s="26" t="s">
        <v>1409</v>
      </c>
      <c r="D475" t="s">
        <v>98</v>
      </c>
      <c r="E475" s="27" t="s">
        <v>1410</v>
      </c>
      <c r="F475" s="28" t="s">
        <v>100</v>
      </c>
      <c r="G475" s="29">
        <v>1</v>
      </c>
      <c r="H475" s="28">
        <v>0</v>
      </c>
      <c r="I475" s="30">
        <f>ROUND(G475*H475,P4)</f>
        <v>0</v>
      </c>
      <c r="L475" s="31">
        <v>0</v>
      </c>
      <c r="M475" s="24">
        <f>ROUND(G475*L475,P4)</f>
        <v>0</v>
      </c>
      <c r="N475" s="25" t="s">
        <v>302</v>
      </c>
      <c r="O475" s="32">
        <f>M475*AA475</f>
        <v>0</v>
      </c>
      <c r="P475" s="1">
        <v>3</v>
      </c>
      <c r="AA475" s="1">
        <f>IF(P475=1,$O$3,IF(P475=2,$O$4,$O$5))</f>
        <v>0</v>
      </c>
    </row>
    <row r="476">
      <c r="A476" s="1" t="s">
        <v>102</v>
      </c>
      <c r="E476" s="27" t="s">
        <v>98</v>
      </c>
    </row>
    <row r="477">
      <c r="A477" s="1" t="s">
        <v>103</v>
      </c>
      <c r="E477" s="33" t="s">
        <v>389</v>
      </c>
    </row>
    <row r="478" ht="102">
      <c r="A478" s="1" t="s">
        <v>105</v>
      </c>
      <c r="E478" s="27" t="s">
        <v>1222</v>
      </c>
    </row>
    <row r="479">
      <c r="A479" s="1" t="s">
        <v>96</v>
      </c>
      <c r="B479" s="1">
        <v>118</v>
      </c>
      <c r="C479" s="26" t="s">
        <v>1411</v>
      </c>
      <c r="D479" t="s">
        <v>98</v>
      </c>
      <c r="E479" s="27" t="s">
        <v>1412</v>
      </c>
      <c r="F479" s="28" t="s">
        <v>100</v>
      </c>
      <c r="G479" s="29">
        <v>10</v>
      </c>
      <c r="H479" s="28">
        <v>0</v>
      </c>
      <c r="I479" s="30">
        <f>ROUND(G479*H479,P4)</f>
        <v>0</v>
      </c>
      <c r="L479" s="31">
        <v>0</v>
      </c>
      <c r="M479" s="24">
        <f>ROUND(G479*L479,P4)</f>
        <v>0</v>
      </c>
      <c r="N479" s="25" t="s">
        <v>302</v>
      </c>
      <c r="O479" s="32">
        <f>M479*AA479</f>
        <v>0</v>
      </c>
      <c r="P479" s="1">
        <v>3</v>
      </c>
      <c r="AA479" s="1">
        <f>IF(P479=1,$O$3,IF(P479=2,$O$4,$O$5))</f>
        <v>0</v>
      </c>
    </row>
    <row r="480">
      <c r="A480" s="1" t="s">
        <v>102</v>
      </c>
      <c r="E480" s="27" t="s">
        <v>98</v>
      </c>
    </row>
    <row r="481">
      <c r="A481" s="1" t="s">
        <v>103</v>
      </c>
      <c r="E481" s="33" t="s">
        <v>389</v>
      </c>
    </row>
    <row r="482" ht="102">
      <c r="A482" s="1" t="s">
        <v>105</v>
      </c>
      <c r="E482" s="27" t="s">
        <v>1222</v>
      </c>
    </row>
    <row r="483" ht="25.5">
      <c r="A483" s="1" t="s">
        <v>96</v>
      </c>
      <c r="B483" s="1">
        <v>119</v>
      </c>
      <c r="C483" s="26" t="s">
        <v>1413</v>
      </c>
      <c r="D483" t="s">
        <v>98</v>
      </c>
      <c r="E483" s="27" t="s">
        <v>1414</v>
      </c>
      <c r="F483" s="28" t="s">
        <v>112</v>
      </c>
      <c r="G483" s="29">
        <v>780</v>
      </c>
      <c r="H483" s="28">
        <v>0</v>
      </c>
      <c r="I483" s="30">
        <f>ROUND(G483*H483,P4)</f>
        <v>0</v>
      </c>
      <c r="L483" s="31">
        <v>0</v>
      </c>
      <c r="M483" s="24">
        <f>ROUND(G483*L483,P4)</f>
        <v>0</v>
      </c>
      <c r="N483" s="25" t="s">
        <v>302</v>
      </c>
      <c r="O483" s="32">
        <f>M483*AA483</f>
        <v>0</v>
      </c>
      <c r="P483" s="1">
        <v>3</v>
      </c>
      <c r="AA483" s="1">
        <f>IF(P483=1,$O$3,IF(P483=2,$O$4,$O$5))</f>
        <v>0</v>
      </c>
    </row>
    <row r="484">
      <c r="A484" s="1" t="s">
        <v>102</v>
      </c>
      <c r="E484" s="27" t="s">
        <v>98</v>
      </c>
    </row>
    <row r="485">
      <c r="A485" s="1" t="s">
        <v>103</v>
      </c>
      <c r="E485" s="33" t="s">
        <v>389</v>
      </c>
    </row>
    <row r="486" ht="102">
      <c r="A486" s="1" t="s">
        <v>105</v>
      </c>
      <c r="E486" s="27" t="s">
        <v>1222</v>
      </c>
    </row>
    <row r="487" ht="25.5">
      <c r="A487" s="1" t="s">
        <v>96</v>
      </c>
      <c r="B487" s="1">
        <v>120</v>
      </c>
      <c r="C487" s="26" t="s">
        <v>1415</v>
      </c>
      <c r="D487" t="s">
        <v>98</v>
      </c>
      <c r="E487" s="27" t="s">
        <v>1416</v>
      </c>
      <c r="F487" s="28" t="s">
        <v>100</v>
      </c>
      <c r="G487" s="29">
        <v>2</v>
      </c>
      <c r="H487" s="28">
        <v>0</v>
      </c>
      <c r="I487" s="30">
        <f>ROUND(G487*H487,P4)</f>
        <v>0</v>
      </c>
      <c r="L487" s="31">
        <v>0</v>
      </c>
      <c r="M487" s="24">
        <f>ROUND(G487*L487,P4)</f>
        <v>0</v>
      </c>
      <c r="N487" s="25" t="s">
        <v>302</v>
      </c>
      <c r="O487" s="32">
        <f>M487*AA487</f>
        <v>0</v>
      </c>
      <c r="P487" s="1">
        <v>3</v>
      </c>
      <c r="AA487" s="1">
        <f>IF(P487=1,$O$3,IF(P487=2,$O$4,$O$5))</f>
        <v>0</v>
      </c>
    </row>
    <row r="488">
      <c r="A488" s="1" t="s">
        <v>102</v>
      </c>
      <c r="E488" s="27" t="s">
        <v>98</v>
      </c>
    </row>
    <row r="489">
      <c r="A489" s="1" t="s">
        <v>103</v>
      </c>
      <c r="E489" s="33" t="s">
        <v>389</v>
      </c>
    </row>
    <row r="490" ht="102">
      <c r="A490" s="1" t="s">
        <v>105</v>
      </c>
      <c r="E490" s="27" t="s">
        <v>1222</v>
      </c>
    </row>
    <row r="491">
      <c r="A491" s="1" t="s">
        <v>93</v>
      </c>
      <c r="C491" s="22" t="s">
        <v>316</v>
      </c>
      <c r="E491" s="23" t="s">
        <v>1417</v>
      </c>
      <c r="L491" s="24">
        <f>SUMIFS(L492:L543,A492:A543,"P")</f>
        <v>0</v>
      </c>
      <c r="M491" s="24">
        <f>SUMIFS(M492:M543,A492:A543,"P")</f>
        <v>0</v>
      </c>
      <c r="N491" s="25"/>
    </row>
    <row r="492">
      <c r="A492" s="1" t="s">
        <v>96</v>
      </c>
      <c r="B492" s="1">
        <v>121</v>
      </c>
      <c r="C492" s="26" t="s">
        <v>386</v>
      </c>
      <c r="D492" t="s">
        <v>98</v>
      </c>
      <c r="E492" s="27" t="s">
        <v>387</v>
      </c>
      <c r="F492" s="28" t="s">
        <v>388</v>
      </c>
      <c r="G492" s="29">
        <v>2</v>
      </c>
      <c r="H492" s="28">
        <v>0</v>
      </c>
      <c r="I492" s="30">
        <f>ROUND(G492*H492,P4)</f>
        <v>0</v>
      </c>
      <c r="L492" s="31">
        <v>0</v>
      </c>
      <c r="M492" s="24">
        <f>ROUND(G492*L492,P4)</f>
        <v>0</v>
      </c>
      <c r="N492" s="25" t="s">
        <v>101</v>
      </c>
      <c r="O492" s="32">
        <f>M492*AA492</f>
        <v>0</v>
      </c>
      <c r="P492" s="1">
        <v>3</v>
      </c>
      <c r="AA492" s="1">
        <f>IF(P492=1,$O$3,IF(P492=2,$O$4,$O$5))</f>
        <v>0</v>
      </c>
    </row>
    <row r="493">
      <c r="A493" s="1" t="s">
        <v>102</v>
      </c>
      <c r="E493" s="27" t="s">
        <v>98</v>
      </c>
    </row>
    <row r="494">
      <c r="A494" s="1" t="s">
        <v>103</v>
      </c>
      <c r="E494" s="33" t="s">
        <v>389</v>
      </c>
    </row>
    <row r="495" ht="318.75">
      <c r="A495" s="1" t="s">
        <v>105</v>
      </c>
      <c r="E495" s="27" t="s">
        <v>390</v>
      </c>
    </row>
    <row r="496">
      <c r="A496" s="1" t="s">
        <v>96</v>
      </c>
      <c r="B496" s="1">
        <v>122</v>
      </c>
      <c r="C496" s="26" t="s">
        <v>391</v>
      </c>
      <c r="D496" t="s">
        <v>98</v>
      </c>
      <c r="E496" s="27" t="s">
        <v>392</v>
      </c>
      <c r="F496" s="28" t="s">
        <v>388</v>
      </c>
      <c r="G496" s="29">
        <v>45</v>
      </c>
      <c r="H496" s="28">
        <v>0</v>
      </c>
      <c r="I496" s="30">
        <f>ROUND(G496*H496,P4)</f>
        <v>0</v>
      </c>
      <c r="L496" s="31">
        <v>0</v>
      </c>
      <c r="M496" s="24">
        <f>ROUND(G496*L496,P4)</f>
        <v>0</v>
      </c>
      <c r="N496" s="25" t="s">
        <v>101</v>
      </c>
      <c r="O496" s="32">
        <f>M496*AA496</f>
        <v>0</v>
      </c>
      <c r="P496" s="1">
        <v>3</v>
      </c>
      <c r="AA496" s="1">
        <f>IF(P496=1,$O$3,IF(P496=2,$O$4,$O$5))</f>
        <v>0</v>
      </c>
    </row>
    <row r="497">
      <c r="A497" s="1" t="s">
        <v>102</v>
      </c>
      <c r="E497" s="27" t="s">
        <v>98</v>
      </c>
    </row>
    <row r="498">
      <c r="A498" s="1" t="s">
        <v>103</v>
      </c>
      <c r="E498" s="33" t="s">
        <v>389</v>
      </c>
    </row>
    <row r="499" ht="318.75">
      <c r="A499" s="1" t="s">
        <v>105</v>
      </c>
      <c r="E499" s="27" t="s">
        <v>390</v>
      </c>
    </row>
    <row r="500">
      <c r="A500" s="1" t="s">
        <v>96</v>
      </c>
      <c r="B500" s="1">
        <v>123</v>
      </c>
      <c r="C500" s="26" t="s">
        <v>393</v>
      </c>
      <c r="D500" t="s">
        <v>98</v>
      </c>
      <c r="E500" s="27" t="s">
        <v>394</v>
      </c>
      <c r="F500" s="28" t="s">
        <v>388</v>
      </c>
      <c r="G500" s="29">
        <v>40</v>
      </c>
      <c r="H500" s="28">
        <v>0</v>
      </c>
      <c r="I500" s="30">
        <f>ROUND(G500*H500,P4)</f>
        <v>0</v>
      </c>
      <c r="L500" s="31">
        <v>0</v>
      </c>
      <c r="M500" s="24">
        <f>ROUND(G500*L500,P4)</f>
        <v>0</v>
      </c>
      <c r="N500" s="25" t="s">
        <v>101</v>
      </c>
      <c r="O500" s="32">
        <f>M500*AA500</f>
        <v>0</v>
      </c>
      <c r="P500" s="1">
        <v>3</v>
      </c>
      <c r="AA500" s="1">
        <f>IF(P500=1,$O$3,IF(P500=2,$O$4,$O$5))</f>
        <v>0</v>
      </c>
    </row>
    <row r="501">
      <c r="A501" s="1" t="s">
        <v>102</v>
      </c>
      <c r="E501" s="27" t="s">
        <v>98</v>
      </c>
    </row>
    <row r="502">
      <c r="A502" s="1" t="s">
        <v>103</v>
      </c>
      <c r="E502" s="33" t="s">
        <v>389</v>
      </c>
    </row>
    <row r="503" ht="229.5">
      <c r="A503" s="1" t="s">
        <v>105</v>
      </c>
      <c r="E503" s="27" t="s">
        <v>395</v>
      </c>
    </row>
    <row r="504" ht="25.5">
      <c r="A504" s="1" t="s">
        <v>96</v>
      </c>
      <c r="B504" s="1">
        <v>124</v>
      </c>
      <c r="C504" s="26" t="s">
        <v>399</v>
      </c>
      <c r="D504" t="s">
        <v>98</v>
      </c>
      <c r="E504" s="27" t="s">
        <v>400</v>
      </c>
      <c r="F504" s="28" t="s">
        <v>100</v>
      </c>
      <c r="G504" s="29">
        <v>2</v>
      </c>
      <c r="H504" s="28">
        <v>0</v>
      </c>
      <c r="I504" s="30">
        <f>ROUND(G504*H504,P4)</f>
        <v>0</v>
      </c>
      <c r="L504" s="31">
        <v>0</v>
      </c>
      <c r="M504" s="24">
        <f>ROUND(G504*L504,P4)</f>
        <v>0</v>
      </c>
      <c r="N504" s="25" t="s">
        <v>101</v>
      </c>
      <c r="O504" s="32">
        <f>M504*AA504</f>
        <v>0</v>
      </c>
      <c r="P504" s="1">
        <v>3</v>
      </c>
      <c r="AA504" s="1">
        <f>IF(P504=1,$O$3,IF(P504=2,$O$4,$O$5))</f>
        <v>0</v>
      </c>
    </row>
    <row r="505">
      <c r="A505" s="1" t="s">
        <v>102</v>
      </c>
      <c r="E505" s="27" t="s">
        <v>98</v>
      </c>
    </row>
    <row r="506">
      <c r="A506" s="1" t="s">
        <v>103</v>
      </c>
      <c r="E506" s="33" t="s">
        <v>389</v>
      </c>
    </row>
    <row r="507" ht="76.5">
      <c r="A507" s="1" t="s">
        <v>105</v>
      </c>
      <c r="E507" s="27" t="s">
        <v>401</v>
      </c>
    </row>
    <row r="508">
      <c r="A508" s="1" t="s">
        <v>96</v>
      </c>
      <c r="B508" s="1">
        <v>125</v>
      </c>
      <c r="C508" s="26" t="s">
        <v>985</v>
      </c>
      <c r="D508" t="s">
        <v>98</v>
      </c>
      <c r="E508" s="27" t="s">
        <v>986</v>
      </c>
      <c r="F508" s="28" t="s">
        <v>112</v>
      </c>
      <c r="G508" s="29">
        <v>280</v>
      </c>
      <c r="H508" s="28">
        <v>0</v>
      </c>
      <c r="I508" s="30">
        <f>ROUND(G508*H508,P4)</f>
        <v>0</v>
      </c>
      <c r="L508" s="31">
        <v>0</v>
      </c>
      <c r="M508" s="24">
        <f>ROUND(G508*L508,P4)</f>
        <v>0</v>
      </c>
      <c r="N508" s="25" t="s">
        <v>101</v>
      </c>
      <c r="O508" s="32">
        <f>M508*AA508</f>
        <v>0</v>
      </c>
      <c r="P508" s="1">
        <v>3</v>
      </c>
      <c r="AA508" s="1">
        <f>IF(P508=1,$O$3,IF(P508=2,$O$4,$O$5))</f>
        <v>0</v>
      </c>
    </row>
    <row r="509">
      <c r="A509" s="1" t="s">
        <v>102</v>
      </c>
      <c r="E509" s="27" t="s">
        <v>98</v>
      </c>
    </row>
    <row r="510">
      <c r="A510" s="1" t="s">
        <v>103</v>
      </c>
      <c r="E510" s="33" t="s">
        <v>389</v>
      </c>
    </row>
    <row r="511" ht="76.5">
      <c r="A511" s="1" t="s">
        <v>105</v>
      </c>
      <c r="E511" s="27" t="s">
        <v>408</v>
      </c>
    </row>
    <row r="512">
      <c r="A512" s="1" t="s">
        <v>96</v>
      </c>
      <c r="B512" s="1">
        <v>126</v>
      </c>
      <c r="C512" s="26" t="s">
        <v>415</v>
      </c>
      <c r="D512" t="s">
        <v>98</v>
      </c>
      <c r="E512" s="27" t="s">
        <v>416</v>
      </c>
      <c r="F512" s="28" t="s">
        <v>112</v>
      </c>
      <c r="G512" s="29">
        <v>90</v>
      </c>
      <c r="H512" s="28">
        <v>0</v>
      </c>
      <c r="I512" s="30">
        <f>ROUND(G512*H512,P4)</f>
        <v>0</v>
      </c>
      <c r="L512" s="31">
        <v>0</v>
      </c>
      <c r="M512" s="24">
        <f>ROUND(G512*L512,P4)</f>
        <v>0</v>
      </c>
      <c r="N512" s="25" t="s">
        <v>101</v>
      </c>
      <c r="O512" s="32">
        <f>M512*AA512</f>
        <v>0</v>
      </c>
      <c r="P512" s="1">
        <v>3</v>
      </c>
      <c r="AA512" s="1">
        <f>IF(P512=1,$O$3,IF(P512=2,$O$4,$O$5))</f>
        <v>0</v>
      </c>
    </row>
    <row r="513">
      <c r="A513" s="1" t="s">
        <v>102</v>
      </c>
      <c r="E513" s="27" t="s">
        <v>98</v>
      </c>
    </row>
    <row r="514">
      <c r="A514" s="1" t="s">
        <v>103</v>
      </c>
      <c r="E514" s="33" t="s">
        <v>389</v>
      </c>
    </row>
    <row r="515" ht="89.25">
      <c r="A515" s="1" t="s">
        <v>105</v>
      </c>
      <c r="E515" s="27" t="s">
        <v>417</v>
      </c>
    </row>
    <row r="516" ht="25.5">
      <c r="A516" s="1" t="s">
        <v>96</v>
      </c>
      <c r="B516" s="1">
        <v>127</v>
      </c>
      <c r="C516" s="26" t="s">
        <v>426</v>
      </c>
      <c r="D516" t="s">
        <v>98</v>
      </c>
      <c r="E516" s="27" t="s">
        <v>427</v>
      </c>
      <c r="F516" s="28" t="s">
        <v>112</v>
      </c>
      <c r="G516" s="29">
        <v>90</v>
      </c>
      <c r="H516" s="28">
        <v>0</v>
      </c>
      <c r="I516" s="30">
        <f>ROUND(G516*H516,P4)</f>
        <v>0</v>
      </c>
      <c r="L516" s="31">
        <v>0</v>
      </c>
      <c r="M516" s="24">
        <f>ROUND(G516*L516,P4)</f>
        <v>0</v>
      </c>
      <c r="N516" s="25" t="s">
        <v>101</v>
      </c>
      <c r="O516" s="32">
        <f>M516*AA516</f>
        <v>0</v>
      </c>
      <c r="P516" s="1">
        <v>3</v>
      </c>
      <c r="AA516" s="1">
        <f>IF(P516=1,$O$3,IF(P516=2,$O$4,$O$5))</f>
        <v>0</v>
      </c>
    </row>
    <row r="517">
      <c r="A517" s="1" t="s">
        <v>102</v>
      </c>
      <c r="E517" s="27" t="s">
        <v>98</v>
      </c>
    </row>
    <row r="518">
      <c r="A518" s="1" t="s">
        <v>103</v>
      </c>
      <c r="E518" s="33" t="s">
        <v>389</v>
      </c>
    </row>
    <row r="519" ht="76.5">
      <c r="A519" s="1" t="s">
        <v>105</v>
      </c>
      <c r="E519" s="27" t="s">
        <v>428</v>
      </c>
    </row>
    <row r="520" ht="25.5">
      <c r="A520" s="1" t="s">
        <v>96</v>
      </c>
      <c r="B520" s="1">
        <v>128</v>
      </c>
      <c r="C520" s="26" t="s">
        <v>434</v>
      </c>
      <c r="D520" t="s">
        <v>98</v>
      </c>
      <c r="E520" s="27" t="s">
        <v>435</v>
      </c>
      <c r="F520" s="28" t="s">
        <v>100</v>
      </c>
      <c r="G520" s="29">
        <v>1</v>
      </c>
      <c r="H520" s="28">
        <v>0</v>
      </c>
      <c r="I520" s="30">
        <f>ROUND(G520*H520,P4)</f>
        <v>0</v>
      </c>
      <c r="L520" s="31">
        <v>0</v>
      </c>
      <c r="M520" s="24">
        <f>ROUND(G520*L520,P4)</f>
        <v>0</v>
      </c>
      <c r="N520" s="25" t="s">
        <v>101</v>
      </c>
      <c r="O520" s="32">
        <f>M520*AA520</f>
        <v>0</v>
      </c>
      <c r="P520" s="1">
        <v>3</v>
      </c>
      <c r="AA520" s="1">
        <f>IF(P520=1,$O$3,IF(P520=2,$O$4,$O$5))</f>
        <v>0</v>
      </c>
    </row>
    <row r="521">
      <c r="A521" s="1" t="s">
        <v>102</v>
      </c>
      <c r="E521" s="27" t="s">
        <v>98</v>
      </c>
    </row>
    <row r="522">
      <c r="A522" s="1" t="s">
        <v>103</v>
      </c>
      <c r="E522" s="33" t="s">
        <v>389</v>
      </c>
    </row>
    <row r="523" ht="38.25">
      <c r="A523" s="1" t="s">
        <v>105</v>
      </c>
      <c r="E523" s="27" t="s">
        <v>124</v>
      </c>
    </row>
    <row r="524" ht="25.5">
      <c r="A524" s="1" t="s">
        <v>96</v>
      </c>
      <c r="B524" s="1">
        <v>129</v>
      </c>
      <c r="C524" s="26" t="s">
        <v>436</v>
      </c>
      <c r="D524" t="s">
        <v>98</v>
      </c>
      <c r="E524" s="27" t="s">
        <v>437</v>
      </c>
      <c r="F524" s="28" t="s">
        <v>100</v>
      </c>
      <c r="G524" s="29">
        <v>1</v>
      </c>
      <c r="H524" s="28">
        <v>0</v>
      </c>
      <c r="I524" s="30">
        <f>ROUND(G524*H524,P4)</f>
        <v>0</v>
      </c>
      <c r="L524" s="31">
        <v>0</v>
      </c>
      <c r="M524" s="24">
        <f>ROUND(G524*L524,P4)</f>
        <v>0</v>
      </c>
      <c r="N524" s="25" t="s">
        <v>101</v>
      </c>
      <c r="O524" s="32">
        <f>M524*AA524</f>
        <v>0</v>
      </c>
      <c r="P524" s="1">
        <v>3</v>
      </c>
      <c r="AA524" s="1">
        <f>IF(P524=1,$O$3,IF(P524=2,$O$4,$O$5))</f>
        <v>0</v>
      </c>
    </row>
    <row r="525">
      <c r="A525" s="1" t="s">
        <v>102</v>
      </c>
      <c r="E525" s="27" t="s">
        <v>98</v>
      </c>
    </row>
    <row r="526">
      <c r="A526" s="1" t="s">
        <v>103</v>
      </c>
      <c r="E526" s="33" t="s">
        <v>389</v>
      </c>
    </row>
    <row r="527" ht="38.25">
      <c r="A527" s="1" t="s">
        <v>105</v>
      </c>
      <c r="E527" s="27" t="s">
        <v>438</v>
      </c>
    </row>
    <row r="528">
      <c r="A528" s="1" t="s">
        <v>96</v>
      </c>
      <c r="B528" s="1">
        <v>130</v>
      </c>
      <c r="C528" s="26" t="s">
        <v>1418</v>
      </c>
      <c r="D528" t="s">
        <v>98</v>
      </c>
      <c r="E528" s="27" t="s">
        <v>1419</v>
      </c>
      <c r="F528" s="28" t="s">
        <v>112</v>
      </c>
      <c r="G528" s="29">
        <v>280</v>
      </c>
      <c r="H528" s="28">
        <v>0</v>
      </c>
      <c r="I528" s="30">
        <f>ROUND(G528*H528,P4)</f>
        <v>0</v>
      </c>
      <c r="L528" s="31">
        <v>0</v>
      </c>
      <c r="M528" s="24">
        <f>ROUND(G528*L528,P4)</f>
        <v>0</v>
      </c>
      <c r="N528" s="25" t="s">
        <v>101</v>
      </c>
      <c r="O528" s="32">
        <f>M528*AA528</f>
        <v>0</v>
      </c>
      <c r="P528" s="1">
        <v>3</v>
      </c>
      <c r="AA528" s="1">
        <f>IF(P528=1,$O$3,IF(P528=2,$O$4,$O$5))</f>
        <v>0</v>
      </c>
    </row>
    <row r="529">
      <c r="A529" s="1" t="s">
        <v>102</v>
      </c>
      <c r="E529" s="27" t="s">
        <v>98</v>
      </c>
    </row>
    <row r="530">
      <c r="A530" s="1" t="s">
        <v>103</v>
      </c>
      <c r="E530" s="33" t="s">
        <v>389</v>
      </c>
    </row>
    <row r="531" ht="89.25">
      <c r="A531" s="1" t="s">
        <v>105</v>
      </c>
      <c r="E531" s="27" t="s">
        <v>1420</v>
      </c>
    </row>
    <row r="532">
      <c r="A532" s="1" t="s">
        <v>96</v>
      </c>
      <c r="B532" s="1">
        <v>131</v>
      </c>
      <c r="C532" s="26" t="s">
        <v>1421</v>
      </c>
      <c r="D532" t="s">
        <v>98</v>
      </c>
      <c r="E532" s="27" t="s">
        <v>460</v>
      </c>
      <c r="F532" s="28" t="s">
        <v>451</v>
      </c>
      <c r="G532" s="29">
        <v>0.089999999999999997</v>
      </c>
      <c r="H532" s="28">
        <v>0</v>
      </c>
      <c r="I532" s="30">
        <f>ROUND(G532*H532,P4)</f>
        <v>0</v>
      </c>
      <c r="L532" s="31">
        <v>0</v>
      </c>
      <c r="M532" s="24">
        <f>ROUND(G532*L532,P4)</f>
        <v>0</v>
      </c>
      <c r="N532" s="25" t="s">
        <v>302</v>
      </c>
      <c r="O532" s="32">
        <f>M532*AA532</f>
        <v>0</v>
      </c>
      <c r="P532" s="1">
        <v>3</v>
      </c>
      <c r="AA532" s="1">
        <f>IF(P532=1,$O$3,IF(P532=2,$O$4,$O$5))</f>
        <v>0</v>
      </c>
    </row>
    <row r="533">
      <c r="A533" s="1" t="s">
        <v>102</v>
      </c>
      <c r="E533" s="27" t="s">
        <v>98</v>
      </c>
    </row>
    <row r="534">
      <c r="A534" s="1" t="s">
        <v>103</v>
      </c>
      <c r="E534" s="33" t="s">
        <v>389</v>
      </c>
    </row>
    <row r="535" ht="76.5">
      <c r="A535" s="1" t="s">
        <v>105</v>
      </c>
      <c r="E535" s="27" t="s">
        <v>461</v>
      </c>
    </row>
    <row r="536" ht="38.25">
      <c r="A536" s="1" t="s">
        <v>96</v>
      </c>
      <c r="B536" s="1">
        <v>132</v>
      </c>
      <c r="C536" s="26" t="s">
        <v>1422</v>
      </c>
      <c r="D536" t="s">
        <v>98</v>
      </c>
      <c r="E536" s="27" t="s">
        <v>454</v>
      </c>
      <c r="F536" s="28" t="s">
        <v>388</v>
      </c>
      <c r="G536" s="29">
        <v>15</v>
      </c>
      <c r="H536" s="28">
        <v>0</v>
      </c>
      <c r="I536" s="30">
        <f>ROUND(G536*H536,P4)</f>
        <v>0</v>
      </c>
      <c r="L536" s="31">
        <v>0</v>
      </c>
      <c r="M536" s="24">
        <f>ROUND(G536*L536,P4)</f>
        <v>0</v>
      </c>
      <c r="N536" s="25" t="s">
        <v>302</v>
      </c>
      <c r="O536" s="32">
        <f>M536*AA536</f>
        <v>0</v>
      </c>
      <c r="P536" s="1">
        <v>3</v>
      </c>
      <c r="AA536" s="1">
        <f>IF(P536=1,$O$3,IF(P536=2,$O$4,$O$5))</f>
        <v>0</v>
      </c>
    </row>
    <row r="537">
      <c r="A537" s="1" t="s">
        <v>102</v>
      </c>
      <c r="E537" s="27" t="s">
        <v>98</v>
      </c>
    </row>
    <row r="538">
      <c r="A538" s="1" t="s">
        <v>103</v>
      </c>
      <c r="E538" s="33" t="s">
        <v>389</v>
      </c>
    </row>
    <row r="539" ht="357">
      <c r="A539" s="1" t="s">
        <v>105</v>
      </c>
      <c r="E539" s="27" t="s">
        <v>1423</v>
      </c>
    </row>
    <row r="540">
      <c r="A540" s="1" t="s">
        <v>96</v>
      </c>
      <c r="B540" s="1">
        <v>133</v>
      </c>
      <c r="C540" s="26" t="s">
        <v>1424</v>
      </c>
      <c r="D540" t="s">
        <v>98</v>
      </c>
      <c r="E540" s="27" t="s">
        <v>463</v>
      </c>
      <c r="F540" s="28" t="s">
        <v>451</v>
      </c>
      <c r="G540" s="29">
        <v>0.089999999999999997</v>
      </c>
      <c r="H540" s="28">
        <v>0</v>
      </c>
      <c r="I540" s="30">
        <f>ROUND(G540*H540,P4)</f>
        <v>0</v>
      </c>
      <c r="L540" s="31">
        <v>0</v>
      </c>
      <c r="M540" s="24">
        <f>ROUND(G540*L540,P4)</f>
        <v>0</v>
      </c>
      <c r="N540" s="25" t="s">
        <v>302</v>
      </c>
      <c r="O540" s="32">
        <f>M540*AA540</f>
        <v>0</v>
      </c>
      <c r="P540" s="1">
        <v>3</v>
      </c>
      <c r="AA540" s="1">
        <f>IF(P540=1,$O$3,IF(P540=2,$O$4,$O$5))</f>
        <v>0</v>
      </c>
    </row>
    <row r="541">
      <c r="A541" s="1" t="s">
        <v>102</v>
      </c>
      <c r="E541" s="27" t="s">
        <v>98</v>
      </c>
    </row>
    <row r="542">
      <c r="A542" s="1" t="s">
        <v>103</v>
      </c>
      <c r="E542" s="33" t="s">
        <v>389</v>
      </c>
    </row>
    <row r="543" ht="89.25">
      <c r="A543" s="1" t="s">
        <v>105</v>
      </c>
      <c r="E543" s="27" t="s">
        <v>464</v>
      </c>
    </row>
    <row r="544">
      <c r="A544" s="1" t="s">
        <v>93</v>
      </c>
      <c r="C544" s="22" t="s">
        <v>367</v>
      </c>
      <c r="E544" s="23" t="s">
        <v>368</v>
      </c>
      <c r="L544" s="24">
        <f>SUMIFS(L545:L560,A545:A560,"P")</f>
        <v>0</v>
      </c>
      <c r="M544" s="24">
        <f>SUMIFS(M545:M560,A545:A560,"P")</f>
        <v>0</v>
      </c>
      <c r="N544" s="25"/>
    </row>
    <row r="545" ht="38.25">
      <c r="A545" s="1" t="s">
        <v>96</v>
      </c>
      <c r="B545" s="1">
        <v>134</v>
      </c>
      <c r="C545" s="26" t="s">
        <v>468</v>
      </c>
      <c r="D545" t="s">
        <v>469</v>
      </c>
      <c r="E545" s="27" t="s">
        <v>470</v>
      </c>
      <c r="F545" s="28" t="s">
        <v>372</v>
      </c>
      <c r="G545" s="29">
        <v>9</v>
      </c>
      <c r="H545" s="28">
        <v>0</v>
      </c>
      <c r="I545" s="30">
        <f>ROUND(G545*H545,P4)</f>
        <v>0</v>
      </c>
      <c r="L545" s="31">
        <v>0</v>
      </c>
      <c r="M545" s="24">
        <f>ROUND(G545*L545,P4)</f>
        <v>0</v>
      </c>
      <c r="N545" s="25" t="s">
        <v>302</v>
      </c>
      <c r="O545" s="32">
        <f>M545*AA545</f>
        <v>0</v>
      </c>
      <c r="P545" s="1">
        <v>3</v>
      </c>
      <c r="AA545" s="1">
        <f>IF(P545=1,$O$3,IF(P545=2,$O$4,$O$5))</f>
        <v>0</v>
      </c>
    </row>
    <row r="546">
      <c r="A546" s="1" t="s">
        <v>102</v>
      </c>
      <c r="E546" s="27" t="s">
        <v>373</v>
      </c>
    </row>
    <row r="547">
      <c r="A547" s="1" t="s">
        <v>103</v>
      </c>
      <c r="E547" s="33" t="s">
        <v>389</v>
      </c>
    </row>
    <row r="548" ht="89.25">
      <c r="A548" s="1" t="s">
        <v>105</v>
      </c>
      <c r="E548" s="27" t="s">
        <v>375</v>
      </c>
    </row>
    <row r="549" ht="25.5">
      <c r="A549" s="1" t="s">
        <v>96</v>
      </c>
      <c r="B549" s="1">
        <v>135</v>
      </c>
      <c r="C549" s="26" t="s">
        <v>471</v>
      </c>
      <c r="D549" t="s">
        <v>472</v>
      </c>
      <c r="E549" s="27" t="s">
        <v>473</v>
      </c>
      <c r="F549" s="28" t="s">
        <v>372</v>
      </c>
      <c r="G549" s="29">
        <v>0.20000000000000001</v>
      </c>
      <c r="H549" s="28">
        <v>0</v>
      </c>
      <c r="I549" s="30">
        <f>ROUND(G549*H549,P4)</f>
        <v>0</v>
      </c>
      <c r="L549" s="31">
        <v>0</v>
      </c>
      <c r="M549" s="24">
        <f>ROUND(G549*L549,P4)</f>
        <v>0</v>
      </c>
      <c r="N549" s="25" t="s">
        <v>302</v>
      </c>
      <c r="O549" s="32">
        <f>M549*AA549</f>
        <v>0</v>
      </c>
      <c r="P549" s="1">
        <v>3</v>
      </c>
      <c r="AA549" s="1">
        <f>IF(P549=1,$O$3,IF(P549=2,$O$4,$O$5))</f>
        <v>0</v>
      </c>
    </row>
    <row r="550">
      <c r="A550" s="1" t="s">
        <v>102</v>
      </c>
      <c r="E550" s="27" t="s">
        <v>373</v>
      </c>
    </row>
    <row r="551">
      <c r="A551" s="1" t="s">
        <v>103</v>
      </c>
      <c r="E551" s="33" t="s">
        <v>389</v>
      </c>
    </row>
    <row r="552" ht="89.25">
      <c r="A552" s="1" t="s">
        <v>105</v>
      </c>
      <c r="E552" s="27" t="s">
        <v>375</v>
      </c>
    </row>
    <row r="553" ht="25.5">
      <c r="A553" s="1" t="s">
        <v>96</v>
      </c>
      <c r="B553" s="1">
        <v>136</v>
      </c>
      <c r="C553" s="26" t="s">
        <v>369</v>
      </c>
      <c r="D553" t="s">
        <v>370</v>
      </c>
      <c r="E553" s="27" t="s">
        <v>371</v>
      </c>
      <c r="F553" s="28" t="s">
        <v>372</v>
      </c>
      <c r="G553" s="29">
        <v>0.050000000000000003</v>
      </c>
      <c r="H553" s="28">
        <v>0</v>
      </c>
      <c r="I553" s="30">
        <f>ROUND(G553*H553,P4)</f>
        <v>0</v>
      </c>
      <c r="L553" s="31">
        <v>0</v>
      </c>
      <c r="M553" s="24">
        <f>ROUND(G553*L553,P4)</f>
        <v>0</v>
      </c>
      <c r="N553" s="25" t="s">
        <v>302</v>
      </c>
      <c r="O553" s="32">
        <f>M553*AA553</f>
        <v>0</v>
      </c>
      <c r="P553" s="1">
        <v>3</v>
      </c>
      <c r="AA553" s="1">
        <f>IF(P553=1,$O$3,IF(P553=2,$O$4,$O$5))</f>
        <v>0</v>
      </c>
    </row>
    <row r="554">
      <c r="A554" s="1" t="s">
        <v>102</v>
      </c>
      <c r="E554" s="27" t="s">
        <v>373</v>
      </c>
    </row>
    <row r="555">
      <c r="A555" s="1" t="s">
        <v>103</v>
      </c>
      <c r="E555" s="33" t="s">
        <v>389</v>
      </c>
    </row>
    <row r="556" ht="89.25">
      <c r="A556" s="1" t="s">
        <v>105</v>
      </c>
      <c r="E556" s="27" t="s">
        <v>375</v>
      </c>
    </row>
    <row r="557" ht="25.5">
      <c r="A557" s="1" t="s">
        <v>96</v>
      </c>
      <c r="B557" s="1">
        <v>137</v>
      </c>
      <c r="C557" s="26" t="s">
        <v>380</v>
      </c>
      <c r="D557" t="s">
        <v>381</v>
      </c>
      <c r="E557" s="27" t="s">
        <v>382</v>
      </c>
      <c r="F557" s="28" t="s">
        <v>372</v>
      </c>
      <c r="G557" s="29">
        <v>0.040000000000000001</v>
      </c>
      <c r="H557" s="28">
        <v>0</v>
      </c>
      <c r="I557" s="30">
        <f>ROUND(G557*H557,P4)</f>
        <v>0</v>
      </c>
      <c r="L557" s="31">
        <v>0</v>
      </c>
      <c r="M557" s="24">
        <f>ROUND(G557*L557,P4)</f>
        <v>0</v>
      </c>
      <c r="N557" s="25" t="s">
        <v>302</v>
      </c>
      <c r="O557" s="32">
        <f>M557*AA557</f>
        <v>0</v>
      </c>
      <c r="P557" s="1">
        <v>3</v>
      </c>
      <c r="AA557" s="1">
        <f>IF(P557=1,$O$3,IF(P557=2,$O$4,$O$5))</f>
        <v>0</v>
      </c>
    </row>
    <row r="558">
      <c r="A558" s="1" t="s">
        <v>102</v>
      </c>
      <c r="E558" s="27" t="s">
        <v>373</v>
      </c>
    </row>
    <row r="559">
      <c r="A559" s="1" t="s">
        <v>103</v>
      </c>
      <c r="E559" s="33" t="s">
        <v>389</v>
      </c>
    </row>
    <row r="560" ht="89.25">
      <c r="A560" s="1" t="s">
        <v>105</v>
      </c>
      <c r="E560" s="27" t="s">
        <v>375</v>
      </c>
    </row>
  </sheetData>
  <sheetProtection sheet="1" objects="1" scenarios="1" spinCount="100000" saltValue="Da5CHDxDsYLLhhpGPtvGs2sFwc8UmRydjSa/M5ZEY+b8oC8MwKI6F1inu6Jar9SZMad1PzP+6KlINlpgwJYmxg==" hashValue="QPRadFybvuej0/nnPt0YKopxg/oTMXENtSvj2A+oHpFDcFMUZD4r40v539/ncxcx7JZql+E6eK6W6mgxpNM1fg=="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16</v>
      </c>
      <c r="M3" s="20">
        <f>Rekapitulace!C12</f>
        <v>0</v>
      </c>
      <c r="N3" s="6" t="s">
        <v>3</v>
      </c>
      <c r="O3">
        <v>0</v>
      </c>
      <c r="P3">
        <v>2</v>
      </c>
    </row>
    <row r="4" ht="34.01575" customHeight="1">
      <c r="A4" s="16" t="s">
        <v>74</v>
      </c>
      <c r="B4" s="17" t="s">
        <v>75</v>
      </c>
      <c r="C4" s="18" t="s">
        <v>16</v>
      </c>
      <c r="D4" s="1"/>
      <c r="E4" s="17" t="s">
        <v>17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COUNTIFS(L8:L243,"=0",A8:A243,"P")+COUNTIFS(L8:L243,"",A8:A243,"P")+SUM(Q8:Q243)</f>
        <v>0</v>
      </c>
    </row>
    <row r="8">
      <c r="A8" s="1" t="s">
        <v>91</v>
      </c>
      <c r="C8" s="22" t="s">
        <v>1425</v>
      </c>
      <c r="E8" s="23" t="s">
        <v>29</v>
      </c>
      <c r="L8" s="24">
        <f>L9+L226</f>
        <v>0</v>
      </c>
      <c r="M8" s="24">
        <f>M9+M226</f>
        <v>0</v>
      </c>
      <c r="N8" s="25"/>
    </row>
    <row r="9">
      <c r="A9" s="1" t="s">
        <v>93</v>
      </c>
      <c r="C9" s="22" t="s">
        <v>94</v>
      </c>
      <c r="E9" s="23" t="s">
        <v>29</v>
      </c>
      <c r="L9" s="24">
        <f>SUMIFS(L10:L225,A10:A225,"P")</f>
        <v>0</v>
      </c>
      <c r="M9" s="24">
        <f>SUMIFS(M10:M225,A10:A225,"P")</f>
        <v>0</v>
      </c>
      <c r="N9" s="25"/>
    </row>
    <row r="10">
      <c r="A10" s="1" t="s">
        <v>96</v>
      </c>
      <c r="B10" s="1">
        <v>1</v>
      </c>
      <c r="C10" s="26" t="s">
        <v>421</v>
      </c>
      <c r="D10" t="s">
        <v>98</v>
      </c>
      <c r="E10" s="27" t="s">
        <v>422</v>
      </c>
      <c r="F10" s="28" t="s">
        <v>100</v>
      </c>
      <c r="G10" s="29">
        <v>18</v>
      </c>
      <c r="H10" s="28">
        <v>0</v>
      </c>
      <c r="I10" s="30">
        <f>ROUND(G10*H10,P4)</f>
        <v>0</v>
      </c>
      <c r="L10" s="31">
        <v>0</v>
      </c>
      <c r="M10" s="24">
        <f>ROUND(G10*L10,P4)</f>
        <v>0</v>
      </c>
      <c r="N10" s="25" t="s">
        <v>101</v>
      </c>
      <c r="O10" s="32">
        <f>M10*AA10</f>
        <v>0</v>
      </c>
      <c r="P10" s="1">
        <v>3</v>
      </c>
      <c r="AA10" s="1">
        <f>IF(P10=1,$O$3,IF(P10=2,$O$4,$O$5))</f>
        <v>0</v>
      </c>
    </row>
    <row r="11">
      <c r="A11" s="1" t="s">
        <v>102</v>
      </c>
      <c r="E11" s="27" t="s">
        <v>98</v>
      </c>
    </row>
    <row r="12">
      <c r="A12" s="1" t="s">
        <v>103</v>
      </c>
      <c r="E12" s="33" t="s">
        <v>389</v>
      </c>
    </row>
    <row r="13" ht="102">
      <c r="A13" s="1" t="s">
        <v>105</v>
      </c>
      <c r="E13" s="27" t="s">
        <v>106</v>
      </c>
    </row>
    <row r="14" ht="25.5">
      <c r="A14" s="1" t="s">
        <v>96</v>
      </c>
      <c r="B14" s="1">
        <v>2</v>
      </c>
      <c r="C14" s="26" t="s">
        <v>481</v>
      </c>
      <c r="D14" t="s">
        <v>98</v>
      </c>
      <c r="E14" s="27" t="s">
        <v>482</v>
      </c>
      <c r="F14" s="28" t="s">
        <v>112</v>
      </c>
      <c r="G14" s="29">
        <v>250</v>
      </c>
      <c r="H14" s="28">
        <v>0</v>
      </c>
      <c r="I14" s="30">
        <f>ROUND(G14*H14,P4)</f>
        <v>0</v>
      </c>
      <c r="L14" s="31">
        <v>0</v>
      </c>
      <c r="M14" s="24">
        <f>ROUND(G14*L14,P4)</f>
        <v>0</v>
      </c>
      <c r="N14" s="25" t="s">
        <v>101</v>
      </c>
      <c r="O14" s="32">
        <f>M14*AA14</f>
        <v>0</v>
      </c>
      <c r="P14" s="1">
        <v>3</v>
      </c>
      <c r="AA14" s="1">
        <f>IF(P14=1,$O$3,IF(P14=2,$O$4,$O$5))</f>
        <v>0</v>
      </c>
    </row>
    <row r="15">
      <c r="A15" s="1" t="s">
        <v>102</v>
      </c>
      <c r="E15" s="27" t="s">
        <v>98</v>
      </c>
    </row>
    <row r="16">
      <c r="A16" s="1" t="s">
        <v>103</v>
      </c>
      <c r="E16" s="33" t="s">
        <v>389</v>
      </c>
    </row>
    <row r="17" ht="127.5">
      <c r="A17" s="1" t="s">
        <v>105</v>
      </c>
      <c r="E17" s="27" t="s">
        <v>483</v>
      </c>
    </row>
    <row r="18" ht="25.5">
      <c r="A18" s="1" t="s">
        <v>96</v>
      </c>
      <c r="B18" s="1">
        <v>3</v>
      </c>
      <c r="C18" s="26" t="s">
        <v>1108</v>
      </c>
      <c r="D18" t="s">
        <v>98</v>
      </c>
      <c r="E18" s="27" t="s">
        <v>1109</v>
      </c>
      <c r="F18" s="28" t="s">
        <v>100</v>
      </c>
      <c r="G18" s="29">
        <v>1000</v>
      </c>
      <c r="H18" s="28">
        <v>0</v>
      </c>
      <c r="I18" s="30">
        <f>ROUND(G18*H18,P4)</f>
        <v>0</v>
      </c>
      <c r="L18" s="31">
        <v>0</v>
      </c>
      <c r="M18" s="24">
        <f>ROUND(G18*L18,P4)</f>
        <v>0</v>
      </c>
      <c r="N18" s="25" t="s">
        <v>101</v>
      </c>
      <c r="O18" s="32">
        <f>M18*AA18</f>
        <v>0</v>
      </c>
      <c r="P18" s="1">
        <v>3</v>
      </c>
      <c r="AA18" s="1">
        <f>IF(P18=1,$O$3,IF(P18=2,$O$4,$O$5))</f>
        <v>0</v>
      </c>
    </row>
    <row r="19">
      <c r="A19" s="1" t="s">
        <v>102</v>
      </c>
      <c r="E19" s="27" t="s">
        <v>98</v>
      </c>
    </row>
    <row r="20">
      <c r="A20" s="1" t="s">
        <v>103</v>
      </c>
      <c r="E20" s="33" t="s">
        <v>389</v>
      </c>
    </row>
    <row r="21" ht="102">
      <c r="A21" s="1" t="s">
        <v>105</v>
      </c>
      <c r="E21" s="27" t="s">
        <v>1110</v>
      </c>
    </row>
    <row r="22">
      <c r="A22" s="1" t="s">
        <v>96</v>
      </c>
      <c r="B22" s="1">
        <v>4</v>
      </c>
      <c r="C22" s="26" t="s">
        <v>120</v>
      </c>
      <c r="D22" t="s">
        <v>98</v>
      </c>
      <c r="E22" s="27" t="s">
        <v>121</v>
      </c>
      <c r="F22" s="28" t="s">
        <v>122</v>
      </c>
      <c r="G22" s="29">
        <v>10</v>
      </c>
      <c r="H22" s="28">
        <v>0</v>
      </c>
      <c r="I22" s="30">
        <f>ROUND(G22*H22,P4)</f>
        <v>0</v>
      </c>
      <c r="L22" s="31">
        <v>0</v>
      </c>
      <c r="M22" s="24">
        <f>ROUND(G22*L22,P4)</f>
        <v>0</v>
      </c>
      <c r="N22" s="25" t="s">
        <v>101</v>
      </c>
      <c r="O22" s="32">
        <f>M22*AA22</f>
        <v>0</v>
      </c>
      <c r="P22" s="1">
        <v>3</v>
      </c>
      <c r="AA22" s="1">
        <f>IF(P22=1,$O$3,IF(P22=2,$O$4,$O$5))</f>
        <v>0</v>
      </c>
    </row>
    <row r="23">
      <c r="A23" s="1" t="s">
        <v>102</v>
      </c>
      <c r="E23" s="27" t="s">
        <v>98</v>
      </c>
    </row>
    <row r="24">
      <c r="A24" s="1" t="s">
        <v>103</v>
      </c>
      <c r="E24" s="33" t="s">
        <v>389</v>
      </c>
    </row>
    <row r="25" ht="38.25">
      <c r="A25" s="1" t="s">
        <v>105</v>
      </c>
      <c r="E25" s="27" t="s">
        <v>124</v>
      </c>
    </row>
    <row r="26">
      <c r="A26" s="1" t="s">
        <v>96</v>
      </c>
      <c r="B26" s="1">
        <v>5</v>
      </c>
      <c r="C26" s="26" t="s">
        <v>1111</v>
      </c>
      <c r="D26" t="s">
        <v>98</v>
      </c>
      <c r="E26" s="27" t="s">
        <v>1112</v>
      </c>
      <c r="F26" s="28" t="s">
        <v>100</v>
      </c>
      <c r="G26" s="29">
        <v>18</v>
      </c>
      <c r="H26" s="28">
        <v>0</v>
      </c>
      <c r="I26" s="30">
        <f>ROUND(G26*H26,P4)</f>
        <v>0</v>
      </c>
      <c r="L26" s="31">
        <v>0</v>
      </c>
      <c r="M26" s="24">
        <f>ROUND(G26*L26,P4)</f>
        <v>0</v>
      </c>
      <c r="N26" s="25" t="s">
        <v>101</v>
      </c>
      <c r="O26" s="32">
        <f>M26*AA26</f>
        <v>0</v>
      </c>
      <c r="P26" s="1">
        <v>3</v>
      </c>
      <c r="AA26" s="1">
        <f>IF(P26=1,$O$3,IF(P26=2,$O$4,$O$5))</f>
        <v>0</v>
      </c>
    </row>
    <row r="27">
      <c r="A27" s="1" t="s">
        <v>102</v>
      </c>
      <c r="E27" s="27" t="s">
        <v>98</v>
      </c>
    </row>
    <row r="28">
      <c r="A28" s="1" t="s">
        <v>103</v>
      </c>
      <c r="E28" s="33" t="s">
        <v>389</v>
      </c>
    </row>
    <row r="29" ht="38.25">
      <c r="A29" s="1" t="s">
        <v>105</v>
      </c>
      <c r="E29" s="27" t="s">
        <v>124</v>
      </c>
    </row>
    <row r="30">
      <c r="A30" s="1" t="s">
        <v>96</v>
      </c>
      <c r="B30" s="1">
        <v>6</v>
      </c>
      <c r="C30" s="26" t="s">
        <v>1426</v>
      </c>
      <c r="D30" t="s">
        <v>98</v>
      </c>
      <c r="E30" s="27" t="s">
        <v>1427</v>
      </c>
      <c r="F30" s="28" t="s">
        <v>122</v>
      </c>
      <c r="G30" s="29">
        <v>250</v>
      </c>
      <c r="H30" s="28">
        <v>0</v>
      </c>
      <c r="I30" s="30">
        <f>ROUND(G30*H30,P4)</f>
        <v>0</v>
      </c>
      <c r="L30" s="31">
        <v>0</v>
      </c>
      <c r="M30" s="24">
        <f>ROUND(G30*L30,P4)</f>
        <v>0</v>
      </c>
      <c r="N30" s="25" t="s">
        <v>101</v>
      </c>
      <c r="O30" s="32">
        <f>M30*AA30</f>
        <v>0</v>
      </c>
      <c r="P30" s="1">
        <v>3</v>
      </c>
      <c r="AA30" s="1">
        <f>IF(P30=1,$O$3,IF(P30=2,$O$4,$O$5))</f>
        <v>0</v>
      </c>
    </row>
    <row r="31">
      <c r="A31" s="1" t="s">
        <v>102</v>
      </c>
      <c r="E31" s="27" t="s">
        <v>98</v>
      </c>
    </row>
    <row r="32">
      <c r="A32" s="1" t="s">
        <v>103</v>
      </c>
      <c r="E32" s="33" t="s">
        <v>389</v>
      </c>
    </row>
    <row r="33" ht="127.5">
      <c r="A33" s="1" t="s">
        <v>105</v>
      </c>
      <c r="E33" s="27" t="s">
        <v>1428</v>
      </c>
    </row>
    <row r="34" ht="25.5">
      <c r="A34" s="1" t="s">
        <v>96</v>
      </c>
      <c r="B34" s="1">
        <v>7</v>
      </c>
      <c r="C34" s="26" t="s">
        <v>1429</v>
      </c>
      <c r="D34" t="s">
        <v>98</v>
      </c>
      <c r="E34" s="27" t="s">
        <v>1430</v>
      </c>
      <c r="F34" s="28" t="s">
        <v>757</v>
      </c>
      <c r="G34" s="29">
        <v>0.20000000000000001</v>
      </c>
      <c r="H34" s="28">
        <v>0</v>
      </c>
      <c r="I34" s="30">
        <f>ROUND(G34*H34,P4)</f>
        <v>0</v>
      </c>
      <c r="L34" s="31">
        <v>0</v>
      </c>
      <c r="M34" s="24">
        <f>ROUND(G34*L34,P4)</f>
        <v>0</v>
      </c>
      <c r="N34" s="25" t="s">
        <v>101</v>
      </c>
      <c r="O34" s="32">
        <f>M34*AA34</f>
        <v>0</v>
      </c>
      <c r="P34" s="1">
        <v>3</v>
      </c>
      <c r="AA34" s="1">
        <f>IF(P34=1,$O$3,IF(P34=2,$O$4,$O$5))</f>
        <v>0</v>
      </c>
    </row>
    <row r="35">
      <c r="A35" s="1" t="s">
        <v>102</v>
      </c>
      <c r="E35" s="27" t="s">
        <v>98</v>
      </c>
    </row>
    <row r="36">
      <c r="A36" s="1" t="s">
        <v>103</v>
      </c>
      <c r="E36" s="33" t="s">
        <v>389</v>
      </c>
    </row>
    <row r="37" ht="153">
      <c r="A37" s="1" t="s">
        <v>105</v>
      </c>
      <c r="E37" s="27" t="s">
        <v>758</v>
      </c>
    </row>
    <row r="38" ht="25.5">
      <c r="A38" s="1" t="s">
        <v>96</v>
      </c>
      <c r="B38" s="1">
        <v>8</v>
      </c>
      <c r="C38" s="26" t="s">
        <v>1431</v>
      </c>
      <c r="D38" t="s">
        <v>98</v>
      </c>
      <c r="E38" s="27" t="s">
        <v>1432</v>
      </c>
      <c r="F38" s="28" t="s">
        <v>1117</v>
      </c>
      <c r="G38" s="29">
        <v>0.84999999999999998</v>
      </c>
      <c r="H38" s="28">
        <v>0</v>
      </c>
      <c r="I38" s="30">
        <f>ROUND(G38*H38,P4)</f>
        <v>0</v>
      </c>
      <c r="L38" s="31">
        <v>0</v>
      </c>
      <c r="M38" s="24">
        <f>ROUND(G38*L38,P4)</f>
        <v>0</v>
      </c>
      <c r="N38" s="25" t="s">
        <v>101</v>
      </c>
      <c r="O38" s="32">
        <f>M38*AA38</f>
        <v>0</v>
      </c>
      <c r="P38" s="1">
        <v>3</v>
      </c>
      <c r="AA38" s="1">
        <f>IF(P38=1,$O$3,IF(P38=2,$O$4,$O$5))</f>
        <v>0</v>
      </c>
    </row>
    <row r="39">
      <c r="A39" s="1" t="s">
        <v>102</v>
      </c>
      <c r="E39" s="27" t="s">
        <v>98</v>
      </c>
    </row>
    <row r="40">
      <c r="A40" s="1" t="s">
        <v>103</v>
      </c>
      <c r="E40" s="33" t="s">
        <v>389</v>
      </c>
    </row>
    <row r="41" ht="153">
      <c r="A41" s="1" t="s">
        <v>105</v>
      </c>
      <c r="E41" s="27" t="s">
        <v>1118</v>
      </c>
    </row>
    <row r="42">
      <c r="A42" s="1" t="s">
        <v>96</v>
      </c>
      <c r="B42" s="1">
        <v>9</v>
      </c>
      <c r="C42" s="26" t="s">
        <v>1433</v>
      </c>
      <c r="D42" t="s">
        <v>98</v>
      </c>
      <c r="E42" s="27" t="s">
        <v>1434</v>
      </c>
      <c r="F42" s="28" t="s">
        <v>1117</v>
      </c>
      <c r="G42" s="29">
        <v>2.0800000000000001</v>
      </c>
      <c r="H42" s="28">
        <v>0</v>
      </c>
      <c r="I42" s="30">
        <f>ROUND(G42*H42,P4)</f>
        <v>0</v>
      </c>
      <c r="L42" s="31">
        <v>0</v>
      </c>
      <c r="M42" s="24">
        <f>ROUND(G42*L42,P4)</f>
        <v>0</v>
      </c>
      <c r="N42" s="25" t="s">
        <v>101</v>
      </c>
      <c r="O42" s="32">
        <f>M42*AA42</f>
        <v>0</v>
      </c>
      <c r="P42" s="1">
        <v>3</v>
      </c>
      <c r="AA42" s="1">
        <f>IF(P42=1,$O$3,IF(P42=2,$O$4,$O$5))</f>
        <v>0</v>
      </c>
    </row>
    <row r="43">
      <c r="A43" s="1" t="s">
        <v>102</v>
      </c>
      <c r="E43" s="27" t="s">
        <v>98</v>
      </c>
    </row>
    <row r="44">
      <c r="A44" s="1" t="s">
        <v>103</v>
      </c>
      <c r="E44" s="33" t="s">
        <v>389</v>
      </c>
    </row>
    <row r="45" ht="153">
      <c r="A45" s="1" t="s">
        <v>105</v>
      </c>
      <c r="E45" s="27" t="s">
        <v>1118</v>
      </c>
    </row>
    <row r="46" ht="25.5">
      <c r="A46" s="1" t="s">
        <v>96</v>
      </c>
      <c r="B46" s="1">
        <v>10</v>
      </c>
      <c r="C46" s="26" t="s">
        <v>1126</v>
      </c>
      <c r="D46" t="s">
        <v>98</v>
      </c>
      <c r="E46" s="27" t="s">
        <v>1127</v>
      </c>
      <c r="F46" s="28" t="s">
        <v>757</v>
      </c>
      <c r="G46" s="29">
        <v>0.55000000000000004</v>
      </c>
      <c r="H46" s="28">
        <v>0</v>
      </c>
      <c r="I46" s="30">
        <f>ROUND(G46*H46,P4)</f>
        <v>0</v>
      </c>
      <c r="L46" s="31">
        <v>0</v>
      </c>
      <c r="M46" s="24">
        <f>ROUND(G46*L46,P4)</f>
        <v>0</v>
      </c>
      <c r="N46" s="25" t="s">
        <v>101</v>
      </c>
      <c r="O46" s="32">
        <f>M46*AA46</f>
        <v>0</v>
      </c>
      <c r="P46" s="1">
        <v>3</v>
      </c>
      <c r="AA46" s="1">
        <f>IF(P46=1,$O$3,IF(P46=2,$O$4,$O$5))</f>
        <v>0</v>
      </c>
    </row>
    <row r="47">
      <c r="A47" s="1" t="s">
        <v>102</v>
      </c>
      <c r="E47" s="27" t="s">
        <v>98</v>
      </c>
    </row>
    <row r="48">
      <c r="A48" s="1" t="s">
        <v>103</v>
      </c>
      <c r="E48" s="33" t="s">
        <v>389</v>
      </c>
    </row>
    <row r="49" ht="153">
      <c r="A49" s="1" t="s">
        <v>105</v>
      </c>
      <c r="E49" s="27" t="s">
        <v>758</v>
      </c>
    </row>
    <row r="50">
      <c r="A50" s="1" t="s">
        <v>96</v>
      </c>
      <c r="B50" s="1">
        <v>11</v>
      </c>
      <c r="C50" s="26" t="s">
        <v>1134</v>
      </c>
      <c r="D50" t="s">
        <v>98</v>
      </c>
      <c r="E50" s="27" t="s">
        <v>1135</v>
      </c>
      <c r="F50" s="28" t="s">
        <v>100</v>
      </c>
      <c r="G50" s="29">
        <v>5</v>
      </c>
      <c r="H50" s="28">
        <v>0</v>
      </c>
      <c r="I50" s="30">
        <f>ROUND(G50*H50,P4)</f>
        <v>0</v>
      </c>
      <c r="L50" s="31">
        <v>0</v>
      </c>
      <c r="M50" s="24">
        <f>ROUND(G50*L50,P4)</f>
        <v>0</v>
      </c>
      <c r="N50" s="25" t="s">
        <v>101</v>
      </c>
      <c r="O50" s="32">
        <f>M50*AA50</f>
        <v>0</v>
      </c>
      <c r="P50" s="1">
        <v>3</v>
      </c>
      <c r="AA50" s="1">
        <f>IF(P50=1,$O$3,IF(P50=2,$O$4,$O$5))</f>
        <v>0</v>
      </c>
    </row>
    <row r="51">
      <c r="A51" s="1" t="s">
        <v>102</v>
      </c>
      <c r="E51" s="27" t="s">
        <v>98</v>
      </c>
    </row>
    <row r="52">
      <c r="A52" s="1" t="s">
        <v>103</v>
      </c>
      <c r="E52" s="33" t="s">
        <v>389</v>
      </c>
    </row>
    <row r="53" ht="153">
      <c r="A53" s="1" t="s">
        <v>105</v>
      </c>
      <c r="E53" s="27" t="s">
        <v>595</v>
      </c>
    </row>
    <row r="54">
      <c r="A54" s="1" t="s">
        <v>96</v>
      </c>
      <c r="B54" s="1">
        <v>12</v>
      </c>
      <c r="C54" s="26" t="s">
        <v>1138</v>
      </c>
      <c r="D54" t="s">
        <v>98</v>
      </c>
      <c r="E54" s="27" t="s">
        <v>1139</v>
      </c>
      <c r="F54" s="28" t="s">
        <v>100</v>
      </c>
      <c r="G54" s="29">
        <v>5</v>
      </c>
      <c r="H54" s="28">
        <v>0</v>
      </c>
      <c r="I54" s="30">
        <f>ROUND(G54*H54,P4)</f>
        <v>0</v>
      </c>
      <c r="L54" s="31">
        <v>0</v>
      </c>
      <c r="M54" s="24">
        <f>ROUND(G54*L54,P4)</f>
        <v>0</v>
      </c>
      <c r="N54" s="25" t="s">
        <v>101</v>
      </c>
      <c r="O54" s="32">
        <f>M54*AA54</f>
        <v>0</v>
      </c>
      <c r="P54" s="1">
        <v>3</v>
      </c>
      <c r="AA54" s="1">
        <f>IF(P54=1,$O$3,IF(P54=2,$O$4,$O$5))</f>
        <v>0</v>
      </c>
    </row>
    <row r="55">
      <c r="A55" s="1" t="s">
        <v>102</v>
      </c>
      <c r="E55" s="27" t="s">
        <v>98</v>
      </c>
    </row>
    <row r="56">
      <c r="A56" s="1" t="s">
        <v>103</v>
      </c>
      <c r="E56" s="33" t="s">
        <v>389</v>
      </c>
    </row>
    <row r="57" ht="140.25">
      <c r="A57" s="1" t="s">
        <v>105</v>
      </c>
      <c r="E57" s="27" t="s">
        <v>782</v>
      </c>
    </row>
    <row r="58">
      <c r="A58" s="1" t="s">
        <v>96</v>
      </c>
      <c r="B58" s="1">
        <v>13</v>
      </c>
      <c r="C58" s="26" t="s">
        <v>1142</v>
      </c>
      <c r="D58" t="s">
        <v>98</v>
      </c>
      <c r="E58" s="27" t="s">
        <v>1143</v>
      </c>
      <c r="F58" s="28" t="s">
        <v>100</v>
      </c>
      <c r="G58" s="29">
        <v>5</v>
      </c>
      <c r="H58" s="28">
        <v>0</v>
      </c>
      <c r="I58" s="30">
        <f>ROUND(G58*H58,P4)</f>
        <v>0</v>
      </c>
      <c r="L58" s="31">
        <v>0</v>
      </c>
      <c r="M58" s="24">
        <f>ROUND(G58*L58,P4)</f>
        <v>0</v>
      </c>
      <c r="N58" s="25" t="s">
        <v>101</v>
      </c>
      <c r="O58" s="32">
        <f>M58*AA58</f>
        <v>0</v>
      </c>
      <c r="P58" s="1">
        <v>3</v>
      </c>
      <c r="AA58" s="1">
        <f>IF(P58=1,$O$3,IF(P58=2,$O$4,$O$5))</f>
        <v>0</v>
      </c>
    </row>
    <row r="59">
      <c r="A59" s="1" t="s">
        <v>102</v>
      </c>
      <c r="E59" s="27" t="s">
        <v>98</v>
      </c>
    </row>
    <row r="60">
      <c r="A60" s="1" t="s">
        <v>103</v>
      </c>
      <c r="E60" s="33" t="s">
        <v>389</v>
      </c>
    </row>
    <row r="61" ht="153">
      <c r="A61" s="1" t="s">
        <v>105</v>
      </c>
      <c r="E61" s="27" t="s">
        <v>595</v>
      </c>
    </row>
    <row r="62">
      <c r="A62" s="1" t="s">
        <v>96</v>
      </c>
      <c r="B62" s="1">
        <v>14</v>
      </c>
      <c r="C62" s="26" t="s">
        <v>1144</v>
      </c>
      <c r="D62" t="s">
        <v>98</v>
      </c>
      <c r="E62" s="27" t="s">
        <v>1145</v>
      </c>
      <c r="F62" s="28" t="s">
        <v>100</v>
      </c>
      <c r="G62" s="29">
        <v>5</v>
      </c>
      <c r="H62" s="28">
        <v>0</v>
      </c>
      <c r="I62" s="30">
        <f>ROUND(G62*H62,P4)</f>
        <v>0</v>
      </c>
      <c r="L62" s="31">
        <v>0</v>
      </c>
      <c r="M62" s="24">
        <f>ROUND(G62*L62,P4)</f>
        <v>0</v>
      </c>
      <c r="N62" s="25" t="s">
        <v>101</v>
      </c>
      <c r="O62" s="32">
        <f>M62*AA62</f>
        <v>0</v>
      </c>
      <c r="P62" s="1">
        <v>3</v>
      </c>
      <c r="AA62" s="1">
        <f>IF(P62=1,$O$3,IF(P62=2,$O$4,$O$5))</f>
        <v>0</v>
      </c>
    </row>
    <row r="63">
      <c r="A63" s="1" t="s">
        <v>102</v>
      </c>
      <c r="E63" s="27" t="s">
        <v>98</v>
      </c>
    </row>
    <row r="64">
      <c r="A64" s="1" t="s">
        <v>103</v>
      </c>
      <c r="E64" s="33" t="s">
        <v>389</v>
      </c>
    </row>
    <row r="65" ht="140.25">
      <c r="A65" s="1" t="s">
        <v>105</v>
      </c>
      <c r="E65" s="27" t="s">
        <v>782</v>
      </c>
    </row>
    <row r="66">
      <c r="A66" s="1" t="s">
        <v>96</v>
      </c>
      <c r="B66" s="1">
        <v>15</v>
      </c>
      <c r="C66" s="26" t="s">
        <v>1435</v>
      </c>
      <c r="D66" t="s">
        <v>98</v>
      </c>
      <c r="E66" s="27" t="s">
        <v>1436</v>
      </c>
      <c r="F66" s="28" t="s">
        <v>100</v>
      </c>
      <c r="G66" s="29">
        <v>5</v>
      </c>
      <c r="H66" s="28">
        <v>0</v>
      </c>
      <c r="I66" s="30">
        <f>ROUND(G66*H66,P4)</f>
        <v>0</v>
      </c>
      <c r="L66" s="31">
        <v>0</v>
      </c>
      <c r="M66" s="24">
        <f>ROUND(G66*L66,P4)</f>
        <v>0</v>
      </c>
      <c r="N66" s="25" t="s">
        <v>101</v>
      </c>
      <c r="O66" s="32">
        <f>M66*AA66</f>
        <v>0</v>
      </c>
      <c r="P66" s="1">
        <v>3</v>
      </c>
      <c r="AA66" s="1">
        <f>IF(P66=1,$O$3,IF(P66=2,$O$4,$O$5))</f>
        <v>0</v>
      </c>
    </row>
    <row r="67">
      <c r="A67" s="1" t="s">
        <v>102</v>
      </c>
      <c r="E67" s="27" t="s">
        <v>98</v>
      </c>
    </row>
    <row r="68">
      <c r="A68" s="1" t="s">
        <v>103</v>
      </c>
      <c r="E68" s="33" t="s">
        <v>389</v>
      </c>
    </row>
    <row r="69" ht="153">
      <c r="A69" s="1" t="s">
        <v>105</v>
      </c>
      <c r="E69" s="27" t="s">
        <v>595</v>
      </c>
    </row>
    <row r="70">
      <c r="A70" s="1" t="s">
        <v>96</v>
      </c>
      <c r="B70" s="1">
        <v>16</v>
      </c>
      <c r="C70" s="26" t="s">
        <v>1437</v>
      </c>
      <c r="D70" t="s">
        <v>98</v>
      </c>
      <c r="E70" s="27" t="s">
        <v>1438</v>
      </c>
      <c r="F70" s="28" t="s">
        <v>100</v>
      </c>
      <c r="G70" s="29">
        <v>5</v>
      </c>
      <c r="H70" s="28">
        <v>0</v>
      </c>
      <c r="I70" s="30">
        <f>ROUND(G70*H70,P4)</f>
        <v>0</v>
      </c>
      <c r="L70" s="31">
        <v>0</v>
      </c>
      <c r="M70" s="24">
        <f>ROUND(G70*L70,P4)</f>
        <v>0</v>
      </c>
      <c r="N70" s="25" t="s">
        <v>101</v>
      </c>
      <c r="O70" s="32">
        <f>M70*AA70</f>
        <v>0</v>
      </c>
      <c r="P70" s="1">
        <v>3</v>
      </c>
      <c r="AA70" s="1">
        <f>IF(P70=1,$O$3,IF(P70=2,$O$4,$O$5))</f>
        <v>0</v>
      </c>
    </row>
    <row r="71">
      <c r="A71" s="1" t="s">
        <v>102</v>
      </c>
      <c r="E71" s="27" t="s">
        <v>98</v>
      </c>
    </row>
    <row r="72">
      <c r="A72" s="1" t="s">
        <v>103</v>
      </c>
      <c r="E72" s="33" t="s">
        <v>389</v>
      </c>
    </row>
    <row r="73" ht="140.25">
      <c r="A73" s="1" t="s">
        <v>105</v>
      </c>
      <c r="E73" s="27" t="s">
        <v>782</v>
      </c>
    </row>
    <row r="74">
      <c r="A74" s="1" t="s">
        <v>96</v>
      </c>
      <c r="B74" s="1">
        <v>17</v>
      </c>
      <c r="C74" s="26" t="s">
        <v>1158</v>
      </c>
      <c r="D74" t="s">
        <v>98</v>
      </c>
      <c r="E74" s="27" t="s">
        <v>1159</v>
      </c>
      <c r="F74" s="28" t="s">
        <v>100</v>
      </c>
      <c r="G74" s="29">
        <v>14</v>
      </c>
      <c r="H74" s="28">
        <v>0</v>
      </c>
      <c r="I74" s="30">
        <f>ROUND(G74*H74,P4)</f>
        <v>0</v>
      </c>
      <c r="L74" s="31">
        <v>0</v>
      </c>
      <c r="M74" s="24">
        <f>ROUND(G74*L74,P4)</f>
        <v>0</v>
      </c>
      <c r="N74" s="25" t="s">
        <v>101</v>
      </c>
      <c r="O74" s="32">
        <f>M74*AA74</f>
        <v>0</v>
      </c>
      <c r="P74" s="1">
        <v>3</v>
      </c>
      <c r="AA74" s="1">
        <f>IF(P74=1,$O$3,IF(P74=2,$O$4,$O$5))</f>
        <v>0</v>
      </c>
    </row>
    <row r="75">
      <c r="A75" s="1" t="s">
        <v>102</v>
      </c>
      <c r="E75" s="27" t="s">
        <v>98</v>
      </c>
    </row>
    <row r="76">
      <c r="A76" s="1" t="s">
        <v>103</v>
      </c>
      <c r="E76" s="33" t="s">
        <v>389</v>
      </c>
    </row>
    <row r="77" ht="153">
      <c r="A77" s="1" t="s">
        <v>105</v>
      </c>
      <c r="E77" s="27" t="s">
        <v>595</v>
      </c>
    </row>
    <row r="78">
      <c r="A78" s="1" t="s">
        <v>96</v>
      </c>
      <c r="B78" s="1">
        <v>18</v>
      </c>
      <c r="C78" s="26" t="s">
        <v>1160</v>
      </c>
      <c r="D78" t="s">
        <v>98</v>
      </c>
      <c r="E78" s="27" t="s">
        <v>1161</v>
      </c>
      <c r="F78" s="28" t="s">
        <v>100</v>
      </c>
      <c r="G78" s="29">
        <v>14</v>
      </c>
      <c r="H78" s="28">
        <v>0</v>
      </c>
      <c r="I78" s="30">
        <f>ROUND(G78*H78,P4)</f>
        <v>0</v>
      </c>
      <c r="L78" s="31">
        <v>0</v>
      </c>
      <c r="M78" s="24">
        <f>ROUND(G78*L78,P4)</f>
        <v>0</v>
      </c>
      <c r="N78" s="25" t="s">
        <v>101</v>
      </c>
      <c r="O78" s="32">
        <f>M78*AA78</f>
        <v>0</v>
      </c>
      <c r="P78" s="1">
        <v>3</v>
      </c>
      <c r="AA78" s="1">
        <f>IF(P78=1,$O$3,IF(P78=2,$O$4,$O$5))</f>
        <v>0</v>
      </c>
    </row>
    <row r="79">
      <c r="A79" s="1" t="s">
        <v>102</v>
      </c>
      <c r="E79" s="27" t="s">
        <v>98</v>
      </c>
    </row>
    <row r="80">
      <c r="A80" s="1" t="s">
        <v>103</v>
      </c>
      <c r="E80" s="33" t="s">
        <v>389</v>
      </c>
    </row>
    <row r="81" ht="140.25">
      <c r="A81" s="1" t="s">
        <v>105</v>
      </c>
      <c r="E81" s="27" t="s">
        <v>782</v>
      </c>
    </row>
    <row r="82">
      <c r="A82" s="1" t="s">
        <v>96</v>
      </c>
      <c r="B82" s="1">
        <v>19</v>
      </c>
      <c r="C82" s="26" t="s">
        <v>1162</v>
      </c>
      <c r="D82" t="s">
        <v>98</v>
      </c>
      <c r="E82" s="27" t="s">
        <v>1163</v>
      </c>
      <c r="F82" s="28" t="s">
        <v>100</v>
      </c>
      <c r="G82" s="29">
        <v>5</v>
      </c>
      <c r="H82" s="28">
        <v>0</v>
      </c>
      <c r="I82" s="30">
        <f>ROUND(G82*H82,P4)</f>
        <v>0</v>
      </c>
      <c r="L82" s="31">
        <v>0</v>
      </c>
      <c r="M82" s="24">
        <f>ROUND(G82*L82,P4)</f>
        <v>0</v>
      </c>
      <c r="N82" s="25" t="s">
        <v>101</v>
      </c>
      <c r="O82" s="32">
        <f>M82*AA82</f>
        <v>0</v>
      </c>
      <c r="P82" s="1">
        <v>3</v>
      </c>
      <c r="AA82" s="1">
        <f>IF(P82=1,$O$3,IF(P82=2,$O$4,$O$5))</f>
        <v>0</v>
      </c>
    </row>
    <row r="83">
      <c r="A83" s="1" t="s">
        <v>102</v>
      </c>
      <c r="E83" s="27" t="s">
        <v>98</v>
      </c>
    </row>
    <row r="84">
      <c r="A84" s="1" t="s">
        <v>103</v>
      </c>
      <c r="E84" s="33" t="s">
        <v>389</v>
      </c>
    </row>
    <row r="85" ht="153">
      <c r="A85" s="1" t="s">
        <v>105</v>
      </c>
      <c r="E85" s="27" t="s">
        <v>595</v>
      </c>
    </row>
    <row r="86">
      <c r="A86" s="1" t="s">
        <v>96</v>
      </c>
      <c r="B86" s="1">
        <v>20</v>
      </c>
      <c r="C86" s="26" t="s">
        <v>1164</v>
      </c>
      <c r="D86" t="s">
        <v>98</v>
      </c>
      <c r="E86" s="27" t="s">
        <v>1165</v>
      </c>
      <c r="F86" s="28" t="s">
        <v>100</v>
      </c>
      <c r="G86" s="29">
        <v>5</v>
      </c>
      <c r="H86" s="28">
        <v>0</v>
      </c>
      <c r="I86" s="30">
        <f>ROUND(G86*H86,P4)</f>
        <v>0</v>
      </c>
      <c r="L86" s="31">
        <v>0</v>
      </c>
      <c r="M86" s="24">
        <f>ROUND(G86*L86,P4)</f>
        <v>0</v>
      </c>
      <c r="N86" s="25" t="s">
        <v>101</v>
      </c>
      <c r="O86" s="32">
        <f>M86*AA86</f>
        <v>0</v>
      </c>
      <c r="P86" s="1">
        <v>3</v>
      </c>
      <c r="AA86" s="1">
        <f>IF(P86=1,$O$3,IF(P86=2,$O$4,$O$5))</f>
        <v>0</v>
      </c>
    </row>
    <row r="87">
      <c r="A87" s="1" t="s">
        <v>102</v>
      </c>
      <c r="E87" s="27" t="s">
        <v>98</v>
      </c>
    </row>
    <row r="88">
      <c r="A88" s="1" t="s">
        <v>103</v>
      </c>
      <c r="E88" s="33" t="s">
        <v>389</v>
      </c>
    </row>
    <row r="89" ht="140.25">
      <c r="A89" s="1" t="s">
        <v>105</v>
      </c>
      <c r="E89" s="27" t="s">
        <v>782</v>
      </c>
    </row>
    <row r="90">
      <c r="A90" s="1" t="s">
        <v>96</v>
      </c>
      <c r="B90" s="1">
        <v>21</v>
      </c>
      <c r="C90" s="26" t="s">
        <v>1168</v>
      </c>
      <c r="D90" t="s">
        <v>98</v>
      </c>
      <c r="E90" s="27" t="s">
        <v>1169</v>
      </c>
      <c r="F90" s="28" t="s">
        <v>100</v>
      </c>
      <c r="G90" s="29">
        <v>55</v>
      </c>
      <c r="H90" s="28">
        <v>0</v>
      </c>
      <c r="I90" s="30">
        <f>ROUND(G90*H90,P4)</f>
        <v>0</v>
      </c>
      <c r="L90" s="31">
        <v>0</v>
      </c>
      <c r="M90" s="24">
        <f>ROUND(G90*L90,P4)</f>
        <v>0</v>
      </c>
      <c r="N90" s="25" t="s">
        <v>101</v>
      </c>
      <c r="O90" s="32">
        <f>M90*AA90</f>
        <v>0</v>
      </c>
      <c r="P90" s="1">
        <v>3</v>
      </c>
      <c r="AA90" s="1">
        <f>IF(P90=1,$O$3,IF(P90=2,$O$4,$O$5))</f>
        <v>0</v>
      </c>
    </row>
    <row r="91">
      <c r="A91" s="1" t="s">
        <v>102</v>
      </c>
      <c r="E91" s="27" t="s">
        <v>98</v>
      </c>
    </row>
    <row r="92">
      <c r="A92" s="1" t="s">
        <v>103</v>
      </c>
      <c r="E92" s="33" t="s">
        <v>389</v>
      </c>
    </row>
    <row r="93" ht="153">
      <c r="A93" s="1" t="s">
        <v>105</v>
      </c>
      <c r="E93" s="27" t="s">
        <v>595</v>
      </c>
    </row>
    <row r="94">
      <c r="A94" s="1" t="s">
        <v>96</v>
      </c>
      <c r="B94" s="1">
        <v>22</v>
      </c>
      <c r="C94" s="26" t="s">
        <v>1172</v>
      </c>
      <c r="D94" t="s">
        <v>98</v>
      </c>
      <c r="E94" s="27" t="s">
        <v>1173</v>
      </c>
      <c r="F94" s="28" t="s">
        <v>100</v>
      </c>
      <c r="G94" s="29">
        <v>55</v>
      </c>
      <c r="H94" s="28">
        <v>0</v>
      </c>
      <c r="I94" s="30">
        <f>ROUND(G94*H94,P4)</f>
        <v>0</v>
      </c>
      <c r="L94" s="31">
        <v>0</v>
      </c>
      <c r="M94" s="24">
        <f>ROUND(G94*L94,P4)</f>
        <v>0</v>
      </c>
      <c r="N94" s="25" t="s">
        <v>101</v>
      </c>
      <c r="O94" s="32">
        <f>M94*AA94</f>
        <v>0</v>
      </c>
      <c r="P94" s="1">
        <v>3</v>
      </c>
      <c r="AA94" s="1">
        <f>IF(P94=1,$O$3,IF(P94=2,$O$4,$O$5))</f>
        <v>0</v>
      </c>
    </row>
    <row r="95">
      <c r="A95" s="1" t="s">
        <v>102</v>
      </c>
      <c r="E95" s="27" t="s">
        <v>98</v>
      </c>
    </row>
    <row r="96">
      <c r="A96" s="1" t="s">
        <v>103</v>
      </c>
      <c r="E96" s="33" t="s">
        <v>389</v>
      </c>
    </row>
    <row r="97" ht="140.25">
      <c r="A97" s="1" t="s">
        <v>105</v>
      </c>
      <c r="E97" s="27" t="s">
        <v>782</v>
      </c>
    </row>
    <row r="98">
      <c r="A98" s="1" t="s">
        <v>96</v>
      </c>
      <c r="B98" s="1">
        <v>23</v>
      </c>
      <c r="C98" s="26" t="s">
        <v>1180</v>
      </c>
      <c r="D98" t="s">
        <v>98</v>
      </c>
      <c r="E98" s="27" t="s">
        <v>1181</v>
      </c>
      <c r="F98" s="28" t="s">
        <v>100</v>
      </c>
      <c r="G98" s="29">
        <v>5</v>
      </c>
      <c r="H98" s="28">
        <v>0</v>
      </c>
      <c r="I98" s="30">
        <f>ROUND(G98*H98,P4)</f>
        <v>0</v>
      </c>
      <c r="L98" s="31">
        <v>0</v>
      </c>
      <c r="M98" s="24">
        <f>ROUND(G98*L98,P4)</f>
        <v>0</v>
      </c>
      <c r="N98" s="25" t="s">
        <v>101</v>
      </c>
      <c r="O98" s="32">
        <f>M98*AA98</f>
        <v>0</v>
      </c>
      <c r="P98" s="1">
        <v>3</v>
      </c>
      <c r="AA98" s="1">
        <f>IF(P98=1,$O$3,IF(P98=2,$O$4,$O$5))</f>
        <v>0</v>
      </c>
    </row>
    <row r="99">
      <c r="A99" s="1" t="s">
        <v>102</v>
      </c>
      <c r="E99" s="27" t="s">
        <v>98</v>
      </c>
    </row>
    <row r="100">
      <c r="A100" s="1" t="s">
        <v>103</v>
      </c>
      <c r="E100" s="33" t="s">
        <v>389</v>
      </c>
    </row>
    <row r="101" ht="153">
      <c r="A101" s="1" t="s">
        <v>105</v>
      </c>
      <c r="E101" s="27" t="s">
        <v>595</v>
      </c>
    </row>
    <row r="102">
      <c r="A102" s="1" t="s">
        <v>96</v>
      </c>
      <c r="B102" s="1">
        <v>24</v>
      </c>
      <c r="C102" s="26" t="s">
        <v>1184</v>
      </c>
      <c r="D102" t="s">
        <v>98</v>
      </c>
      <c r="E102" s="27" t="s">
        <v>1185</v>
      </c>
      <c r="F102" s="28" t="s">
        <v>100</v>
      </c>
      <c r="G102" s="29">
        <v>5</v>
      </c>
      <c r="H102" s="28">
        <v>0</v>
      </c>
      <c r="I102" s="30">
        <f>ROUND(G102*H102,P4)</f>
        <v>0</v>
      </c>
      <c r="L102" s="31">
        <v>0</v>
      </c>
      <c r="M102" s="24">
        <f>ROUND(G102*L102,P4)</f>
        <v>0</v>
      </c>
      <c r="N102" s="25" t="s">
        <v>101</v>
      </c>
      <c r="O102" s="32">
        <f>M102*AA102</f>
        <v>0</v>
      </c>
      <c r="P102" s="1">
        <v>3</v>
      </c>
      <c r="AA102" s="1">
        <f>IF(P102=1,$O$3,IF(P102=2,$O$4,$O$5))</f>
        <v>0</v>
      </c>
    </row>
    <row r="103">
      <c r="A103" s="1" t="s">
        <v>102</v>
      </c>
      <c r="E103" s="27" t="s">
        <v>98</v>
      </c>
    </row>
    <row r="104">
      <c r="A104" s="1" t="s">
        <v>103</v>
      </c>
      <c r="E104" s="33" t="s">
        <v>389</v>
      </c>
    </row>
    <row r="105" ht="140.25">
      <c r="A105" s="1" t="s">
        <v>105</v>
      </c>
      <c r="E105" s="27" t="s">
        <v>782</v>
      </c>
    </row>
    <row r="106" ht="25.5">
      <c r="A106" s="1" t="s">
        <v>96</v>
      </c>
      <c r="B106" s="1">
        <v>25</v>
      </c>
      <c r="C106" s="26" t="s">
        <v>1207</v>
      </c>
      <c r="D106" t="s">
        <v>98</v>
      </c>
      <c r="E106" s="27" t="s">
        <v>1208</v>
      </c>
      <c r="F106" s="28" t="s">
        <v>100</v>
      </c>
      <c r="G106" s="29">
        <v>5</v>
      </c>
      <c r="H106" s="28">
        <v>0</v>
      </c>
      <c r="I106" s="30">
        <f>ROUND(G106*H106,P4)</f>
        <v>0</v>
      </c>
      <c r="L106" s="31">
        <v>0</v>
      </c>
      <c r="M106" s="24">
        <f>ROUND(G106*L106,P4)</f>
        <v>0</v>
      </c>
      <c r="N106" s="25" t="s">
        <v>101</v>
      </c>
      <c r="O106" s="32">
        <f>M106*AA106</f>
        <v>0</v>
      </c>
      <c r="P106" s="1">
        <v>3</v>
      </c>
      <c r="AA106" s="1">
        <f>IF(P106=1,$O$3,IF(P106=2,$O$4,$O$5))</f>
        <v>0</v>
      </c>
    </row>
    <row r="107">
      <c r="A107" s="1" t="s">
        <v>102</v>
      </c>
      <c r="E107" s="27" t="s">
        <v>98</v>
      </c>
    </row>
    <row r="108">
      <c r="A108" s="1" t="s">
        <v>103</v>
      </c>
      <c r="E108" s="33" t="s">
        <v>389</v>
      </c>
    </row>
    <row r="109" ht="153">
      <c r="A109" s="1" t="s">
        <v>105</v>
      </c>
      <c r="E109" s="27" t="s">
        <v>1209</v>
      </c>
    </row>
    <row r="110">
      <c r="A110" s="1" t="s">
        <v>96</v>
      </c>
      <c r="B110" s="1">
        <v>26</v>
      </c>
      <c r="C110" s="26" t="s">
        <v>1210</v>
      </c>
      <c r="D110" t="s">
        <v>98</v>
      </c>
      <c r="E110" s="27" t="s">
        <v>1211</v>
      </c>
      <c r="F110" s="28" t="s">
        <v>100</v>
      </c>
      <c r="G110" s="29">
        <v>5</v>
      </c>
      <c r="H110" s="28">
        <v>0</v>
      </c>
      <c r="I110" s="30">
        <f>ROUND(G110*H110,P4)</f>
        <v>0</v>
      </c>
      <c r="L110" s="31">
        <v>0</v>
      </c>
      <c r="M110" s="24">
        <f>ROUND(G110*L110,P4)</f>
        <v>0</v>
      </c>
      <c r="N110" s="25" t="s">
        <v>101</v>
      </c>
      <c r="O110" s="32">
        <f>M110*AA110</f>
        <v>0</v>
      </c>
      <c r="P110" s="1">
        <v>3</v>
      </c>
      <c r="AA110" s="1">
        <f>IF(P110=1,$O$3,IF(P110=2,$O$4,$O$5))</f>
        <v>0</v>
      </c>
    </row>
    <row r="111">
      <c r="A111" s="1" t="s">
        <v>102</v>
      </c>
      <c r="E111" s="27" t="s">
        <v>98</v>
      </c>
    </row>
    <row r="112">
      <c r="A112" s="1" t="s">
        <v>103</v>
      </c>
      <c r="E112" s="33" t="s">
        <v>389</v>
      </c>
    </row>
    <row r="113" ht="153">
      <c r="A113" s="1" t="s">
        <v>105</v>
      </c>
      <c r="E113" s="27" t="s">
        <v>1209</v>
      </c>
    </row>
    <row r="114">
      <c r="A114" s="1" t="s">
        <v>96</v>
      </c>
      <c r="B114" s="1">
        <v>27</v>
      </c>
      <c r="C114" s="26" t="s">
        <v>1212</v>
      </c>
      <c r="D114" t="s">
        <v>98</v>
      </c>
      <c r="E114" s="27" t="s">
        <v>1213</v>
      </c>
      <c r="F114" s="28" t="s">
        <v>100</v>
      </c>
      <c r="G114" s="29">
        <v>5</v>
      </c>
      <c r="H114" s="28">
        <v>0</v>
      </c>
      <c r="I114" s="30">
        <f>ROUND(G114*H114,P4)</f>
        <v>0</v>
      </c>
      <c r="L114" s="31">
        <v>0</v>
      </c>
      <c r="M114" s="24">
        <f>ROUND(G114*L114,P4)</f>
        <v>0</v>
      </c>
      <c r="N114" s="25" t="s">
        <v>101</v>
      </c>
      <c r="O114" s="32">
        <f>M114*AA114</f>
        <v>0</v>
      </c>
      <c r="P114" s="1">
        <v>3</v>
      </c>
      <c r="AA114" s="1">
        <f>IF(P114=1,$O$3,IF(P114=2,$O$4,$O$5))</f>
        <v>0</v>
      </c>
    </row>
    <row r="115">
      <c r="A115" s="1" t="s">
        <v>102</v>
      </c>
      <c r="E115" s="27" t="s">
        <v>98</v>
      </c>
    </row>
    <row r="116">
      <c r="A116" s="1" t="s">
        <v>103</v>
      </c>
      <c r="E116" s="33" t="s">
        <v>389</v>
      </c>
    </row>
    <row r="117" ht="153">
      <c r="A117" s="1" t="s">
        <v>105</v>
      </c>
      <c r="E117" s="27" t="s">
        <v>1209</v>
      </c>
    </row>
    <row r="118">
      <c r="A118" s="1" t="s">
        <v>96</v>
      </c>
      <c r="B118" s="1">
        <v>28</v>
      </c>
      <c r="C118" s="26" t="s">
        <v>1214</v>
      </c>
      <c r="D118" t="s">
        <v>98</v>
      </c>
      <c r="E118" s="27" t="s">
        <v>1215</v>
      </c>
      <c r="F118" s="28" t="s">
        <v>100</v>
      </c>
      <c r="G118" s="29">
        <v>5</v>
      </c>
      <c r="H118" s="28">
        <v>0</v>
      </c>
      <c r="I118" s="30">
        <f>ROUND(G118*H118,P4)</f>
        <v>0</v>
      </c>
      <c r="L118" s="31">
        <v>0</v>
      </c>
      <c r="M118" s="24">
        <f>ROUND(G118*L118,P4)</f>
        <v>0</v>
      </c>
      <c r="N118" s="25" t="s">
        <v>101</v>
      </c>
      <c r="O118" s="32">
        <f>M118*AA118</f>
        <v>0</v>
      </c>
      <c r="P118" s="1">
        <v>3</v>
      </c>
      <c r="AA118" s="1">
        <f>IF(P118=1,$O$3,IF(P118=2,$O$4,$O$5))</f>
        <v>0</v>
      </c>
    </row>
    <row r="119">
      <c r="A119" s="1" t="s">
        <v>102</v>
      </c>
      <c r="E119" s="27" t="s">
        <v>98</v>
      </c>
    </row>
    <row r="120">
      <c r="A120" s="1" t="s">
        <v>103</v>
      </c>
      <c r="E120" s="33" t="s">
        <v>389</v>
      </c>
    </row>
    <row r="121" ht="102">
      <c r="A121" s="1" t="s">
        <v>105</v>
      </c>
      <c r="E121" s="27" t="s">
        <v>1216</v>
      </c>
    </row>
    <row r="122">
      <c r="A122" s="1" t="s">
        <v>96</v>
      </c>
      <c r="B122" s="1">
        <v>29</v>
      </c>
      <c r="C122" s="26" t="s">
        <v>1439</v>
      </c>
      <c r="D122" t="s">
        <v>98</v>
      </c>
      <c r="E122" s="27" t="s">
        <v>1440</v>
      </c>
      <c r="F122" s="28" t="s">
        <v>100</v>
      </c>
      <c r="G122" s="29">
        <v>5</v>
      </c>
      <c r="H122" s="28">
        <v>0</v>
      </c>
      <c r="I122" s="30">
        <f>ROUND(G122*H122,P4)</f>
        <v>0</v>
      </c>
      <c r="L122" s="31">
        <v>0</v>
      </c>
      <c r="M122" s="24">
        <f>ROUND(G122*L122,P4)</f>
        <v>0</v>
      </c>
      <c r="N122" s="25" t="s">
        <v>101</v>
      </c>
      <c r="O122" s="32">
        <f>M122*AA122</f>
        <v>0</v>
      </c>
      <c r="P122" s="1">
        <v>3</v>
      </c>
      <c r="AA122" s="1">
        <f>IF(P122=1,$O$3,IF(P122=2,$O$4,$O$5))</f>
        <v>0</v>
      </c>
    </row>
    <row r="123">
      <c r="A123" s="1" t="s">
        <v>102</v>
      </c>
      <c r="E123" s="27" t="s">
        <v>98</v>
      </c>
    </row>
    <row r="124">
      <c r="A124" s="1" t="s">
        <v>103</v>
      </c>
      <c r="E124" s="33" t="s">
        <v>389</v>
      </c>
    </row>
    <row r="125" ht="153">
      <c r="A125" s="1" t="s">
        <v>105</v>
      </c>
      <c r="E125" s="27" t="s">
        <v>595</v>
      </c>
    </row>
    <row r="126">
      <c r="A126" s="1" t="s">
        <v>96</v>
      </c>
      <c r="B126" s="1">
        <v>30</v>
      </c>
      <c r="C126" s="26" t="s">
        <v>1441</v>
      </c>
      <c r="D126" t="s">
        <v>98</v>
      </c>
      <c r="E126" s="27" t="s">
        <v>1442</v>
      </c>
      <c r="F126" s="28" t="s">
        <v>100</v>
      </c>
      <c r="G126" s="29">
        <v>5</v>
      </c>
      <c r="H126" s="28">
        <v>0</v>
      </c>
      <c r="I126" s="30">
        <f>ROUND(G126*H126,P4)</f>
        <v>0</v>
      </c>
      <c r="L126" s="31">
        <v>0</v>
      </c>
      <c r="M126" s="24">
        <f>ROUND(G126*L126,P4)</f>
        <v>0</v>
      </c>
      <c r="N126" s="25" t="s">
        <v>101</v>
      </c>
      <c r="O126" s="32">
        <f>M126*AA126</f>
        <v>0</v>
      </c>
      <c r="P126" s="1">
        <v>3</v>
      </c>
      <c r="AA126" s="1">
        <f>IF(P126=1,$O$3,IF(P126=2,$O$4,$O$5))</f>
        <v>0</v>
      </c>
    </row>
    <row r="127">
      <c r="A127" s="1" t="s">
        <v>102</v>
      </c>
      <c r="E127" s="27" t="s">
        <v>98</v>
      </c>
    </row>
    <row r="128">
      <c r="A128" s="1" t="s">
        <v>103</v>
      </c>
      <c r="E128" s="33" t="s">
        <v>389</v>
      </c>
    </row>
    <row r="129" ht="140.25">
      <c r="A129" s="1" t="s">
        <v>105</v>
      </c>
      <c r="E129" s="27" t="s">
        <v>782</v>
      </c>
    </row>
    <row r="130">
      <c r="A130" s="1" t="s">
        <v>96</v>
      </c>
      <c r="B130" s="1">
        <v>31</v>
      </c>
      <c r="C130" s="26" t="s">
        <v>1443</v>
      </c>
      <c r="D130" t="s">
        <v>98</v>
      </c>
      <c r="E130" s="27" t="s">
        <v>1444</v>
      </c>
      <c r="F130" s="28" t="s">
        <v>100</v>
      </c>
      <c r="G130" s="29">
        <v>20</v>
      </c>
      <c r="H130" s="28">
        <v>0</v>
      </c>
      <c r="I130" s="30">
        <f>ROUND(G130*H130,P4)</f>
        <v>0</v>
      </c>
      <c r="L130" s="31">
        <v>0</v>
      </c>
      <c r="M130" s="24">
        <f>ROUND(G130*L130,P4)</f>
        <v>0</v>
      </c>
      <c r="N130" s="25" t="s">
        <v>101</v>
      </c>
      <c r="O130" s="32">
        <f>M130*AA130</f>
        <v>0</v>
      </c>
      <c r="P130" s="1">
        <v>3</v>
      </c>
      <c r="AA130" s="1">
        <f>IF(P130=1,$O$3,IF(P130=2,$O$4,$O$5))</f>
        <v>0</v>
      </c>
    </row>
    <row r="131">
      <c r="A131" s="1" t="s">
        <v>102</v>
      </c>
      <c r="E131" s="27" t="s">
        <v>98</v>
      </c>
    </row>
    <row r="132">
      <c r="A132" s="1" t="s">
        <v>103</v>
      </c>
      <c r="E132" s="33" t="s">
        <v>389</v>
      </c>
    </row>
    <row r="133" ht="153">
      <c r="A133" s="1" t="s">
        <v>105</v>
      </c>
      <c r="E133" s="27" t="s">
        <v>595</v>
      </c>
    </row>
    <row r="134">
      <c r="A134" s="1" t="s">
        <v>96</v>
      </c>
      <c r="B134" s="1">
        <v>32</v>
      </c>
      <c r="C134" s="26" t="s">
        <v>1445</v>
      </c>
      <c r="D134" t="s">
        <v>98</v>
      </c>
      <c r="E134" s="27" t="s">
        <v>1446</v>
      </c>
      <c r="F134" s="28" t="s">
        <v>100</v>
      </c>
      <c r="G134" s="29">
        <v>20</v>
      </c>
      <c r="H134" s="28">
        <v>0</v>
      </c>
      <c r="I134" s="30">
        <f>ROUND(G134*H134,P4)</f>
        <v>0</v>
      </c>
      <c r="L134" s="31">
        <v>0</v>
      </c>
      <c r="M134" s="24">
        <f>ROUND(G134*L134,P4)</f>
        <v>0</v>
      </c>
      <c r="N134" s="25" t="s">
        <v>101</v>
      </c>
      <c r="O134" s="32">
        <f>M134*AA134</f>
        <v>0</v>
      </c>
      <c r="P134" s="1">
        <v>3</v>
      </c>
      <c r="AA134" s="1">
        <f>IF(P134=1,$O$3,IF(P134=2,$O$4,$O$5))</f>
        <v>0</v>
      </c>
    </row>
    <row r="135">
      <c r="A135" s="1" t="s">
        <v>102</v>
      </c>
      <c r="E135" s="27" t="s">
        <v>98</v>
      </c>
    </row>
    <row r="136">
      <c r="A136" s="1" t="s">
        <v>103</v>
      </c>
      <c r="E136" s="33" t="s">
        <v>389</v>
      </c>
    </row>
    <row r="137" ht="140.25">
      <c r="A137" s="1" t="s">
        <v>105</v>
      </c>
      <c r="E137" s="27" t="s">
        <v>782</v>
      </c>
    </row>
    <row r="138">
      <c r="A138" s="1" t="s">
        <v>96</v>
      </c>
      <c r="B138" s="1">
        <v>33</v>
      </c>
      <c r="C138" s="26" t="s">
        <v>1447</v>
      </c>
      <c r="D138" t="s">
        <v>98</v>
      </c>
      <c r="E138" s="27" t="s">
        <v>1448</v>
      </c>
      <c r="F138" s="28" t="s">
        <v>100</v>
      </c>
      <c r="G138" s="29">
        <v>10</v>
      </c>
      <c r="H138" s="28">
        <v>0</v>
      </c>
      <c r="I138" s="30">
        <f>ROUND(G138*H138,P4)</f>
        <v>0</v>
      </c>
      <c r="L138" s="31">
        <v>0</v>
      </c>
      <c r="M138" s="24">
        <f>ROUND(G138*L138,P4)</f>
        <v>0</v>
      </c>
      <c r="N138" s="25" t="s">
        <v>101</v>
      </c>
      <c r="O138" s="32">
        <f>M138*AA138</f>
        <v>0</v>
      </c>
      <c r="P138" s="1">
        <v>3</v>
      </c>
      <c r="AA138" s="1">
        <f>IF(P138=1,$O$3,IF(P138=2,$O$4,$O$5))</f>
        <v>0</v>
      </c>
    </row>
    <row r="139">
      <c r="A139" s="1" t="s">
        <v>102</v>
      </c>
      <c r="E139" s="27" t="s">
        <v>98</v>
      </c>
    </row>
    <row r="140">
      <c r="A140" s="1" t="s">
        <v>103</v>
      </c>
      <c r="E140" s="33" t="s">
        <v>389</v>
      </c>
    </row>
    <row r="141" ht="153">
      <c r="A141" s="1" t="s">
        <v>105</v>
      </c>
      <c r="E141" s="27" t="s">
        <v>595</v>
      </c>
    </row>
    <row r="142">
      <c r="A142" s="1" t="s">
        <v>96</v>
      </c>
      <c r="B142" s="1">
        <v>34</v>
      </c>
      <c r="C142" s="26" t="s">
        <v>1449</v>
      </c>
      <c r="D142" t="s">
        <v>98</v>
      </c>
      <c r="E142" s="27" t="s">
        <v>1450</v>
      </c>
      <c r="F142" s="28" t="s">
        <v>100</v>
      </c>
      <c r="G142" s="29">
        <v>10</v>
      </c>
      <c r="H142" s="28">
        <v>0</v>
      </c>
      <c r="I142" s="30">
        <f>ROUND(G142*H142,P4)</f>
        <v>0</v>
      </c>
      <c r="L142" s="31">
        <v>0</v>
      </c>
      <c r="M142" s="24">
        <f>ROUND(G142*L142,P4)</f>
        <v>0</v>
      </c>
      <c r="N142" s="25" t="s">
        <v>101</v>
      </c>
      <c r="O142" s="32">
        <f>M142*AA142</f>
        <v>0</v>
      </c>
      <c r="P142" s="1">
        <v>3</v>
      </c>
      <c r="AA142" s="1">
        <f>IF(P142=1,$O$3,IF(P142=2,$O$4,$O$5))</f>
        <v>0</v>
      </c>
    </row>
    <row r="143">
      <c r="A143" s="1" t="s">
        <v>102</v>
      </c>
      <c r="E143" s="27" t="s">
        <v>98</v>
      </c>
    </row>
    <row r="144">
      <c r="A144" s="1" t="s">
        <v>103</v>
      </c>
      <c r="E144" s="33" t="s">
        <v>389</v>
      </c>
    </row>
    <row r="145" ht="140.25">
      <c r="A145" s="1" t="s">
        <v>105</v>
      </c>
      <c r="E145" s="27" t="s">
        <v>782</v>
      </c>
    </row>
    <row r="146" ht="25.5">
      <c r="A146" s="1" t="s">
        <v>96</v>
      </c>
      <c r="B146" s="1">
        <v>35</v>
      </c>
      <c r="C146" s="26" t="s">
        <v>1451</v>
      </c>
      <c r="D146" t="s">
        <v>98</v>
      </c>
      <c r="E146" s="27" t="s">
        <v>1452</v>
      </c>
      <c r="F146" s="28" t="s">
        <v>906</v>
      </c>
      <c r="G146" s="29">
        <v>5</v>
      </c>
      <c r="H146" s="28">
        <v>0</v>
      </c>
      <c r="I146" s="30">
        <f>ROUND(G146*H146,P4)</f>
        <v>0</v>
      </c>
      <c r="L146" s="31">
        <v>0</v>
      </c>
      <c r="M146" s="24">
        <f>ROUND(G146*L146,P4)</f>
        <v>0</v>
      </c>
      <c r="N146" s="25" t="s">
        <v>101</v>
      </c>
      <c r="O146" s="32">
        <f>M146*AA146</f>
        <v>0</v>
      </c>
      <c r="P146" s="1">
        <v>3</v>
      </c>
      <c r="AA146" s="1">
        <f>IF(P146=1,$O$3,IF(P146=2,$O$4,$O$5))</f>
        <v>0</v>
      </c>
    </row>
    <row r="147">
      <c r="A147" s="1" t="s">
        <v>102</v>
      </c>
      <c r="E147" s="27" t="s">
        <v>98</v>
      </c>
    </row>
    <row r="148">
      <c r="A148" s="1" t="s">
        <v>103</v>
      </c>
      <c r="E148" s="33" t="s">
        <v>389</v>
      </c>
    </row>
    <row r="149" ht="153">
      <c r="A149" s="1" t="s">
        <v>105</v>
      </c>
      <c r="E149" s="27" t="s">
        <v>1453</v>
      </c>
    </row>
    <row r="150">
      <c r="A150" s="1" t="s">
        <v>96</v>
      </c>
      <c r="B150" s="1">
        <v>36</v>
      </c>
      <c r="C150" s="26" t="s">
        <v>1454</v>
      </c>
      <c r="D150" t="s">
        <v>98</v>
      </c>
      <c r="E150" s="27" t="s">
        <v>1455</v>
      </c>
      <c r="F150" s="28" t="s">
        <v>906</v>
      </c>
      <c r="G150" s="29">
        <v>5</v>
      </c>
      <c r="H150" s="28">
        <v>0</v>
      </c>
      <c r="I150" s="30">
        <f>ROUND(G150*H150,P4)</f>
        <v>0</v>
      </c>
      <c r="L150" s="31">
        <v>0</v>
      </c>
      <c r="M150" s="24">
        <f>ROUND(G150*L150,P4)</f>
        <v>0</v>
      </c>
      <c r="N150" s="25" t="s">
        <v>101</v>
      </c>
      <c r="O150" s="32">
        <f>M150*AA150</f>
        <v>0</v>
      </c>
      <c r="P150" s="1">
        <v>3</v>
      </c>
      <c r="AA150" s="1">
        <f>IF(P150=1,$O$3,IF(P150=2,$O$4,$O$5))</f>
        <v>0</v>
      </c>
    </row>
    <row r="151">
      <c r="A151" s="1" t="s">
        <v>102</v>
      </c>
      <c r="E151" s="27" t="s">
        <v>98</v>
      </c>
    </row>
    <row r="152">
      <c r="A152" s="1" t="s">
        <v>103</v>
      </c>
      <c r="E152" s="33" t="s">
        <v>389</v>
      </c>
    </row>
    <row r="153" ht="153">
      <c r="A153" s="1" t="s">
        <v>105</v>
      </c>
      <c r="E153" s="27" t="s">
        <v>1456</v>
      </c>
    </row>
    <row r="154">
      <c r="A154" s="1" t="s">
        <v>96</v>
      </c>
      <c r="B154" s="1">
        <v>37</v>
      </c>
      <c r="C154" s="26" t="s">
        <v>1457</v>
      </c>
      <c r="D154" t="s">
        <v>98</v>
      </c>
      <c r="E154" s="27" t="s">
        <v>1458</v>
      </c>
      <c r="F154" s="28" t="s">
        <v>906</v>
      </c>
      <c r="G154" s="29">
        <v>20</v>
      </c>
      <c r="H154" s="28">
        <v>0</v>
      </c>
      <c r="I154" s="30">
        <f>ROUND(G154*H154,P4)</f>
        <v>0</v>
      </c>
      <c r="L154" s="31">
        <v>0</v>
      </c>
      <c r="M154" s="24">
        <f>ROUND(G154*L154,P4)</f>
        <v>0</v>
      </c>
      <c r="N154" s="25" t="s">
        <v>101</v>
      </c>
      <c r="O154" s="32">
        <f>M154*AA154</f>
        <v>0</v>
      </c>
      <c r="P154" s="1">
        <v>3</v>
      </c>
      <c r="AA154" s="1">
        <f>IF(P154=1,$O$3,IF(P154=2,$O$4,$O$5))</f>
        <v>0</v>
      </c>
    </row>
    <row r="155">
      <c r="A155" s="1" t="s">
        <v>102</v>
      </c>
      <c r="E155" s="27" t="s">
        <v>98</v>
      </c>
    </row>
    <row r="156">
      <c r="A156" s="1" t="s">
        <v>103</v>
      </c>
      <c r="E156" s="33" t="s">
        <v>389</v>
      </c>
    </row>
    <row r="157" ht="153">
      <c r="A157" s="1" t="s">
        <v>105</v>
      </c>
      <c r="E157" s="27" t="s">
        <v>1453</v>
      </c>
    </row>
    <row r="158">
      <c r="A158" s="1" t="s">
        <v>96</v>
      </c>
      <c r="B158" s="1">
        <v>38</v>
      </c>
      <c r="C158" s="26" t="s">
        <v>1459</v>
      </c>
      <c r="D158" t="s">
        <v>98</v>
      </c>
      <c r="E158" s="27" t="s">
        <v>1460</v>
      </c>
      <c r="F158" s="28" t="s">
        <v>906</v>
      </c>
      <c r="G158" s="29">
        <v>20</v>
      </c>
      <c r="H158" s="28">
        <v>0</v>
      </c>
      <c r="I158" s="30">
        <f>ROUND(G158*H158,P4)</f>
        <v>0</v>
      </c>
      <c r="L158" s="31">
        <v>0</v>
      </c>
      <c r="M158" s="24">
        <f>ROUND(G158*L158,P4)</f>
        <v>0</v>
      </c>
      <c r="N158" s="25" t="s">
        <v>101</v>
      </c>
      <c r="O158" s="32">
        <f>M158*AA158</f>
        <v>0</v>
      </c>
      <c r="P158" s="1">
        <v>3</v>
      </c>
      <c r="AA158" s="1">
        <f>IF(P158=1,$O$3,IF(P158=2,$O$4,$O$5))</f>
        <v>0</v>
      </c>
    </row>
    <row r="159">
      <c r="A159" s="1" t="s">
        <v>102</v>
      </c>
      <c r="E159" s="27" t="s">
        <v>98</v>
      </c>
    </row>
    <row r="160">
      <c r="A160" s="1" t="s">
        <v>103</v>
      </c>
      <c r="E160" s="33" t="s">
        <v>389</v>
      </c>
    </row>
    <row r="161" ht="153">
      <c r="A161" s="1" t="s">
        <v>105</v>
      </c>
      <c r="E161" s="27" t="s">
        <v>1456</v>
      </c>
    </row>
    <row r="162">
      <c r="A162" s="1" t="s">
        <v>96</v>
      </c>
      <c r="B162" s="1">
        <v>39</v>
      </c>
      <c r="C162" s="26" t="s">
        <v>1461</v>
      </c>
      <c r="D162" t="s">
        <v>98</v>
      </c>
      <c r="E162" s="27" t="s">
        <v>1462</v>
      </c>
      <c r="F162" s="28" t="s">
        <v>100</v>
      </c>
      <c r="G162" s="29">
        <v>1</v>
      </c>
      <c r="H162" s="28">
        <v>0</v>
      </c>
      <c r="I162" s="30">
        <f>ROUND(G162*H162,P4)</f>
        <v>0</v>
      </c>
      <c r="L162" s="31">
        <v>0</v>
      </c>
      <c r="M162" s="24">
        <f>ROUND(G162*L162,P4)</f>
        <v>0</v>
      </c>
      <c r="N162" s="25" t="s">
        <v>101</v>
      </c>
      <c r="O162" s="32">
        <f>M162*AA162</f>
        <v>0</v>
      </c>
      <c r="P162" s="1">
        <v>3</v>
      </c>
      <c r="AA162" s="1">
        <f>IF(P162=1,$O$3,IF(P162=2,$O$4,$O$5))</f>
        <v>0</v>
      </c>
    </row>
    <row r="163">
      <c r="A163" s="1" t="s">
        <v>102</v>
      </c>
      <c r="E163" s="27" t="s">
        <v>98</v>
      </c>
    </row>
    <row r="164">
      <c r="A164" s="1" t="s">
        <v>103</v>
      </c>
      <c r="E164" s="33" t="s">
        <v>389</v>
      </c>
    </row>
    <row r="165" ht="153">
      <c r="A165" s="1" t="s">
        <v>105</v>
      </c>
      <c r="E165" s="27" t="s">
        <v>595</v>
      </c>
    </row>
    <row r="166">
      <c r="A166" s="1" t="s">
        <v>96</v>
      </c>
      <c r="B166" s="1">
        <v>40</v>
      </c>
      <c r="C166" s="26" t="s">
        <v>1463</v>
      </c>
      <c r="D166" t="s">
        <v>98</v>
      </c>
      <c r="E166" s="27" t="s">
        <v>1464</v>
      </c>
      <c r="F166" s="28" t="s">
        <v>100</v>
      </c>
      <c r="G166" s="29">
        <v>1</v>
      </c>
      <c r="H166" s="28">
        <v>0</v>
      </c>
      <c r="I166" s="30">
        <f>ROUND(G166*H166,P4)</f>
        <v>0</v>
      </c>
      <c r="L166" s="31">
        <v>0</v>
      </c>
      <c r="M166" s="24">
        <f>ROUND(G166*L166,P4)</f>
        <v>0</v>
      </c>
      <c r="N166" s="25" t="s">
        <v>101</v>
      </c>
      <c r="O166" s="32">
        <f>M166*AA166</f>
        <v>0</v>
      </c>
      <c r="P166" s="1">
        <v>3</v>
      </c>
      <c r="AA166" s="1">
        <f>IF(P166=1,$O$3,IF(P166=2,$O$4,$O$5))</f>
        <v>0</v>
      </c>
    </row>
    <row r="167">
      <c r="A167" s="1" t="s">
        <v>102</v>
      </c>
      <c r="E167" s="27" t="s">
        <v>98</v>
      </c>
    </row>
    <row r="168">
      <c r="A168" s="1" t="s">
        <v>103</v>
      </c>
      <c r="E168" s="33" t="s">
        <v>1465</v>
      </c>
    </row>
    <row r="169" ht="153">
      <c r="A169" s="1" t="s">
        <v>105</v>
      </c>
      <c r="E169" s="27" t="s">
        <v>595</v>
      </c>
    </row>
    <row r="170">
      <c r="A170" s="1" t="s">
        <v>96</v>
      </c>
      <c r="B170" s="1">
        <v>41</v>
      </c>
      <c r="C170" s="26" t="s">
        <v>1466</v>
      </c>
      <c r="D170" t="s">
        <v>98</v>
      </c>
      <c r="E170" s="27" t="s">
        <v>1467</v>
      </c>
      <c r="F170" s="28" t="s">
        <v>100</v>
      </c>
      <c r="G170" s="29">
        <v>14</v>
      </c>
      <c r="H170" s="28">
        <v>0</v>
      </c>
      <c r="I170" s="30">
        <f>ROUND(G170*H170,P4)</f>
        <v>0</v>
      </c>
      <c r="L170" s="31">
        <v>0</v>
      </c>
      <c r="M170" s="24">
        <f>ROUND(G170*L170,P4)</f>
        <v>0</v>
      </c>
      <c r="N170" s="25" t="s">
        <v>101</v>
      </c>
      <c r="O170" s="32">
        <f>M170*AA170</f>
        <v>0</v>
      </c>
      <c r="P170" s="1">
        <v>3</v>
      </c>
      <c r="AA170" s="1">
        <f>IF(P170=1,$O$3,IF(P170=2,$O$4,$O$5))</f>
        <v>0</v>
      </c>
    </row>
    <row r="171">
      <c r="A171" s="1" t="s">
        <v>102</v>
      </c>
      <c r="E171" s="27" t="s">
        <v>98</v>
      </c>
    </row>
    <row r="172">
      <c r="A172" s="1" t="s">
        <v>103</v>
      </c>
      <c r="E172" s="33" t="s">
        <v>389</v>
      </c>
    </row>
    <row r="173" ht="153">
      <c r="A173" s="1" t="s">
        <v>105</v>
      </c>
      <c r="E173" s="27" t="s">
        <v>595</v>
      </c>
    </row>
    <row r="174">
      <c r="A174" s="1" t="s">
        <v>96</v>
      </c>
      <c r="B174" s="1">
        <v>42</v>
      </c>
      <c r="C174" s="26" t="s">
        <v>1468</v>
      </c>
      <c r="D174" t="s">
        <v>98</v>
      </c>
      <c r="E174" s="27" t="s">
        <v>1469</v>
      </c>
      <c r="F174" s="28" t="s">
        <v>100</v>
      </c>
      <c r="G174" s="29">
        <v>16</v>
      </c>
      <c r="H174" s="28">
        <v>0</v>
      </c>
      <c r="I174" s="30">
        <f>ROUND(G174*H174,P4)</f>
        <v>0</v>
      </c>
      <c r="L174" s="31">
        <v>0</v>
      </c>
      <c r="M174" s="24">
        <f>ROUND(G174*L174,P4)</f>
        <v>0</v>
      </c>
      <c r="N174" s="25" t="s">
        <v>101</v>
      </c>
      <c r="O174" s="32">
        <f>M174*AA174</f>
        <v>0</v>
      </c>
      <c r="P174" s="1">
        <v>3</v>
      </c>
      <c r="AA174" s="1">
        <f>IF(P174=1,$O$3,IF(P174=2,$O$4,$O$5))</f>
        <v>0</v>
      </c>
    </row>
    <row r="175">
      <c r="A175" s="1" t="s">
        <v>102</v>
      </c>
      <c r="E175" s="27" t="s">
        <v>98</v>
      </c>
    </row>
    <row r="176">
      <c r="A176" s="1" t="s">
        <v>103</v>
      </c>
      <c r="E176" s="33" t="s">
        <v>389</v>
      </c>
    </row>
    <row r="177" ht="140.25">
      <c r="A177" s="1" t="s">
        <v>105</v>
      </c>
      <c r="E177" s="27" t="s">
        <v>782</v>
      </c>
    </row>
    <row r="178">
      <c r="A178" s="1" t="s">
        <v>96</v>
      </c>
      <c r="B178" s="1">
        <v>43</v>
      </c>
      <c r="C178" s="26" t="s">
        <v>1470</v>
      </c>
      <c r="D178" t="s">
        <v>98</v>
      </c>
      <c r="E178" s="27" t="s">
        <v>1471</v>
      </c>
      <c r="F178" s="28" t="s">
        <v>127</v>
      </c>
      <c r="G178" s="29">
        <v>1800</v>
      </c>
      <c r="H178" s="28">
        <v>0</v>
      </c>
      <c r="I178" s="30">
        <f>ROUND(G178*H178,P4)</f>
        <v>0</v>
      </c>
      <c r="L178" s="31">
        <v>0</v>
      </c>
      <c r="M178" s="24">
        <f>ROUND(G178*L178,P4)</f>
        <v>0</v>
      </c>
      <c r="N178" s="25" t="s">
        <v>101</v>
      </c>
      <c r="O178" s="32">
        <f>M178*AA178</f>
        <v>0</v>
      </c>
      <c r="P178" s="1">
        <v>3</v>
      </c>
      <c r="AA178" s="1">
        <f>IF(P178=1,$O$3,IF(P178=2,$O$4,$O$5))</f>
        <v>0</v>
      </c>
    </row>
    <row r="179">
      <c r="A179" s="1" t="s">
        <v>102</v>
      </c>
      <c r="E179" s="27" t="s">
        <v>98</v>
      </c>
    </row>
    <row r="180">
      <c r="A180" s="1" t="s">
        <v>103</v>
      </c>
      <c r="E180" s="33" t="s">
        <v>389</v>
      </c>
    </row>
    <row r="181" ht="178.5">
      <c r="A181" s="1" t="s">
        <v>105</v>
      </c>
      <c r="E181" s="27" t="s">
        <v>1472</v>
      </c>
    </row>
    <row r="182">
      <c r="A182" s="1" t="s">
        <v>96</v>
      </c>
      <c r="B182" s="1">
        <v>44</v>
      </c>
      <c r="C182" s="26" t="s">
        <v>1473</v>
      </c>
      <c r="D182" t="s">
        <v>98</v>
      </c>
      <c r="E182" s="27" t="s">
        <v>1474</v>
      </c>
      <c r="F182" s="28" t="s">
        <v>100</v>
      </c>
      <c r="G182" s="29">
        <v>4</v>
      </c>
      <c r="H182" s="28">
        <v>0</v>
      </c>
      <c r="I182" s="30">
        <f>ROUND(G182*H182,P4)</f>
        <v>0</v>
      </c>
      <c r="L182" s="31">
        <v>0</v>
      </c>
      <c r="M182" s="24">
        <f>ROUND(G182*L182,P4)</f>
        <v>0</v>
      </c>
      <c r="N182" s="25" t="s">
        <v>302</v>
      </c>
      <c r="O182" s="32">
        <f>M182*AA182</f>
        <v>0</v>
      </c>
      <c r="P182" s="1">
        <v>3</v>
      </c>
      <c r="AA182" s="1">
        <f>IF(P182=1,$O$3,IF(P182=2,$O$4,$O$5))</f>
        <v>0</v>
      </c>
    </row>
    <row r="183">
      <c r="A183" s="1" t="s">
        <v>102</v>
      </c>
      <c r="E183" s="27" t="s">
        <v>98</v>
      </c>
    </row>
    <row r="184">
      <c r="A184" s="1" t="s">
        <v>103</v>
      </c>
      <c r="E184" s="33" t="s">
        <v>389</v>
      </c>
    </row>
    <row r="185">
      <c r="A185" s="1" t="s">
        <v>105</v>
      </c>
      <c r="E185" s="27" t="s">
        <v>922</v>
      </c>
    </row>
    <row r="186">
      <c r="A186" s="1" t="s">
        <v>96</v>
      </c>
      <c r="B186" s="1">
        <v>45</v>
      </c>
      <c r="C186" s="26" t="s">
        <v>1475</v>
      </c>
      <c r="D186" t="s">
        <v>98</v>
      </c>
      <c r="E186" s="27" t="s">
        <v>1476</v>
      </c>
      <c r="F186" s="28" t="s">
        <v>100</v>
      </c>
      <c r="G186" s="29">
        <v>5</v>
      </c>
      <c r="H186" s="28">
        <v>0</v>
      </c>
      <c r="I186" s="30">
        <f>ROUND(G186*H186,P4)</f>
        <v>0</v>
      </c>
      <c r="L186" s="31">
        <v>0</v>
      </c>
      <c r="M186" s="24">
        <f>ROUND(G186*L186,P4)</f>
        <v>0</v>
      </c>
      <c r="N186" s="25" t="s">
        <v>302</v>
      </c>
      <c r="O186" s="32">
        <f>M186*AA186</f>
        <v>0</v>
      </c>
      <c r="P186" s="1">
        <v>3</v>
      </c>
      <c r="AA186" s="1">
        <f>IF(P186=1,$O$3,IF(P186=2,$O$4,$O$5))</f>
        <v>0</v>
      </c>
    </row>
    <row r="187">
      <c r="A187" s="1" t="s">
        <v>102</v>
      </c>
      <c r="E187" s="27" t="s">
        <v>98</v>
      </c>
    </row>
    <row r="188">
      <c r="A188" s="1" t="s">
        <v>103</v>
      </c>
      <c r="E188" s="33" t="s">
        <v>389</v>
      </c>
    </row>
    <row r="189">
      <c r="A189" s="1" t="s">
        <v>105</v>
      </c>
      <c r="E189" s="27" t="s">
        <v>922</v>
      </c>
    </row>
    <row r="190">
      <c r="A190" s="1" t="s">
        <v>96</v>
      </c>
      <c r="B190" s="1">
        <v>46</v>
      </c>
      <c r="C190" s="26" t="s">
        <v>1477</v>
      </c>
      <c r="D190" t="s">
        <v>98</v>
      </c>
      <c r="E190" s="27" t="s">
        <v>1478</v>
      </c>
      <c r="F190" s="28" t="s">
        <v>100</v>
      </c>
      <c r="G190" s="29">
        <v>5</v>
      </c>
      <c r="H190" s="28">
        <v>0</v>
      </c>
      <c r="I190" s="30">
        <f>ROUND(G190*H190,P4)</f>
        <v>0</v>
      </c>
      <c r="L190" s="31">
        <v>0</v>
      </c>
      <c r="M190" s="24">
        <f>ROUND(G190*L190,P4)</f>
        <v>0</v>
      </c>
      <c r="N190" s="25" t="s">
        <v>302</v>
      </c>
      <c r="O190" s="32">
        <f>M190*AA190</f>
        <v>0</v>
      </c>
      <c r="P190" s="1">
        <v>3</v>
      </c>
      <c r="AA190" s="1">
        <f>IF(P190=1,$O$3,IF(P190=2,$O$4,$O$5))</f>
        <v>0</v>
      </c>
    </row>
    <row r="191">
      <c r="A191" s="1" t="s">
        <v>102</v>
      </c>
      <c r="E191" s="27" t="s">
        <v>98</v>
      </c>
    </row>
    <row r="192">
      <c r="A192" s="1" t="s">
        <v>103</v>
      </c>
      <c r="E192" s="33" t="s">
        <v>389</v>
      </c>
    </row>
    <row r="193">
      <c r="A193" s="1" t="s">
        <v>105</v>
      </c>
      <c r="E193" s="27" t="s">
        <v>922</v>
      </c>
    </row>
    <row r="194">
      <c r="A194" s="1" t="s">
        <v>96</v>
      </c>
      <c r="B194" s="1">
        <v>47</v>
      </c>
      <c r="C194" s="26" t="s">
        <v>1479</v>
      </c>
      <c r="D194" t="s">
        <v>98</v>
      </c>
      <c r="E194" s="27" t="s">
        <v>1480</v>
      </c>
      <c r="F194" s="28" t="s">
        <v>100</v>
      </c>
      <c r="G194" s="29">
        <v>5</v>
      </c>
      <c r="H194" s="28">
        <v>0</v>
      </c>
      <c r="I194" s="30">
        <f>ROUND(G194*H194,P4)</f>
        <v>0</v>
      </c>
      <c r="L194" s="31">
        <v>0</v>
      </c>
      <c r="M194" s="24">
        <f>ROUND(G194*L194,P4)</f>
        <v>0</v>
      </c>
      <c r="N194" s="25" t="s">
        <v>302</v>
      </c>
      <c r="O194" s="32">
        <f>M194*AA194</f>
        <v>0</v>
      </c>
      <c r="P194" s="1">
        <v>3</v>
      </c>
      <c r="AA194" s="1">
        <f>IF(P194=1,$O$3,IF(P194=2,$O$4,$O$5))</f>
        <v>0</v>
      </c>
    </row>
    <row r="195">
      <c r="A195" s="1" t="s">
        <v>102</v>
      </c>
      <c r="E195" s="27" t="s">
        <v>98</v>
      </c>
    </row>
    <row r="196">
      <c r="A196" s="1" t="s">
        <v>103</v>
      </c>
      <c r="E196" s="33" t="s">
        <v>389</v>
      </c>
    </row>
    <row r="197">
      <c r="A197" s="1" t="s">
        <v>105</v>
      </c>
      <c r="E197" s="27" t="s">
        <v>922</v>
      </c>
    </row>
    <row r="198">
      <c r="A198" s="1" t="s">
        <v>96</v>
      </c>
      <c r="B198" s="1">
        <v>48</v>
      </c>
      <c r="C198" s="26" t="s">
        <v>1481</v>
      </c>
      <c r="D198" t="s">
        <v>98</v>
      </c>
      <c r="E198" s="27" t="s">
        <v>1482</v>
      </c>
      <c r="F198" s="28" t="s">
        <v>100</v>
      </c>
      <c r="G198" s="29">
        <v>5</v>
      </c>
      <c r="H198" s="28">
        <v>0</v>
      </c>
      <c r="I198" s="30">
        <f>ROUND(G198*H198,P4)</f>
        <v>0</v>
      </c>
      <c r="L198" s="31">
        <v>0</v>
      </c>
      <c r="M198" s="24">
        <f>ROUND(G198*L198,P4)</f>
        <v>0</v>
      </c>
      <c r="N198" s="25" t="s">
        <v>302</v>
      </c>
      <c r="O198" s="32">
        <f>M198*AA198</f>
        <v>0</v>
      </c>
      <c r="P198" s="1">
        <v>3</v>
      </c>
      <c r="AA198" s="1">
        <f>IF(P198=1,$O$3,IF(P198=2,$O$4,$O$5))</f>
        <v>0</v>
      </c>
    </row>
    <row r="199">
      <c r="A199" s="1" t="s">
        <v>102</v>
      </c>
      <c r="E199" s="27" t="s">
        <v>98</v>
      </c>
    </row>
    <row r="200">
      <c r="A200" s="1" t="s">
        <v>103</v>
      </c>
      <c r="E200" s="33" t="s">
        <v>389</v>
      </c>
    </row>
    <row r="201">
      <c r="A201" s="1" t="s">
        <v>105</v>
      </c>
      <c r="E201" s="27" t="s">
        <v>922</v>
      </c>
    </row>
    <row r="202">
      <c r="A202" s="1" t="s">
        <v>96</v>
      </c>
      <c r="B202" s="1">
        <v>49</v>
      </c>
      <c r="C202" s="26" t="s">
        <v>1483</v>
      </c>
      <c r="D202" t="s">
        <v>98</v>
      </c>
      <c r="E202" s="27" t="s">
        <v>1484</v>
      </c>
      <c r="F202" s="28" t="s">
        <v>100</v>
      </c>
      <c r="G202" s="29">
        <v>5</v>
      </c>
      <c r="H202" s="28">
        <v>0</v>
      </c>
      <c r="I202" s="30">
        <f>ROUND(G202*H202,P4)</f>
        <v>0</v>
      </c>
      <c r="L202" s="31">
        <v>0</v>
      </c>
      <c r="M202" s="24">
        <f>ROUND(G202*L202,P4)</f>
        <v>0</v>
      </c>
      <c r="N202" s="25" t="s">
        <v>302</v>
      </c>
      <c r="O202" s="32">
        <f>M202*AA202</f>
        <v>0</v>
      </c>
      <c r="P202" s="1">
        <v>3</v>
      </c>
      <c r="AA202" s="1">
        <f>IF(P202=1,$O$3,IF(P202=2,$O$4,$O$5))</f>
        <v>0</v>
      </c>
    </row>
    <row r="203">
      <c r="A203" s="1" t="s">
        <v>102</v>
      </c>
      <c r="E203" s="27" t="s">
        <v>98</v>
      </c>
    </row>
    <row r="204">
      <c r="A204" s="1" t="s">
        <v>103</v>
      </c>
      <c r="E204" s="33" t="s">
        <v>389</v>
      </c>
    </row>
    <row r="205">
      <c r="A205" s="1" t="s">
        <v>105</v>
      </c>
      <c r="E205" s="27" t="s">
        <v>922</v>
      </c>
    </row>
    <row r="206">
      <c r="A206" s="1" t="s">
        <v>96</v>
      </c>
      <c r="B206" s="1">
        <v>50</v>
      </c>
      <c r="C206" s="26" t="s">
        <v>1485</v>
      </c>
      <c r="D206" t="s">
        <v>98</v>
      </c>
      <c r="E206" s="27" t="s">
        <v>1486</v>
      </c>
      <c r="F206" s="28" t="s">
        <v>100</v>
      </c>
      <c r="G206" s="29">
        <v>5</v>
      </c>
      <c r="H206" s="28">
        <v>0</v>
      </c>
      <c r="I206" s="30">
        <f>ROUND(G206*H206,P4)</f>
        <v>0</v>
      </c>
      <c r="L206" s="31">
        <v>0</v>
      </c>
      <c r="M206" s="24">
        <f>ROUND(G206*L206,P4)</f>
        <v>0</v>
      </c>
      <c r="N206" s="25" t="s">
        <v>302</v>
      </c>
      <c r="O206" s="32">
        <f>M206*AA206</f>
        <v>0</v>
      </c>
      <c r="P206" s="1">
        <v>3</v>
      </c>
      <c r="AA206" s="1">
        <f>IF(P206=1,$O$3,IF(P206=2,$O$4,$O$5))</f>
        <v>0</v>
      </c>
    </row>
    <row r="207">
      <c r="A207" s="1" t="s">
        <v>102</v>
      </c>
      <c r="E207" s="27" t="s">
        <v>98</v>
      </c>
    </row>
    <row r="208">
      <c r="A208" s="1" t="s">
        <v>103</v>
      </c>
      <c r="E208" s="33" t="s">
        <v>389</v>
      </c>
    </row>
    <row r="209">
      <c r="A209" s="1" t="s">
        <v>105</v>
      </c>
      <c r="E209" s="27" t="s">
        <v>922</v>
      </c>
    </row>
    <row r="210">
      <c r="A210" s="1" t="s">
        <v>96</v>
      </c>
      <c r="B210" s="1">
        <v>51</v>
      </c>
      <c r="C210" s="26" t="s">
        <v>1487</v>
      </c>
      <c r="D210" t="s">
        <v>98</v>
      </c>
      <c r="E210" s="27" t="s">
        <v>1488</v>
      </c>
      <c r="F210" s="28" t="s">
        <v>100</v>
      </c>
      <c r="G210" s="29">
        <v>5</v>
      </c>
      <c r="H210" s="28">
        <v>0</v>
      </c>
      <c r="I210" s="30">
        <f>ROUND(G210*H210,P4)</f>
        <v>0</v>
      </c>
      <c r="L210" s="31">
        <v>0</v>
      </c>
      <c r="M210" s="24">
        <f>ROUND(G210*L210,P4)</f>
        <v>0</v>
      </c>
      <c r="N210" s="25" t="s">
        <v>101</v>
      </c>
      <c r="O210" s="32">
        <f>M210*AA210</f>
        <v>0</v>
      </c>
      <c r="P210" s="1">
        <v>3</v>
      </c>
      <c r="AA210" s="1">
        <f>IF(P210=1,$O$3,IF(P210=2,$O$4,$O$5))</f>
        <v>0</v>
      </c>
    </row>
    <row r="211">
      <c r="A211" s="1" t="s">
        <v>102</v>
      </c>
      <c r="E211" s="27" t="s">
        <v>98</v>
      </c>
    </row>
    <row r="212">
      <c r="A212" s="1" t="s">
        <v>103</v>
      </c>
      <c r="E212" s="33" t="s">
        <v>389</v>
      </c>
    </row>
    <row r="213" ht="318.75">
      <c r="A213" s="1" t="s">
        <v>105</v>
      </c>
      <c r="E213" s="27" t="s">
        <v>1489</v>
      </c>
    </row>
    <row r="214">
      <c r="A214" s="1" t="s">
        <v>96</v>
      </c>
      <c r="B214" s="1">
        <v>52</v>
      </c>
      <c r="C214" s="26" t="s">
        <v>1490</v>
      </c>
      <c r="D214" t="s">
        <v>98</v>
      </c>
      <c r="E214" s="27" t="s">
        <v>1491</v>
      </c>
      <c r="F214" s="28" t="s">
        <v>100</v>
      </c>
      <c r="G214" s="29">
        <v>5</v>
      </c>
      <c r="H214" s="28">
        <v>0</v>
      </c>
      <c r="I214" s="30">
        <f>ROUND(G214*H214,P4)</f>
        <v>0</v>
      </c>
      <c r="L214" s="31">
        <v>0</v>
      </c>
      <c r="M214" s="24">
        <f>ROUND(G214*L214,P4)</f>
        <v>0</v>
      </c>
      <c r="N214" s="25" t="s">
        <v>101</v>
      </c>
      <c r="O214" s="32">
        <f>M214*AA214</f>
        <v>0</v>
      </c>
      <c r="P214" s="1">
        <v>3</v>
      </c>
      <c r="AA214" s="1">
        <f>IF(P214=1,$O$3,IF(P214=2,$O$4,$O$5))</f>
        <v>0</v>
      </c>
    </row>
    <row r="215">
      <c r="A215" s="1" t="s">
        <v>102</v>
      </c>
      <c r="E215" s="27" t="s">
        <v>98</v>
      </c>
    </row>
    <row r="216">
      <c r="A216" s="1" t="s">
        <v>103</v>
      </c>
      <c r="E216" s="33" t="s">
        <v>389</v>
      </c>
    </row>
    <row r="217" ht="242.25">
      <c r="A217" s="1" t="s">
        <v>105</v>
      </c>
      <c r="E217" s="27" t="s">
        <v>1492</v>
      </c>
    </row>
    <row r="218">
      <c r="A218" s="1" t="s">
        <v>96</v>
      </c>
      <c r="B218" s="1">
        <v>53</v>
      </c>
      <c r="C218" s="26" t="s">
        <v>1493</v>
      </c>
      <c r="D218" t="s">
        <v>98</v>
      </c>
      <c r="E218" s="27" t="s">
        <v>1494</v>
      </c>
      <c r="F218" s="28" t="s">
        <v>100</v>
      </c>
      <c r="G218" s="29">
        <v>16</v>
      </c>
      <c r="H218" s="28">
        <v>0</v>
      </c>
      <c r="I218" s="30">
        <f>ROUND(G218*H218,P4)</f>
        <v>0</v>
      </c>
      <c r="L218" s="31">
        <v>0</v>
      </c>
      <c r="M218" s="24">
        <f>ROUND(G218*L218,P4)</f>
        <v>0</v>
      </c>
      <c r="N218" s="25" t="s">
        <v>302</v>
      </c>
      <c r="O218" s="32">
        <f>M218*AA218</f>
        <v>0</v>
      </c>
      <c r="P218" s="1">
        <v>3</v>
      </c>
      <c r="AA218" s="1">
        <f>IF(P218=1,$O$3,IF(P218=2,$O$4,$O$5))</f>
        <v>0</v>
      </c>
    </row>
    <row r="219">
      <c r="A219" s="1" t="s">
        <v>102</v>
      </c>
      <c r="E219" s="27" t="s">
        <v>98</v>
      </c>
    </row>
    <row r="220" ht="25.5">
      <c r="A220" s="1" t="s">
        <v>103</v>
      </c>
      <c r="E220" s="33" t="s">
        <v>1495</v>
      </c>
    </row>
    <row r="221">
      <c r="A221" s="1" t="s">
        <v>105</v>
      </c>
      <c r="E221" s="27" t="s">
        <v>922</v>
      </c>
    </row>
    <row r="222">
      <c r="A222" s="1" t="s">
        <v>96</v>
      </c>
      <c r="B222" s="1">
        <v>54</v>
      </c>
      <c r="C222" s="26" t="s">
        <v>1496</v>
      </c>
      <c r="D222" t="s">
        <v>98</v>
      </c>
      <c r="E222" s="27" t="s">
        <v>1497</v>
      </c>
      <c r="F222" s="28" t="s">
        <v>100</v>
      </c>
      <c r="G222" s="29">
        <v>16</v>
      </c>
      <c r="H222" s="28">
        <v>0</v>
      </c>
      <c r="I222" s="30">
        <f>ROUND(G222*H222,P4)</f>
        <v>0</v>
      </c>
      <c r="L222" s="31">
        <v>0</v>
      </c>
      <c r="M222" s="24">
        <f>ROUND(G222*L222,P4)</f>
        <v>0</v>
      </c>
      <c r="N222" s="25" t="s">
        <v>302</v>
      </c>
      <c r="O222" s="32">
        <f>M222*AA222</f>
        <v>0</v>
      </c>
      <c r="P222" s="1">
        <v>3</v>
      </c>
      <c r="AA222" s="1">
        <f>IF(P222=1,$O$3,IF(P222=2,$O$4,$O$5))</f>
        <v>0</v>
      </c>
    </row>
    <row r="223">
      <c r="A223" s="1" t="s">
        <v>102</v>
      </c>
      <c r="E223" s="27" t="s">
        <v>98</v>
      </c>
    </row>
    <row r="224">
      <c r="A224" s="1" t="s">
        <v>103</v>
      </c>
      <c r="E224" s="33" t="s">
        <v>389</v>
      </c>
    </row>
    <row r="225">
      <c r="A225" s="1" t="s">
        <v>105</v>
      </c>
      <c r="E225" s="27" t="s">
        <v>1498</v>
      </c>
    </row>
    <row r="226">
      <c r="A226" s="1" t="s">
        <v>93</v>
      </c>
      <c r="C226" s="22" t="s">
        <v>367</v>
      </c>
      <c r="E226" s="23" t="s">
        <v>368</v>
      </c>
      <c r="L226" s="24">
        <f>SUMIFS(L227:L242,A227:A242,"P")</f>
        <v>0</v>
      </c>
      <c r="M226" s="24">
        <f>SUMIFS(M227:M242,A227:A242,"P")</f>
        <v>0</v>
      </c>
      <c r="N226" s="25"/>
    </row>
    <row r="227" ht="25.5">
      <c r="A227" s="1" t="s">
        <v>96</v>
      </c>
      <c r="B227" s="1">
        <v>55</v>
      </c>
      <c r="C227" s="26" t="s">
        <v>471</v>
      </c>
      <c r="D227" t="s">
        <v>472</v>
      </c>
      <c r="E227" s="27" t="s">
        <v>473</v>
      </c>
      <c r="F227" s="28" t="s">
        <v>372</v>
      </c>
      <c r="G227" s="29">
        <v>0.10000000000000001</v>
      </c>
      <c r="H227" s="28">
        <v>0</v>
      </c>
      <c r="I227" s="30">
        <f>ROUND(G227*H227,P4)</f>
        <v>0</v>
      </c>
      <c r="L227" s="31">
        <v>0</v>
      </c>
      <c r="M227" s="24">
        <f>ROUND(G227*L227,P4)</f>
        <v>0</v>
      </c>
      <c r="N227" s="25" t="s">
        <v>302</v>
      </c>
      <c r="O227" s="32">
        <f>M227*AA227</f>
        <v>0</v>
      </c>
      <c r="P227" s="1">
        <v>3</v>
      </c>
      <c r="AA227" s="1">
        <f>IF(P227=1,$O$3,IF(P227=2,$O$4,$O$5))</f>
        <v>0</v>
      </c>
    </row>
    <row r="228">
      <c r="A228" s="1" t="s">
        <v>102</v>
      </c>
      <c r="E228" s="27" t="s">
        <v>373</v>
      </c>
    </row>
    <row r="229">
      <c r="A229" s="1" t="s">
        <v>103</v>
      </c>
      <c r="E229" s="33" t="s">
        <v>389</v>
      </c>
    </row>
    <row r="230" ht="89.25">
      <c r="A230" s="1" t="s">
        <v>105</v>
      </c>
      <c r="E230" s="27" t="s">
        <v>375</v>
      </c>
    </row>
    <row r="231" ht="25.5">
      <c r="A231" s="1" t="s">
        <v>96</v>
      </c>
      <c r="B231" s="1">
        <v>56</v>
      </c>
      <c r="C231" s="26" t="s">
        <v>369</v>
      </c>
      <c r="D231" t="s">
        <v>370</v>
      </c>
      <c r="E231" s="27" t="s">
        <v>371</v>
      </c>
      <c r="F231" s="28" t="s">
        <v>372</v>
      </c>
      <c r="G231" s="29">
        <v>0.10000000000000001</v>
      </c>
      <c r="H231" s="28">
        <v>0</v>
      </c>
      <c r="I231" s="30">
        <f>ROUND(G231*H231,P4)</f>
        <v>0</v>
      </c>
      <c r="L231" s="31">
        <v>0</v>
      </c>
      <c r="M231" s="24">
        <f>ROUND(G231*L231,P4)</f>
        <v>0</v>
      </c>
      <c r="N231" s="25" t="s">
        <v>302</v>
      </c>
      <c r="O231" s="32">
        <f>M231*AA231</f>
        <v>0</v>
      </c>
      <c r="P231" s="1">
        <v>3</v>
      </c>
      <c r="AA231" s="1">
        <f>IF(P231=1,$O$3,IF(P231=2,$O$4,$O$5))</f>
        <v>0</v>
      </c>
    </row>
    <row r="232">
      <c r="A232" s="1" t="s">
        <v>102</v>
      </c>
      <c r="E232" s="27" t="s">
        <v>373</v>
      </c>
    </row>
    <row r="233">
      <c r="A233" s="1" t="s">
        <v>103</v>
      </c>
      <c r="E233" s="33" t="s">
        <v>389</v>
      </c>
    </row>
    <row r="234" ht="89.25">
      <c r="A234" s="1" t="s">
        <v>105</v>
      </c>
      <c r="E234" s="27" t="s">
        <v>375</v>
      </c>
    </row>
    <row r="235" ht="25.5">
      <c r="A235" s="1" t="s">
        <v>96</v>
      </c>
      <c r="B235" s="1">
        <v>57</v>
      </c>
      <c r="C235" s="26" t="s">
        <v>474</v>
      </c>
      <c r="D235" t="s">
        <v>475</v>
      </c>
      <c r="E235" s="27" t="s">
        <v>476</v>
      </c>
      <c r="F235" s="28" t="s">
        <v>372</v>
      </c>
      <c r="G235" s="29">
        <v>0.10000000000000001</v>
      </c>
      <c r="H235" s="28">
        <v>0</v>
      </c>
      <c r="I235" s="30">
        <f>ROUND(G235*H235,P4)</f>
        <v>0</v>
      </c>
      <c r="L235" s="31">
        <v>0</v>
      </c>
      <c r="M235" s="24">
        <f>ROUND(G235*L235,P4)</f>
        <v>0</v>
      </c>
      <c r="N235" s="25" t="s">
        <v>302</v>
      </c>
      <c r="O235" s="32">
        <f>M235*AA235</f>
        <v>0</v>
      </c>
      <c r="P235" s="1">
        <v>3</v>
      </c>
      <c r="AA235" s="1">
        <f>IF(P235=1,$O$3,IF(P235=2,$O$4,$O$5))</f>
        <v>0</v>
      </c>
    </row>
    <row r="236">
      <c r="A236" s="1" t="s">
        <v>102</v>
      </c>
      <c r="E236" s="27" t="s">
        <v>373</v>
      </c>
    </row>
    <row r="237">
      <c r="A237" s="1" t="s">
        <v>103</v>
      </c>
      <c r="E237" s="33" t="s">
        <v>389</v>
      </c>
    </row>
    <row r="238" ht="89.25">
      <c r="A238" s="1" t="s">
        <v>105</v>
      </c>
      <c r="E238" s="27" t="s">
        <v>375</v>
      </c>
    </row>
    <row r="239" ht="25.5">
      <c r="A239" s="1" t="s">
        <v>96</v>
      </c>
      <c r="B239" s="1">
        <v>58</v>
      </c>
      <c r="C239" s="26" t="s">
        <v>477</v>
      </c>
      <c r="D239" t="s">
        <v>478</v>
      </c>
      <c r="E239" s="27" t="s">
        <v>479</v>
      </c>
      <c r="F239" s="28" t="s">
        <v>372</v>
      </c>
      <c r="G239" s="29">
        <v>0.10000000000000001</v>
      </c>
      <c r="H239" s="28">
        <v>0</v>
      </c>
      <c r="I239" s="30">
        <f>ROUND(G239*H239,P4)</f>
        <v>0</v>
      </c>
      <c r="L239" s="31">
        <v>0</v>
      </c>
      <c r="M239" s="24">
        <f>ROUND(G239*L239,P4)</f>
        <v>0</v>
      </c>
      <c r="N239" s="25" t="s">
        <v>302</v>
      </c>
      <c r="O239" s="32">
        <f>M239*AA239</f>
        <v>0</v>
      </c>
      <c r="P239" s="1">
        <v>3</v>
      </c>
      <c r="AA239" s="1">
        <f>IF(P239=1,$O$3,IF(P239=2,$O$4,$O$5))</f>
        <v>0</v>
      </c>
    </row>
    <row r="240">
      <c r="A240" s="1" t="s">
        <v>102</v>
      </c>
      <c r="E240" s="27" t="s">
        <v>373</v>
      </c>
    </row>
    <row r="241">
      <c r="A241" s="1" t="s">
        <v>103</v>
      </c>
      <c r="E241" s="33" t="s">
        <v>389</v>
      </c>
    </row>
    <row r="242" ht="89.25">
      <c r="A242" s="1" t="s">
        <v>105</v>
      </c>
      <c r="E242" s="27" t="s">
        <v>375</v>
      </c>
    </row>
  </sheetData>
  <sheetProtection sheet="1" objects="1" scenarios="1" spinCount="100000" saltValue="XSzz6unA9JJeYyX3oo/a5IepLetqBFo5ac7LmDG20Yfdkma7YdaGLp5+Sv+CaQ7S04EzHaBi+krmeT/4v46gvA==" hashValue="06gGDeslwJxDoeKzmxhRmbF67ovQYeXm7OcIfHOHhBN5CH/+UD5huDarcexK7dISJfZ0TnXITU3F0hGxqjPlBA=="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16</v>
      </c>
      <c r="M3" s="20">
        <f>Rekapitulace!C12</f>
        <v>0</v>
      </c>
      <c r="N3" s="6" t="s">
        <v>3</v>
      </c>
      <c r="O3">
        <v>0</v>
      </c>
      <c r="P3">
        <v>2</v>
      </c>
    </row>
    <row r="4" ht="34.01575" customHeight="1">
      <c r="A4" s="16" t="s">
        <v>74</v>
      </c>
      <c r="B4" s="17" t="s">
        <v>75</v>
      </c>
      <c r="C4" s="18" t="s">
        <v>16</v>
      </c>
      <c r="D4" s="1"/>
      <c r="E4" s="17" t="s">
        <v>17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COUNTIFS(L8:L591,"=0",A8:A591,"P")+COUNTIFS(L8:L591,"",A8:A591,"P")+SUM(Q8:Q591)</f>
        <v>0</v>
      </c>
    </row>
    <row r="8">
      <c r="A8" s="1" t="s">
        <v>91</v>
      </c>
      <c r="C8" s="22" t="s">
        <v>1499</v>
      </c>
      <c r="E8" s="23" t="s">
        <v>31</v>
      </c>
      <c r="L8" s="24">
        <f>L9+L566</f>
        <v>0</v>
      </c>
      <c r="M8" s="24">
        <f>M9+M566</f>
        <v>0</v>
      </c>
      <c r="N8" s="25"/>
    </row>
    <row r="9">
      <c r="A9" s="1" t="s">
        <v>93</v>
      </c>
      <c r="C9" s="22" t="s">
        <v>94</v>
      </c>
      <c r="E9" s="23" t="s">
        <v>1417</v>
      </c>
      <c r="L9" s="24">
        <f>SUMIFS(L10:L565,A10:A565,"P")</f>
        <v>0</v>
      </c>
      <c r="M9" s="24">
        <f>SUMIFS(M10:M565,A10:A565,"P")</f>
        <v>0</v>
      </c>
      <c r="N9" s="25"/>
    </row>
    <row r="10">
      <c r="A10" s="1" t="s">
        <v>96</v>
      </c>
      <c r="B10" s="1">
        <v>1</v>
      </c>
      <c r="C10" s="26" t="s">
        <v>386</v>
      </c>
      <c r="D10" t="s">
        <v>98</v>
      </c>
      <c r="E10" s="27" t="s">
        <v>387</v>
      </c>
      <c r="F10" s="28" t="s">
        <v>388</v>
      </c>
      <c r="G10" s="29">
        <v>5.4000000000000004</v>
      </c>
      <c r="H10" s="28">
        <v>0</v>
      </c>
      <c r="I10" s="30">
        <f>ROUND(G10*H10,P4)</f>
        <v>0</v>
      </c>
      <c r="L10" s="31">
        <v>0</v>
      </c>
      <c r="M10" s="24">
        <f>ROUND(G10*L10,P4)</f>
        <v>0</v>
      </c>
      <c r="N10" s="25" t="s">
        <v>101</v>
      </c>
      <c r="O10" s="32">
        <f>M10*AA10</f>
        <v>0</v>
      </c>
      <c r="P10" s="1">
        <v>3</v>
      </c>
      <c r="AA10" s="1">
        <f>IF(P10=1,$O$3,IF(P10=2,$O$4,$O$5))</f>
        <v>0</v>
      </c>
    </row>
    <row r="11">
      <c r="A11" s="1" t="s">
        <v>102</v>
      </c>
      <c r="E11" s="27" t="s">
        <v>98</v>
      </c>
    </row>
    <row r="12">
      <c r="A12" s="1" t="s">
        <v>103</v>
      </c>
      <c r="E12" s="33" t="s">
        <v>389</v>
      </c>
    </row>
    <row r="13" ht="318.75">
      <c r="A13" s="1" t="s">
        <v>105</v>
      </c>
      <c r="E13" s="27" t="s">
        <v>390</v>
      </c>
    </row>
    <row r="14">
      <c r="A14" s="1" t="s">
        <v>96</v>
      </c>
      <c r="B14" s="1">
        <v>2</v>
      </c>
      <c r="C14" s="26" t="s">
        <v>1500</v>
      </c>
      <c r="D14" t="s">
        <v>98</v>
      </c>
      <c r="E14" s="27" t="s">
        <v>1501</v>
      </c>
      <c r="F14" s="28" t="s">
        <v>388</v>
      </c>
      <c r="G14" s="29">
        <v>5.4000000000000004</v>
      </c>
      <c r="H14" s="28">
        <v>0</v>
      </c>
      <c r="I14" s="30">
        <f>ROUND(G14*H14,P4)</f>
        <v>0</v>
      </c>
      <c r="L14" s="31">
        <v>0</v>
      </c>
      <c r="M14" s="24">
        <f>ROUND(G14*L14,P4)</f>
        <v>0</v>
      </c>
      <c r="N14" s="25" t="s">
        <v>101</v>
      </c>
      <c r="O14" s="32">
        <f>M14*AA14</f>
        <v>0</v>
      </c>
      <c r="P14" s="1">
        <v>3</v>
      </c>
      <c r="AA14" s="1">
        <f>IF(P14=1,$O$3,IF(P14=2,$O$4,$O$5))</f>
        <v>0</v>
      </c>
    </row>
    <row r="15">
      <c r="A15" s="1" t="s">
        <v>102</v>
      </c>
      <c r="E15" s="27" t="s">
        <v>98</v>
      </c>
    </row>
    <row r="16">
      <c r="A16" s="1" t="s">
        <v>103</v>
      </c>
      <c r="E16" s="33" t="s">
        <v>389</v>
      </c>
    </row>
    <row r="17" ht="318.75">
      <c r="A17" s="1" t="s">
        <v>105</v>
      </c>
      <c r="E17" s="27" t="s">
        <v>390</v>
      </c>
    </row>
    <row r="18">
      <c r="A18" s="1" t="s">
        <v>96</v>
      </c>
      <c r="B18" s="1">
        <v>3</v>
      </c>
      <c r="C18" s="26" t="s">
        <v>391</v>
      </c>
      <c r="D18" t="s">
        <v>98</v>
      </c>
      <c r="E18" s="27" t="s">
        <v>392</v>
      </c>
      <c r="F18" s="28" t="s">
        <v>388</v>
      </c>
      <c r="G18" s="29">
        <v>81</v>
      </c>
      <c r="H18" s="28">
        <v>0</v>
      </c>
      <c r="I18" s="30">
        <f>ROUND(G18*H18,P4)</f>
        <v>0</v>
      </c>
      <c r="L18" s="31">
        <v>0</v>
      </c>
      <c r="M18" s="24">
        <f>ROUND(G18*L18,P4)</f>
        <v>0</v>
      </c>
      <c r="N18" s="25" t="s">
        <v>101</v>
      </c>
      <c r="O18" s="32">
        <f>M18*AA18</f>
        <v>0</v>
      </c>
      <c r="P18" s="1">
        <v>3</v>
      </c>
      <c r="AA18" s="1">
        <f>IF(P18=1,$O$3,IF(P18=2,$O$4,$O$5))</f>
        <v>0</v>
      </c>
    </row>
    <row r="19">
      <c r="A19" s="1" t="s">
        <v>102</v>
      </c>
      <c r="E19" s="27" t="s">
        <v>98</v>
      </c>
    </row>
    <row r="20">
      <c r="A20" s="1" t="s">
        <v>103</v>
      </c>
      <c r="E20" s="33" t="s">
        <v>389</v>
      </c>
    </row>
    <row r="21" ht="318.75">
      <c r="A21" s="1" t="s">
        <v>105</v>
      </c>
      <c r="E21" s="27" t="s">
        <v>390</v>
      </c>
    </row>
    <row r="22">
      <c r="A22" s="1" t="s">
        <v>96</v>
      </c>
      <c r="B22" s="1">
        <v>4</v>
      </c>
      <c r="C22" s="26" t="s">
        <v>1502</v>
      </c>
      <c r="D22" t="s">
        <v>98</v>
      </c>
      <c r="E22" s="27" t="s">
        <v>1503</v>
      </c>
      <c r="F22" s="28" t="s">
        <v>388</v>
      </c>
      <c r="G22" s="29">
        <v>9</v>
      </c>
      <c r="H22" s="28">
        <v>0</v>
      </c>
      <c r="I22" s="30">
        <f>ROUND(G22*H22,P4)</f>
        <v>0</v>
      </c>
      <c r="L22" s="31">
        <v>0</v>
      </c>
      <c r="M22" s="24">
        <f>ROUND(G22*L22,P4)</f>
        <v>0</v>
      </c>
      <c r="N22" s="25" t="s">
        <v>101</v>
      </c>
      <c r="O22" s="32">
        <f>M22*AA22</f>
        <v>0</v>
      </c>
      <c r="P22" s="1">
        <v>3</v>
      </c>
      <c r="AA22" s="1">
        <f>IF(P22=1,$O$3,IF(P22=2,$O$4,$O$5))</f>
        <v>0</v>
      </c>
    </row>
    <row r="23">
      <c r="A23" s="1" t="s">
        <v>102</v>
      </c>
      <c r="E23" s="27" t="s">
        <v>98</v>
      </c>
    </row>
    <row r="24">
      <c r="A24" s="1" t="s">
        <v>103</v>
      </c>
      <c r="E24" s="33" t="s">
        <v>389</v>
      </c>
    </row>
    <row r="25" ht="318.75">
      <c r="A25" s="1" t="s">
        <v>105</v>
      </c>
      <c r="E25" s="27" t="s">
        <v>390</v>
      </c>
    </row>
    <row r="26">
      <c r="A26" s="1" t="s">
        <v>96</v>
      </c>
      <c r="B26" s="1">
        <v>5</v>
      </c>
      <c r="C26" s="26" t="s">
        <v>1504</v>
      </c>
      <c r="D26" t="s">
        <v>98</v>
      </c>
      <c r="E26" s="27" t="s">
        <v>1505</v>
      </c>
      <c r="F26" s="28" t="s">
        <v>112</v>
      </c>
      <c r="G26" s="29">
        <v>40</v>
      </c>
      <c r="H26" s="28">
        <v>0</v>
      </c>
      <c r="I26" s="30">
        <f>ROUND(G26*H26,P4)</f>
        <v>0</v>
      </c>
      <c r="L26" s="31">
        <v>0</v>
      </c>
      <c r="M26" s="24">
        <f>ROUND(G26*L26,P4)</f>
        <v>0</v>
      </c>
      <c r="N26" s="25" t="s">
        <v>101</v>
      </c>
      <c r="O26" s="32">
        <f>M26*AA26</f>
        <v>0</v>
      </c>
      <c r="P26" s="1">
        <v>3</v>
      </c>
      <c r="AA26" s="1">
        <f>IF(P26=1,$O$3,IF(P26=2,$O$4,$O$5))</f>
        <v>0</v>
      </c>
    </row>
    <row r="27">
      <c r="A27" s="1" t="s">
        <v>102</v>
      </c>
      <c r="E27" s="27" t="s">
        <v>98</v>
      </c>
    </row>
    <row r="28">
      <c r="A28" s="1" t="s">
        <v>103</v>
      </c>
      <c r="E28" s="33" t="s">
        <v>389</v>
      </c>
    </row>
    <row r="29" ht="25.5">
      <c r="A29" s="1" t="s">
        <v>105</v>
      </c>
      <c r="E29" s="27" t="s">
        <v>1506</v>
      </c>
    </row>
    <row r="30">
      <c r="A30" s="1" t="s">
        <v>96</v>
      </c>
      <c r="B30" s="1">
        <v>6</v>
      </c>
      <c r="C30" s="26" t="s">
        <v>393</v>
      </c>
      <c r="D30" t="s">
        <v>98</v>
      </c>
      <c r="E30" s="27" t="s">
        <v>394</v>
      </c>
      <c r="F30" s="28" t="s">
        <v>388</v>
      </c>
      <c r="G30" s="29">
        <v>81</v>
      </c>
      <c r="H30" s="28">
        <v>0</v>
      </c>
      <c r="I30" s="30">
        <f>ROUND(G30*H30,P4)</f>
        <v>0</v>
      </c>
      <c r="L30" s="31">
        <v>0</v>
      </c>
      <c r="M30" s="24">
        <f>ROUND(G30*L30,P4)</f>
        <v>0</v>
      </c>
      <c r="N30" s="25" t="s">
        <v>101</v>
      </c>
      <c r="O30" s="32">
        <f>M30*AA30</f>
        <v>0</v>
      </c>
      <c r="P30" s="1">
        <v>3</v>
      </c>
      <c r="AA30" s="1">
        <f>IF(P30=1,$O$3,IF(P30=2,$O$4,$O$5))</f>
        <v>0</v>
      </c>
    </row>
    <row r="31">
      <c r="A31" s="1" t="s">
        <v>102</v>
      </c>
      <c r="E31" s="27" t="s">
        <v>98</v>
      </c>
    </row>
    <row r="32">
      <c r="A32" s="1" t="s">
        <v>103</v>
      </c>
      <c r="E32" s="33" t="s">
        <v>389</v>
      </c>
    </row>
    <row r="33" ht="229.5">
      <c r="A33" s="1" t="s">
        <v>105</v>
      </c>
      <c r="E33" s="27" t="s">
        <v>395</v>
      </c>
    </row>
    <row r="34">
      <c r="A34" s="1" t="s">
        <v>96</v>
      </c>
      <c r="B34" s="1">
        <v>7</v>
      </c>
      <c r="C34" s="26" t="s">
        <v>1507</v>
      </c>
      <c r="D34" t="s">
        <v>98</v>
      </c>
      <c r="E34" s="27" t="s">
        <v>1508</v>
      </c>
      <c r="F34" s="28" t="s">
        <v>388</v>
      </c>
      <c r="G34" s="29">
        <v>5.4000000000000004</v>
      </c>
      <c r="H34" s="28">
        <v>0</v>
      </c>
      <c r="I34" s="30">
        <f>ROUND(G34*H34,P4)</f>
        <v>0</v>
      </c>
      <c r="L34" s="31">
        <v>0</v>
      </c>
      <c r="M34" s="24">
        <f>ROUND(G34*L34,P4)</f>
        <v>0</v>
      </c>
      <c r="N34" s="25" t="s">
        <v>101</v>
      </c>
      <c r="O34" s="32">
        <f>M34*AA34</f>
        <v>0</v>
      </c>
      <c r="P34" s="1">
        <v>3</v>
      </c>
      <c r="AA34" s="1">
        <f>IF(P34=1,$O$3,IF(P34=2,$O$4,$O$5))</f>
        <v>0</v>
      </c>
    </row>
    <row r="35">
      <c r="A35" s="1" t="s">
        <v>102</v>
      </c>
      <c r="E35" s="27" t="s">
        <v>98</v>
      </c>
    </row>
    <row r="36">
      <c r="A36" s="1" t="s">
        <v>103</v>
      </c>
      <c r="E36" s="33" t="s">
        <v>389</v>
      </c>
    </row>
    <row r="37" ht="357">
      <c r="A37" s="1" t="s">
        <v>105</v>
      </c>
      <c r="E37" s="27" t="s">
        <v>1509</v>
      </c>
    </row>
    <row r="38" ht="25.5">
      <c r="A38" s="1" t="s">
        <v>96</v>
      </c>
      <c r="B38" s="1">
        <v>8</v>
      </c>
      <c r="C38" s="26" t="s">
        <v>399</v>
      </c>
      <c r="D38" t="s">
        <v>98</v>
      </c>
      <c r="E38" s="27" t="s">
        <v>400</v>
      </c>
      <c r="F38" s="28" t="s">
        <v>100</v>
      </c>
      <c r="G38" s="29">
        <v>40</v>
      </c>
      <c r="H38" s="28">
        <v>0</v>
      </c>
      <c r="I38" s="30">
        <f>ROUND(G38*H38,P4)</f>
        <v>0</v>
      </c>
      <c r="L38" s="31">
        <v>0</v>
      </c>
      <c r="M38" s="24">
        <f>ROUND(G38*L38,P4)</f>
        <v>0</v>
      </c>
      <c r="N38" s="25" t="s">
        <v>101</v>
      </c>
      <c r="O38" s="32">
        <f>M38*AA38</f>
        <v>0</v>
      </c>
      <c r="P38" s="1">
        <v>3</v>
      </c>
      <c r="AA38" s="1">
        <f>IF(P38=1,$O$3,IF(P38=2,$O$4,$O$5))</f>
        <v>0</v>
      </c>
    </row>
    <row r="39">
      <c r="A39" s="1" t="s">
        <v>102</v>
      </c>
      <c r="E39" s="27" t="s">
        <v>98</v>
      </c>
    </row>
    <row r="40">
      <c r="A40" s="1" t="s">
        <v>103</v>
      </c>
      <c r="E40" s="33" t="s">
        <v>389</v>
      </c>
    </row>
    <row r="41" ht="76.5">
      <c r="A41" s="1" t="s">
        <v>105</v>
      </c>
      <c r="E41" s="27" t="s">
        <v>401</v>
      </c>
    </row>
    <row r="42">
      <c r="A42" s="1" t="s">
        <v>96</v>
      </c>
      <c r="B42" s="1">
        <v>9</v>
      </c>
      <c r="C42" s="26" t="s">
        <v>406</v>
      </c>
      <c r="D42" t="s">
        <v>98</v>
      </c>
      <c r="E42" s="27" t="s">
        <v>407</v>
      </c>
      <c r="F42" s="28" t="s">
        <v>112</v>
      </c>
      <c r="G42" s="29">
        <v>280</v>
      </c>
      <c r="H42" s="28">
        <v>0</v>
      </c>
      <c r="I42" s="30">
        <f>ROUND(G42*H42,P4)</f>
        <v>0</v>
      </c>
      <c r="L42" s="31">
        <v>0</v>
      </c>
      <c r="M42" s="24">
        <f>ROUND(G42*L42,P4)</f>
        <v>0</v>
      </c>
      <c r="N42" s="25" t="s">
        <v>101</v>
      </c>
      <c r="O42" s="32">
        <f>M42*AA42</f>
        <v>0</v>
      </c>
      <c r="P42" s="1">
        <v>3</v>
      </c>
      <c r="AA42" s="1">
        <f>IF(P42=1,$O$3,IF(P42=2,$O$4,$O$5))</f>
        <v>0</v>
      </c>
    </row>
    <row r="43">
      <c r="A43" s="1" t="s">
        <v>102</v>
      </c>
      <c r="E43" s="27" t="s">
        <v>98</v>
      </c>
    </row>
    <row r="44">
      <c r="A44" s="1" t="s">
        <v>103</v>
      </c>
      <c r="E44" s="33" t="s">
        <v>389</v>
      </c>
    </row>
    <row r="45" ht="76.5">
      <c r="A45" s="1" t="s">
        <v>105</v>
      </c>
      <c r="E45" s="27" t="s">
        <v>408</v>
      </c>
    </row>
    <row r="46">
      <c r="A46" s="1" t="s">
        <v>96</v>
      </c>
      <c r="B46" s="1">
        <v>10</v>
      </c>
      <c r="C46" s="26" t="s">
        <v>411</v>
      </c>
      <c r="D46" t="s">
        <v>98</v>
      </c>
      <c r="E46" s="27" t="s">
        <v>412</v>
      </c>
      <c r="F46" s="28" t="s">
        <v>112</v>
      </c>
      <c r="G46" s="29">
        <v>50</v>
      </c>
      <c r="H46" s="28">
        <v>0</v>
      </c>
      <c r="I46" s="30">
        <f>ROUND(G46*H46,P4)</f>
        <v>0</v>
      </c>
      <c r="L46" s="31">
        <v>0</v>
      </c>
      <c r="M46" s="24">
        <f>ROUND(G46*L46,P4)</f>
        <v>0</v>
      </c>
      <c r="N46" s="25" t="s">
        <v>101</v>
      </c>
      <c r="O46" s="32">
        <f>M46*AA46</f>
        <v>0</v>
      </c>
      <c r="P46" s="1">
        <v>3</v>
      </c>
      <c r="AA46" s="1">
        <f>IF(P46=1,$O$3,IF(P46=2,$O$4,$O$5))</f>
        <v>0</v>
      </c>
    </row>
    <row r="47">
      <c r="A47" s="1" t="s">
        <v>102</v>
      </c>
      <c r="E47" s="27" t="s">
        <v>98</v>
      </c>
    </row>
    <row r="48">
      <c r="A48" s="1" t="s">
        <v>103</v>
      </c>
      <c r="E48" s="33" t="s">
        <v>389</v>
      </c>
    </row>
    <row r="49" ht="76.5">
      <c r="A49" s="1" t="s">
        <v>105</v>
      </c>
      <c r="E49" s="27" t="s">
        <v>408</v>
      </c>
    </row>
    <row r="50">
      <c r="A50" s="1" t="s">
        <v>96</v>
      </c>
      <c r="B50" s="1">
        <v>11</v>
      </c>
      <c r="C50" s="26" t="s">
        <v>415</v>
      </c>
      <c r="D50" t="s">
        <v>98</v>
      </c>
      <c r="E50" s="27" t="s">
        <v>416</v>
      </c>
      <c r="F50" s="28" t="s">
        <v>112</v>
      </c>
      <c r="G50" s="29">
        <v>280</v>
      </c>
      <c r="H50" s="28">
        <v>0</v>
      </c>
      <c r="I50" s="30">
        <f>ROUND(G50*H50,P4)</f>
        <v>0</v>
      </c>
      <c r="L50" s="31">
        <v>0</v>
      </c>
      <c r="M50" s="24">
        <f>ROUND(G50*L50,P4)</f>
        <v>0</v>
      </c>
      <c r="N50" s="25" t="s">
        <v>101</v>
      </c>
      <c r="O50" s="32">
        <f>M50*AA50</f>
        <v>0</v>
      </c>
      <c r="P50" s="1">
        <v>3</v>
      </c>
      <c r="AA50" s="1">
        <f>IF(P50=1,$O$3,IF(P50=2,$O$4,$O$5))</f>
        <v>0</v>
      </c>
    </row>
    <row r="51">
      <c r="A51" s="1" t="s">
        <v>102</v>
      </c>
      <c r="E51" s="27" t="s">
        <v>98</v>
      </c>
    </row>
    <row r="52">
      <c r="A52" s="1" t="s">
        <v>103</v>
      </c>
      <c r="E52" s="33" t="s">
        <v>389</v>
      </c>
    </row>
    <row r="53" ht="89.25">
      <c r="A53" s="1" t="s">
        <v>105</v>
      </c>
      <c r="E53" s="27" t="s">
        <v>417</v>
      </c>
    </row>
    <row r="54">
      <c r="A54" s="1" t="s">
        <v>96</v>
      </c>
      <c r="B54" s="1">
        <v>12</v>
      </c>
      <c r="C54" s="26" t="s">
        <v>1510</v>
      </c>
      <c r="D54" t="s">
        <v>98</v>
      </c>
      <c r="E54" s="27" t="s">
        <v>1511</v>
      </c>
      <c r="F54" s="28" t="s">
        <v>100</v>
      </c>
      <c r="G54" s="29">
        <v>80</v>
      </c>
      <c r="H54" s="28">
        <v>0</v>
      </c>
      <c r="I54" s="30">
        <f>ROUND(G54*H54,P4)</f>
        <v>0</v>
      </c>
      <c r="L54" s="31">
        <v>0</v>
      </c>
      <c r="M54" s="24">
        <f>ROUND(G54*L54,P4)</f>
        <v>0</v>
      </c>
      <c r="N54" s="25" t="s">
        <v>101</v>
      </c>
      <c r="O54" s="32">
        <f>M54*AA54</f>
        <v>0</v>
      </c>
      <c r="P54" s="1">
        <v>3</v>
      </c>
      <c r="AA54" s="1">
        <f>IF(P54=1,$O$3,IF(P54=2,$O$4,$O$5))</f>
        <v>0</v>
      </c>
    </row>
    <row r="55">
      <c r="A55" s="1" t="s">
        <v>102</v>
      </c>
      <c r="E55" s="27" t="s">
        <v>98</v>
      </c>
    </row>
    <row r="56">
      <c r="A56" s="1" t="s">
        <v>103</v>
      </c>
      <c r="E56" s="33" t="s">
        <v>389</v>
      </c>
    </row>
    <row r="57" ht="102">
      <c r="A57" s="1" t="s">
        <v>105</v>
      </c>
      <c r="E57" s="27" t="s">
        <v>106</v>
      </c>
    </row>
    <row r="58" ht="25.5">
      <c r="A58" s="1" t="s">
        <v>96</v>
      </c>
      <c r="B58" s="1">
        <v>13</v>
      </c>
      <c r="C58" s="26" t="s">
        <v>426</v>
      </c>
      <c r="D58" t="s">
        <v>98</v>
      </c>
      <c r="E58" s="27" t="s">
        <v>427</v>
      </c>
      <c r="F58" s="28" t="s">
        <v>112</v>
      </c>
      <c r="G58" s="29">
        <v>280</v>
      </c>
      <c r="H58" s="28">
        <v>0</v>
      </c>
      <c r="I58" s="30">
        <f>ROUND(G58*H58,P4)</f>
        <v>0</v>
      </c>
      <c r="L58" s="31">
        <v>0</v>
      </c>
      <c r="M58" s="24">
        <f>ROUND(G58*L58,P4)</f>
        <v>0</v>
      </c>
      <c r="N58" s="25" t="s">
        <v>101</v>
      </c>
      <c r="O58" s="32">
        <f>M58*AA58</f>
        <v>0</v>
      </c>
      <c r="P58" s="1">
        <v>3</v>
      </c>
      <c r="AA58" s="1">
        <f>IF(P58=1,$O$3,IF(P58=2,$O$4,$O$5))</f>
        <v>0</v>
      </c>
    </row>
    <row r="59">
      <c r="A59" s="1" t="s">
        <v>102</v>
      </c>
      <c r="E59" s="27" t="s">
        <v>98</v>
      </c>
    </row>
    <row r="60">
      <c r="A60" s="1" t="s">
        <v>103</v>
      </c>
      <c r="E60" s="33" t="s">
        <v>389</v>
      </c>
    </row>
    <row r="61" ht="76.5">
      <c r="A61" s="1" t="s">
        <v>105</v>
      </c>
      <c r="E61" s="27" t="s">
        <v>428</v>
      </c>
    </row>
    <row r="62" ht="25.5">
      <c r="A62" s="1" t="s">
        <v>96</v>
      </c>
      <c r="B62" s="1">
        <v>14</v>
      </c>
      <c r="C62" s="26" t="s">
        <v>1512</v>
      </c>
      <c r="D62" t="s">
        <v>98</v>
      </c>
      <c r="E62" s="27" t="s">
        <v>1513</v>
      </c>
      <c r="F62" s="28" t="s">
        <v>112</v>
      </c>
      <c r="G62" s="29">
        <v>300</v>
      </c>
      <c r="H62" s="28">
        <v>0</v>
      </c>
      <c r="I62" s="30">
        <f>ROUND(G62*H62,P4)</f>
        <v>0</v>
      </c>
      <c r="L62" s="31">
        <v>0</v>
      </c>
      <c r="M62" s="24">
        <f>ROUND(G62*L62,P4)</f>
        <v>0</v>
      </c>
      <c r="N62" s="25" t="s">
        <v>101</v>
      </c>
      <c r="O62" s="32">
        <f>M62*AA62</f>
        <v>0</v>
      </c>
      <c r="P62" s="1">
        <v>3</v>
      </c>
      <c r="AA62" s="1">
        <f>IF(P62=1,$O$3,IF(P62=2,$O$4,$O$5))</f>
        <v>0</v>
      </c>
    </row>
    <row r="63">
      <c r="A63" s="1" t="s">
        <v>102</v>
      </c>
      <c r="E63" s="27" t="s">
        <v>98</v>
      </c>
    </row>
    <row r="64">
      <c r="A64" s="1" t="s">
        <v>103</v>
      </c>
      <c r="E64" s="33" t="s">
        <v>389</v>
      </c>
    </row>
    <row r="65" ht="127.5">
      <c r="A65" s="1" t="s">
        <v>105</v>
      </c>
      <c r="E65" s="27" t="s">
        <v>114</v>
      </c>
    </row>
    <row r="66" ht="25.5">
      <c r="A66" s="1" t="s">
        <v>96</v>
      </c>
      <c r="B66" s="1">
        <v>15</v>
      </c>
      <c r="C66" s="26" t="s">
        <v>1514</v>
      </c>
      <c r="D66" t="s">
        <v>98</v>
      </c>
      <c r="E66" s="27" t="s">
        <v>1515</v>
      </c>
      <c r="F66" s="28" t="s">
        <v>112</v>
      </c>
      <c r="G66" s="29">
        <v>150</v>
      </c>
      <c r="H66" s="28">
        <v>0</v>
      </c>
      <c r="I66" s="30">
        <f>ROUND(G66*H66,P4)</f>
        <v>0</v>
      </c>
      <c r="L66" s="31">
        <v>0</v>
      </c>
      <c r="M66" s="24">
        <f>ROUND(G66*L66,P4)</f>
        <v>0</v>
      </c>
      <c r="N66" s="25" t="s">
        <v>101</v>
      </c>
      <c r="O66" s="32">
        <f>M66*AA66</f>
        <v>0</v>
      </c>
      <c r="P66" s="1">
        <v>3</v>
      </c>
      <c r="AA66" s="1">
        <f>IF(P66=1,$O$3,IF(P66=2,$O$4,$O$5))</f>
        <v>0</v>
      </c>
    </row>
    <row r="67">
      <c r="A67" s="1" t="s">
        <v>102</v>
      </c>
      <c r="E67" s="27" t="s">
        <v>98</v>
      </c>
    </row>
    <row r="68">
      <c r="A68" s="1" t="s">
        <v>103</v>
      </c>
      <c r="E68" s="33" t="s">
        <v>389</v>
      </c>
    </row>
    <row r="69" ht="127.5">
      <c r="A69" s="1" t="s">
        <v>105</v>
      </c>
      <c r="E69" s="27" t="s">
        <v>483</v>
      </c>
    </row>
    <row r="70" ht="25.5">
      <c r="A70" s="1" t="s">
        <v>96</v>
      </c>
      <c r="B70" s="1">
        <v>16</v>
      </c>
      <c r="C70" s="26" t="s">
        <v>1364</v>
      </c>
      <c r="D70" t="s">
        <v>98</v>
      </c>
      <c r="E70" s="27" t="s">
        <v>1365</v>
      </c>
      <c r="F70" s="28" t="s">
        <v>112</v>
      </c>
      <c r="G70" s="29">
        <v>90</v>
      </c>
      <c r="H70" s="28">
        <v>0</v>
      </c>
      <c r="I70" s="30">
        <f>ROUND(G70*H70,P4)</f>
        <v>0</v>
      </c>
      <c r="L70" s="31">
        <v>0</v>
      </c>
      <c r="M70" s="24">
        <f>ROUND(G70*L70,P4)</f>
        <v>0</v>
      </c>
      <c r="N70" s="25" t="s">
        <v>101</v>
      </c>
      <c r="O70" s="32">
        <f>M70*AA70</f>
        <v>0</v>
      </c>
      <c r="P70" s="1">
        <v>3</v>
      </c>
      <c r="AA70" s="1">
        <f>IF(P70=1,$O$3,IF(P70=2,$O$4,$O$5))</f>
        <v>0</v>
      </c>
    </row>
    <row r="71">
      <c r="A71" s="1" t="s">
        <v>102</v>
      </c>
      <c r="E71" s="27" t="s">
        <v>98</v>
      </c>
    </row>
    <row r="72">
      <c r="A72" s="1" t="s">
        <v>103</v>
      </c>
      <c r="E72" s="33" t="s">
        <v>389</v>
      </c>
    </row>
    <row r="73" ht="127.5">
      <c r="A73" s="1" t="s">
        <v>105</v>
      </c>
      <c r="E73" s="27" t="s">
        <v>483</v>
      </c>
    </row>
    <row r="74" ht="25.5">
      <c r="A74" s="1" t="s">
        <v>96</v>
      </c>
      <c r="B74" s="1">
        <v>17</v>
      </c>
      <c r="C74" s="26" t="s">
        <v>481</v>
      </c>
      <c r="D74" t="s">
        <v>98</v>
      </c>
      <c r="E74" s="27" t="s">
        <v>482</v>
      </c>
      <c r="F74" s="28" t="s">
        <v>112</v>
      </c>
      <c r="G74" s="29">
        <v>250</v>
      </c>
      <c r="H74" s="28">
        <v>0</v>
      </c>
      <c r="I74" s="30">
        <f>ROUND(G74*H74,P4)</f>
        <v>0</v>
      </c>
      <c r="L74" s="31">
        <v>0</v>
      </c>
      <c r="M74" s="24">
        <f>ROUND(G74*L74,P4)</f>
        <v>0</v>
      </c>
      <c r="N74" s="25" t="s">
        <v>101</v>
      </c>
      <c r="O74" s="32">
        <f>M74*AA74</f>
        <v>0</v>
      </c>
      <c r="P74" s="1">
        <v>3</v>
      </c>
      <c r="AA74" s="1">
        <f>IF(P74=1,$O$3,IF(P74=2,$O$4,$O$5))</f>
        <v>0</v>
      </c>
    </row>
    <row r="75">
      <c r="A75" s="1" t="s">
        <v>102</v>
      </c>
      <c r="E75" s="27" t="s">
        <v>98</v>
      </c>
    </row>
    <row r="76">
      <c r="A76" s="1" t="s">
        <v>103</v>
      </c>
      <c r="E76" s="33" t="s">
        <v>389</v>
      </c>
    </row>
    <row r="77" ht="127.5">
      <c r="A77" s="1" t="s">
        <v>105</v>
      </c>
      <c r="E77" s="27" t="s">
        <v>483</v>
      </c>
    </row>
    <row r="78">
      <c r="A78" s="1" t="s">
        <v>96</v>
      </c>
      <c r="B78" s="1">
        <v>18</v>
      </c>
      <c r="C78" s="26" t="s">
        <v>431</v>
      </c>
      <c r="D78" t="s">
        <v>98</v>
      </c>
      <c r="E78" s="27" t="s">
        <v>432</v>
      </c>
      <c r="F78" s="28" t="s">
        <v>112</v>
      </c>
      <c r="G78" s="29">
        <v>520</v>
      </c>
      <c r="H78" s="28">
        <v>0</v>
      </c>
      <c r="I78" s="30">
        <f>ROUND(G78*H78,P4)</f>
        <v>0</v>
      </c>
      <c r="L78" s="31">
        <v>0</v>
      </c>
      <c r="M78" s="24">
        <f>ROUND(G78*L78,P4)</f>
        <v>0</v>
      </c>
      <c r="N78" s="25" t="s">
        <v>101</v>
      </c>
      <c r="O78" s="32">
        <f>M78*AA78</f>
        <v>0</v>
      </c>
      <c r="P78" s="1">
        <v>3</v>
      </c>
      <c r="AA78" s="1">
        <f>IF(P78=1,$O$3,IF(P78=2,$O$4,$O$5))</f>
        <v>0</v>
      </c>
    </row>
    <row r="79">
      <c r="A79" s="1" t="s">
        <v>102</v>
      </c>
      <c r="E79" s="27" t="s">
        <v>98</v>
      </c>
    </row>
    <row r="80">
      <c r="A80" s="1" t="s">
        <v>103</v>
      </c>
      <c r="E80" s="33" t="s">
        <v>389</v>
      </c>
    </row>
    <row r="81" ht="102">
      <c r="A81" s="1" t="s">
        <v>105</v>
      </c>
      <c r="E81" s="27" t="s">
        <v>433</v>
      </c>
    </row>
    <row r="82">
      <c r="A82" s="1" t="s">
        <v>96</v>
      </c>
      <c r="B82" s="1">
        <v>19</v>
      </c>
      <c r="C82" s="26" t="s">
        <v>120</v>
      </c>
      <c r="D82" t="s">
        <v>98</v>
      </c>
      <c r="E82" s="27" t="s">
        <v>121</v>
      </c>
      <c r="F82" s="28" t="s">
        <v>122</v>
      </c>
      <c r="G82" s="29">
        <v>5</v>
      </c>
      <c r="H82" s="28">
        <v>0</v>
      </c>
      <c r="I82" s="30">
        <f>ROUND(G82*H82,P4)</f>
        <v>0</v>
      </c>
      <c r="L82" s="31">
        <v>0</v>
      </c>
      <c r="M82" s="24">
        <f>ROUND(G82*L82,P4)</f>
        <v>0</v>
      </c>
      <c r="N82" s="25" t="s">
        <v>101</v>
      </c>
      <c r="O82" s="32">
        <f>M82*AA82</f>
        <v>0</v>
      </c>
      <c r="P82" s="1">
        <v>3</v>
      </c>
      <c r="AA82" s="1">
        <f>IF(P82=1,$O$3,IF(P82=2,$O$4,$O$5))</f>
        <v>0</v>
      </c>
    </row>
    <row r="83">
      <c r="A83" s="1" t="s">
        <v>102</v>
      </c>
      <c r="E83" s="27" t="s">
        <v>98</v>
      </c>
    </row>
    <row r="84">
      <c r="A84" s="1" t="s">
        <v>103</v>
      </c>
      <c r="E84" s="33" t="s">
        <v>389</v>
      </c>
    </row>
    <row r="85" ht="38.25">
      <c r="A85" s="1" t="s">
        <v>105</v>
      </c>
      <c r="E85" s="27" t="s">
        <v>124</v>
      </c>
    </row>
    <row r="86">
      <c r="A86" s="1" t="s">
        <v>96</v>
      </c>
      <c r="B86" s="1">
        <v>20</v>
      </c>
      <c r="C86" s="26" t="s">
        <v>1516</v>
      </c>
      <c r="D86" t="s">
        <v>98</v>
      </c>
      <c r="E86" s="27" t="s">
        <v>1517</v>
      </c>
      <c r="F86" s="28" t="s">
        <v>122</v>
      </c>
      <c r="G86" s="29">
        <v>5</v>
      </c>
      <c r="H86" s="28">
        <v>0</v>
      </c>
      <c r="I86" s="30">
        <f>ROUND(G86*H86,P4)</f>
        <v>0</v>
      </c>
      <c r="L86" s="31">
        <v>0</v>
      </c>
      <c r="M86" s="24">
        <f>ROUND(G86*L86,P4)</f>
        <v>0</v>
      </c>
      <c r="N86" s="25" t="s">
        <v>101</v>
      </c>
      <c r="O86" s="32">
        <f>M86*AA86</f>
        <v>0</v>
      </c>
      <c r="P86" s="1">
        <v>3</v>
      </c>
      <c r="AA86" s="1">
        <f>IF(P86=1,$O$3,IF(P86=2,$O$4,$O$5))</f>
        <v>0</v>
      </c>
    </row>
    <row r="87">
      <c r="A87" s="1" t="s">
        <v>102</v>
      </c>
      <c r="E87" s="27" t="s">
        <v>98</v>
      </c>
    </row>
    <row r="88">
      <c r="A88" s="1" t="s">
        <v>103</v>
      </c>
      <c r="E88" s="33" t="s">
        <v>389</v>
      </c>
    </row>
    <row r="89" ht="38.25">
      <c r="A89" s="1" t="s">
        <v>105</v>
      </c>
      <c r="E89" s="27" t="s">
        <v>124</v>
      </c>
    </row>
    <row r="90">
      <c r="A90" s="1" t="s">
        <v>96</v>
      </c>
      <c r="B90" s="1">
        <v>21</v>
      </c>
      <c r="C90" s="26" t="s">
        <v>1111</v>
      </c>
      <c r="D90" t="s">
        <v>98</v>
      </c>
      <c r="E90" s="27" t="s">
        <v>1112</v>
      </c>
      <c r="F90" s="28" t="s">
        <v>100</v>
      </c>
      <c r="G90" s="29">
        <v>40</v>
      </c>
      <c r="H90" s="28">
        <v>0</v>
      </c>
      <c r="I90" s="30">
        <f>ROUND(G90*H90,P4)</f>
        <v>0</v>
      </c>
      <c r="L90" s="31">
        <v>0</v>
      </c>
      <c r="M90" s="24">
        <f>ROUND(G90*L90,P4)</f>
        <v>0</v>
      </c>
      <c r="N90" s="25" t="s">
        <v>101</v>
      </c>
      <c r="O90" s="32">
        <f>M90*AA90</f>
        <v>0</v>
      </c>
      <c r="P90" s="1">
        <v>3</v>
      </c>
      <c r="AA90" s="1">
        <f>IF(P90=1,$O$3,IF(P90=2,$O$4,$O$5))</f>
        <v>0</v>
      </c>
    </row>
    <row r="91">
      <c r="A91" s="1" t="s">
        <v>102</v>
      </c>
      <c r="E91" s="27" t="s">
        <v>98</v>
      </c>
    </row>
    <row r="92">
      <c r="A92" s="1" t="s">
        <v>103</v>
      </c>
      <c r="E92" s="33" t="s">
        <v>389</v>
      </c>
    </row>
    <row r="93" ht="38.25">
      <c r="A93" s="1" t="s">
        <v>105</v>
      </c>
      <c r="E93" s="27" t="s">
        <v>124</v>
      </c>
    </row>
    <row r="94">
      <c r="A94" s="1" t="s">
        <v>96</v>
      </c>
      <c r="B94" s="1">
        <v>22</v>
      </c>
      <c r="C94" s="26" t="s">
        <v>1518</v>
      </c>
      <c r="D94" t="s">
        <v>98</v>
      </c>
      <c r="E94" s="27" t="s">
        <v>1519</v>
      </c>
      <c r="F94" s="28" t="s">
        <v>100</v>
      </c>
      <c r="G94" s="29">
        <v>25</v>
      </c>
      <c r="H94" s="28">
        <v>0</v>
      </c>
      <c r="I94" s="30">
        <f>ROUND(G94*H94,P4)</f>
        <v>0</v>
      </c>
      <c r="L94" s="31">
        <v>0</v>
      </c>
      <c r="M94" s="24">
        <f>ROUND(G94*L94,P4)</f>
        <v>0</v>
      </c>
      <c r="N94" s="25" t="s">
        <v>101</v>
      </c>
      <c r="O94" s="32">
        <f>M94*AA94</f>
        <v>0</v>
      </c>
      <c r="P94" s="1">
        <v>3</v>
      </c>
      <c r="AA94" s="1">
        <f>IF(P94=1,$O$3,IF(P94=2,$O$4,$O$5))</f>
        <v>0</v>
      </c>
    </row>
    <row r="95">
      <c r="A95" s="1" t="s">
        <v>102</v>
      </c>
      <c r="E95" s="27" t="s">
        <v>98</v>
      </c>
    </row>
    <row r="96">
      <c r="A96" s="1" t="s">
        <v>103</v>
      </c>
      <c r="E96" s="33" t="s">
        <v>389</v>
      </c>
    </row>
    <row r="97" ht="38.25">
      <c r="A97" s="1" t="s">
        <v>105</v>
      </c>
      <c r="E97" s="27" t="s">
        <v>438</v>
      </c>
    </row>
    <row r="98" ht="25.5">
      <c r="A98" s="1" t="s">
        <v>96</v>
      </c>
      <c r="B98" s="1">
        <v>23</v>
      </c>
      <c r="C98" s="26" t="s">
        <v>436</v>
      </c>
      <c r="D98" t="s">
        <v>98</v>
      </c>
      <c r="E98" s="27" t="s">
        <v>437</v>
      </c>
      <c r="F98" s="28" t="s">
        <v>100</v>
      </c>
      <c r="G98" s="29">
        <v>15</v>
      </c>
      <c r="H98" s="28">
        <v>0</v>
      </c>
      <c r="I98" s="30">
        <f>ROUND(G98*H98,P4)</f>
        <v>0</v>
      </c>
      <c r="L98" s="31">
        <v>0</v>
      </c>
      <c r="M98" s="24">
        <f>ROUND(G98*L98,P4)</f>
        <v>0</v>
      </c>
      <c r="N98" s="25" t="s">
        <v>101</v>
      </c>
      <c r="O98" s="32">
        <f>M98*AA98</f>
        <v>0</v>
      </c>
      <c r="P98" s="1">
        <v>3</v>
      </c>
      <c r="AA98" s="1">
        <f>IF(P98=1,$O$3,IF(P98=2,$O$4,$O$5))</f>
        <v>0</v>
      </c>
    </row>
    <row r="99">
      <c r="A99" s="1" t="s">
        <v>102</v>
      </c>
      <c r="E99" s="27" t="s">
        <v>98</v>
      </c>
    </row>
    <row r="100">
      <c r="A100" s="1" t="s">
        <v>103</v>
      </c>
      <c r="E100" s="33" t="s">
        <v>389</v>
      </c>
    </row>
    <row r="101" ht="38.25">
      <c r="A101" s="1" t="s">
        <v>105</v>
      </c>
      <c r="E101" s="27" t="s">
        <v>438</v>
      </c>
    </row>
    <row r="102" ht="25.5">
      <c r="A102" s="1" t="s">
        <v>96</v>
      </c>
      <c r="B102" s="1">
        <v>24</v>
      </c>
      <c r="C102" s="26" t="s">
        <v>444</v>
      </c>
      <c r="D102" t="s">
        <v>98</v>
      </c>
      <c r="E102" s="27" t="s">
        <v>445</v>
      </c>
      <c r="F102" s="28" t="s">
        <v>100</v>
      </c>
      <c r="G102" s="29">
        <v>15</v>
      </c>
      <c r="H102" s="28">
        <v>0</v>
      </c>
      <c r="I102" s="30">
        <f>ROUND(G102*H102,P4)</f>
        <v>0</v>
      </c>
      <c r="L102" s="31">
        <v>0</v>
      </c>
      <c r="M102" s="24">
        <f>ROUND(G102*L102,P4)</f>
        <v>0</v>
      </c>
      <c r="N102" s="25" t="s">
        <v>101</v>
      </c>
      <c r="O102" s="32">
        <f>M102*AA102</f>
        <v>0</v>
      </c>
      <c r="P102" s="1">
        <v>3</v>
      </c>
      <c r="AA102" s="1">
        <f>IF(P102=1,$O$3,IF(P102=2,$O$4,$O$5))</f>
        <v>0</v>
      </c>
    </row>
    <row r="103">
      <c r="A103" s="1" t="s">
        <v>102</v>
      </c>
      <c r="E103" s="27" t="s">
        <v>98</v>
      </c>
    </row>
    <row r="104">
      <c r="A104" s="1" t="s">
        <v>103</v>
      </c>
      <c r="E104" s="33" t="s">
        <v>389</v>
      </c>
    </row>
    <row r="105" ht="102">
      <c r="A105" s="1" t="s">
        <v>105</v>
      </c>
      <c r="E105" s="27" t="s">
        <v>446</v>
      </c>
    </row>
    <row r="106">
      <c r="A106" s="1" t="s">
        <v>96</v>
      </c>
      <c r="B106" s="1">
        <v>25</v>
      </c>
      <c r="C106" s="26" t="s">
        <v>1520</v>
      </c>
      <c r="D106" t="s">
        <v>98</v>
      </c>
      <c r="E106" s="27" t="s">
        <v>1521</v>
      </c>
      <c r="F106" s="28" t="s">
        <v>100</v>
      </c>
      <c r="G106" s="29">
        <v>5</v>
      </c>
      <c r="H106" s="28">
        <v>0</v>
      </c>
      <c r="I106" s="30">
        <f>ROUND(G106*H106,P4)</f>
        <v>0</v>
      </c>
      <c r="L106" s="31">
        <v>0</v>
      </c>
      <c r="M106" s="24">
        <f>ROUND(G106*L106,P4)</f>
        <v>0</v>
      </c>
      <c r="N106" s="25" t="s">
        <v>101</v>
      </c>
      <c r="O106" s="32">
        <f>M106*AA106</f>
        <v>0</v>
      </c>
      <c r="P106" s="1">
        <v>3</v>
      </c>
      <c r="AA106" s="1">
        <f>IF(P106=1,$O$3,IF(P106=2,$O$4,$O$5))</f>
        <v>0</v>
      </c>
    </row>
    <row r="107">
      <c r="A107" s="1" t="s">
        <v>102</v>
      </c>
      <c r="E107" s="27" t="s">
        <v>98</v>
      </c>
    </row>
    <row r="108">
      <c r="A108" s="1" t="s">
        <v>103</v>
      </c>
      <c r="E108" s="33" t="s">
        <v>389</v>
      </c>
    </row>
    <row r="109" ht="89.25">
      <c r="A109" s="1" t="s">
        <v>105</v>
      </c>
      <c r="E109" s="27" t="s">
        <v>1001</v>
      </c>
    </row>
    <row r="110">
      <c r="A110" s="1" t="s">
        <v>96</v>
      </c>
      <c r="B110" s="1">
        <v>26</v>
      </c>
      <c r="C110" s="26" t="s">
        <v>489</v>
      </c>
      <c r="D110" t="s">
        <v>98</v>
      </c>
      <c r="E110" s="27" t="s">
        <v>490</v>
      </c>
      <c r="F110" s="28" t="s">
        <v>100</v>
      </c>
      <c r="G110" s="29">
        <v>18</v>
      </c>
      <c r="H110" s="28">
        <v>0</v>
      </c>
      <c r="I110" s="30">
        <f>ROUND(G110*H110,P4)</f>
        <v>0</v>
      </c>
      <c r="L110" s="31">
        <v>0</v>
      </c>
      <c r="M110" s="24">
        <f>ROUND(G110*L110,P4)</f>
        <v>0</v>
      </c>
      <c r="N110" s="25" t="s">
        <v>101</v>
      </c>
      <c r="O110" s="32">
        <f>M110*AA110</f>
        <v>0</v>
      </c>
      <c r="P110" s="1">
        <v>3</v>
      </c>
      <c r="AA110" s="1">
        <f>IF(P110=1,$O$3,IF(P110=2,$O$4,$O$5))</f>
        <v>0</v>
      </c>
    </row>
    <row r="111">
      <c r="A111" s="1" t="s">
        <v>102</v>
      </c>
      <c r="E111" s="27" t="s">
        <v>98</v>
      </c>
    </row>
    <row r="112">
      <c r="A112" s="1" t="s">
        <v>103</v>
      </c>
      <c r="E112" s="33" t="s">
        <v>389</v>
      </c>
    </row>
    <row r="113" ht="89.25">
      <c r="A113" s="1" t="s">
        <v>105</v>
      </c>
      <c r="E113" s="27" t="s">
        <v>491</v>
      </c>
    </row>
    <row r="114">
      <c r="A114" s="1" t="s">
        <v>96</v>
      </c>
      <c r="B114" s="1">
        <v>27</v>
      </c>
      <c r="C114" s="26" t="s">
        <v>1522</v>
      </c>
      <c r="D114" t="s">
        <v>98</v>
      </c>
      <c r="E114" s="27" t="s">
        <v>1523</v>
      </c>
      <c r="F114" s="28" t="s">
        <v>100</v>
      </c>
      <c r="G114" s="29">
        <v>18</v>
      </c>
      <c r="H114" s="28">
        <v>0</v>
      </c>
      <c r="I114" s="30">
        <f>ROUND(G114*H114,P4)</f>
        <v>0</v>
      </c>
      <c r="L114" s="31">
        <v>0</v>
      </c>
      <c r="M114" s="24">
        <f>ROUND(G114*L114,P4)</f>
        <v>0</v>
      </c>
      <c r="N114" s="25" t="s">
        <v>101</v>
      </c>
      <c r="O114" s="32">
        <f>M114*AA114</f>
        <v>0</v>
      </c>
      <c r="P114" s="1">
        <v>3</v>
      </c>
      <c r="AA114" s="1">
        <f>IF(P114=1,$O$3,IF(P114=2,$O$4,$O$5))</f>
        <v>0</v>
      </c>
    </row>
    <row r="115">
      <c r="A115" s="1" t="s">
        <v>102</v>
      </c>
      <c r="E115" s="27" t="s">
        <v>98</v>
      </c>
    </row>
    <row r="116">
      <c r="A116" s="1" t="s">
        <v>103</v>
      </c>
      <c r="E116" s="33" t="s">
        <v>389</v>
      </c>
    </row>
    <row r="117" ht="102">
      <c r="A117" s="1" t="s">
        <v>105</v>
      </c>
      <c r="E117" s="27" t="s">
        <v>1524</v>
      </c>
    </row>
    <row r="118" ht="25.5">
      <c r="A118" s="1" t="s">
        <v>96</v>
      </c>
      <c r="B118" s="1">
        <v>28</v>
      </c>
      <c r="C118" s="26" t="s">
        <v>492</v>
      </c>
      <c r="D118" t="s">
        <v>98</v>
      </c>
      <c r="E118" s="27" t="s">
        <v>493</v>
      </c>
      <c r="F118" s="28" t="s">
        <v>112</v>
      </c>
      <c r="G118" s="29">
        <v>60</v>
      </c>
      <c r="H118" s="28">
        <v>0</v>
      </c>
      <c r="I118" s="30">
        <f>ROUND(G118*H118,P4)</f>
        <v>0</v>
      </c>
      <c r="L118" s="31">
        <v>0</v>
      </c>
      <c r="M118" s="24">
        <f>ROUND(G118*L118,P4)</f>
        <v>0</v>
      </c>
      <c r="N118" s="25" t="s">
        <v>101</v>
      </c>
      <c r="O118" s="32">
        <f>M118*AA118</f>
        <v>0</v>
      </c>
      <c r="P118" s="1">
        <v>3</v>
      </c>
      <c r="AA118" s="1">
        <f>IF(P118=1,$O$3,IF(P118=2,$O$4,$O$5))</f>
        <v>0</v>
      </c>
    </row>
    <row r="119">
      <c r="A119" s="1" t="s">
        <v>102</v>
      </c>
      <c r="E119" s="27" t="s">
        <v>98</v>
      </c>
    </row>
    <row r="120">
      <c r="A120" s="1" t="s">
        <v>103</v>
      </c>
      <c r="E120" s="33" t="s">
        <v>389</v>
      </c>
    </row>
    <row r="121" ht="76.5">
      <c r="A121" s="1" t="s">
        <v>105</v>
      </c>
      <c r="E121" s="27" t="s">
        <v>494</v>
      </c>
    </row>
    <row r="122">
      <c r="A122" s="1" t="s">
        <v>96</v>
      </c>
      <c r="B122" s="1">
        <v>29</v>
      </c>
      <c r="C122" s="26" t="s">
        <v>495</v>
      </c>
      <c r="D122" t="s">
        <v>98</v>
      </c>
      <c r="E122" s="27" t="s">
        <v>496</v>
      </c>
      <c r="F122" s="28" t="s">
        <v>112</v>
      </c>
      <c r="G122" s="29">
        <v>820</v>
      </c>
      <c r="H122" s="28">
        <v>0</v>
      </c>
      <c r="I122" s="30">
        <f>ROUND(G122*H122,P4)</f>
        <v>0</v>
      </c>
      <c r="L122" s="31">
        <v>0</v>
      </c>
      <c r="M122" s="24">
        <f>ROUND(G122*L122,P4)</f>
        <v>0</v>
      </c>
      <c r="N122" s="25" t="s">
        <v>101</v>
      </c>
      <c r="O122" s="32">
        <f>M122*AA122</f>
        <v>0</v>
      </c>
      <c r="P122" s="1">
        <v>3</v>
      </c>
      <c r="AA122" s="1">
        <f>IF(P122=1,$O$3,IF(P122=2,$O$4,$O$5))</f>
        <v>0</v>
      </c>
    </row>
    <row r="123">
      <c r="A123" s="1" t="s">
        <v>102</v>
      </c>
      <c r="E123" s="27" t="s">
        <v>98</v>
      </c>
    </row>
    <row r="124">
      <c r="A124" s="1" t="s">
        <v>103</v>
      </c>
      <c r="E124" s="33" t="s">
        <v>389</v>
      </c>
    </row>
    <row r="125" ht="76.5">
      <c r="A125" s="1" t="s">
        <v>105</v>
      </c>
      <c r="E125" s="27" t="s">
        <v>494</v>
      </c>
    </row>
    <row r="126" ht="25.5">
      <c r="A126" s="1" t="s">
        <v>96</v>
      </c>
      <c r="B126" s="1">
        <v>30</v>
      </c>
      <c r="C126" s="26" t="s">
        <v>497</v>
      </c>
      <c r="D126" t="s">
        <v>98</v>
      </c>
      <c r="E126" s="27" t="s">
        <v>498</v>
      </c>
      <c r="F126" s="28" t="s">
        <v>100</v>
      </c>
      <c r="G126" s="29">
        <v>30</v>
      </c>
      <c r="H126" s="28">
        <v>0</v>
      </c>
      <c r="I126" s="30">
        <f>ROUND(G126*H126,P4)</f>
        <v>0</v>
      </c>
      <c r="L126" s="31">
        <v>0</v>
      </c>
      <c r="M126" s="24">
        <f>ROUND(G126*L126,P4)</f>
        <v>0</v>
      </c>
      <c r="N126" s="25" t="s">
        <v>101</v>
      </c>
      <c r="O126" s="32">
        <f>M126*AA126</f>
        <v>0</v>
      </c>
      <c r="P126" s="1">
        <v>3</v>
      </c>
      <c r="AA126" s="1">
        <f>IF(P126=1,$O$3,IF(P126=2,$O$4,$O$5))</f>
        <v>0</v>
      </c>
    </row>
    <row r="127">
      <c r="A127" s="1" t="s">
        <v>102</v>
      </c>
      <c r="E127" s="27" t="s">
        <v>98</v>
      </c>
    </row>
    <row r="128">
      <c r="A128" s="1" t="s">
        <v>103</v>
      </c>
      <c r="E128" s="33" t="s">
        <v>389</v>
      </c>
    </row>
    <row r="129" ht="89.25">
      <c r="A129" s="1" t="s">
        <v>105</v>
      </c>
      <c r="E129" s="27" t="s">
        <v>499</v>
      </c>
    </row>
    <row r="130" ht="25.5">
      <c r="A130" s="1" t="s">
        <v>96</v>
      </c>
      <c r="B130" s="1">
        <v>31</v>
      </c>
      <c r="C130" s="26" t="s">
        <v>500</v>
      </c>
      <c r="D130" t="s">
        <v>98</v>
      </c>
      <c r="E130" s="27" t="s">
        <v>501</v>
      </c>
      <c r="F130" s="28" t="s">
        <v>100</v>
      </c>
      <c r="G130" s="29">
        <v>8</v>
      </c>
      <c r="H130" s="28">
        <v>0</v>
      </c>
      <c r="I130" s="30">
        <f>ROUND(G130*H130,P4)</f>
        <v>0</v>
      </c>
      <c r="L130" s="31">
        <v>0</v>
      </c>
      <c r="M130" s="24">
        <f>ROUND(G130*L130,P4)</f>
        <v>0</v>
      </c>
      <c r="N130" s="25" t="s">
        <v>101</v>
      </c>
      <c r="O130" s="32">
        <f>M130*AA130</f>
        <v>0</v>
      </c>
      <c r="P130" s="1">
        <v>3</v>
      </c>
      <c r="AA130" s="1">
        <f>IF(P130=1,$O$3,IF(P130=2,$O$4,$O$5))</f>
        <v>0</v>
      </c>
    </row>
    <row r="131">
      <c r="A131" s="1" t="s">
        <v>102</v>
      </c>
      <c r="E131" s="27" t="s">
        <v>98</v>
      </c>
    </row>
    <row r="132">
      <c r="A132" s="1" t="s">
        <v>103</v>
      </c>
      <c r="E132" s="33" t="s">
        <v>389</v>
      </c>
    </row>
    <row r="133" ht="89.25">
      <c r="A133" s="1" t="s">
        <v>105</v>
      </c>
      <c r="E133" s="27" t="s">
        <v>499</v>
      </c>
    </row>
    <row r="134">
      <c r="A134" s="1" t="s">
        <v>96</v>
      </c>
      <c r="B134" s="1">
        <v>32</v>
      </c>
      <c r="C134" s="26" t="s">
        <v>1525</v>
      </c>
      <c r="D134" t="s">
        <v>98</v>
      </c>
      <c r="E134" s="27" t="s">
        <v>1526</v>
      </c>
      <c r="F134" s="28" t="s">
        <v>112</v>
      </c>
      <c r="G134" s="29">
        <v>500</v>
      </c>
      <c r="H134" s="28">
        <v>0</v>
      </c>
      <c r="I134" s="30">
        <f>ROUND(G134*H134,P4)</f>
        <v>0</v>
      </c>
      <c r="L134" s="31">
        <v>0</v>
      </c>
      <c r="M134" s="24">
        <f>ROUND(G134*L134,P4)</f>
        <v>0</v>
      </c>
      <c r="N134" s="25" t="s">
        <v>101</v>
      </c>
      <c r="O134" s="32">
        <f>M134*AA134</f>
        <v>0</v>
      </c>
      <c r="P134" s="1">
        <v>3</v>
      </c>
      <c r="AA134" s="1">
        <f>IF(P134=1,$O$3,IF(P134=2,$O$4,$O$5))</f>
        <v>0</v>
      </c>
    </row>
    <row r="135">
      <c r="A135" s="1" t="s">
        <v>102</v>
      </c>
      <c r="E135" s="27" t="s">
        <v>98</v>
      </c>
    </row>
    <row r="136">
      <c r="A136" s="1" t="s">
        <v>103</v>
      </c>
      <c r="E136" s="33" t="s">
        <v>389</v>
      </c>
    </row>
    <row r="137" ht="114.75">
      <c r="A137" s="1" t="s">
        <v>105</v>
      </c>
      <c r="E137" s="27" t="s">
        <v>1527</v>
      </c>
    </row>
    <row r="138">
      <c r="A138" s="1" t="s">
        <v>96</v>
      </c>
      <c r="B138" s="1">
        <v>33</v>
      </c>
      <c r="C138" s="26" t="s">
        <v>1528</v>
      </c>
      <c r="D138" t="s">
        <v>98</v>
      </c>
      <c r="E138" s="27" t="s">
        <v>1529</v>
      </c>
      <c r="F138" s="28" t="s">
        <v>100</v>
      </c>
      <c r="G138" s="29">
        <v>3</v>
      </c>
      <c r="H138" s="28">
        <v>0</v>
      </c>
      <c r="I138" s="30">
        <f>ROUND(G138*H138,P4)</f>
        <v>0</v>
      </c>
      <c r="L138" s="31">
        <v>0</v>
      </c>
      <c r="M138" s="24">
        <f>ROUND(G138*L138,P4)</f>
        <v>0</v>
      </c>
      <c r="N138" s="25" t="s">
        <v>101</v>
      </c>
      <c r="O138" s="32">
        <f>M138*AA138</f>
        <v>0</v>
      </c>
      <c r="P138" s="1">
        <v>3</v>
      </c>
      <c r="AA138" s="1">
        <f>IF(P138=1,$O$3,IF(P138=2,$O$4,$O$5))</f>
        <v>0</v>
      </c>
    </row>
    <row r="139">
      <c r="A139" s="1" t="s">
        <v>102</v>
      </c>
      <c r="E139" s="27" t="s">
        <v>98</v>
      </c>
    </row>
    <row r="140">
      <c r="A140" s="1" t="s">
        <v>103</v>
      </c>
      <c r="E140" s="33" t="s">
        <v>389</v>
      </c>
    </row>
    <row r="141" ht="102">
      <c r="A141" s="1" t="s">
        <v>105</v>
      </c>
      <c r="E141" s="27" t="s">
        <v>932</v>
      </c>
    </row>
    <row r="142" ht="25.5">
      <c r="A142" s="1" t="s">
        <v>96</v>
      </c>
      <c r="B142" s="1">
        <v>34</v>
      </c>
      <c r="C142" s="26" t="s">
        <v>1530</v>
      </c>
      <c r="D142" t="s">
        <v>98</v>
      </c>
      <c r="E142" s="27" t="s">
        <v>1531</v>
      </c>
      <c r="F142" s="28" t="s">
        <v>100</v>
      </c>
      <c r="G142" s="29">
        <v>3</v>
      </c>
      <c r="H142" s="28">
        <v>0</v>
      </c>
      <c r="I142" s="30">
        <f>ROUND(G142*H142,P4)</f>
        <v>0</v>
      </c>
      <c r="L142" s="31">
        <v>0</v>
      </c>
      <c r="M142" s="24">
        <f>ROUND(G142*L142,P4)</f>
        <v>0</v>
      </c>
      <c r="N142" s="25" t="s">
        <v>101</v>
      </c>
      <c r="O142" s="32">
        <f>M142*AA142</f>
        <v>0</v>
      </c>
      <c r="P142" s="1">
        <v>3</v>
      </c>
      <c r="AA142" s="1">
        <f>IF(P142=1,$O$3,IF(P142=2,$O$4,$O$5))</f>
        <v>0</v>
      </c>
    </row>
    <row r="143">
      <c r="A143" s="1" t="s">
        <v>102</v>
      </c>
      <c r="E143" s="27" t="s">
        <v>98</v>
      </c>
    </row>
    <row r="144">
      <c r="A144" s="1" t="s">
        <v>103</v>
      </c>
      <c r="E144" s="33" t="s">
        <v>389</v>
      </c>
    </row>
    <row r="145" ht="102">
      <c r="A145" s="1" t="s">
        <v>105</v>
      </c>
      <c r="E145" s="27" t="s">
        <v>932</v>
      </c>
    </row>
    <row r="146">
      <c r="A146" s="1" t="s">
        <v>96</v>
      </c>
      <c r="B146" s="1">
        <v>35</v>
      </c>
      <c r="C146" s="26" t="s">
        <v>1532</v>
      </c>
      <c r="D146" t="s">
        <v>98</v>
      </c>
      <c r="E146" s="27" t="s">
        <v>1533</v>
      </c>
      <c r="F146" s="28" t="s">
        <v>100</v>
      </c>
      <c r="G146" s="29">
        <v>3</v>
      </c>
      <c r="H146" s="28">
        <v>0</v>
      </c>
      <c r="I146" s="30">
        <f>ROUND(G146*H146,P4)</f>
        <v>0</v>
      </c>
      <c r="L146" s="31">
        <v>0</v>
      </c>
      <c r="M146" s="24">
        <f>ROUND(G146*L146,P4)</f>
        <v>0</v>
      </c>
      <c r="N146" s="25" t="s">
        <v>101</v>
      </c>
      <c r="O146" s="32">
        <f>M146*AA146</f>
        <v>0</v>
      </c>
      <c r="P146" s="1">
        <v>3</v>
      </c>
      <c r="AA146" s="1">
        <f>IF(P146=1,$O$3,IF(P146=2,$O$4,$O$5))</f>
        <v>0</v>
      </c>
    </row>
    <row r="147">
      <c r="A147" s="1" t="s">
        <v>102</v>
      </c>
      <c r="E147" s="27" t="s">
        <v>98</v>
      </c>
    </row>
    <row r="148">
      <c r="A148" s="1" t="s">
        <v>103</v>
      </c>
      <c r="E148" s="33" t="s">
        <v>389</v>
      </c>
    </row>
    <row r="149" ht="102">
      <c r="A149" s="1" t="s">
        <v>105</v>
      </c>
      <c r="E149" s="27" t="s">
        <v>932</v>
      </c>
    </row>
    <row r="150">
      <c r="A150" s="1" t="s">
        <v>96</v>
      </c>
      <c r="B150" s="1">
        <v>36</v>
      </c>
      <c r="C150" s="26" t="s">
        <v>1534</v>
      </c>
      <c r="D150" t="s">
        <v>98</v>
      </c>
      <c r="E150" s="27" t="s">
        <v>1535</v>
      </c>
      <c r="F150" s="28" t="s">
        <v>100</v>
      </c>
      <c r="G150" s="29">
        <v>4</v>
      </c>
      <c r="H150" s="28">
        <v>0</v>
      </c>
      <c r="I150" s="30">
        <f>ROUND(G150*H150,P4)</f>
        <v>0</v>
      </c>
      <c r="L150" s="31">
        <v>0</v>
      </c>
      <c r="M150" s="24">
        <f>ROUND(G150*L150,P4)</f>
        <v>0</v>
      </c>
      <c r="N150" s="25" t="s">
        <v>101</v>
      </c>
      <c r="O150" s="32">
        <f>M150*AA150</f>
        <v>0</v>
      </c>
      <c r="P150" s="1">
        <v>3</v>
      </c>
      <c r="AA150" s="1">
        <f>IF(P150=1,$O$3,IF(P150=2,$O$4,$O$5))</f>
        <v>0</v>
      </c>
    </row>
    <row r="151">
      <c r="A151" s="1" t="s">
        <v>102</v>
      </c>
      <c r="E151" s="27" t="s">
        <v>98</v>
      </c>
    </row>
    <row r="152">
      <c r="A152" s="1" t="s">
        <v>103</v>
      </c>
      <c r="E152" s="33" t="s">
        <v>389</v>
      </c>
    </row>
    <row r="153" ht="153">
      <c r="A153" s="1" t="s">
        <v>105</v>
      </c>
      <c r="E153" s="27" t="s">
        <v>618</v>
      </c>
    </row>
    <row r="154">
      <c r="A154" s="1" t="s">
        <v>96</v>
      </c>
      <c r="B154" s="1">
        <v>37</v>
      </c>
      <c r="C154" s="26" t="s">
        <v>1536</v>
      </c>
      <c r="D154" t="s">
        <v>98</v>
      </c>
      <c r="E154" s="27" t="s">
        <v>1537</v>
      </c>
      <c r="F154" s="28" t="s">
        <v>100</v>
      </c>
      <c r="G154" s="29">
        <v>9</v>
      </c>
      <c r="H154" s="28">
        <v>0</v>
      </c>
      <c r="I154" s="30">
        <f>ROUND(G154*H154,P4)</f>
        <v>0</v>
      </c>
      <c r="L154" s="31">
        <v>0</v>
      </c>
      <c r="M154" s="24">
        <f>ROUND(G154*L154,P4)</f>
        <v>0</v>
      </c>
      <c r="N154" s="25" t="s">
        <v>101</v>
      </c>
      <c r="O154" s="32">
        <f>M154*AA154</f>
        <v>0</v>
      </c>
      <c r="P154" s="1">
        <v>3</v>
      </c>
      <c r="AA154" s="1">
        <f>IF(P154=1,$O$3,IF(P154=2,$O$4,$O$5))</f>
        <v>0</v>
      </c>
    </row>
    <row r="155">
      <c r="A155" s="1" t="s">
        <v>102</v>
      </c>
      <c r="E155" s="27" t="s">
        <v>98</v>
      </c>
    </row>
    <row r="156">
      <c r="A156" s="1" t="s">
        <v>103</v>
      </c>
      <c r="E156" s="33" t="s">
        <v>389</v>
      </c>
    </row>
    <row r="157" ht="153">
      <c r="A157" s="1" t="s">
        <v>105</v>
      </c>
      <c r="E157" s="27" t="s">
        <v>595</v>
      </c>
    </row>
    <row r="158">
      <c r="A158" s="1" t="s">
        <v>96</v>
      </c>
      <c r="B158" s="1">
        <v>38</v>
      </c>
      <c r="C158" s="26" t="s">
        <v>1538</v>
      </c>
      <c r="D158" t="s">
        <v>98</v>
      </c>
      <c r="E158" s="27" t="s">
        <v>1539</v>
      </c>
      <c r="F158" s="28" t="s">
        <v>100</v>
      </c>
      <c r="G158" s="29">
        <v>9</v>
      </c>
      <c r="H158" s="28">
        <v>0</v>
      </c>
      <c r="I158" s="30">
        <f>ROUND(G158*H158,P4)</f>
        <v>0</v>
      </c>
      <c r="L158" s="31">
        <v>0</v>
      </c>
      <c r="M158" s="24">
        <f>ROUND(G158*L158,P4)</f>
        <v>0</v>
      </c>
      <c r="N158" s="25" t="s">
        <v>101</v>
      </c>
      <c r="O158" s="32">
        <f>M158*AA158</f>
        <v>0</v>
      </c>
      <c r="P158" s="1">
        <v>3</v>
      </c>
      <c r="AA158" s="1">
        <f>IF(P158=1,$O$3,IF(P158=2,$O$4,$O$5))</f>
        <v>0</v>
      </c>
    </row>
    <row r="159">
      <c r="A159" s="1" t="s">
        <v>102</v>
      </c>
      <c r="E159" s="27" t="s">
        <v>98</v>
      </c>
    </row>
    <row r="160">
      <c r="A160" s="1" t="s">
        <v>103</v>
      </c>
      <c r="E160" s="33" t="s">
        <v>389</v>
      </c>
    </row>
    <row r="161" ht="127.5">
      <c r="A161" s="1" t="s">
        <v>105</v>
      </c>
      <c r="E161" s="27" t="s">
        <v>556</v>
      </c>
    </row>
    <row r="162">
      <c r="A162" s="1" t="s">
        <v>96</v>
      </c>
      <c r="B162" s="1">
        <v>39</v>
      </c>
      <c r="C162" s="26" t="s">
        <v>532</v>
      </c>
      <c r="D162" t="s">
        <v>98</v>
      </c>
      <c r="E162" s="27" t="s">
        <v>533</v>
      </c>
      <c r="F162" s="28" t="s">
        <v>534</v>
      </c>
      <c r="G162" s="29">
        <v>4.0800000000000001</v>
      </c>
      <c r="H162" s="28">
        <v>0</v>
      </c>
      <c r="I162" s="30">
        <f>ROUND(G162*H162,P4)</f>
        <v>0</v>
      </c>
      <c r="L162" s="31">
        <v>0</v>
      </c>
      <c r="M162" s="24">
        <f>ROUND(G162*L162,P4)</f>
        <v>0</v>
      </c>
      <c r="N162" s="25" t="s">
        <v>101</v>
      </c>
      <c r="O162" s="32">
        <f>M162*AA162</f>
        <v>0</v>
      </c>
      <c r="P162" s="1">
        <v>3</v>
      </c>
      <c r="AA162" s="1">
        <f>IF(P162=1,$O$3,IF(P162=2,$O$4,$O$5))</f>
        <v>0</v>
      </c>
    </row>
    <row r="163">
      <c r="A163" s="1" t="s">
        <v>102</v>
      </c>
      <c r="E163" s="27" t="s">
        <v>98</v>
      </c>
    </row>
    <row r="164">
      <c r="A164" s="1" t="s">
        <v>103</v>
      </c>
      <c r="E164" s="33" t="s">
        <v>389</v>
      </c>
    </row>
    <row r="165" ht="153">
      <c r="A165" s="1" t="s">
        <v>105</v>
      </c>
      <c r="E165" s="27" t="s">
        <v>535</v>
      </c>
    </row>
    <row r="166">
      <c r="A166" s="1" t="s">
        <v>96</v>
      </c>
      <c r="B166" s="1">
        <v>40</v>
      </c>
      <c r="C166" s="26" t="s">
        <v>547</v>
      </c>
      <c r="D166" t="s">
        <v>98</v>
      </c>
      <c r="E166" s="27" t="s">
        <v>548</v>
      </c>
      <c r="F166" s="28" t="s">
        <v>112</v>
      </c>
      <c r="G166" s="29">
        <v>600</v>
      </c>
      <c r="H166" s="28">
        <v>0</v>
      </c>
      <c r="I166" s="30">
        <f>ROUND(G166*H166,P4)</f>
        <v>0</v>
      </c>
      <c r="L166" s="31">
        <v>0</v>
      </c>
      <c r="M166" s="24">
        <f>ROUND(G166*L166,P4)</f>
        <v>0</v>
      </c>
      <c r="N166" s="25" t="s">
        <v>101</v>
      </c>
      <c r="O166" s="32">
        <f>M166*AA166</f>
        <v>0</v>
      </c>
      <c r="P166" s="1">
        <v>3</v>
      </c>
      <c r="AA166" s="1">
        <f>IF(P166=1,$O$3,IF(P166=2,$O$4,$O$5))</f>
        <v>0</v>
      </c>
    </row>
    <row r="167">
      <c r="A167" s="1" t="s">
        <v>102</v>
      </c>
      <c r="E167" s="27" t="s">
        <v>98</v>
      </c>
    </row>
    <row r="168">
      <c r="A168" s="1" t="s">
        <v>103</v>
      </c>
      <c r="E168" s="33" t="s">
        <v>389</v>
      </c>
    </row>
    <row r="169" ht="153">
      <c r="A169" s="1" t="s">
        <v>105</v>
      </c>
      <c r="E169" s="27" t="s">
        <v>513</v>
      </c>
    </row>
    <row r="170">
      <c r="A170" s="1" t="s">
        <v>96</v>
      </c>
      <c r="B170" s="1">
        <v>41</v>
      </c>
      <c r="C170" s="26" t="s">
        <v>551</v>
      </c>
      <c r="D170" t="s">
        <v>98</v>
      </c>
      <c r="E170" s="27" t="s">
        <v>552</v>
      </c>
      <c r="F170" s="28" t="s">
        <v>100</v>
      </c>
      <c r="G170" s="29">
        <v>4</v>
      </c>
      <c r="H170" s="28">
        <v>0</v>
      </c>
      <c r="I170" s="30">
        <f>ROUND(G170*H170,P4)</f>
        <v>0</v>
      </c>
      <c r="L170" s="31">
        <v>0</v>
      </c>
      <c r="M170" s="24">
        <f>ROUND(G170*L170,P4)</f>
        <v>0</v>
      </c>
      <c r="N170" s="25" t="s">
        <v>101</v>
      </c>
      <c r="O170" s="32">
        <f>M170*AA170</f>
        <v>0</v>
      </c>
      <c r="P170" s="1">
        <v>3</v>
      </c>
      <c r="AA170" s="1">
        <f>IF(P170=1,$O$3,IF(P170=2,$O$4,$O$5))</f>
        <v>0</v>
      </c>
    </row>
    <row r="171">
      <c r="A171" s="1" t="s">
        <v>102</v>
      </c>
      <c r="E171" s="27" t="s">
        <v>98</v>
      </c>
    </row>
    <row r="172">
      <c r="A172" s="1" t="s">
        <v>103</v>
      </c>
      <c r="E172" s="33" t="s">
        <v>389</v>
      </c>
    </row>
    <row r="173" ht="153">
      <c r="A173" s="1" t="s">
        <v>105</v>
      </c>
      <c r="E173" s="27" t="s">
        <v>553</v>
      </c>
    </row>
    <row r="174">
      <c r="A174" s="1" t="s">
        <v>96</v>
      </c>
      <c r="B174" s="1">
        <v>42</v>
      </c>
      <c r="C174" s="26" t="s">
        <v>554</v>
      </c>
      <c r="D174" t="s">
        <v>98</v>
      </c>
      <c r="E174" s="27" t="s">
        <v>555</v>
      </c>
      <c r="F174" s="28" t="s">
        <v>100</v>
      </c>
      <c r="G174" s="29">
        <v>4</v>
      </c>
      <c r="H174" s="28">
        <v>0</v>
      </c>
      <c r="I174" s="30">
        <f>ROUND(G174*H174,P4)</f>
        <v>0</v>
      </c>
      <c r="L174" s="31">
        <v>0</v>
      </c>
      <c r="M174" s="24">
        <f>ROUND(G174*L174,P4)</f>
        <v>0</v>
      </c>
      <c r="N174" s="25" t="s">
        <v>101</v>
      </c>
      <c r="O174" s="32">
        <f>M174*AA174</f>
        <v>0</v>
      </c>
      <c r="P174" s="1">
        <v>3</v>
      </c>
      <c r="AA174" s="1">
        <f>IF(P174=1,$O$3,IF(P174=2,$O$4,$O$5))</f>
        <v>0</v>
      </c>
    </row>
    <row r="175">
      <c r="A175" s="1" t="s">
        <v>102</v>
      </c>
      <c r="E175" s="27" t="s">
        <v>98</v>
      </c>
    </row>
    <row r="176">
      <c r="A176" s="1" t="s">
        <v>103</v>
      </c>
      <c r="E176" s="33" t="s">
        <v>389</v>
      </c>
    </row>
    <row r="177" ht="127.5">
      <c r="A177" s="1" t="s">
        <v>105</v>
      </c>
      <c r="E177" s="27" t="s">
        <v>556</v>
      </c>
    </row>
    <row r="178">
      <c r="A178" s="1" t="s">
        <v>96</v>
      </c>
      <c r="B178" s="1">
        <v>43</v>
      </c>
      <c r="C178" s="26" t="s">
        <v>566</v>
      </c>
      <c r="D178" t="s">
        <v>98</v>
      </c>
      <c r="E178" s="27" t="s">
        <v>567</v>
      </c>
      <c r="F178" s="28" t="s">
        <v>112</v>
      </c>
      <c r="G178" s="29">
        <v>500</v>
      </c>
      <c r="H178" s="28">
        <v>0</v>
      </c>
      <c r="I178" s="30">
        <f>ROUND(G178*H178,P4)</f>
        <v>0</v>
      </c>
      <c r="L178" s="31">
        <v>0</v>
      </c>
      <c r="M178" s="24">
        <f>ROUND(G178*L178,P4)</f>
        <v>0</v>
      </c>
      <c r="N178" s="25" t="s">
        <v>101</v>
      </c>
      <c r="O178" s="32">
        <f>M178*AA178</f>
        <v>0</v>
      </c>
      <c r="P178" s="1">
        <v>3</v>
      </c>
      <c r="AA178" s="1">
        <f>IF(P178=1,$O$3,IF(P178=2,$O$4,$O$5))</f>
        <v>0</v>
      </c>
    </row>
    <row r="179">
      <c r="A179" s="1" t="s">
        <v>102</v>
      </c>
      <c r="E179" s="27" t="s">
        <v>98</v>
      </c>
    </row>
    <row r="180">
      <c r="A180" s="1" t="s">
        <v>103</v>
      </c>
      <c r="E180" s="33" t="s">
        <v>389</v>
      </c>
    </row>
    <row r="181" ht="153">
      <c r="A181" s="1" t="s">
        <v>105</v>
      </c>
      <c r="E181" s="27" t="s">
        <v>513</v>
      </c>
    </row>
    <row r="182">
      <c r="A182" s="1" t="s">
        <v>96</v>
      </c>
      <c r="B182" s="1">
        <v>44</v>
      </c>
      <c r="C182" s="26" t="s">
        <v>1540</v>
      </c>
      <c r="D182" t="s">
        <v>98</v>
      </c>
      <c r="E182" s="27" t="s">
        <v>1541</v>
      </c>
      <c r="F182" s="28" t="s">
        <v>112</v>
      </c>
      <c r="G182" s="29">
        <v>950</v>
      </c>
      <c r="H182" s="28">
        <v>0</v>
      </c>
      <c r="I182" s="30">
        <f>ROUND(G182*H182,P4)</f>
        <v>0</v>
      </c>
      <c r="L182" s="31">
        <v>0</v>
      </c>
      <c r="M182" s="24">
        <f>ROUND(G182*L182,P4)</f>
        <v>0</v>
      </c>
      <c r="N182" s="25" t="s">
        <v>101</v>
      </c>
      <c r="O182" s="32">
        <f>M182*AA182</f>
        <v>0</v>
      </c>
      <c r="P182" s="1">
        <v>3</v>
      </c>
      <c r="AA182" s="1">
        <f>IF(P182=1,$O$3,IF(P182=2,$O$4,$O$5))</f>
        <v>0</v>
      </c>
    </row>
    <row r="183">
      <c r="A183" s="1" t="s">
        <v>102</v>
      </c>
      <c r="E183" s="27" t="s">
        <v>98</v>
      </c>
    </row>
    <row r="184">
      <c r="A184" s="1" t="s">
        <v>103</v>
      </c>
      <c r="E184" s="33" t="s">
        <v>389</v>
      </c>
    </row>
    <row r="185" ht="153">
      <c r="A185" s="1" t="s">
        <v>105</v>
      </c>
      <c r="E185" s="27" t="s">
        <v>563</v>
      </c>
    </row>
    <row r="186">
      <c r="A186" s="1" t="s">
        <v>96</v>
      </c>
      <c r="B186" s="1">
        <v>45</v>
      </c>
      <c r="C186" s="26" t="s">
        <v>1542</v>
      </c>
      <c r="D186" t="s">
        <v>98</v>
      </c>
      <c r="E186" s="27" t="s">
        <v>1543</v>
      </c>
      <c r="F186" s="28" t="s">
        <v>112</v>
      </c>
      <c r="G186" s="29">
        <v>950</v>
      </c>
      <c r="H186" s="28">
        <v>0</v>
      </c>
      <c r="I186" s="30">
        <f>ROUND(G186*H186,P4)</f>
        <v>0</v>
      </c>
      <c r="L186" s="31">
        <v>0</v>
      </c>
      <c r="M186" s="24">
        <f>ROUND(G186*L186,P4)</f>
        <v>0</v>
      </c>
      <c r="N186" s="25" t="s">
        <v>101</v>
      </c>
      <c r="O186" s="32">
        <f>M186*AA186</f>
        <v>0</v>
      </c>
      <c r="P186" s="1">
        <v>3</v>
      </c>
      <c r="AA186" s="1">
        <f>IF(P186=1,$O$3,IF(P186=2,$O$4,$O$5))</f>
        <v>0</v>
      </c>
    </row>
    <row r="187">
      <c r="A187" s="1" t="s">
        <v>102</v>
      </c>
      <c r="E187" s="27" t="s">
        <v>98</v>
      </c>
    </row>
    <row r="188">
      <c r="A188" s="1" t="s">
        <v>103</v>
      </c>
      <c r="E188" s="33" t="s">
        <v>389</v>
      </c>
    </row>
    <row r="189" ht="127.5">
      <c r="A189" s="1" t="s">
        <v>105</v>
      </c>
      <c r="E189" s="27" t="s">
        <v>510</v>
      </c>
    </row>
    <row r="190">
      <c r="A190" s="1" t="s">
        <v>96</v>
      </c>
      <c r="B190" s="1">
        <v>46</v>
      </c>
      <c r="C190" s="26" t="s">
        <v>1544</v>
      </c>
      <c r="D190" t="s">
        <v>98</v>
      </c>
      <c r="E190" s="27" t="s">
        <v>1545</v>
      </c>
      <c r="F190" s="28" t="s">
        <v>112</v>
      </c>
      <c r="G190" s="29">
        <v>150</v>
      </c>
      <c r="H190" s="28">
        <v>0</v>
      </c>
      <c r="I190" s="30">
        <f>ROUND(G190*H190,P4)</f>
        <v>0</v>
      </c>
      <c r="L190" s="31">
        <v>0</v>
      </c>
      <c r="M190" s="24">
        <f>ROUND(G190*L190,P4)</f>
        <v>0</v>
      </c>
      <c r="N190" s="25" t="s">
        <v>101</v>
      </c>
      <c r="O190" s="32">
        <f>M190*AA190</f>
        <v>0</v>
      </c>
      <c r="P190" s="1">
        <v>3</v>
      </c>
      <c r="AA190" s="1">
        <f>IF(P190=1,$O$3,IF(P190=2,$O$4,$O$5))</f>
        <v>0</v>
      </c>
    </row>
    <row r="191">
      <c r="A191" s="1" t="s">
        <v>102</v>
      </c>
      <c r="E191" s="27" t="s">
        <v>98</v>
      </c>
    </row>
    <row r="192">
      <c r="A192" s="1" t="s">
        <v>103</v>
      </c>
      <c r="E192" s="33" t="s">
        <v>389</v>
      </c>
    </row>
    <row r="193" ht="153">
      <c r="A193" s="1" t="s">
        <v>105</v>
      </c>
      <c r="E193" s="27" t="s">
        <v>563</v>
      </c>
    </row>
    <row r="194">
      <c r="A194" s="1" t="s">
        <v>96</v>
      </c>
      <c r="B194" s="1">
        <v>47</v>
      </c>
      <c r="C194" s="26" t="s">
        <v>1546</v>
      </c>
      <c r="D194" t="s">
        <v>98</v>
      </c>
      <c r="E194" s="27" t="s">
        <v>1547</v>
      </c>
      <c r="F194" s="28" t="s">
        <v>112</v>
      </c>
      <c r="G194" s="29">
        <v>150</v>
      </c>
      <c r="H194" s="28">
        <v>0</v>
      </c>
      <c r="I194" s="30">
        <f>ROUND(G194*H194,P4)</f>
        <v>0</v>
      </c>
      <c r="L194" s="31">
        <v>0</v>
      </c>
      <c r="M194" s="24">
        <f>ROUND(G194*L194,P4)</f>
        <v>0</v>
      </c>
      <c r="N194" s="25" t="s">
        <v>101</v>
      </c>
      <c r="O194" s="32">
        <f>M194*AA194</f>
        <v>0</v>
      </c>
      <c r="P194" s="1">
        <v>3</v>
      </c>
      <c r="AA194" s="1">
        <f>IF(P194=1,$O$3,IF(P194=2,$O$4,$O$5))</f>
        <v>0</v>
      </c>
    </row>
    <row r="195">
      <c r="A195" s="1" t="s">
        <v>102</v>
      </c>
      <c r="E195" s="27" t="s">
        <v>98</v>
      </c>
    </row>
    <row r="196">
      <c r="A196" s="1" t="s">
        <v>103</v>
      </c>
      <c r="E196" s="33" t="s">
        <v>389</v>
      </c>
    </row>
    <row r="197" ht="127.5">
      <c r="A197" s="1" t="s">
        <v>105</v>
      </c>
      <c r="E197" s="27" t="s">
        <v>510</v>
      </c>
    </row>
    <row r="198">
      <c r="A198" s="1" t="s">
        <v>96</v>
      </c>
      <c r="B198" s="1">
        <v>48</v>
      </c>
      <c r="C198" s="26" t="s">
        <v>570</v>
      </c>
      <c r="D198" t="s">
        <v>98</v>
      </c>
      <c r="E198" s="27" t="s">
        <v>571</v>
      </c>
      <c r="F198" s="28" t="s">
        <v>572</v>
      </c>
      <c r="G198" s="29">
        <v>4</v>
      </c>
      <c r="H198" s="28">
        <v>0</v>
      </c>
      <c r="I198" s="30">
        <f>ROUND(G198*H198,P4)</f>
        <v>0</v>
      </c>
      <c r="L198" s="31">
        <v>0</v>
      </c>
      <c r="M198" s="24">
        <f>ROUND(G198*L198,P4)</f>
        <v>0</v>
      </c>
      <c r="N198" s="25" t="s">
        <v>101</v>
      </c>
      <c r="O198" s="32">
        <f>M198*AA198</f>
        <v>0</v>
      </c>
      <c r="P198" s="1">
        <v>3</v>
      </c>
      <c r="AA198" s="1">
        <f>IF(P198=1,$O$3,IF(P198=2,$O$4,$O$5))</f>
        <v>0</v>
      </c>
    </row>
    <row r="199">
      <c r="A199" s="1" t="s">
        <v>102</v>
      </c>
      <c r="E199" s="27" t="s">
        <v>98</v>
      </c>
    </row>
    <row r="200">
      <c r="A200" s="1" t="s">
        <v>103</v>
      </c>
      <c r="E200" s="33" t="s">
        <v>389</v>
      </c>
    </row>
    <row r="201" ht="140.25">
      <c r="A201" s="1" t="s">
        <v>105</v>
      </c>
      <c r="E201" s="27" t="s">
        <v>573</v>
      </c>
    </row>
    <row r="202">
      <c r="A202" s="1" t="s">
        <v>96</v>
      </c>
      <c r="B202" s="1">
        <v>49</v>
      </c>
      <c r="C202" s="26" t="s">
        <v>574</v>
      </c>
      <c r="D202" t="s">
        <v>98</v>
      </c>
      <c r="E202" s="27" t="s">
        <v>575</v>
      </c>
      <c r="F202" s="28" t="s">
        <v>112</v>
      </c>
      <c r="G202" s="29">
        <v>660</v>
      </c>
      <c r="H202" s="28">
        <v>0</v>
      </c>
      <c r="I202" s="30">
        <f>ROUND(G202*H202,P4)</f>
        <v>0</v>
      </c>
      <c r="L202" s="31">
        <v>0</v>
      </c>
      <c r="M202" s="24">
        <f>ROUND(G202*L202,P4)</f>
        <v>0</v>
      </c>
      <c r="N202" s="25" t="s">
        <v>101</v>
      </c>
      <c r="O202" s="32">
        <f>M202*AA202</f>
        <v>0</v>
      </c>
      <c r="P202" s="1">
        <v>3</v>
      </c>
      <c r="AA202" s="1">
        <f>IF(P202=1,$O$3,IF(P202=2,$O$4,$O$5))</f>
        <v>0</v>
      </c>
    </row>
    <row r="203">
      <c r="A203" s="1" t="s">
        <v>102</v>
      </c>
      <c r="E203" s="27" t="s">
        <v>98</v>
      </c>
    </row>
    <row r="204">
      <c r="A204" s="1" t="s">
        <v>103</v>
      </c>
      <c r="E204" s="33" t="s">
        <v>389</v>
      </c>
    </row>
    <row r="205" ht="140.25">
      <c r="A205" s="1" t="s">
        <v>105</v>
      </c>
      <c r="E205" s="27" t="s">
        <v>576</v>
      </c>
    </row>
    <row r="206">
      <c r="A206" s="1" t="s">
        <v>96</v>
      </c>
      <c r="B206" s="1">
        <v>50</v>
      </c>
      <c r="C206" s="26" t="s">
        <v>577</v>
      </c>
      <c r="D206" t="s">
        <v>98</v>
      </c>
      <c r="E206" s="27" t="s">
        <v>578</v>
      </c>
      <c r="F206" s="28" t="s">
        <v>100</v>
      </c>
      <c r="G206" s="29">
        <v>5</v>
      </c>
      <c r="H206" s="28">
        <v>0</v>
      </c>
      <c r="I206" s="30">
        <f>ROUND(G206*H206,P4)</f>
        <v>0</v>
      </c>
      <c r="L206" s="31">
        <v>0</v>
      </c>
      <c r="M206" s="24">
        <f>ROUND(G206*L206,P4)</f>
        <v>0</v>
      </c>
      <c r="N206" s="25" t="s">
        <v>101</v>
      </c>
      <c r="O206" s="32">
        <f>M206*AA206</f>
        <v>0</v>
      </c>
      <c r="P206" s="1">
        <v>3</v>
      </c>
      <c r="AA206" s="1">
        <f>IF(P206=1,$O$3,IF(P206=2,$O$4,$O$5))</f>
        <v>0</v>
      </c>
    </row>
    <row r="207">
      <c r="A207" s="1" t="s">
        <v>102</v>
      </c>
      <c r="E207" s="27" t="s">
        <v>98</v>
      </c>
    </row>
    <row r="208">
      <c r="A208" s="1" t="s">
        <v>103</v>
      </c>
      <c r="E208" s="33" t="s">
        <v>389</v>
      </c>
    </row>
    <row r="209" ht="153">
      <c r="A209" s="1" t="s">
        <v>105</v>
      </c>
      <c r="E209" s="27" t="s">
        <v>553</v>
      </c>
    </row>
    <row r="210">
      <c r="A210" s="1" t="s">
        <v>96</v>
      </c>
      <c r="B210" s="1">
        <v>51</v>
      </c>
      <c r="C210" s="26" t="s">
        <v>579</v>
      </c>
      <c r="D210" t="s">
        <v>98</v>
      </c>
      <c r="E210" s="27" t="s">
        <v>580</v>
      </c>
      <c r="F210" s="28" t="s">
        <v>100</v>
      </c>
      <c r="G210" s="29">
        <v>5</v>
      </c>
      <c r="H210" s="28">
        <v>0</v>
      </c>
      <c r="I210" s="30">
        <f>ROUND(G210*H210,P4)</f>
        <v>0</v>
      </c>
      <c r="L210" s="31">
        <v>0</v>
      </c>
      <c r="M210" s="24">
        <f>ROUND(G210*L210,P4)</f>
        <v>0</v>
      </c>
      <c r="N210" s="25" t="s">
        <v>101</v>
      </c>
      <c r="O210" s="32">
        <f>M210*AA210</f>
        <v>0</v>
      </c>
      <c r="P210" s="1">
        <v>3</v>
      </c>
      <c r="AA210" s="1">
        <f>IF(P210=1,$O$3,IF(P210=2,$O$4,$O$5))</f>
        <v>0</v>
      </c>
    </row>
    <row r="211">
      <c r="A211" s="1" t="s">
        <v>102</v>
      </c>
      <c r="E211" s="27" t="s">
        <v>98</v>
      </c>
    </row>
    <row r="212">
      <c r="A212" s="1" t="s">
        <v>103</v>
      </c>
      <c r="E212" s="33" t="s">
        <v>389</v>
      </c>
    </row>
    <row r="213" ht="127.5">
      <c r="A213" s="1" t="s">
        <v>105</v>
      </c>
      <c r="E213" s="27" t="s">
        <v>556</v>
      </c>
    </row>
    <row r="214">
      <c r="A214" s="1" t="s">
        <v>96</v>
      </c>
      <c r="B214" s="1">
        <v>52</v>
      </c>
      <c r="C214" s="26" t="s">
        <v>1548</v>
      </c>
      <c r="D214" t="s">
        <v>98</v>
      </c>
      <c r="E214" s="27" t="s">
        <v>1549</v>
      </c>
      <c r="F214" s="28" t="s">
        <v>100</v>
      </c>
      <c r="G214" s="29">
        <v>1</v>
      </c>
      <c r="H214" s="28">
        <v>0</v>
      </c>
      <c r="I214" s="30">
        <f>ROUND(G214*H214,P4)</f>
        <v>0</v>
      </c>
      <c r="L214" s="31">
        <v>0</v>
      </c>
      <c r="M214" s="24">
        <f>ROUND(G214*L214,P4)</f>
        <v>0</v>
      </c>
      <c r="N214" s="25" t="s">
        <v>101</v>
      </c>
      <c r="O214" s="32">
        <f>M214*AA214</f>
        <v>0</v>
      </c>
      <c r="P214" s="1">
        <v>3</v>
      </c>
      <c r="AA214" s="1">
        <f>IF(P214=1,$O$3,IF(P214=2,$O$4,$O$5))</f>
        <v>0</v>
      </c>
    </row>
    <row r="215">
      <c r="A215" s="1" t="s">
        <v>102</v>
      </c>
      <c r="E215" s="27" t="s">
        <v>98</v>
      </c>
    </row>
    <row r="216">
      <c r="A216" s="1" t="s">
        <v>103</v>
      </c>
      <c r="E216" s="33" t="s">
        <v>389</v>
      </c>
    </row>
    <row r="217" ht="153">
      <c r="A217" s="1" t="s">
        <v>105</v>
      </c>
      <c r="E217" s="27" t="s">
        <v>553</v>
      </c>
    </row>
    <row r="218">
      <c r="A218" s="1" t="s">
        <v>96</v>
      </c>
      <c r="B218" s="1">
        <v>53</v>
      </c>
      <c r="C218" s="26" t="s">
        <v>1550</v>
      </c>
      <c r="D218" t="s">
        <v>98</v>
      </c>
      <c r="E218" s="27" t="s">
        <v>1551</v>
      </c>
      <c r="F218" s="28" t="s">
        <v>100</v>
      </c>
      <c r="G218" s="29">
        <v>1</v>
      </c>
      <c r="H218" s="28">
        <v>0</v>
      </c>
      <c r="I218" s="30">
        <f>ROUND(G218*H218,P4)</f>
        <v>0</v>
      </c>
      <c r="L218" s="31">
        <v>0</v>
      </c>
      <c r="M218" s="24">
        <f>ROUND(G218*L218,P4)</f>
        <v>0</v>
      </c>
      <c r="N218" s="25" t="s">
        <v>101</v>
      </c>
      <c r="O218" s="32">
        <f>M218*AA218</f>
        <v>0</v>
      </c>
      <c r="P218" s="1">
        <v>3</v>
      </c>
      <c r="AA218" s="1">
        <f>IF(P218=1,$O$3,IF(P218=2,$O$4,$O$5))</f>
        <v>0</v>
      </c>
    </row>
    <row r="219">
      <c r="A219" s="1" t="s">
        <v>102</v>
      </c>
      <c r="E219" s="27" t="s">
        <v>98</v>
      </c>
    </row>
    <row r="220">
      <c r="A220" s="1" t="s">
        <v>103</v>
      </c>
      <c r="E220" s="33" t="s">
        <v>389</v>
      </c>
    </row>
    <row r="221" ht="127.5">
      <c r="A221" s="1" t="s">
        <v>105</v>
      </c>
      <c r="E221" s="27" t="s">
        <v>556</v>
      </c>
    </row>
    <row r="222">
      <c r="A222" s="1" t="s">
        <v>96</v>
      </c>
      <c r="B222" s="1">
        <v>54</v>
      </c>
      <c r="C222" s="26" t="s">
        <v>1552</v>
      </c>
      <c r="D222" t="s">
        <v>98</v>
      </c>
      <c r="E222" s="27" t="s">
        <v>1553</v>
      </c>
      <c r="F222" s="28" t="s">
        <v>112</v>
      </c>
      <c r="G222" s="29">
        <v>820</v>
      </c>
      <c r="H222" s="28">
        <v>0</v>
      </c>
      <c r="I222" s="30">
        <f>ROUND(G222*H222,P4)</f>
        <v>0</v>
      </c>
      <c r="L222" s="31">
        <v>0</v>
      </c>
      <c r="M222" s="24">
        <f>ROUND(G222*L222,P4)</f>
        <v>0</v>
      </c>
      <c r="N222" s="25" t="s">
        <v>101</v>
      </c>
      <c r="O222" s="32">
        <f>M222*AA222</f>
        <v>0</v>
      </c>
      <c r="P222" s="1">
        <v>3</v>
      </c>
      <c r="AA222" s="1">
        <f>IF(P222=1,$O$3,IF(P222=2,$O$4,$O$5))</f>
        <v>0</v>
      </c>
    </row>
    <row r="223">
      <c r="A223" s="1" t="s">
        <v>102</v>
      </c>
      <c r="E223" s="27" t="s">
        <v>98</v>
      </c>
    </row>
    <row r="224">
      <c r="A224" s="1" t="s">
        <v>103</v>
      </c>
      <c r="E224" s="33" t="s">
        <v>389</v>
      </c>
    </row>
    <row r="225" ht="153">
      <c r="A225" s="1" t="s">
        <v>105</v>
      </c>
      <c r="E225" s="27" t="s">
        <v>563</v>
      </c>
    </row>
    <row r="226">
      <c r="A226" s="1" t="s">
        <v>96</v>
      </c>
      <c r="B226" s="1">
        <v>55</v>
      </c>
      <c r="C226" s="26" t="s">
        <v>1554</v>
      </c>
      <c r="D226" t="s">
        <v>98</v>
      </c>
      <c r="E226" s="27" t="s">
        <v>1555</v>
      </c>
      <c r="F226" s="28" t="s">
        <v>112</v>
      </c>
      <c r="G226" s="29">
        <v>820</v>
      </c>
      <c r="H226" s="28">
        <v>0</v>
      </c>
      <c r="I226" s="30">
        <f>ROUND(G226*H226,P4)</f>
        <v>0</v>
      </c>
      <c r="L226" s="31">
        <v>0</v>
      </c>
      <c r="M226" s="24">
        <f>ROUND(G226*L226,P4)</f>
        <v>0</v>
      </c>
      <c r="N226" s="25" t="s">
        <v>101</v>
      </c>
      <c r="O226" s="32">
        <f>M226*AA226</f>
        <v>0</v>
      </c>
      <c r="P226" s="1">
        <v>3</v>
      </c>
      <c r="AA226" s="1">
        <f>IF(P226=1,$O$3,IF(P226=2,$O$4,$O$5))</f>
        <v>0</v>
      </c>
    </row>
    <row r="227">
      <c r="A227" s="1" t="s">
        <v>102</v>
      </c>
      <c r="E227" s="27" t="s">
        <v>98</v>
      </c>
    </row>
    <row r="228">
      <c r="A228" s="1" t="s">
        <v>103</v>
      </c>
      <c r="E228" s="33" t="s">
        <v>389</v>
      </c>
    </row>
    <row r="229" ht="127.5">
      <c r="A229" s="1" t="s">
        <v>105</v>
      </c>
      <c r="E229" s="27" t="s">
        <v>510</v>
      </c>
    </row>
    <row r="230">
      <c r="A230" s="1" t="s">
        <v>96</v>
      </c>
      <c r="B230" s="1">
        <v>56</v>
      </c>
      <c r="C230" s="26" t="s">
        <v>1556</v>
      </c>
      <c r="D230" t="s">
        <v>98</v>
      </c>
      <c r="E230" s="27" t="s">
        <v>1557</v>
      </c>
      <c r="F230" s="28" t="s">
        <v>100</v>
      </c>
      <c r="G230" s="29">
        <v>10</v>
      </c>
      <c r="H230" s="28">
        <v>0</v>
      </c>
      <c r="I230" s="30">
        <f>ROUND(G230*H230,P4)</f>
        <v>0</v>
      </c>
      <c r="L230" s="31">
        <v>0</v>
      </c>
      <c r="M230" s="24">
        <f>ROUND(G230*L230,P4)</f>
        <v>0</v>
      </c>
      <c r="N230" s="25" t="s">
        <v>101</v>
      </c>
      <c r="O230" s="32">
        <f>M230*AA230</f>
        <v>0</v>
      </c>
      <c r="P230" s="1">
        <v>3</v>
      </c>
      <c r="AA230" s="1">
        <f>IF(P230=1,$O$3,IF(P230=2,$O$4,$O$5))</f>
        <v>0</v>
      </c>
    </row>
    <row r="231">
      <c r="A231" s="1" t="s">
        <v>102</v>
      </c>
      <c r="E231" s="27" t="s">
        <v>98</v>
      </c>
    </row>
    <row r="232">
      <c r="A232" s="1" t="s">
        <v>103</v>
      </c>
      <c r="E232" s="33" t="s">
        <v>389</v>
      </c>
    </row>
    <row r="233" ht="153">
      <c r="A233" s="1" t="s">
        <v>105</v>
      </c>
      <c r="E233" s="27" t="s">
        <v>553</v>
      </c>
    </row>
    <row r="234">
      <c r="A234" s="1" t="s">
        <v>96</v>
      </c>
      <c r="B234" s="1">
        <v>57</v>
      </c>
      <c r="C234" s="26" t="s">
        <v>1558</v>
      </c>
      <c r="D234" t="s">
        <v>98</v>
      </c>
      <c r="E234" s="27" t="s">
        <v>1559</v>
      </c>
      <c r="F234" s="28" t="s">
        <v>100</v>
      </c>
      <c r="G234" s="29">
        <v>10</v>
      </c>
      <c r="H234" s="28">
        <v>0</v>
      </c>
      <c r="I234" s="30">
        <f>ROUND(G234*H234,P4)</f>
        <v>0</v>
      </c>
      <c r="L234" s="31">
        <v>0</v>
      </c>
      <c r="M234" s="24">
        <f>ROUND(G234*L234,P4)</f>
        <v>0</v>
      </c>
      <c r="N234" s="25" t="s">
        <v>101</v>
      </c>
      <c r="O234" s="32">
        <f>M234*AA234</f>
        <v>0</v>
      </c>
      <c r="P234" s="1">
        <v>3</v>
      </c>
      <c r="AA234" s="1">
        <f>IF(P234=1,$O$3,IF(P234=2,$O$4,$O$5))</f>
        <v>0</v>
      </c>
    </row>
    <row r="235">
      <c r="A235" s="1" t="s">
        <v>102</v>
      </c>
      <c r="E235" s="27" t="s">
        <v>98</v>
      </c>
    </row>
    <row r="236">
      <c r="A236" s="1" t="s">
        <v>103</v>
      </c>
      <c r="E236" s="33" t="s">
        <v>389</v>
      </c>
    </row>
    <row r="237" ht="127.5">
      <c r="A237" s="1" t="s">
        <v>105</v>
      </c>
      <c r="E237" s="27" t="s">
        <v>556</v>
      </c>
    </row>
    <row r="238">
      <c r="A238" s="1" t="s">
        <v>96</v>
      </c>
      <c r="B238" s="1">
        <v>58</v>
      </c>
      <c r="C238" s="26" t="s">
        <v>608</v>
      </c>
      <c r="D238" t="s">
        <v>98</v>
      </c>
      <c r="E238" s="27" t="s">
        <v>609</v>
      </c>
      <c r="F238" s="28" t="s">
        <v>100</v>
      </c>
      <c r="G238" s="29">
        <v>1</v>
      </c>
      <c r="H238" s="28">
        <v>0</v>
      </c>
      <c r="I238" s="30">
        <f>ROUND(G238*H238,P4)</f>
        <v>0</v>
      </c>
      <c r="L238" s="31">
        <v>0</v>
      </c>
      <c r="M238" s="24">
        <f>ROUND(G238*L238,P4)</f>
        <v>0</v>
      </c>
      <c r="N238" s="25" t="s">
        <v>101</v>
      </c>
      <c r="O238" s="32">
        <f>M238*AA238</f>
        <v>0</v>
      </c>
      <c r="P238" s="1">
        <v>3</v>
      </c>
      <c r="AA238" s="1">
        <f>IF(P238=1,$O$3,IF(P238=2,$O$4,$O$5))</f>
        <v>0</v>
      </c>
    </row>
    <row r="239">
      <c r="A239" s="1" t="s">
        <v>102</v>
      </c>
      <c r="E239" s="27" t="s">
        <v>98</v>
      </c>
    </row>
    <row r="240">
      <c r="A240" s="1" t="s">
        <v>103</v>
      </c>
      <c r="E240" s="33" t="s">
        <v>389</v>
      </c>
    </row>
    <row r="241" ht="153">
      <c r="A241" s="1" t="s">
        <v>105</v>
      </c>
      <c r="E241" s="27" t="s">
        <v>595</v>
      </c>
    </row>
    <row r="242">
      <c r="A242" s="1" t="s">
        <v>96</v>
      </c>
      <c r="B242" s="1">
        <v>59</v>
      </c>
      <c r="C242" s="26" t="s">
        <v>614</v>
      </c>
      <c r="D242" t="s">
        <v>98</v>
      </c>
      <c r="E242" s="27" t="s">
        <v>615</v>
      </c>
      <c r="F242" s="28" t="s">
        <v>100</v>
      </c>
      <c r="G242" s="29">
        <v>1</v>
      </c>
      <c r="H242" s="28">
        <v>0</v>
      </c>
      <c r="I242" s="30">
        <f>ROUND(G242*H242,P4)</f>
        <v>0</v>
      </c>
      <c r="L242" s="31">
        <v>0</v>
      </c>
      <c r="M242" s="24">
        <f>ROUND(G242*L242,P4)</f>
        <v>0</v>
      </c>
      <c r="N242" s="25" t="s">
        <v>101</v>
      </c>
      <c r="O242" s="32">
        <f>M242*AA242</f>
        <v>0</v>
      </c>
      <c r="P242" s="1">
        <v>3</v>
      </c>
      <c r="AA242" s="1">
        <f>IF(P242=1,$O$3,IF(P242=2,$O$4,$O$5))</f>
        <v>0</v>
      </c>
    </row>
    <row r="243">
      <c r="A243" s="1" t="s">
        <v>102</v>
      </c>
      <c r="E243" s="27" t="s">
        <v>98</v>
      </c>
    </row>
    <row r="244">
      <c r="A244" s="1" t="s">
        <v>103</v>
      </c>
      <c r="E244" s="33" t="s">
        <v>389</v>
      </c>
    </row>
    <row r="245" ht="127.5">
      <c r="A245" s="1" t="s">
        <v>105</v>
      </c>
      <c r="E245" s="27" t="s">
        <v>556</v>
      </c>
    </row>
    <row r="246">
      <c r="A246" s="1" t="s">
        <v>96</v>
      </c>
      <c r="B246" s="1">
        <v>60</v>
      </c>
      <c r="C246" s="26" t="s">
        <v>1560</v>
      </c>
      <c r="D246" t="s">
        <v>98</v>
      </c>
      <c r="E246" s="27" t="s">
        <v>1561</v>
      </c>
      <c r="F246" s="28" t="s">
        <v>100</v>
      </c>
      <c r="G246" s="29">
        <v>4</v>
      </c>
      <c r="H246" s="28">
        <v>0</v>
      </c>
      <c r="I246" s="30">
        <f>ROUND(G246*H246,P4)</f>
        <v>0</v>
      </c>
      <c r="L246" s="31">
        <v>0</v>
      </c>
      <c r="M246" s="24">
        <f>ROUND(G246*L246,P4)</f>
        <v>0</v>
      </c>
      <c r="N246" s="25" t="s">
        <v>101</v>
      </c>
      <c r="O246" s="32">
        <f>M246*AA246</f>
        <v>0</v>
      </c>
      <c r="P246" s="1">
        <v>3</v>
      </c>
      <c r="AA246" s="1">
        <f>IF(P246=1,$O$3,IF(P246=2,$O$4,$O$5))</f>
        <v>0</v>
      </c>
    </row>
    <row r="247">
      <c r="A247" s="1" t="s">
        <v>102</v>
      </c>
      <c r="E247" s="27" t="s">
        <v>98</v>
      </c>
    </row>
    <row r="248">
      <c r="A248" s="1" t="s">
        <v>103</v>
      </c>
      <c r="E248" s="33" t="s">
        <v>389</v>
      </c>
    </row>
    <row r="249" ht="153">
      <c r="A249" s="1" t="s">
        <v>105</v>
      </c>
      <c r="E249" s="27" t="s">
        <v>595</v>
      </c>
    </row>
    <row r="250">
      <c r="A250" s="1" t="s">
        <v>96</v>
      </c>
      <c r="B250" s="1">
        <v>61</v>
      </c>
      <c r="C250" s="26" t="s">
        <v>621</v>
      </c>
      <c r="D250" t="s">
        <v>98</v>
      </c>
      <c r="E250" s="27" t="s">
        <v>622</v>
      </c>
      <c r="F250" s="28" t="s">
        <v>100</v>
      </c>
      <c r="G250" s="29">
        <v>4</v>
      </c>
      <c r="H250" s="28">
        <v>0</v>
      </c>
      <c r="I250" s="30">
        <f>ROUND(G250*H250,P4)</f>
        <v>0</v>
      </c>
      <c r="L250" s="31">
        <v>0</v>
      </c>
      <c r="M250" s="24">
        <f>ROUND(G250*L250,P4)</f>
        <v>0</v>
      </c>
      <c r="N250" s="25" t="s">
        <v>101</v>
      </c>
      <c r="O250" s="32">
        <f>M250*AA250</f>
        <v>0</v>
      </c>
      <c r="P250" s="1">
        <v>3</v>
      </c>
      <c r="AA250" s="1">
        <f>IF(P250=1,$O$3,IF(P250=2,$O$4,$O$5))</f>
        <v>0</v>
      </c>
    </row>
    <row r="251">
      <c r="A251" s="1" t="s">
        <v>102</v>
      </c>
      <c r="E251" s="27" t="s">
        <v>98</v>
      </c>
    </row>
    <row r="252">
      <c r="A252" s="1" t="s">
        <v>103</v>
      </c>
      <c r="E252" s="33" t="s">
        <v>389</v>
      </c>
    </row>
    <row r="253" ht="127.5">
      <c r="A253" s="1" t="s">
        <v>105</v>
      </c>
      <c r="E253" s="27" t="s">
        <v>556</v>
      </c>
    </row>
    <row r="254">
      <c r="A254" s="1" t="s">
        <v>96</v>
      </c>
      <c r="B254" s="1">
        <v>62</v>
      </c>
      <c r="C254" s="26" t="s">
        <v>679</v>
      </c>
      <c r="D254" t="s">
        <v>98</v>
      </c>
      <c r="E254" s="27" t="s">
        <v>680</v>
      </c>
      <c r="F254" s="28" t="s">
        <v>100</v>
      </c>
      <c r="G254" s="29">
        <v>18</v>
      </c>
      <c r="H254" s="28">
        <v>0</v>
      </c>
      <c r="I254" s="30">
        <f>ROUND(G254*H254,P4)</f>
        <v>0</v>
      </c>
      <c r="L254" s="31">
        <v>0</v>
      </c>
      <c r="M254" s="24">
        <f>ROUND(G254*L254,P4)</f>
        <v>0</v>
      </c>
      <c r="N254" s="25" t="s">
        <v>101</v>
      </c>
      <c r="O254" s="32">
        <f>M254*AA254</f>
        <v>0</v>
      </c>
      <c r="P254" s="1">
        <v>3</v>
      </c>
      <c r="AA254" s="1">
        <f>IF(P254=1,$O$3,IF(P254=2,$O$4,$O$5))</f>
        <v>0</v>
      </c>
    </row>
    <row r="255">
      <c r="A255" s="1" t="s">
        <v>102</v>
      </c>
      <c r="E255" s="27" t="s">
        <v>98</v>
      </c>
    </row>
    <row r="256">
      <c r="A256" s="1" t="s">
        <v>103</v>
      </c>
      <c r="E256" s="33" t="s">
        <v>389</v>
      </c>
    </row>
    <row r="257" ht="153">
      <c r="A257" s="1" t="s">
        <v>105</v>
      </c>
      <c r="E257" s="27" t="s">
        <v>595</v>
      </c>
    </row>
    <row r="258">
      <c r="A258" s="1" t="s">
        <v>96</v>
      </c>
      <c r="B258" s="1">
        <v>63</v>
      </c>
      <c r="C258" s="26" t="s">
        <v>681</v>
      </c>
      <c r="D258" t="s">
        <v>98</v>
      </c>
      <c r="E258" s="27" t="s">
        <v>682</v>
      </c>
      <c r="F258" s="28" t="s">
        <v>100</v>
      </c>
      <c r="G258" s="29">
        <v>18</v>
      </c>
      <c r="H258" s="28">
        <v>0</v>
      </c>
      <c r="I258" s="30">
        <f>ROUND(G258*H258,P4)</f>
        <v>0</v>
      </c>
      <c r="L258" s="31">
        <v>0</v>
      </c>
      <c r="M258" s="24">
        <f>ROUND(G258*L258,P4)</f>
        <v>0</v>
      </c>
      <c r="N258" s="25" t="s">
        <v>101</v>
      </c>
      <c r="O258" s="32">
        <f>M258*AA258</f>
        <v>0</v>
      </c>
      <c r="P258" s="1">
        <v>3</v>
      </c>
      <c r="AA258" s="1">
        <f>IF(P258=1,$O$3,IF(P258=2,$O$4,$O$5))</f>
        <v>0</v>
      </c>
    </row>
    <row r="259">
      <c r="A259" s="1" t="s">
        <v>102</v>
      </c>
      <c r="E259" s="27" t="s">
        <v>98</v>
      </c>
    </row>
    <row r="260">
      <c r="A260" s="1" t="s">
        <v>103</v>
      </c>
      <c r="E260" s="33" t="s">
        <v>389</v>
      </c>
    </row>
    <row r="261" ht="127.5">
      <c r="A261" s="1" t="s">
        <v>105</v>
      </c>
      <c r="E261" s="27" t="s">
        <v>556</v>
      </c>
    </row>
    <row r="262">
      <c r="A262" s="1" t="s">
        <v>96</v>
      </c>
      <c r="B262" s="1">
        <v>64</v>
      </c>
      <c r="C262" s="26" t="s">
        <v>1562</v>
      </c>
      <c r="D262" t="s">
        <v>98</v>
      </c>
      <c r="E262" s="27" t="s">
        <v>1563</v>
      </c>
      <c r="F262" s="28" t="s">
        <v>100</v>
      </c>
      <c r="G262" s="29">
        <v>180</v>
      </c>
      <c r="H262" s="28">
        <v>0</v>
      </c>
      <c r="I262" s="30">
        <f>ROUND(G262*H262,P4)</f>
        <v>0</v>
      </c>
      <c r="L262" s="31">
        <v>0</v>
      </c>
      <c r="M262" s="24">
        <f>ROUND(G262*L262,P4)</f>
        <v>0</v>
      </c>
      <c r="N262" s="25" t="s">
        <v>101</v>
      </c>
      <c r="O262" s="32">
        <f>M262*AA262</f>
        <v>0</v>
      </c>
      <c r="P262" s="1">
        <v>3</v>
      </c>
      <c r="AA262" s="1">
        <f>IF(P262=1,$O$3,IF(P262=2,$O$4,$O$5))</f>
        <v>0</v>
      </c>
    </row>
    <row r="263">
      <c r="A263" s="1" t="s">
        <v>102</v>
      </c>
      <c r="E263" s="27" t="s">
        <v>98</v>
      </c>
    </row>
    <row r="264">
      <c r="A264" s="1" t="s">
        <v>103</v>
      </c>
      <c r="E264" s="33" t="s">
        <v>389</v>
      </c>
    </row>
    <row r="265" ht="153">
      <c r="A265" s="1" t="s">
        <v>105</v>
      </c>
      <c r="E265" s="27" t="s">
        <v>595</v>
      </c>
    </row>
    <row r="266">
      <c r="A266" s="1" t="s">
        <v>96</v>
      </c>
      <c r="B266" s="1">
        <v>65</v>
      </c>
      <c r="C266" s="26" t="s">
        <v>1564</v>
      </c>
      <c r="D266" t="s">
        <v>98</v>
      </c>
      <c r="E266" s="27" t="s">
        <v>1565</v>
      </c>
      <c r="F266" s="28" t="s">
        <v>100</v>
      </c>
      <c r="G266" s="29">
        <v>18</v>
      </c>
      <c r="H266" s="28">
        <v>0</v>
      </c>
      <c r="I266" s="30">
        <f>ROUND(G266*H266,P4)</f>
        <v>0</v>
      </c>
      <c r="L266" s="31">
        <v>0</v>
      </c>
      <c r="M266" s="24">
        <f>ROUND(G266*L266,P4)</f>
        <v>0</v>
      </c>
      <c r="N266" s="25" t="s">
        <v>101</v>
      </c>
      <c r="O266" s="32">
        <f>M266*AA266</f>
        <v>0</v>
      </c>
      <c r="P266" s="1">
        <v>3</v>
      </c>
      <c r="AA266" s="1">
        <f>IF(P266=1,$O$3,IF(P266=2,$O$4,$O$5))</f>
        <v>0</v>
      </c>
    </row>
    <row r="267">
      <c r="A267" s="1" t="s">
        <v>102</v>
      </c>
      <c r="E267" s="27" t="s">
        <v>98</v>
      </c>
    </row>
    <row r="268">
      <c r="A268" s="1" t="s">
        <v>103</v>
      </c>
      <c r="E268" s="33" t="s">
        <v>389</v>
      </c>
    </row>
    <row r="269" ht="127.5">
      <c r="A269" s="1" t="s">
        <v>105</v>
      </c>
      <c r="E269" s="27" t="s">
        <v>556</v>
      </c>
    </row>
    <row r="270">
      <c r="A270" s="1" t="s">
        <v>96</v>
      </c>
      <c r="B270" s="1">
        <v>66</v>
      </c>
      <c r="C270" s="26" t="s">
        <v>683</v>
      </c>
      <c r="D270" t="s">
        <v>98</v>
      </c>
      <c r="E270" s="27" t="s">
        <v>684</v>
      </c>
      <c r="F270" s="28" t="s">
        <v>100</v>
      </c>
      <c r="G270" s="29">
        <v>18</v>
      </c>
      <c r="H270" s="28">
        <v>0</v>
      </c>
      <c r="I270" s="30">
        <f>ROUND(G270*H270,P4)</f>
        <v>0</v>
      </c>
      <c r="L270" s="31">
        <v>0</v>
      </c>
      <c r="M270" s="24">
        <f>ROUND(G270*L270,P4)</f>
        <v>0</v>
      </c>
      <c r="N270" s="25" t="s">
        <v>101</v>
      </c>
      <c r="O270" s="32">
        <f>M270*AA270</f>
        <v>0</v>
      </c>
      <c r="P270" s="1">
        <v>3</v>
      </c>
      <c r="AA270" s="1">
        <f>IF(P270=1,$O$3,IF(P270=2,$O$4,$O$5))</f>
        <v>0</v>
      </c>
    </row>
    <row r="271">
      <c r="A271" s="1" t="s">
        <v>102</v>
      </c>
      <c r="E271" s="27" t="s">
        <v>98</v>
      </c>
    </row>
    <row r="272">
      <c r="A272" s="1" t="s">
        <v>103</v>
      </c>
      <c r="E272" s="33" t="s">
        <v>389</v>
      </c>
    </row>
    <row r="273" ht="153">
      <c r="A273" s="1" t="s">
        <v>105</v>
      </c>
      <c r="E273" s="27" t="s">
        <v>595</v>
      </c>
    </row>
    <row r="274">
      <c r="A274" s="1" t="s">
        <v>96</v>
      </c>
      <c r="B274" s="1">
        <v>67</v>
      </c>
      <c r="C274" s="26" t="s">
        <v>685</v>
      </c>
      <c r="D274" t="s">
        <v>98</v>
      </c>
      <c r="E274" s="27" t="s">
        <v>686</v>
      </c>
      <c r="F274" s="28" t="s">
        <v>100</v>
      </c>
      <c r="G274" s="29">
        <v>18</v>
      </c>
      <c r="H274" s="28">
        <v>0</v>
      </c>
      <c r="I274" s="30">
        <f>ROUND(G274*H274,P4)</f>
        <v>0</v>
      </c>
      <c r="L274" s="31">
        <v>0</v>
      </c>
      <c r="M274" s="24">
        <f>ROUND(G274*L274,P4)</f>
        <v>0</v>
      </c>
      <c r="N274" s="25" t="s">
        <v>101</v>
      </c>
      <c r="O274" s="32">
        <f>M274*AA274</f>
        <v>0</v>
      </c>
      <c r="P274" s="1">
        <v>3</v>
      </c>
      <c r="AA274" s="1">
        <f>IF(P274=1,$O$3,IF(P274=2,$O$4,$O$5))</f>
        <v>0</v>
      </c>
    </row>
    <row r="275">
      <c r="A275" s="1" t="s">
        <v>102</v>
      </c>
      <c r="E275" s="27" t="s">
        <v>98</v>
      </c>
    </row>
    <row r="276">
      <c r="A276" s="1" t="s">
        <v>103</v>
      </c>
      <c r="E276" s="33" t="s">
        <v>389</v>
      </c>
    </row>
    <row r="277" ht="127.5">
      <c r="A277" s="1" t="s">
        <v>105</v>
      </c>
      <c r="E277" s="27" t="s">
        <v>556</v>
      </c>
    </row>
    <row r="278">
      <c r="A278" s="1" t="s">
        <v>96</v>
      </c>
      <c r="B278" s="1">
        <v>68</v>
      </c>
      <c r="C278" s="26" t="s">
        <v>1566</v>
      </c>
      <c r="D278" t="s">
        <v>98</v>
      </c>
      <c r="E278" s="27" t="s">
        <v>1567</v>
      </c>
      <c r="F278" s="28" t="s">
        <v>112</v>
      </c>
      <c r="G278" s="29">
        <v>180</v>
      </c>
      <c r="H278" s="28">
        <v>0</v>
      </c>
      <c r="I278" s="30">
        <f>ROUND(G278*H278,P4)</f>
        <v>0</v>
      </c>
      <c r="L278" s="31">
        <v>0</v>
      </c>
      <c r="M278" s="24">
        <f>ROUND(G278*L278,P4)</f>
        <v>0</v>
      </c>
      <c r="N278" s="25" t="s">
        <v>101</v>
      </c>
      <c r="O278" s="32">
        <f>M278*AA278</f>
        <v>0</v>
      </c>
      <c r="P278" s="1">
        <v>3</v>
      </c>
      <c r="AA278" s="1">
        <f>IF(P278=1,$O$3,IF(P278=2,$O$4,$O$5))</f>
        <v>0</v>
      </c>
    </row>
    <row r="279">
      <c r="A279" s="1" t="s">
        <v>102</v>
      </c>
      <c r="E279" s="27" t="s">
        <v>98</v>
      </c>
    </row>
    <row r="280">
      <c r="A280" s="1" t="s">
        <v>103</v>
      </c>
      <c r="E280" s="33" t="s">
        <v>389</v>
      </c>
    </row>
    <row r="281" ht="153">
      <c r="A281" s="1" t="s">
        <v>105</v>
      </c>
      <c r="E281" s="27" t="s">
        <v>689</v>
      </c>
    </row>
    <row r="282">
      <c r="A282" s="1" t="s">
        <v>96</v>
      </c>
      <c r="B282" s="1">
        <v>69</v>
      </c>
      <c r="C282" s="26" t="s">
        <v>1568</v>
      </c>
      <c r="D282" t="s">
        <v>98</v>
      </c>
      <c r="E282" s="27" t="s">
        <v>1569</v>
      </c>
      <c r="F282" s="28" t="s">
        <v>112</v>
      </c>
      <c r="G282" s="29">
        <v>180</v>
      </c>
      <c r="H282" s="28">
        <v>0</v>
      </c>
      <c r="I282" s="30">
        <f>ROUND(G282*H282,P4)</f>
        <v>0</v>
      </c>
      <c r="L282" s="31">
        <v>0</v>
      </c>
      <c r="M282" s="24">
        <f>ROUND(G282*L282,P4)</f>
        <v>0</v>
      </c>
      <c r="N282" s="25" t="s">
        <v>101</v>
      </c>
      <c r="O282" s="32">
        <f>M282*AA282</f>
        <v>0</v>
      </c>
      <c r="P282" s="1">
        <v>3</v>
      </c>
      <c r="AA282" s="1">
        <f>IF(P282=1,$O$3,IF(P282=2,$O$4,$O$5))</f>
        <v>0</v>
      </c>
    </row>
    <row r="283">
      <c r="A283" s="1" t="s">
        <v>102</v>
      </c>
      <c r="E283" s="27" t="s">
        <v>98</v>
      </c>
    </row>
    <row r="284">
      <c r="A284" s="1" t="s">
        <v>103</v>
      </c>
      <c r="E284" s="33" t="s">
        <v>389</v>
      </c>
    </row>
    <row r="285" ht="127.5">
      <c r="A285" s="1" t="s">
        <v>105</v>
      </c>
      <c r="E285" s="27" t="s">
        <v>510</v>
      </c>
    </row>
    <row r="286">
      <c r="A286" s="1" t="s">
        <v>96</v>
      </c>
      <c r="B286" s="1">
        <v>70</v>
      </c>
      <c r="C286" s="26" t="s">
        <v>687</v>
      </c>
      <c r="D286" t="s">
        <v>98</v>
      </c>
      <c r="E286" s="27" t="s">
        <v>688</v>
      </c>
      <c r="F286" s="28" t="s">
        <v>112</v>
      </c>
      <c r="G286" s="29">
        <v>180</v>
      </c>
      <c r="H286" s="28">
        <v>0</v>
      </c>
      <c r="I286" s="30">
        <f>ROUND(G286*H286,P4)</f>
        <v>0</v>
      </c>
      <c r="L286" s="31">
        <v>0</v>
      </c>
      <c r="M286" s="24">
        <f>ROUND(G286*L286,P4)</f>
        <v>0</v>
      </c>
      <c r="N286" s="25" t="s">
        <v>101</v>
      </c>
      <c r="O286" s="32">
        <f>M286*AA286</f>
        <v>0</v>
      </c>
      <c r="P286" s="1">
        <v>3</v>
      </c>
      <c r="AA286" s="1">
        <f>IF(P286=1,$O$3,IF(P286=2,$O$4,$O$5))</f>
        <v>0</v>
      </c>
    </row>
    <row r="287">
      <c r="A287" s="1" t="s">
        <v>102</v>
      </c>
      <c r="E287" s="27" t="s">
        <v>98</v>
      </c>
    </row>
    <row r="288">
      <c r="A288" s="1" t="s">
        <v>103</v>
      </c>
      <c r="E288" s="33" t="s">
        <v>389</v>
      </c>
    </row>
    <row r="289" ht="153">
      <c r="A289" s="1" t="s">
        <v>105</v>
      </c>
      <c r="E289" s="27" t="s">
        <v>689</v>
      </c>
    </row>
    <row r="290">
      <c r="A290" s="1" t="s">
        <v>96</v>
      </c>
      <c r="B290" s="1">
        <v>71</v>
      </c>
      <c r="C290" s="26" t="s">
        <v>690</v>
      </c>
      <c r="D290" t="s">
        <v>98</v>
      </c>
      <c r="E290" s="27" t="s">
        <v>691</v>
      </c>
      <c r="F290" s="28" t="s">
        <v>112</v>
      </c>
      <c r="G290" s="29">
        <v>180</v>
      </c>
      <c r="H290" s="28">
        <v>0</v>
      </c>
      <c r="I290" s="30">
        <f>ROUND(G290*H290,P4)</f>
        <v>0</v>
      </c>
      <c r="L290" s="31">
        <v>0</v>
      </c>
      <c r="M290" s="24">
        <f>ROUND(G290*L290,P4)</f>
        <v>0</v>
      </c>
      <c r="N290" s="25" t="s">
        <v>101</v>
      </c>
      <c r="O290" s="32">
        <f>M290*AA290</f>
        <v>0</v>
      </c>
      <c r="P290" s="1">
        <v>3</v>
      </c>
      <c r="AA290" s="1">
        <f>IF(P290=1,$O$3,IF(P290=2,$O$4,$O$5))</f>
        <v>0</v>
      </c>
    </row>
    <row r="291">
      <c r="A291" s="1" t="s">
        <v>102</v>
      </c>
      <c r="E291" s="27" t="s">
        <v>98</v>
      </c>
    </row>
    <row r="292">
      <c r="A292" s="1" t="s">
        <v>103</v>
      </c>
      <c r="E292" s="33" t="s">
        <v>389</v>
      </c>
    </row>
    <row r="293" ht="127.5">
      <c r="A293" s="1" t="s">
        <v>105</v>
      </c>
      <c r="E293" s="27" t="s">
        <v>510</v>
      </c>
    </row>
    <row r="294">
      <c r="A294" s="1" t="s">
        <v>96</v>
      </c>
      <c r="B294" s="1">
        <v>72</v>
      </c>
      <c r="C294" s="26" t="s">
        <v>711</v>
      </c>
      <c r="D294" t="s">
        <v>98</v>
      </c>
      <c r="E294" s="27" t="s">
        <v>712</v>
      </c>
      <c r="F294" s="28" t="s">
        <v>100</v>
      </c>
      <c r="G294" s="29">
        <v>8</v>
      </c>
      <c r="H294" s="28">
        <v>0</v>
      </c>
      <c r="I294" s="30">
        <f>ROUND(G294*H294,P4)</f>
        <v>0</v>
      </c>
      <c r="L294" s="31">
        <v>0</v>
      </c>
      <c r="M294" s="24">
        <f>ROUND(G294*L294,P4)</f>
        <v>0</v>
      </c>
      <c r="N294" s="25" t="s">
        <v>101</v>
      </c>
      <c r="O294" s="32">
        <f>M294*AA294</f>
        <v>0</v>
      </c>
      <c r="P294" s="1">
        <v>3</v>
      </c>
      <c r="AA294" s="1">
        <f>IF(P294=1,$O$3,IF(P294=2,$O$4,$O$5))</f>
        <v>0</v>
      </c>
    </row>
    <row r="295">
      <c r="A295" s="1" t="s">
        <v>102</v>
      </c>
      <c r="E295" s="27" t="s">
        <v>98</v>
      </c>
    </row>
    <row r="296">
      <c r="A296" s="1" t="s">
        <v>103</v>
      </c>
      <c r="E296" s="33" t="s">
        <v>389</v>
      </c>
    </row>
    <row r="297" ht="127.5">
      <c r="A297" s="1" t="s">
        <v>105</v>
      </c>
      <c r="E297" s="27" t="s">
        <v>694</v>
      </c>
    </row>
    <row r="298">
      <c r="A298" s="1" t="s">
        <v>96</v>
      </c>
      <c r="B298" s="1">
        <v>73</v>
      </c>
      <c r="C298" s="26" t="s">
        <v>1570</v>
      </c>
      <c r="D298" t="s">
        <v>98</v>
      </c>
      <c r="E298" s="27" t="s">
        <v>1571</v>
      </c>
      <c r="F298" s="28" t="s">
        <v>100</v>
      </c>
      <c r="G298" s="29">
        <v>40</v>
      </c>
      <c r="H298" s="28">
        <v>0</v>
      </c>
      <c r="I298" s="30">
        <f>ROUND(G298*H298,P4)</f>
        <v>0</v>
      </c>
      <c r="L298" s="31">
        <v>0</v>
      </c>
      <c r="M298" s="24">
        <f>ROUND(G298*L298,P4)</f>
        <v>0</v>
      </c>
      <c r="N298" s="25" t="s">
        <v>101</v>
      </c>
      <c r="O298" s="32">
        <f>M298*AA298</f>
        <v>0</v>
      </c>
      <c r="P298" s="1">
        <v>3</v>
      </c>
      <c r="AA298" s="1">
        <f>IF(P298=1,$O$3,IF(P298=2,$O$4,$O$5))</f>
        <v>0</v>
      </c>
    </row>
    <row r="299">
      <c r="A299" s="1" t="s">
        <v>102</v>
      </c>
      <c r="E299" s="27" t="s">
        <v>98</v>
      </c>
    </row>
    <row r="300">
      <c r="A300" s="1" t="s">
        <v>103</v>
      </c>
      <c r="E300" s="33" t="s">
        <v>389</v>
      </c>
    </row>
    <row r="301" ht="153">
      <c r="A301" s="1" t="s">
        <v>105</v>
      </c>
      <c r="E301" s="27" t="s">
        <v>553</v>
      </c>
    </row>
    <row r="302">
      <c r="A302" s="1" t="s">
        <v>96</v>
      </c>
      <c r="B302" s="1">
        <v>74</v>
      </c>
      <c r="C302" s="26" t="s">
        <v>1572</v>
      </c>
      <c r="D302" t="s">
        <v>98</v>
      </c>
      <c r="E302" s="27" t="s">
        <v>1573</v>
      </c>
      <c r="F302" s="28" t="s">
        <v>100</v>
      </c>
      <c r="G302" s="29">
        <v>40</v>
      </c>
      <c r="H302" s="28">
        <v>0</v>
      </c>
      <c r="I302" s="30">
        <f>ROUND(G302*H302,P4)</f>
        <v>0</v>
      </c>
      <c r="L302" s="31">
        <v>0</v>
      </c>
      <c r="M302" s="24">
        <f>ROUND(G302*L302,P4)</f>
        <v>0</v>
      </c>
      <c r="N302" s="25" t="s">
        <v>101</v>
      </c>
      <c r="O302" s="32">
        <f>M302*AA302</f>
        <v>0</v>
      </c>
      <c r="P302" s="1">
        <v>3</v>
      </c>
      <c r="AA302" s="1">
        <f>IF(P302=1,$O$3,IF(P302=2,$O$4,$O$5))</f>
        <v>0</v>
      </c>
    </row>
    <row r="303">
      <c r="A303" s="1" t="s">
        <v>102</v>
      </c>
      <c r="E303" s="27" t="s">
        <v>98</v>
      </c>
    </row>
    <row r="304">
      <c r="A304" s="1" t="s">
        <v>103</v>
      </c>
      <c r="E304" s="33" t="s">
        <v>389</v>
      </c>
    </row>
    <row r="305" ht="127.5">
      <c r="A305" s="1" t="s">
        <v>105</v>
      </c>
      <c r="E305" s="27" t="s">
        <v>556</v>
      </c>
    </row>
    <row r="306">
      <c r="A306" s="1" t="s">
        <v>96</v>
      </c>
      <c r="B306" s="1">
        <v>75</v>
      </c>
      <c r="C306" s="26" t="s">
        <v>753</v>
      </c>
      <c r="D306" t="s">
        <v>98</v>
      </c>
      <c r="E306" s="27" t="s">
        <v>754</v>
      </c>
      <c r="F306" s="28" t="s">
        <v>751</v>
      </c>
      <c r="G306" s="29">
        <v>16</v>
      </c>
      <c r="H306" s="28">
        <v>0</v>
      </c>
      <c r="I306" s="30">
        <f>ROUND(G306*H306,P4)</f>
        <v>0</v>
      </c>
      <c r="L306" s="31">
        <v>0</v>
      </c>
      <c r="M306" s="24">
        <f>ROUND(G306*L306,P4)</f>
        <v>0</v>
      </c>
      <c r="N306" s="25" t="s">
        <v>101</v>
      </c>
      <c r="O306" s="32">
        <f>M306*AA306</f>
        <v>0</v>
      </c>
      <c r="P306" s="1">
        <v>3</v>
      </c>
      <c r="AA306" s="1">
        <f>IF(P306=1,$O$3,IF(P306=2,$O$4,$O$5))</f>
        <v>0</v>
      </c>
    </row>
    <row r="307">
      <c r="A307" s="1" t="s">
        <v>102</v>
      </c>
      <c r="E307" s="27" t="s">
        <v>98</v>
      </c>
    </row>
    <row r="308">
      <c r="A308" s="1" t="s">
        <v>103</v>
      </c>
      <c r="E308" s="33" t="s">
        <v>389</v>
      </c>
    </row>
    <row r="309" ht="178.5">
      <c r="A309" s="1" t="s">
        <v>105</v>
      </c>
      <c r="E309" s="27" t="s">
        <v>752</v>
      </c>
    </row>
    <row r="310">
      <c r="A310" s="1" t="s">
        <v>96</v>
      </c>
      <c r="B310" s="1">
        <v>76</v>
      </c>
      <c r="C310" s="26" t="s">
        <v>1008</v>
      </c>
      <c r="D310" t="s">
        <v>98</v>
      </c>
      <c r="E310" s="27" t="s">
        <v>1009</v>
      </c>
      <c r="F310" s="28" t="s">
        <v>112</v>
      </c>
      <c r="G310" s="29">
        <v>10</v>
      </c>
      <c r="H310" s="28">
        <v>0</v>
      </c>
      <c r="I310" s="30">
        <f>ROUND(G310*H310,P4)</f>
        <v>0</v>
      </c>
      <c r="L310" s="31">
        <v>0</v>
      </c>
      <c r="M310" s="24">
        <f>ROUND(G310*L310,P4)</f>
        <v>0</v>
      </c>
      <c r="N310" s="25" t="s">
        <v>101</v>
      </c>
      <c r="O310" s="32">
        <f>M310*AA310</f>
        <v>0</v>
      </c>
      <c r="P310" s="1">
        <v>3</v>
      </c>
      <c r="AA310" s="1">
        <f>IF(P310=1,$O$3,IF(P310=2,$O$4,$O$5))</f>
        <v>0</v>
      </c>
    </row>
    <row r="311">
      <c r="A311" s="1" t="s">
        <v>102</v>
      </c>
      <c r="E311" s="27" t="s">
        <v>98</v>
      </c>
    </row>
    <row r="312">
      <c r="A312" s="1" t="s">
        <v>103</v>
      </c>
      <c r="E312" s="33" t="s">
        <v>389</v>
      </c>
    </row>
    <row r="313" ht="153">
      <c r="A313" s="1" t="s">
        <v>105</v>
      </c>
      <c r="E313" s="27" t="s">
        <v>689</v>
      </c>
    </row>
    <row r="314">
      <c r="A314" s="1" t="s">
        <v>96</v>
      </c>
      <c r="B314" s="1">
        <v>77</v>
      </c>
      <c r="C314" s="26" t="s">
        <v>1010</v>
      </c>
      <c r="D314" t="s">
        <v>98</v>
      </c>
      <c r="E314" s="27" t="s">
        <v>1011</v>
      </c>
      <c r="F314" s="28" t="s">
        <v>112</v>
      </c>
      <c r="G314" s="29">
        <v>10</v>
      </c>
      <c r="H314" s="28">
        <v>0</v>
      </c>
      <c r="I314" s="30">
        <f>ROUND(G314*H314,P4)</f>
        <v>0</v>
      </c>
      <c r="L314" s="31">
        <v>0</v>
      </c>
      <c r="M314" s="24">
        <f>ROUND(G314*L314,P4)</f>
        <v>0</v>
      </c>
      <c r="N314" s="25" t="s">
        <v>101</v>
      </c>
      <c r="O314" s="32">
        <f>M314*AA314</f>
        <v>0</v>
      </c>
      <c r="P314" s="1">
        <v>3</v>
      </c>
      <c r="AA314" s="1">
        <f>IF(P314=1,$O$3,IF(P314=2,$O$4,$O$5))</f>
        <v>0</v>
      </c>
    </row>
    <row r="315">
      <c r="A315" s="1" t="s">
        <v>102</v>
      </c>
      <c r="E315" s="27" t="s">
        <v>98</v>
      </c>
    </row>
    <row r="316">
      <c r="A316" s="1" t="s">
        <v>103</v>
      </c>
      <c r="E316" s="33" t="s">
        <v>389</v>
      </c>
    </row>
    <row r="317" ht="127.5">
      <c r="A317" s="1" t="s">
        <v>105</v>
      </c>
      <c r="E317" s="27" t="s">
        <v>1012</v>
      </c>
    </row>
    <row r="318">
      <c r="A318" s="1" t="s">
        <v>96</v>
      </c>
      <c r="B318" s="1">
        <v>78</v>
      </c>
      <c r="C318" s="26" t="s">
        <v>1017</v>
      </c>
      <c r="D318" t="s">
        <v>98</v>
      </c>
      <c r="E318" s="27" t="s">
        <v>1018</v>
      </c>
      <c r="F318" s="28" t="s">
        <v>757</v>
      </c>
      <c r="G318" s="29">
        <v>2.3999999999999999</v>
      </c>
      <c r="H318" s="28">
        <v>0</v>
      </c>
      <c r="I318" s="30">
        <f>ROUND(G318*H318,P4)</f>
        <v>0</v>
      </c>
      <c r="L318" s="31">
        <v>0</v>
      </c>
      <c r="M318" s="24">
        <f>ROUND(G318*L318,P4)</f>
        <v>0</v>
      </c>
      <c r="N318" s="25" t="s">
        <v>101</v>
      </c>
      <c r="O318" s="32">
        <f>M318*AA318</f>
        <v>0</v>
      </c>
      <c r="P318" s="1">
        <v>3</v>
      </c>
      <c r="AA318" s="1">
        <f>IF(P318=1,$O$3,IF(P318=2,$O$4,$O$5))</f>
        <v>0</v>
      </c>
    </row>
    <row r="319">
      <c r="A319" s="1" t="s">
        <v>102</v>
      </c>
      <c r="E319" s="27" t="s">
        <v>98</v>
      </c>
    </row>
    <row r="320">
      <c r="A320" s="1" t="s">
        <v>103</v>
      </c>
      <c r="E320" s="33" t="s">
        <v>389</v>
      </c>
    </row>
    <row r="321" ht="153">
      <c r="A321" s="1" t="s">
        <v>105</v>
      </c>
      <c r="E321" s="27" t="s">
        <v>758</v>
      </c>
    </row>
    <row r="322">
      <c r="A322" s="1" t="s">
        <v>96</v>
      </c>
      <c r="B322" s="1">
        <v>79</v>
      </c>
      <c r="C322" s="26" t="s">
        <v>1019</v>
      </c>
      <c r="D322" t="s">
        <v>98</v>
      </c>
      <c r="E322" s="27" t="s">
        <v>1020</v>
      </c>
      <c r="F322" s="28" t="s">
        <v>757</v>
      </c>
      <c r="G322" s="29">
        <v>22</v>
      </c>
      <c r="H322" s="28">
        <v>0</v>
      </c>
      <c r="I322" s="30">
        <f>ROUND(G322*H322,P4)</f>
        <v>0</v>
      </c>
      <c r="L322" s="31">
        <v>0</v>
      </c>
      <c r="M322" s="24">
        <f>ROUND(G322*L322,P4)</f>
        <v>0</v>
      </c>
      <c r="N322" s="25" t="s">
        <v>101</v>
      </c>
      <c r="O322" s="32">
        <f>M322*AA322</f>
        <v>0</v>
      </c>
      <c r="P322" s="1">
        <v>3</v>
      </c>
      <c r="AA322" s="1">
        <f>IF(P322=1,$O$3,IF(P322=2,$O$4,$O$5))</f>
        <v>0</v>
      </c>
    </row>
    <row r="323">
      <c r="A323" s="1" t="s">
        <v>102</v>
      </c>
      <c r="E323" s="27" t="s">
        <v>98</v>
      </c>
    </row>
    <row r="324">
      <c r="A324" s="1" t="s">
        <v>103</v>
      </c>
      <c r="E324" s="33" t="s">
        <v>389</v>
      </c>
    </row>
    <row r="325" ht="127.5">
      <c r="A325" s="1" t="s">
        <v>105</v>
      </c>
      <c r="E325" s="27" t="s">
        <v>1021</v>
      </c>
    </row>
    <row r="326">
      <c r="A326" s="1" t="s">
        <v>96</v>
      </c>
      <c r="B326" s="1">
        <v>80</v>
      </c>
      <c r="C326" s="26" t="s">
        <v>759</v>
      </c>
      <c r="D326" t="s">
        <v>98</v>
      </c>
      <c r="E326" s="27" t="s">
        <v>760</v>
      </c>
      <c r="F326" s="28" t="s">
        <v>100</v>
      </c>
      <c r="G326" s="29">
        <v>32</v>
      </c>
      <c r="H326" s="28">
        <v>0</v>
      </c>
      <c r="I326" s="30">
        <f>ROUND(G326*H326,P4)</f>
        <v>0</v>
      </c>
      <c r="L326" s="31">
        <v>0</v>
      </c>
      <c r="M326" s="24">
        <f>ROUND(G326*L326,P4)</f>
        <v>0</v>
      </c>
      <c r="N326" s="25" t="s">
        <v>101</v>
      </c>
      <c r="O326" s="32">
        <f>M326*AA326</f>
        <v>0</v>
      </c>
      <c r="P326" s="1">
        <v>3</v>
      </c>
      <c r="AA326" s="1">
        <f>IF(P326=1,$O$3,IF(P326=2,$O$4,$O$5))</f>
        <v>0</v>
      </c>
    </row>
    <row r="327">
      <c r="A327" s="1" t="s">
        <v>102</v>
      </c>
      <c r="E327" s="27" t="s">
        <v>98</v>
      </c>
    </row>
    <row r="328">
      <c r="A328" s="1" t="s">
        <v>103</v>
      </c>
      <c r="E328" s="33" t="s">
        <v>389</v>
      </c>
    </row>
    <row r="329" ht="153">
      <c r="A329" s="1" t="s">
        <v>105</v>
      </c>
      <c r="E329" s="27" t="s">
        <v>595</v>
      </c>
    </row>
    <row r="330">
      <c r="A330" s="1" t="s">
        <v>96</v>
      </c>
      <c r="B330" s="1">
        <v>81</v>
      </c>
      <c r="C330" s="26" t="s">
        <v>761</v>
      </c>
      <c r="D330" t="s">
        <v>98</v>
      </c>
      <c r="E330" s="27" t="s">
        <v>762</v>
      </c>
      <c r="F330" s="28" t="s">
        <v>100</v>
      </c>
      <c r="G330" s="29">
        <v>32</v>
      </c>
      <c r="H330" s="28">
        <v>0</v>
      </c>
      <c r="I330" s="30">
        <f>ROUND(G330*H330,P4)</f>
        <v>0</v>
      </c>
      <c r="L330" s="31">
        <v>0</v>
      </c>
      <c r="M330" s="24">
        <f>ROUND(G330*L330,P4)</f>
        <v>0</v>
      </c>
      <c r="N330" s="25" t="s">
        <v>101</v>
      </c>
      <c r="O330" s="32">
        <f>M330*AA330</f>
        <v>0</v>
      </c>
      <c r="P330" s="1">
        <v>3</v>
      </c>
      <c r="AA330" s="1">
        <f>IF(P330=1,$O$3,IF(P330=2,$O$4,$O$5))</f>
        <v>0</v>
      </c>
    </row>
    <row r="331">
      <c r="A331" s="1" t="s">
        <v>102</v>
      </c>
      <c r="E331" s="27" t="s">
        <v>98</v>
      </c>
    </row>
    <row r="332">
      <c r="A332" s="1" t="s">
        <v>103</v>
      </c>
      <c r="E332" s="33" t="s">
        <v>389</v>
      </c>
    </row>
    <row r="333" ht="127.5">
      <c r="A333" s="1" t="s">
        <v>105</v>
      </c>
      <c r="E333" s="27" t="s">
        <v>556</v>
      </c>
    </row>
    <row r="334">
      <c r="A334" s="1" t="s">
        <v>96</v>
      </c>
      <c r="B334" s="1">
        <v>82</v>
      </c>
      <c r="C334" s="26" t="s">
        <v>763</v>
      </c>
      <c r="D334" t="s">
        <v>98</v>
      </c>
      <c r="E334" s="27" t="s">
        <v>764</v>
      </c>
      <c r="F334" s="28" t="s">
        <v>100</v>
      </c>
      <c r="G334" s="29">
        <v>26</v>
      </c>
      <c r="H334" s="28">
        <v>0</v>
      </c>
      <c r="I334" s="30">
        <f>ROUND(G334*H334,P4)</f>
        <v>0</v>
      </c>
      <c r="L334" s="31">
        <v>0</v>
      </c>
      <c r="M334" s="24">
        <f>ROUND(G334*L334,P4)</f>
        <v>0</v>
      </c>
      <c r="N334" s="25" t="s">
        <v>101</v>
      </c>
      <c r="O334" s="32">
        <f>M334*AA334</f>
        <v>0</v>
      </c>
      <c r="P334" s="1">
        <v>3</v>
      </c>
      <c r="AA334" s="1">
        <f>IF(P334=1,$O$3,IF(P334=2,$O$4,$O$5))</f>
        <v>0</v>
      </c>
    </row>
    <row r="335">
      <c r="A335" s="1" t="s">
        <v>102</v>
      </c>
      <c r="E335" s="27" t="s">
        <v>98</v>
      </c>
    </row>
    <row r="336">
      <c r="A336" s="1" t="s">
        <v>103</v>
      </c>
      <c r="E336" s="33" t="s">
        <v>389</v>
      </c>
    </row>
    <row r="337" ht="153">
      <c r="A337" s="1" t="s">
        <v>105</v>
      </c>
      <c r="E337" s="27" t="s">
        <v>595</v>
      </c>
    </row>
    <row r="338">
      <c r="A338" s="1" t="s">
        <v>96</v>
      </c>
      <c r="B338" s="1">
        <v>83</v>
      </c>
      <c r="C338" s="26" t="s">
        <v>825</v>
      </c>
      <c r="D338" t="s">
        <v>98</v>
      </c>
      <c r="E338" s="27" t="s">
        <v>826</v>
      </c>
      <c r="F338" s="28" t="s">
        <v>100</v>
      </c>
      <c r="G338" s="29">
        <v>10</v>
      </c>
      <c r="H338" s="28">
        <v>0</v>
      </c>
      <c r="I338" s="30">
        <f>ROUND(G338*H338,P4)</f>
        <v>0</v>
      </c>
      <c r="L338" s="31">
        <v>0</v>
      </c>
      <c r="M338" s="24">
        <f>ROUND(G338*L338,P4)</f>
        <v>0</v>
      </c>
      <c r="N338" s="25" t="s">
        <v>101</v>
      </c>
      <c r="O338" s="32">
        <f>M338*AA338</f>
        <v>0</v>
      </c>
      <c r="P338" s="1">
        <v>3</v>
      </c>
      <c r="AA338" s="1">
        <f>IF(P338=1,$O$3,IF(P338=2,$O$4,$O$5))</f>
        <v>0</v>
      </c>
    </row>
    <row r="339">
      <c r="A339" s="1" t="s">
        <v>102</v>
      </c>
      <c r="E339" s="27" t="s">
        <v>98</v>
      </c>
    </row>
    <row r="340">
      <c r="A340" s="1" t="s">
        <v>103</v>
      </c>
      <c r="E340" s="33" t="s">
        <v>389</v>
      </c>
    </row>
    <row r="341" ht="153">
      <c r="A341" s="1" t="s">
        <v>105</v>
      </c>
      <c r="E341" s="27" t="s">
        <v>595</v>
      </c>
    </row>
    <row r="342">
      <c r="A342" s="1" t="s">
        <v>96</v>
      </c>
      <c r="B342" s="1">
        <v>84</v>
      </c>
      <c r="C342" s="26" t="s">
        <v>765</v>
      </c>
      <c r="D342" t="s">
        <v>98</v>
      </c>
      <c r="E342" s="27" t="s">
        <v>766</v>
      </c>
      <c r="F342" s="28" t="s">
        <v>100</v>
      </c>
      <c r="G342" s="29">
        <v>16</v>
      </c>
      <c r="H342" s="28">
        <v>0</v>
      </c>
      <c r="I342" s="30">
        <f>ROUND(G342*H342,P4)</f>
        <v>0</v>
      </c>
      <c r="L342" s="31">
        <v>0</v>
      </c>
      <c r="M342" s="24">
        <f>ROUND(G342*L342,P4)</f>
        <v>0</v>
      </c>
      <c r="N342" s="25" t="s">
        <v>101</v>
      </c>
      <c r="O342" s="32">
        <f>M342*AA342</f>
        <v>0</v>
      </c>
      <c r="P342" s="1">
        <v>3</v>
      </c>
      <c r="AA342" s="1">
        <f>IF(P342=1,$O$3,IF(P342=2,$O$4,$O$5))</f>
        <v>0</v>
      </c>
    </row>
    <row r="343">
      <c r="A343" s="1" t="s">
        <v>102</v>
      </c>
      <c r="E343" s="27" t="s">
        <v>98</v>
      </c>
    </row>
    <row r="344">
      <c r="A344" s="1" t="s">
        <v>103</v>
      </c>
      <c r="E344" s="33" t="s">
        <v>389</v>
      </c>
    </row>
    <row r="345" ht="127.5">
      <c r="A345" s="1" t="s">
        <v>105</v>
      </c>
      <c r="E345" s="27" t="s">
        <v>556</v>
      </c>
    </row>
    <row r="346">
      <c r="A346" s="1" t="s">
        <v>96</v>
      </c>
      <c r="B346" s="1">
        <v>85</v>
      </c>
      <c r="C346" s="26" t="s">
        <v>925</v>
      </c>
      <c r="D346" t="s">
        <v>98</v>
      </c>
      <c r="E346" s="27" t="s">
        <v>926</v>
      </c>
      <c r="F346" s="28" t="s">
        <v>100</v>
      </c>
      <c r="G346" s="29">
        <v>280</v>
      </c>
      <c r="H346" s="28">
        <v>0</v>
      </c>
      <c r="I346" s="30">
        <f>ROUND(G346*H346,P4)</f>
        <v>0</v>
      </c>
      <c r="L346" s="31">
        <v>0</v>
      </c>
      <c r="M346" s="24">
        <f>ROUND(G346*L346,P4)</f>
        <v>0</v>
      </c>
      <c r="N346" s="25" t="s">
        <v>101</v>
      </c>
      <c r="O346" s="32">
        <f>M346*AA346</f>
        <v>0</v>
      </c>
      <c r="P346" s="1">
        <v>3</v>
      </c>
      <c r="AA346" s="1">
        <f>IF(P346=1,$O$3,IF(P346=2,$O$4,$O$5))</f>
        <v>0</v>
      </c>
    </row>
    <row r="347">
      <c r="A347" s="1" t="s">
        <v>102</v>
      </c>
      <c r="E347" s="27" t="s">
        <v>98</v>
      </c>
    </row>
    <row r="348">
      <c r="A348" s="1" t="s">
        <v>103</v>
      </c>
      <c r="E348" s="33" t="s">
        <v>389</v>
      </c>
    </row>
    <row r="349" ht="153">
      <c r="A349" s="1" t="s">
        <v>105</v>
      </c>
      <c r="E349" s="27" t="s">
        <v>595</v>
      </c>
    </row>
    <row r="350">
      <c r="A350" s="1" t="s">
        <v>96</v>
      </c>
      <c r="B350" s="1">
        <v>86</v>
      </c>
      <c r="C350" s="26" t="s">
        <v>844</v>
      </c>
      <c r="D350" t="s">
        <v>98</v>
      </c>
      <c r="E350" s="27" t="s">
        <v>845</v>
      </c>
      <c r="F350" s="28" t="s">
        <v>100</v>
      </c>
      <c r="G350" s="29">
        <v>280</v>
      </c>
      <c r="H350" s="28">
        <v>0</v>
      </c>
      <c r="I350" s="30">
        <f>ROUND(G350*H350,P4)</f>
        <v>0</v>
      </c>
      <c r="L350" s="31">
        <v>0</v>
      </c>
      <c r="M350" s="24">
        <f>ROUND(G350*L350,P4)</f>
        <v>0</v>
      </c>
      <c r="N350" s="25" t="s">
        <v>101</v>
      </c>
      <c r="O350" s="32">
        <f>M350*AA350</f>
        <v>0</v>
      </c>
      <c r="P350" s="1">
        <v>3</v>
      </c>
      <c r="AA350" s="1">
        <f>IF(P350=1,$O$3,IF(P350=2,$O$4,$O$5))</f>
        <v>0</v>
      </c>
    </row>
    <row r="351">
      <c r="A351" s="1" t="s">
        <v>102</v>
      </c>
      <c r="E351" s="27" t="s">
        <v>98</v>
      </c>
    </row>
    <row r="352">
      <c r="A352" s="1" t="s">
        <v>103</v>
      </c>
      <c r="E352" s="33" t="s">
        <v>389</v>
      </c>
    </row>
    <row r="353" ht="127.5">
      <c r="A353" s="1" t="s">
        <v>105</v>
      </c>
      <c r="E353" s="27" t="s">
        <v>556</v>
      </c>
    </row>
    <row r="354">
      <c r="A354" s="1" t="s">
        <v>96</v>
      </c>
      <c r="B354" s="1">
        <v>87</v>
      </c>
      <c r="C354" s="26" t="s">
        <v>799</v>
      </c>
      <c r="D354" t="s">
        <v>98</v>
      </c>
      <c r="E354" s="27" t="s">
        <v>800</v>
      </c>
      <c r="F354" s="28" t="s">
        <v>100</v>
      </c>
      <c r="G354" s="29">
        <v>8</v>
      </c>
      <c r="H354" s="28">
        <v>0</v>
      </c>
      <c r="I354" s="30">
        <f>ROUND(G354*H354,P4)</f>
        <v>0</v>
      </c>
      <c r="L354" s="31">
        <v>0</v>
      </c>
      <c r="M354" s="24">
        <f>ROUND(G354*L354,P4)</f>
        <v>0</v>
      </c>
      <c r="N354" s="25" t="s">
        <v>101</v>
      </c>
      <c r="O354" s="32">
        <f>M354*AA354</f>
        <v>0</v>
      </c>
      <c r="P354" s="1">
        <v>3</v>
      </c>
      <c r="AA354" s="1">
        <f>IF(P354=1,$O$3,IF(P354=2,$O$4,$O$5))</f>
        <v>0</v>
      </c>
    </row>
    <row r="355">
      <c r="A355" s="1" t="s">
        <v>102</v>
      </c>
      <c r="E355" s="27" t="s">
        <v>98</v>
      </c>
    </row>
    <row r="356">
      <c r="A356" s="1" t="s">
        <v>103</v>
      </c>
      <c r="E356" s="33" t="s">
        <v>389</v>
      </c>
    </row>
    <row r="357" ht="153">
      <c r="A357" s="1" t="s">
        <v>105</v>
      </c>
      <c r="E357" s="27" t="s">
        <v>595</v>
      </c>
    </row>
    <row r="358">
      <c r="A358" s="1" t="s">
        <v>96</v>
      </c>
      <c r="B358" s="1">
        <v>88</v>
      </c>
      <c r="C358" s="26" t="s">
        <v>966</v>
      </c>
      <c r="D358" t="s">
        <v>98</v>
      </c>
      <c r="E358" s="27" t="s">
        <v>967</v>
      </c>
      <c r="F358" s="28" t="s">
        <v>100</v>
      </c>
      <c r="G358" s="29">
        <v>8</v>
      </c>
      <c r="H358" s="28">
        <v>0</v>
      </c>
      <c r="I358" s="30">
        <f>ROUND(G358*H358,P4)</f>
        <v>0</v>
      </c>
      <c r="L358" s="31">
        <v>0</v>
      </c>
      <c r="M358" s="24">
        <f>ROUND(G358*L358,P4)</f>
        <v>0</v>
      </c>
      <c r="N358" s="25" t="s">
        <v>101</v>
      </c>
      <c r="O358" s="32">
        <f>M358*AA358</f>
        <v>0</v>
      </c>
      <c r="P358" s="1">
        <v>3</v>
      </c>
      <c r="AA358" s="1">
        <f>IF(P358=1,$O$3,IF(P358=2,$O$4,$O$5))</f>
        <v>0</v>
      </c>
    </row>
    <row r="359">
      <c r="A359" s="1" t="s">
        <v>102</v>
      </c>
      <c r="E359" s="27" t="s">
        <v>98</v>
      </c>
    </row>
    <row r="360">
      <c r="A360" s="1" t="s">
        <v>103</v>
      </c>
      <c r="E360" s="33" t="s">
        <v>389</v>
      </c>
    </row>
    <row r="361" ht="153">
      <c r="A361" s="1" t="s">
        <v>105</v>
      </c>
      <c r="E361" s="27" t="s">
        <v>595</v>
      </c>
    </row>
    <row r="362">
      <c r="A362" s="1" t="s">
        <v>96</v>
      </c>
      <c r="B362" s="1">
        <v>89</v>
      </c>
      <c r="C362" s="26" t="s">
        <v>801</v>
      </c>
      <c r="D362" t="s">
        <v>98</v>
      </c>
      <c r="E362" s="27" t="s">
        <v>802</v>
      </c>
      <c r="F362" s="28" t="s">
        <v>100</v>
      </c>
      <c r="G362" s="29">
        <v>16</v>
      </c>
      <c r="H362" s="28">
        <v>0</v>
      </c>
      <c r="I362" s="30">
        <f>ROUND(G362*H362,P4)</f>
        <v>0</v>
      </c>
      <c r="L362" s="31">
        <v>0</v>
      </c>
      <c r="M362" s="24">
        <f>ROUND(G362*L362,P4)</f>
        <v>0</v>
      </c>
      <c r="N362" s="25" t="s">
        <v>101</v>
      </c>
      <c r="O362" s="32">
        <f>M362*AA362</f>
        <v>0</v>
      </c>
      <c r="P362" s="1">
        <v>3</v>
      </c>
      <c r="AA362" s="1">
        <f>IF(P362=1,$O$3,IF(P362=2,$O$4,$O$5))</f>
        <v>0</v>
      </c>
    </row>
    <row r="363">
      <c r="A363" s="1" t="s">
        <v>102</v>
      </c>
      <c r="E363" s="27" t="s">
        <v>98</v>
      </c>
    </row>
    <row r="364">
      <c r="A364" s="1" t="s">
        <v>103</v>
      </c>
      <c r="E364" s="33" t="s">
        <v>389</v>
      </c>
    </row>
    <row r="365" ht="127.5">
      <c r="A365" s="1" t="s">
        <v>105</v>
      </c>
      <c r="E365" s="27" t="s">
        <v>556</v>
      </c>
    </row>
    <row r="366">
      <c r="A366" s="1" t="s">
        <v>96</v>
      </c>
      <c r="B366" s="1">
        <v>90</v>
      </c>
      <c r="C366" s="26" t="s">
        <v>1574</v>
      </c>
      <c r="D366" t="s">
        <v>98</v>
      </c>
      <c r="E366" s="27" t="s">
        <v>1575</v>
      </c>
      <c r="F366" s="28" t="s">
        <v>100</v>
      </c>
      <c r="G366" s="29">
        <v>12</v>
      </c>
      <c r="H366" s="28">
        <v>0</v>
      </c>
      <c r="I366" s="30">
        <f>ROUND(G366*H366,P4)</f>
        <v>0</v>
      </c>
      <c r="L366" s="31">
        <v>0</v>
      </c>
      <c r="M366" s="24">
        <f>ROUND(G366*L366,P4)</f>
        <v>0</v>
      </c>
      <c r="N366" s="25" t="s">
        <v>101</v>
      </c>
      <c r="O366" s="32">
        <f>M366*AA366</f>
        <v>0</v>
      </c>
      <c r="P366" s="1">
        <v>3</v>
      </c>
      <c r="AA366" s="1">
        <f>IF(P366=1,$O$3,IF(P366=2,$O$4,$O$5))</f>
        <v>0</v>
      </c>
    </row>
    <row r="367">
      <c r="A367" s="1" t="s">
        <v>102</v>
      </c>
      <c r="E367" s="27" t="s">
        <v>98</v>
      </c>
    </row>
    <row r="368">
      <c r="A368" s="1" t="s">
        <v>103</v>
      </c>
      <c r="E368" s="33" t="s">
        <v>389</v>
      </c>
    </row>
    <row r="369" ht="153">
      <c r="A369" s="1" t="s">
        <v>105</v>
      </c>
      <c r="E369" s="27" t="s">
        <v>595</v>
      </c>
    </row>
    <row r="370">
      <c r="A370" s="1" t="s">
        <v>96</v>
      </c>
      <c r="B370" s="1">
        <v>91</v>
      </c>
      <c r="C370" s="26" t="s">
        <v>951</v>
      </c>
      <c r="D370" t="s">
        <v>98</v>
      </c>
      <c r="E370" s="27" t="s">
        <v>952</v>
      </c>
      <c r="F370" s="28" t="s">
        <v>100</v>
      </c>
      <c r="G370" s="29">
        <v>12</v>
      </c>
      <c r="H370" s="28">
        <v>0</v>
      </c>
      <c r="I370" s="30">
        <f>ROUND(G370*H370,P4)</f>
        <v>0</v>
      </c>
      <c r="L370" s="31">
        <v>0</v>
      </c>
      <c r="M370" s="24">
        <f>ROUND(G370*L370,P4)</f>
        <v>0</v>
      </c>
      <c r="N370" s="25" t="s">
        <v>101</v>
      </c>
      <c r="O370" s="32">
        <f>M370*AA370</f>
        <v>0</v>
      </c>
      <c r="P370" s="1">
        <v>3</v>
      </c>
      <c r="AA370" s="1">
        <f>IF(P370=1,$O$3,IF(P370=2,$O$4,$O$5))</f>
        <v>0</v>
      </c>
    </row>
    <row r="371">
      <c r="A371" s="1" t="s">
        <v>102</v>
      </c>
      <c r="E371" s="27" t="s">
        <v>98</v>
      </c>
    </row>
    <row r="372">
      <c r="A372" s="1" t="s">
        <v>103</v>
      </c>
      <c r="E372" s="33" t="s">
        <v>389</v>
      </c>
    </row>
    <row r="373" ht="127.5">
      <c r="A373" s="1" t="s">
        <v>105</v>
      </c>
      <c r="E373" s="27" t="s">
        <v>556</v>
      </c>
    </row>
    <row r="374">
      <c r="A374" s="1" t="s">
        <v>96</v>
      </c>
      <c r="B374" s="1">
        <v>92</v>
      </c>
      <c r="C374" s="26" t="s">
        <v>1576</v>
      </c>
      <c r="D374" t="s">
        <v>98</v>
      </c>
      <c r="E374" s="27" t="s">
        <v>1577</v>
      </c>
      <c r="F374" s="28" t="s">
        <v>100</v>
      </c>
      <c r="G374" s="29">
        <v>43</v>
      </c>
      <c r="H374" s="28">
        <v>0</v>
      </c>
      <c r="I374" s="30">
        <f>ROUND(G374*H374,P4)</f>
        <v>0</v>
      </c>
      <c r="L374" s="31">
        <v>0</v>
      </c>
      <c r="M374" s="24">
        <f>ROUND(G374*L374,P4)</f>
        <v>0</v>
      </c>
      <c r="N374" s="25" t="s">
        <v>101</v>
      </c>
      <c r="O374" s="32">
        <f>M374*AA374</f>
        <v>0</v>
      </c>
      <c r="P374" s="1">
        <v>3</v>
      </c>
      <c r="AA374" s="1">
        <f>IF(P374=1,$O$3,IF(P374=2,$O$4,$O$5))</f>
        <v>0</v>
      </c>
    </row>
    <row r="375">
      <c r="A375" s="1" t="s">
        <v>102</v>
      </c>
      <c r="E375" s="27" t="s">
        <v>98</v>
      </c>
    </row>
    <row r="376">
      <c r="A376" s="1" t="s">
        <v>103</v>
      </c>
      <c r="E376" s="33" t="s">
        <v>389</v>
      </c>
    </row>
    <row r="377" ht="153">
      <c r="A377" s="1" t="s">
        <v>105</v>
      </c>
      <c r="E377" s="27" t="s">
        <v>595</v>
      </c>
    </row>
    <row r="378">
      <c r="A378" s="1" t="s">
        <v>96</v>
      </c>
      <c r="B378" s="1">
        <v>93</v>
      </c>
      <c r="C378" s="26" t="s">
        <v>1578</v>
      </c>
      <c r="D378" t="s">
        <v>98</v>
      </c>
      <c r="E378" s="27" t="s">
        <v>1579</v>
      </c>
      <c r="F378" s="28" t="s">
        <v>100</v>
      </c>
      <c r="G378" s="29">
        <v>43</v>
      </c>
      <c r="H378" s="28">
        <v>0</v>
      </c>
      <c r="I378" s="30">
        <f>ROUND(G378*H378,P4)</f>
        <v>0</v>
      </c>
      <c r="L378" s="31">
        <v>0</v>
      </c>
      <c r="M378" s="24">
        <f>ROUND(G378*L378,P4)</f>
        <v>0</v>
      </c>
      <c r="N378" s="25" t="s">
        <v>101</v>
      </c>
      <c r="O378" s="32">
        <f>M378*AA378</f>
        <v>0</v>
      </c>
      <c r="P378" s="1">
        <v>3</v>
      </c>
      <c r="AA378" s="1">
        <f>IF(P378=1,$O$3,IF(P378=2,$O$4,$O$5))</f>
        <v>0</v>
      </c>
    </row>
    <row r="379">
      <c r="A379" s="1" t="s">
        <v>102</v>
      </c>
      <c r="E379" s="27" t="s">
        <v>98</v>
      </c>
    </row>
    <row r="380">
      <c r="A380" s="1" t="s">
        <v>103</v>
      </c>
      <c r="E380" s="33" t="s">
        <v>389</v>
      </c>
    </row>
    <row r="381" ht="178.5">
      <c r="A381" s="1" t="s">
        <v>105</v>
      </c>
      <c r="E381" s="27" t="s">
        <v>787</v>
      </c>
    </row>
    <row r="382">
      <c r="A382" s="1" t="s">
        <v>96</v>
      </c>
      <c r="B382" s="1">
        <v>94</v>
      </c>
      <c r="C382" s="26" t="s">
        <v>1580</v>
      </c>
      <c r="D382" t="s">
        <v>98</v>
      </c>
      <c r="E382" s="27" t="s">
        <v>1581</v>
      </c>
      <c r="F382" s="28" t="s">
        <v>100</v>
      </c>
      <c r="G382" s="29">
        <v>43</v>
      </c>
      <c r="H382" s="28">
        <v>0</v>
      </c>
      <c r="I382" s="30">
        <f>ROUND(G382*H382,P4)</f>
        <v>0</v>
      </c>
      <c r="L382" s="31">
        <v>0</v>
      </c>
      <c r="M382" s="24">
        <f>ROUND(G382*L382,P4)</f>
        <v>0</v>
      </c>
      <c r="N382" s="25" t="s">
        <v>101</v>
      </c>
      <c r="O382" s="32">
        <f>M382*AA382</f>
        <v>0</v>
      </c>
      <c r="P382" s="1">
        <v>3</v>
      </c>
      <c r="AA382" s="1">
        <f>IF(P382=1,$O$3,IF(P382=2,$O$4,$O$5))</f>
        <v>0</v>
      </c>
    </row>
    <row r="383">
      <c r="A383" s="1" t="s">
        <v>102</v>
      </c>
      <c r="E383" s="27" t="s">
        <v>98</v>
      </c>
    </row>
    <row r="384">
      <c r="A384" s="1" t="s">
        <v>103</v>
      </c>
      <c r="E384" s="33" t="s">
        <v>389</v>
      </c>
    </row>
    <row r="385" ht="140.25">
      <c r="A385" s="1" t="s">
        <v>105</v>
      </c>
      <c r="E385" s="27" t="s">
        <v>782</v>
      </c>
    </row>
    <row r="386">
      <c r="A386" s="1" t="s">
        <v>96</v>
      </c>
      <c r="B386" s="1">
        <v>95</v>
      </c>
      <c r="C386" s="26" t="s">
        <v>1582</v>
      </c>
      <c r="D386" t="s">
        <v>98</v>
      </c>
      <c r="E386" s="27" t="s">
        <v>1583</v>
      </c>
      <c r="F386" s="28" t="s">
        <v>100</v>
      </c>
      <c r="G386" s="29">
        <v>98</v>
      </c>
      <c r="H386" s="28">
        <v>0</v>
      </c>
      <c r="I386" s="30">
        <f>ROUND(G386*H386,P4)</f>
        <v>0</v>
      </c>
      <c r="L386" s="31">
        <v>0</v>
      </c>
      <c r="M386" s="24">
        <f>ROUND(G386*L386,P4)</f>
        <v>0</v>
      </c>
      <c r="N386" s="25" t="s">
        <v>101</v>
      </c>
      <c r="O386" s="32">
        <f>M386*AA386</f>
        <v>0</v>
      </c>
      <c r="P386" s="1">
        <v>3</v>
      </c>
      <c r="AA386" s="1">
        <f>IF(P386=1,$O$3,IF(P386=2,$O$4,$O$5))</f>
        <v>0</v>
      </c>
    </row>
    <row r="387">
      <c r="A387" s="1" t="s">
        <v>102</v>
      </c>
      <c r="E387" s="27" t="s">
        <v>98</v>
      </c>
    </row>
    <row r="388">
      <c r="A388" s="1" t="s">
        <v>103</v>
      </c>
      <c r="E388" s="33" t="s">
        <v>389</v>
      </c>
    </row>
    <row r="389" ht="153">
      <c r="A389" s="1" t="s">
        <v>105</v>
      </c>
      <c r="E389" s="27" t="s">
        <v>595</v>
      </c>
    </row>
    <row r="390">
      <c r="A390" s="1" t="s">
        <v>96</v>
      </c>
      <c r="B390" s="1">
        <v>96</v>
      </c>
      <c r="C390" s="26" t="s">
        <v>1584</v>
      </c>
      <c r="D390" t="s">
        <v>98</v>
      </c>
      <c r="E390" s="27" t="s">
        <v>1585</v>
      </c>
      <c r="F390" s="28" t="s">
        <v>100</v>
      </c>
      <c r="G390" s="29">
        <v>1</v>
      </c>
      <c r="H390" s="28">
        <v>0</v>
      </c>
      <c r="I390" s="30">
        <f>ROUND(G390*H390,P4)</f>
        <v>0</v>
      </c>
      <c r="L390" s="31">
        <v>0</v>
      </c>
      <c r="M390" s="24">
        <f>ROUND(G390*L390,P4)</f>
        <v>0</v>
      </c>
      <c r="N390" s="25" t="s">
        <v>101</v>
      </c>
      <c r="O390" s="32">
        <f>M390*AA390</f>
        <v>0</v>
      </c>
      <c r="P390" s="1">
        <v>3</v>
      </c>
      <c r="AA390" s="1">
        <f>IF(P390=1,$O$3,IF(P390=2,$O$4,$O$5))</f>
        <v>0</v>
      </c>
    </row>
    <row r="391">
      <c r="A391" s="1" t="s">
        <v>102</v>
      </c>
      <c r="E391" s="27" t="s">
        <v>98</v>
      </c>
    </row>
    <row r="392">
      <c r="A392" s="1" t="s">
        <v>103</v>
      </c>
      <c r="E392" s="33" t="s">
        <v>389</v>
      </c>
    </row>
    <row r="393" ht="153">
      <c r="A393" s="1" t="s">
        <v>105</v>
      </c>
      <c r="E393" s="27" t="s">
        <v>595</v>
      </c>
    </row>
    <row r="394">
      <c r="A394" s="1" t="s">
        <v>96</v>
      </c>
      <c r="B394" s="1">
        <v>97</v>
      </c>
      <c r="C394" s="26" t="s">
        <v>1586</v>
      </c>
      <c r="D394" t="s">
        <v>98</v>
      </c>
      <c r="E394" s="27" t="s">
        <v>1587</v>
      </c>
      <c r="F394" s="28" t="s">
        <v>100</v>
      </c>
      <c r="G394" s="29">
        <v>98</v>
      </c>
      <c r="H394" s="28">
        <v>0</v>
      </c>
      <c r="I394" s="30">
        <f>ROUND(G394*H394,P4)</f>
        <v>0</v>
      </c>
      <c r="L394" s="31">
        <v>0</v>
      </c>
      <c r="M394" s="24">
        <f>ROUND(G394*L394,P4)</f>
        <v>0</v>
      </c>
      <c r="N394" s="25" t="s">
        <v>101</v>
      </c>
      <c r="O394" s="32">
        <f>M394*AA394</f>
        <v>0</v>
      </c>
      <c r="P394" s="1">
        <v>3</v>
      </c>
      <c r="AA394" s="1">
        <f>IF(P394=1,$O$3,IF(P394=2,$O$4,$O$5))</f>
        <v>0</v>
      </c>
    </row>
    <row r="395">
      <c r="A395" s="1" t="s">
        <v>102</v>
      </c>
      <c r="E395" s="27" t="s">
        <v>98</v>
      </c>
    </row>
    <row r="396">
      <c r="A396" s="1" t="s">
        <v>103</v>
      </c>
      <c r="E396" s="33" t="s">
        <v>389</v>
      </c>
    </row>
    <row r="397" ht="178.5">
      <c r="A397" s="1" t="s">
        <v>105</v>
      </c>
      <c r="E397" s="27" t="s">
        <v>787</v>
      </c>
    </row>
    <row r="398">
      <c r="A398" s="1" t="s">
        <v>96</v>
      </c>
      <c r="B398" s="1">
        <v>98</v>
      </c>
      <c r="C398" s="26" t="s">
        <v>1588</v>
      </c>
      <c r="D398" t="s">
        <v>98</v>
      </c>
      <c r="E398" s="27" t="s">
        <v>1589</v>
      </c>
      <c r="F398" s="28" t="s">
        <v>100</v>
      </c>
      <c r="G398" s="29">
        <v>99</v>
      </c>
      <c r="H398" s="28">
        <v>0</v>
      </c>
      <c r="I398" s="30">
        <f>ROUND(G398*H398,P4)</f>
        <v>0</v>
      </c>
      <c r="L398" s="31">
        <v>0</v>
      </c>
      <c r="M398" s="24">
        <f>ROUND(G398*L398,P4)</f>
        <v>0</v>
      </c>
      <c r="N398" s="25" t="s">
        <v>101</v>
      </c>
      <c r="O398" s="32">
        <f>M398*AA398</f>
        <v>0</v>
      </c>
      <c r="P398" s="1">
        <v>3</v>
      </c>
      <c r="AA398" s="1">
        <f>IF(P398=1,$O$3,IF(P398=2,$O$4,$O$5))</f>
        <v>0</v>
      </c>
    </row>
    <row r="399">
      <c r="A399" s="1" t="s">
        <v>102</v>
      </c>
      <c r="E399" s="27" t="s">
        <v>98</v>
      </c>
    </row>
    <row r="400">
      <c r="A400" s="1" t="s">
        <v>103</v>
      </c>
      <c r="E400" s="33" t="s">
        <v>389</v>
      </c>
    </row>
    <row r="401" ht="140.25">
      <c r="A401" s="1" t="s">
        <v>105</v>
      </c>
      <c r="E401" s="27" t="s">
        <v>782</v>
      </c>
    </row>
    <row r="402" ht="25.5">
      <c r="A402" s="1" t="s">
        <v>96</v>
      </c>
      <c r="B402" s="1">
        <v>99</v>
      </c>
      <c r="C402" s="26" t="s">
        <v>1590</v>
      </c>
      <c r="D402" t="s">
        <v>98</v>
      </c>
      <c r="E402" s="27" t="s">
        <v>1591</v>
      </c>
      <c r="F402" s="28" t="s">
        <v>100</v>
      </c>
      <c r="G402" s="29">
        <v>1</v>
      </c>
      <c r="H402" s="28">
        <v>0</v>
      </c>
      <c r="I402" s="30">
        <f>ROUND(G402*H402,P4)</f>
        <v>0</v>
      </c>
      <c r="L402" s="31">
        <v>0</v>
      </c>
      <c r="M402" s="24">
        <f>ROUND(G402*L402,P4)</f>
        <v>0</v>
      </c>
      <c r="N402" s="25" t="s">
        <v>101</v>
      </c>
      <c r="O402" s="32">
        <f>M402*AA402</f>
        <v>0</v>
      </c>
      <c r="P402" s="1">
        <v>3</v>
      </c>
      <c r="AA402" s="1">
        <f>IF(P402=1,$O$3,IF(P402=2,$O$4,$O$5))</f>
        <v>0</v>
      </c>
    </row>
    <row r="403">
      <c r="A403" s="1" t="s">
        <v>102</v>
      </c>
      <c r="E403" s="27" t="s">
        <v>98</v>
      </c>
    </row>
    <row r="404">
      <c r="A404" s="1" t="s">
        <v>103</v>
      </c>
      <c r="E404" s="33" t="s">
        <v>389</v>
      </c>
    </row>
    <row r="405" ht="204">
      <c r="A405" s="1" t="s">
        <v>105</v>
      </c>
      <c r="E405" s="27" t="s">
        <v>1067</v>
      </c>
    </row>
    <row r="406" ht="25.5">
      <c r="A406" s="1" t="s">
        <v>96</v>
      </c>
      <c r="B406" s="1">
        <v>100</v>
      </c>
      <c r="C406" s="26" t="s">
        <v>1592</v>
      </c>
      <c r="D406" t="s">
        <v>98</v>
      </c>
      <c r="E406" s="27" t="s">
        <v>1593</v>
      </c>
      <c r="F406" s="28" t="s">
        <v>100</v>
      </c>
      <c r="G406" s="29">
        <v>1</v>
      </c>
      <c r="H406" s="28">
        <v>0</v>
      </c>
      <c r="I406" s="30">
        <f>ROUND(G406*H406,P4)</f>
        <v>0</v>
      </c>
      <c r="L406" s="31">
        <v>0</v>
      </c>
      <c r="M406" s="24">
        <f>ROUND(G406*L406,P4)</f>
        <v>0</v>
      </c>
      <c r="N406" s="25" t="s">
        <v>101</v>
      </c>
      <c r="O406" s="32">
        <f>M406*AA406</f>
        <v>0</v>
      </c>
      <c r="P406" s="1">
        <v>3</v>
      </c>
      <c r="AA406" s="1">
        <f>IF(P406=1,$O$3,IF(P406=2,$O$4,$O$5))</f>
        <v>0</v>
      </c>
    </row>
    <row r="407">
      <c r="A407" s="1" t="s">
        <v>102</v>
      </c>
      <c r="E407" s="27" t="s">
        <v>98</v>
      </c>
    </row>
    <row r="408">
      <c r="A408" s="1" t="s">
        <v>103</v>
      </c>
      <c r="E408" s="33" t="s">
        <v>389</v>
      </c>
    </row>
    <row r="409" ht="204">
      <c r="A409" s="1" t="s">
        <v>105</v>
      </c>
      <c r="E409" s="27" t="s">
        <v>1067</v>
      </c>
    </row>
    <row r="410">
      <c r="A410" s="1" t="s">
        <v>96</v>
      </c>
      <c r="B410" s="1">
        <v>101</v>
      </c>
      <c r="C410" s="26" t="s">
        <v>1594</v>
      </c>
      <c r="D410" t="s">
        <v>98</v>
      </c>
      <c r="E410" s="27" t="s">
        <v>1595</v>
      </c>
      <c r="F410" s="28" t="s">
        <v>100</v>
      </c>
      <c r="G410" s="29">
        <v>10</v>
      </c>
      <c r="H410" s="28">
        <v>0</v>
      </c>
      <c r="I410" s="30">
        <f>ROUND(G410*H410,P4)</f>
        <v>0</v>
      </c>
      <c r="L410" s="31">
        <v>0</v>
      </c>
      <c r="M410" s="24">
        <f>ROUND(G410*L410,P4)</f>
        <v>0</v>
      </c>
      <c r="N410" s="25" t="s">
        <v>101</v>
      </c>
      <c r="O410" s="32">
        <f>M410*AA410</f>
        <v>0</v>
      </c>
      <c r="P410" s="1">
        <v>3</v>
      </c>
      <c r="AA410" s="1">
        <f>IF(P410=1,$O$3,IF(P410=2,$O$4,$O$5))</f>
        <v>0</v>
      </c>
    </row>
    <row r="411">
      <c r="A411" s="1" t="s">
        <v>102</v>
      </c>
      <c r="E411" s="27" t="s">
        <v>98</v>
      </c>
    </row>
    <row r="412">
      <c r="A412" s="1" t="s">
        <v>103</v>
      </c>
      <c r="E412" s="33" t="s">
        <v>389</v>
      </c>
    </row>
    <row r="413" ht="153">
      <c r="A413" s="1" t="s">
        <v>105</v>
      </c>
      <c r="E413" s="27" t="s">
        <v>595</v>
      </c>
    </row>
    <row r="414" ht="25.5">
      <c r="A414" s="1" t="s">
        <v>96</v>
      </c>
      <c r="B414" s="1">
        <v>102</v>
      </c>
      <c r="C414" s="26" t="s">
        <v>1596</v>
      </c>
      <c r="D414" t="s">
        <v>98</v>
      </c>
      <c r="E414" s="27" t="s">
        <v>1597</v>
      </c>
      <c r="F414" s="28" t="s">
        <v>100</v>
      </c>
      <c r="G414" s="29">
        <v>1</v>
      </c>
      <c r="H414" s="28">
        <v>0</v>
      </c>
      <c r="I414" s="30">
        <f>ROUND(G414*H414,P4)</f>
        <v>0</v>
      </c>
      <c r="L414" s="31">
        <v>0</v>
      </c>
      <c r="M414" s="24">
        <f>ROUND(G414*L414,P4)</f>
        <v>0</v>
      </c>
      <c r="N414" s="25" t="s">
        <v>101</v>
      </c>
      <c r="O414" s="32">
        <f>M414*AA414</f>
        <v>0</v>
      </c>
      <c r="P414" s="1">
        <v>3</v>
      </c>
      <c r="AA414" s="1">
        <f>IF(P414=1,$O$3,IF(P414=2,$O$4,$O$5))</f>
        <v>0</v>
      </c>
    </row>
    <row r="415">
      <c r="A415" s="1" t="s">
        <v>102</v>
      </c>
      <c r="E415" s="27" t="s">
        <v>98</v>
      </c>
    </row>
    <row r="416">
      <c r="A416" s="1" t="s">
        <v>103</v>
      </c>
      <c r="E416" s="33" t="s">
        <v>389</v>
      </c>
    </row>
    <row r="417" ht="204">
      <c r="A417" s="1" t="s">
        <v>105</v>
      </c>
      <c r="E417" s="27" t="s">
        <v>1067</v>
      </c>
    </row>
    <row r="418">
      <c r="A418" s="1" t="s">
        <v>96</v>
      </c>
      <c r="B418" s="1">
        <v>103</v>
      </c>
      <c r="C418" s="26" t="s">
        <v>1598</v>
      </c>
      <c r="D418" t="s">
        <v>98</v>
      </c>
      <c r="E418" s="27" t="s">
        <v>1599</v>
      </c>
      <c r="F418" s="28" t="s">
        <v>100</v>
      </c>
      <c r="G418" s="29">
        <v>2</v>
      </c>
      <c r="H418" s="28">
        <v>0</v>
      </c>
      <c r="I418" s="30">
        <f>ROUND(G418*H418,P4)</f>
        <v>0</v>
      </c>
      <c r="L418" s="31">
        <v>0</v>
      </c>
      <c r="M418" s="24">
        <f>ROUND(G418*L418,P4)</f>
        <v>0</v>
      </c>
      <c r="N418" s="25" t="s">
        <v>101</v>
      </c>
      <c r="O418" s="32">
        <f>M418*AA418</f>
        <v>0</v>
      </c>
      <c r="P418" s="1">
        <v>3</v>
      </c>
      <c r="AA418" s="1">
        <f>IF(P418=1,$O$3,IF(P418=2,$O$4,$O$5))</f>
        <v>0</v>
      </c>
    </row>
    <row r="419">
      <c r="A419" s="1" t="s">
        <v>102</v>
      </c>
      <c r="E419" s="27" t="s">
        <v>98</v>
      </c>
    </row>
    <row r="420">
      <c r="A420" s="1" t="s">
        <v>103</v>
      </c>
      <c r="E420" s="33" t="s">
        <v>389</v>
      </c>
    </row>
    <row r="421" ht="140.25">
      <c r="A421" s="1" t="s">
        <v>105</v>
      </c>
      <c r="E421" s="27" t="s">
        <v>782</v>
      </c>
    </row>
    <row r="422" ht="25.5">
      <c r="A422" s="1" t="s">
        <v>96</v>
      </c>
      <c r="B422" s="1">
        <v>104</v>
      </c>
      <c r="C422" s="26" t="s">
        <v>1065</v>
      </c>
      <c r="D422" t="s">
        <v>98</v>
      </c>
      <c r="E422" s="27" t="s">
        <v>1066</v>
      </c>
      <c r="F422" s="28" t="s">
        <v>100</v>
      </c>
      <c r="G422" s="29">
        <v>2</v>
      </c>
      <c r="H422" s="28">
        <v>0</v>
      </c>
      <c r="I422" s="30">
        <f>ROUND(G422*H422,P4)</f>
        <v>0</v>
      </c>
      <c r="L422" s="31">
        <v>0</v>
      </c>
      <c r="M422" s="24">
        <f>ROUND(G422*L422,P4)</f>
        <v>0</v>
      </c>
      <c r="N422" s="25" t="s">
        <v>101</v>
      </c>
      <c r="O422" s="32">
        <f>M422*AA422</f>
        <v>0</v>
      </c>
      <c r="P422" s="1">
        <v>3</v>
      </c>
      <c r="AA422" s="1">
        <f>IF(P422=1,$O$3,IF(P422=2,$O$4,$O$5))</f>
        <v>0</v>
      </c>
    </row>
    <row r="423">
      <c r="A423" s="1" t="s">
        <v>102</v>
      </c>
      <c r="E423" s="27" t="s">
        <v>98</v>
      </c>
    </row>
    <row r="424">
      <c r="A424" s="1" t="s">
        <v>103</v>
      </c>
      <c r="E424" s="33" t="s">
        <v>389</v>
      </c>
    </row>
    <row r="425" ht="204">
      <c r="A425" s="1" t="s">
        <v>105</v>
      </c>
      <c r="E425" s="27" t="s">
        <v>1067</v>
      </c>
    </row>
    <row r="426">
      <c r="A426" s="1" t="s">
        <v>96</v>
      </c>
      <c r="B426" s="1">
        <v>105</v>
      </c>
      <c r="C426" s="26" t="s">
        <v>1600</v>
      </c>
      <c r="D426" t="s">
        <v>98</v>
      </c>
      <c r="E426" s="27" t="s">
        <v>1601</v>
      </c>
      <c r="F426" s="28" t="s">
        <v>100</v>
      </c>
      <c r="G426" s="29">
        <v>1</v>
      </c>
      <c r="H426" s="28">
        <v>0</v>
      </c>
      <c r="I426" s="30">
        <f>ROUND(G426*H426,P4)</f>
        <v>0</v>
      </c>
      <c r="L426" s="31">
        <v>0</v>
      </c>
      <c r="M426" s="24">
        <f>ROUND(G426*L426,P4)</f>
        <v>0</v>
      </c>
      <c r="N426" s="25" t="s">
        <v>101</v>
      </c>
      <c r="O426" s="32">
        <f>M426*AA426</f>
        <v>0</v>
      </c>
      <c r="P426" s="1">
        <v>3</v>
      </c>
      <c r="AA426" s="1">
        <f>IF(P426=1,$O$3,IF(P426=2,$O$4,$O$5))</f>
        <v>0</v>
      </c>
    </row>
    <row r="427">
      <c r="A427" s="1" t="s">
        <v>102</v>
      </c>
      <c r="E427" s="27" t="s">
        <v>98</v>
      </c>
    </row>
    <row r="428">
      <c r="A428" s="1" t="s">
        <v>103</v>
      </c>
      <c r="E428" s="33" t="s">
        <v>389</v>
      </c>
    </row>
    <row r="429" ht="204">
      <c r="A429" s="1" t="s">
        <v>105</v>
      </c>
      <c r="E429" s="27" t="s">
        <v>1067</v>
      </c>
    </row>
    <row r="430">
      <c r="A430" s="1" t="s">
        <v>96</v>
      </c>
      <c r="B430" s="1">
        <v>106</v>
      </c>
      <c r="C430" s="26" t="s">
        <v>1068</v>
      </c>
      <c r="D430" t="s">
        <v>98</v>
      </c>
      <c r="E430" s="27" t="s">
        <v>1069</v>
      </c>
      <c r="F430" s="28" t="s">
        <v>100</v>
      </c>
      <c r="G430" s="29">
        <v>2</v>
      </c>
      <c r="H430" s="28">
        <v>0</v>
      </c>
      <c r="I430" s="30">
        <f>ROUND(G430*H430,P4)</f>
        <v>0</v>
      </c>
      <c r="L430" s="31">
        <v>0</v>
      </c>
      <c r="M430" s="24">
        <f>ROUND(G430*L430,P4)</f>
        <v>0</v>
      </c>
      <c r="N430" s="25" t="s">
        <v>101</v>
      </c>
      <c r="O430" s="32">
        <f>M430*AA430</f>
        <v>0</v>
      </c>
      <c r="P430" s="1">
        <v>3</v>
      </c>
      <c r="AA430" s="1">
        <f>IF(P430=1,$O$3,IF(P430=2,$O$4,$O$5))</f>
        <v>0</v>
      </c>
    </row>
    <row r="431">
      <c r="A431" s="1" t="s">
        <v>102</v>
      </c>
      <c r="E431" s="27" t="s">
        <v>98</v>
      </c>
    </row>
    <row r="432">
      <c r="A432" s="1" t="s">
        <v>103</v>
      </c>
      <c r="E432" s="33" t="s">
        <v>389</v>
      </c>
    </row>
    <row r="433" ht="140.25">
      <c r="A433" s="1" t="s">
        <v>105</v>
      </c>
      <c r="E433" s="27" t="s">
        <v>782</v>
      </c>
    </row>
    <row r="434">
      <c r="A434" s="1" t="s">
        <v>96</v>
      </c>
      <c r="B434" s="1">
        <v>107</v>
      </c>
      <c r="C434" s="26" t="s">
        <v>1602</v>
      </c>
      <c r="D434" t="s">
        <v>98</v>
      </c>
      <c r="E434" s="27" t="s">
        <v>1603</v>
      </c>
      <c r="F434" s="28" t="s">
        <v>100</v>
      </c>
      <c r="G434" s="29">
        <v>2</v>
      </c>
      <c r="H434" s="28">
        <v>0</v>
      </c>
      <c r="I434" s="30">
        <f>ROUND(G434*H434,P4)</f>
        <v>0</v>
      </c>
      <c r="L434" s="31">
        <v>0</v>
      </c>
      <c r="M434" s="24">
        <f>ROUND(G434*L434,P4)</f>
        <v>0</v>
      </c>
      <c r="N434" s="25" t="s">
        <v>101</v>
      </c>
      <c r="O434" s="32">
        <f>M434*AA434</f>
        <v>0</v>
      </c>
      <c r="P434" s="1">
        <v>3</v>
      </c>
      <c r="AA434" s="1">
        <f>IF(P434=1,$O$3,IF(P434=2,$O$4,$O$5))</f>
        <v>0</v>
      </c>
    </row>
    <row r="435">
      <c r="A435" s="1" t="s">
        <v>102</v>
      </c>
      <c r="E435" s="27" t="s">
        <v>98</v>
      </c>
    </row>
    <row r="436">
      <c r="A436" s="1" t="s">
        <v>103</v>
      </c>
      <c r="E436" s="33" t="s">
        <v>389</v>
      </c>
    </row>
    <row r="437" ht="153">
      <c r="A437" s="1" t="s">
        <v>105</v>
      </c>
      <c r="E437" s="27" t="s">
        <v>595</v>
      </c>
    </row>
    <row r="438">
      <c r="A438" s="1" t="s">
        <v>96</v>
      </c>
      <c r="B438" s="1">
        <v>108</v>
      </c>
      <c r="C438" s="26" t="s">
        <v>1604</v>
      </c>
      <c r="D438" t="s">
        <v>98</v>
      </c>
      <c r="E438" s="27" t="s">
        <v>1605</v>
      </c>
      <c r="F438" s="28" t="s">
        <v>100</v>
      </c>
      <c r="G438" s="29">
        <v>2</v>
      </c>
      <c r="H438" s="28">
        <v>0</v>
      </c>
      <c r="I438" s="30">
        <f>ROUND(G438*H438,P4)</f>
        <v>0</v>
      </c>
      <c r="L438" s="31">
        <v>0</v>
      </c>
      <c r="M438" s="24">
        <f>ROUND(G438*L438,P4)</f>
        <v>0</v>
      </c>
      <c r="N438" s="25" t="s">
        <v>101</v>
      </c>
      <c r="O438" s="32">
        <f>M438*AA438</f>
        <v>0</v>
      </c>
      <c r="P438" s="1">
        <v>3</v>
      </c>
      <c r="AA438" s="1">
        <f>IF(P438=1,$O$3,IF(P438=2,$O$4,$O$5))</f>
        <v>0</v>
      </c>
    </row>
    <row r="439">
      <c r="A439" s="1" t="s">
        <v>102</v>
      </c>
      <c r="E439" s="27" t="s">
        <v>98</v>
      </c>
    </row>
    <row r="440">
      <c r="A440" s="1" t="s">
        <v>103</v>
      </c>
      <c r="E440" s="33" t="s">
        <v>389</v>
      </c>
    </row>
    <row r="441" ht="140.25">
      <c r="A441" s="1" t="s">
        <v>105</v>
      </c>
      <c r="E441" s="27" t="s">
        <v>782</v>
      </c>
    </row>
    <row r="442">
      <c r="A442" s="1" t="s">
        <v>96</v>
      </c>
      <c r="B442" s="1">
        <v>109</v>
      </c>
      <c r="C442" s="26" t="s">
        <v>1606</v>
      </c>
      <c r="D442" t="s">
        <v>98</v>
      </c>
      <c r="E442" s="27" t="s">
        <v>1607</v>
      </c>
      <c r="F442" s="28" t="s">
        <v>100</v>
      </c>
      <c r="G442" s="29">
        <v>4</v>
      </c>
      <c r="H442" s="28">
        <v>0</v>
      </c>
      <c r="I442" s="30">
        <f>ROUND(G442*H442,P4)</f>
        <v>0</v>
      </c>
      <c r="L442" s="31">
        <v>0</v>
      </c>
      <c r="M442" s="24">
        <f>ROUND(G442*L442,P4)</f>
        <v>0</v>
      </c>
      <c r="N442" s="25" t="s">
        <v>101</v>
      </c>
      <c r="O442" s="32">
        <f>M442*AA442</f>
        <v>0</v>
      </c>
      <c r="P442" s="1">
        <v>3</v>
      </c>
      <c r="AA442" s="1">
        <f>IF(P442=1,$O$3,IF(P442=2,$O$4,$O$5))</f>
        <v>0</v>
      </c>
    </row>
    <row r="443">
      <c r="A443" s="1" t="s">
        <v>102</v>
      </c>
      <c r="E443" s="27" t="s">
        <v>98</v>
      </c>
    </row>
    <row r="444">
      <c r="A444" s="1" t="s">
        <v>103</v>
      </c>
      <c r="E444" s="33" t="s">
        <v>389</v>
      </c>
    </row>
    <row r="445" ht="153">
      <c r="A445" s="1" t="s">
        <v>105</v>
      </c>
      <c r="E445" s="27" t="s">
        <v>595</v>
      </c>
    </row>
    <row r="446">
      <c r="A446" s="1" t="s">
        <v>96</v>
      </c>
      <c r="B446" s="1">
        <v>110</v>
      </c>
      <c r="C446" s="26" t="s">
        <v>1608</v>
      </c>
      <c r="D446" t="s">
        <v>98</v>
      </c>
      <c r="E446" s="27" t="s">
        <v>1609</v>
      </c>
      <c r="F446" s="28" t="s">
        <v>100</v>
      </c>
      <c r="G446" s="29">
        <v>61</v>
      </c>
      <c r="H446" s="28">
        <v>0</v>
      </c>
      <c r="I446" s="30">
        <f>ROUND(G446*H446,P4)</f>
        <v>0</v>
      </c>
      <c r="L446" s="31">
        <v>0</v>
      </c>
      <c r="M446" s="24">
        <f>ROUND(G446*L446,P4)</f>
        <v>0</v>
      </c>
      <c r="N446" s="25" t="s">
        <v>101</v>
      </c>
      <c r="O446" s="32">
        <f>M446*AA446</f>
        <v>0</v>
      </c>
      <c r="P446" s="1">
        <v>3</v>
      </c>
      <c r="AA446" s="1">
        <f>IF(P446=1,$O$3,IF(P446=2,$O$4,$O$5))</f>
        <v>0</v>
      </c>
    </row>
    <row r="447">
      <c r="A447" s="1" t="s">
        <v>102</v>
      </c>
      <c r="E447" s="27" t="s">
        <v>98</v>
      </c>
    </row>
    <row r="448">
      <c r="A448" s="1" t="s">
        <v>103</v>
      </c>
      <c r="E448" s="33" t="s">
        <v>389</v>
      </c>
    </row>
    <row r="449" ht="153">
      <c r="A449" s="1" t="s">
        <v>105</v>
      </c>
      <c r="E449" s="27" t="s">
        <v>595</v>
      </c>
    </row>
    <row r="450">
      <c r="A450" s="1" t="s">
        <v>96</v>
      </c>
      <c r="B450" s="1">
        <v>111</v>
      </c>
      <c r="C450" s="26" t="s">
        <v>1610</v>
      </c>
      <c r="D450" t="s">
        <v>98</v>
      </c>
      <c r="E450" s="27" t="s">
        <v>1611</v>
      </c>
      <c r="F450" s="28" t="s">
        <v>100</v>
      </c>
      <c r="G450" s="29">
        <v>142</v>
      </c>
      <c r="H450" s="28">
        <v>0</v>
      </c>
      <c r="I450" s="30">
        <f>ROUND(G450*H450,P4)</f>
        <v>0</v>
      </c>
      <c r="L450" s="31">
        <v>0</v>
      </c>
      <c r="M450" s="24">
        <f>ROUND(G450*L450,P4)</f>
        <v>0</v>
      </c>
      <c r="N450" s="25" t="s">
        <v>101</v>
      </c>
      <c r="O450" s="32">
        <f>M450*AA450</f>
        <v>0</v>
      </c>
      <c r="P450" s="1">
        <v>3</v>
      </c>
      <c r="AA450" s="1">
        <f>IF(P450=1,$O$3,IF(P450=2,$O$4,$O$5))</f>
        <v>0</v>
      </c>
    </row>
    <row r="451">
      <c r="A451" s="1" t="s">
        <v>102</v>
      </c>
      <c r="E451" s="27" t="s">
        <v>98</v>
      </c>
    </row>
    <row r="452">
      <c r="A452" s="1" t="s">
        <v>103</v>
      </c>
      <c r="E452" s="33" t="s">
        <v>389</v>
      </c>
    </row>
    <row r="453" ht="153">
      <c r="A453" s="1" t="s">
        <v>105</v>
      </c>
      <c r="E453" s="27" t="s">
        <v>595</v>
      </c>
    </row>
    <row r="454">
      <c r="A454" s="1" t="s">
        <v>96</v>
      </c>
      <c r="B454" s="1">
        <v>112</v>
      </c>
      <c r="C454" s="26" t="s">
        <v>1612</v>
      </c>
      <c r="D454" t="s">
        <v>98</v>
      </c>
      <c r="E454" s="27" t="s">
        <v>1613</v>
      </c>
      <c r="F454" s="28" t="s">
        <v>100</v>
      </c>
      <c r="G454" s="29">
        <v>20</v>
      </c>
      <c r="H454" s="28">
        <v>0</v>
      </c>
      <c r="I454" s="30">
        <f>ROUND(G454*H454,P4)</f>
        <v>0</v>
      </c>
      <c r="L454" s="31">
        <v>0</v>
      </c>
      <c r="M454" s="24">
        <f>ROUND(G454*L454,P4)</f>
        <v>0</v>
      </c>
      <c r="N454" s="25" t="s">
        <v>101</v>
      </c>
      <c r="O454" s="32">
        <f>M454*AA454</f>
        <v>0</v>
      </c>
      <c r="P454" s="1">
        <v>3</v>
      </c>
      <c r="AA454" s="1">
        <f>IF(P454=1,$O$3,IF(P454=2,$O$4,$O$5))</f>
        <v>0</v>
      </c>
    </row>
    <row r="455">
      <c r="A455" s="1" t="s">
        <v>102</v>
      </c>
      <c r="E455" s="27" t="s">
        <v>98</v>
      </c>
    </row>
    <row r="456">
      <c r="A456" s="1" t="s">
        <v>103</v>
      </c>
      <c r="E456" s="33" t="s">
        <v>389</v>
      </c>
    </row>
    <row r="457" ht="153">
      <c r="A457" s="1" t="s">
        <v>105</v>
      </c>
      <c r="E457" s="27" t="s">
        <v>595</v>
      </c>
    </row>
    <row r="458">
      <c r="A458" s="1" t="s">
        <v>96</v>
      </c>
      <c r="B458" s="1">
        <v>113</v>
      </c>
      <c r="C458" s="26" t="s">
        <v>1614</v>
      </c>
      <c r="D458" t="s">
        <v>98</v>
      </c>
      <c r="E458" s="27" t="s">
        <v>1615</v>
      </c>
      <c r="F458" s="28" t="s">
        <v>100</v>
      </c>
      <c r="G458" s="29">
        <v>227</v>
      </c>
      <c r="H458" s="28">
        <v>0</v>
      </c>
      <c r="I458" s="30">
        <f>ROUND(G458*H458,P4)</f>
        <v>0</v>
      </c>
      <c r="L458" s="31">
        <v>0</v>
      </c>
      <c r="M458" s="24">
        <f>ROUND(G458*L458,P4)</f>
        <v>0</v>
      </c>
      <c r="N458" s="25" t="s">
        <v>101</v>
      </c>
      <c r="O458" s="32">
        <f>M458*AA458</f>
        <v>0</v>
      </c>
      <c r="P458" s="1">
        <v>3</v>
      </c>
      <c r="AA458" s="1">
        <f>IF(P458=1,$O$3,IF(P458=2,$O$4,$O$5))</f>
        <v>0</v>
      </c>
    </row>
    <row r="459">
      <c r="A459" s="1" t="s">
        <v>102</v>
      </c>
      <c r="E459" s="27" t="s">
        <v>98</v>
      </c>
    </row>
    <row r="460">
      <c r="A460" s="1" t="s">
        <v>103</v>
      </c>
      <c r="E460" s="33" t="s">
        <v>389</v>
      </c>
    </row>
    <row r="461" ht="140.25">
      <c r="A461" s="1" t="s">
        <v>105</v>
      </c>
      <c r="E461" s="27" t="s">
        <v>782</v>
      </c>
    </row>
    <row r="462">
      <c r="A462" s="1" t="s">
        <v>96</v>
      </c>
      <c r="B462" s="1">
        <v>114</v>
      </c>
      <c r="C462" s="26" t="s">
        <v>1616</v>
      </c>
      <c r="D462" t="s">
        <v>98</v>
      </c>
      <c r="E462" s="27" t="s">
        <v>1617</v>
      </c>
      <c r="F462" s="28" t="s">
        <v>100</v>
      </c>
      <c r="G462" s="29">
        <v>140</v>
      </c>
      <c r="H462" s="28">
        <v>0</v>
      </c>
      <c r="I462" s="30">
        <f>ROUND(G462*H462,P4)</f>
        <v>0</v>
      </c>
      <c r="L462" s="31">
        <v>0</v>
      </c>
      <c r="M462" s="24">
        <f>ROUND(G462*L462,P4)</f>
        <v>0</v>
      </c>
      <c r="N462" s="25" t="s">
        <v>101</v>
      </c>
      <c r="O462" s="32">
        <f>M462*AA462</f>
        <v>0</v>
      </c>
      <c r="P462" s="1">
        <v>3</v>
      </c>
      <c r="AA462" s="1">
        <f>IF(P462=1,$O$3,IF(P462=2,$O$4,$O$5))</f>
        <v>0</v>
      </c>
    </row>
    <row r="463">
      <c r="A463" s="1" t="s">
        <v>102</v>
      </c>
      <c r="E463" s="27" t="s">
        <v>98</v>
      </c>
    </row>
    <row r="464">
      <c r="A464" s="1" t="s">
        <v>103</v>
      </c>
      <c r="E464" s="33" t="s">
        <v>389</v>
      </c>
    </row>
    <row r="465" ht="127.5">
      <c r="A465" s="1" t="s">
        <v>105</v>
      </c>
      <c r="E465" s="27" t="s">
        <v>1618</v>
      </c>
    </row>
    <row r="466">
      <c r="A466" s="1" t="s">
        <v>96</v>
      </c>
      <c r="B466" s="1">
        <v>115</v>
      </c>
      <c r="C466" s="26" t="s">
        <v>1619</v>
      </c>
      <c r="D466" t="s">
        <v>98</v>
      </c>
      <c r="E466" s="27" t="s">
        <v>1620</v>
      </c>
      <c r="F466" s="28" t="s">
        <v>100</v>
      </c>
      <c r="G466" s="29">
        <v>140</v>
      </c>
      <c r="H466" s="28">
        <v>0</v>
      </c>
      <c r="I466" s="30">
        <f>ROUND(G466*H466,P4)</f>
        <v>0</v>
      </c>
      <c r="L466" s="31">
        <v>0</v>
      </c>
      <c r="M466" s="24">
        <f>ROUND(G466*L466,P4)</f>
        <v>0</v>
      </c>
      <c r="N466" s="25" t="s">
        <v>101</v>
      </c>
      <c r="O466" s="32">
        <f>M466*AA466</f>
        <v>0</v>
      </c>
      <c r="P466" s="1">
        <v>3</v>
      </c>
      <c r="AA466" s="1">
        <f>IF(P466=1,$O$3,IF(P466=2,$O$4,$O$5))</f>
        <v>0</v>
      </c>
    </row>
    <row r="467">
      <c r="A467" s="1" t="s">
        <v>102</v>
      </c>
      <c r="E467" s="27" t="s">
        <v>98</v>
      </c>
    </row>
    <row r="468">
      <c r="A468" s="1" t="s">
        <v>103</v>
      </c>
      <c r="E468" s="33" t="s">
        <v>389</v>
      </c>
    </row>
    <row r="469" ht="127.5">
      <c r="A469" s="1" t="s">
        <v>105</v>
      </c>
      <c r="E469" s="27" t="s">
        <v>1618</v>
      </c>
    </row>
    <row r="470">
      <c r="A470" s="1" t="s">
        <v>96</v>
      </c>
      <c r="B470" s="1">
        <v>116</v>
      </c>
      <c r="C470" s="26" t="s">
        <v>1621</v>
      </c>
      <c r="D470" t="s">
        <v>98</v>
      </c>
      <c r="E470" s="27" t="s">
        <v>1622</v>
      </c>
      <c r="F470" s="28" t="s">
        <v>906</v>
      </c>
      <c r="G470" s="29">
        <v>1</v>
      </c>
      <c r="H470" s="28">
        <v>0</v>
      </c>
      <c r="I470" s="30">
        <f>ROUND(G470*H470,P4)</f>
        <v>0</v>
      </c>
      <c r="L470" s="31">
        <v>0</v>
      </c>
      <c r="M470" s="24">
        <f>ROUND(G470*L470,P4)</f>
        <v>0</v>
      </c>
      <c r="N470" s="25" t="s">
        <v>101</v>
      </c>
      <c r="O470" s="32">
        <f>M470*AA470</f>
        <v>0</v>
      </c>
      <c r="P470" s="1">
        <v>3</v>
      </c>
      <c r="AA470" s="1">
        <f>IF(P470=1,$O$3,IF(P470=2,$O$4,$O$5))</f>
        <v>0</v>
      </c>
    </row>
    <row r="471">
      <c r="A471" s="1" t="s">
        <v>102</v>
      </c>
      <c r="E471" s="27" t="s">
        <v>98</v>
      </c>
    </row>
    <row r="472">
      <c r="A472" s="1" t="s">
        <v>103</v>
      </c>
      <c r="E472" s="33" t="s">
        <v>389</v>
      </c>
    </row>
    <row r="473" ht="140.25">
      <c r="A473" s="1" t="s">
        <v>105</v>
      </c>
      <c r="E473" s="27" t="s">
        <v>1062</v>
      </c>
    </row>
    <row r="474" ht="25.5">
      <c r="A474" s="1" t="s">
        <v>96</v>
      </c>
      <c r="B474" s="1">
        <v>117</v>
      </c>
      <c r="C474" s="26" t="s">
        <v>1623</v>
      </c>
      <c r="D474" t="s">
        <v>98</v>
      </c>
      <c r="E474" s="27" t="s">
        <v>1624</v>
      </c>
      <c r="F474" s="28" t="s">
        <v>351</v>
      </c>
      <c r="G474" s="29">
        <v>40</v>
      </c>
      <c r="H474" s="28">
        <v>0</v>
      </c>
      <c r="I474" s="30">
        <f>ROUND(G474*H474,P4)</f>
        <v>0</v>
      </c>
      <c r="L474" s="31">
        <v>0</v>
      </c>
      <c r="M474" s="24">
        <f>ROUND(G474*L474,P4)</f>
        <v>0</v>
      </c>
      <c r="N474" s="25" t="s">
        <v>101</v>
      </c>
      <c r="O474" s="32">
        <f>M474*AA474</f>
        <v>0</v>
      </c>
      <c r="P474" s="1">
        <v>3</v>
      </c>
      <c r="AA474" s="1">
        <f>IF(P474=1,$O$3,IF(P474=2,$O$4,$O$5))</f>
        <v>0</v>
      </c>
    </row>
    <row r="475">
      <c r="A475" s="1" t="s">
        <v>102</v>
      </c>
      <c r="E475" s="27" t="s">
        <v>98</v>
      </c>
    </row>
    <row r="476">
      <c r="A476" s="1" t="s">
        <v>103</v>
      </c>
      <c r="E476" s="33" t="s">
        <v>389</v>
      </c>
    </row>
    <row r="477" ht="127.5">
      <c r="A477" s="1" t="s">
        <v>105</v>
      </c>
      <c r="E477" s="27" t="s">
        <v>1625</v>
      </c>
    </row>
    <row r="478">
      <c r="A478" s="1" t="s">
        <v>96</v>
      </c>
      <c r="B478" s="1">
        <v>118</v>
      </c>
      <c r="C478" s="26" t="s">
        <v>1626</v>
      </c>
      <c r="D478" t="s">
        <v>98</v>
      </c>
      <c r="E478" s="27" t="s">
        <v>1627</v>
      </c>
      <c r="F478" s="28" t="s">
        <v>906</v>
      </c>
      <c r="G478" s="29">
        <v>1</v>
      </c>
      <c r="H478" s="28">
        <v>0</v>
      </c>
      <c r="I478" s="30">
        <f>ROUND(G478*H478,P4)</f>
        <v>0</v>
      </c>
      <c r="L478" s="31">
        <v>0</v>
      </c>
      <c r="M478" s="24">
        <f>ROUND(G478*L478,P4)</f>
        <v>0</v>
      </c>
      <c r="N478" s="25" t="s">
        <v>101</v>
      </c>
      <c r="O478" s="32">
        <f>M478*AA478</f>
        <v>0</v>
      </c>
      <c r="P478" s="1">
        <v>3</v>
      </c>
      <c r="AA478" s="1">
        <f>IF(P478=1,$O$3,IF(P478=2,$O$4,$O$5))</f>
        <v>0</v>
      </c>
    </row>
    <row r="479">
      <c r="A479" s="1" t="s">
        <v>102</v>
      </c>
      <c r="E479" s="27" t="s">
        <v>98</v>
      </c>
    </row>
    <row r="480">
      <c r="A480" s="1" t="s">
        <v>103</v>
      </c>
      <c r="E480" s="33" t="s">
        <v>389</v>
      </c>
    </row>
    <row r="481" ht="165.75">
      <c r="A481" s="1" t="s">
        <v>105</v>
      </c>
      <c r="E481" s="27" t="s">
        <v>1628</v>
      </c>
    </row>
    <row r="482" ht="25.5">
      <c r="A482" s="1" t="s">
        <v>96</v>
      </c>
      <c r="B482" s="1">
        <v>119</v>
      </c>
      <c r="C482" s="26" t="s">
        <v>1629</v>
      </c>
      <c r="D482" t="s">
        <v>98</v>
      </c>
      <c r="E482" s="27" t="s">
        <v>1630</v>
      </c>
      <c r="F482" s="28" t="s">
        <v>100</v>
      </c>
      <c r="G482" s="29">
        <v>7</v>
      </c>
      <c r="H482" s="28">
        <v>0</v>
      </c>
      <c r="I482" s="30">
        <f>ROUND(G482*H482,P4)</f>
        <v>0</v>
      </c>
      <c r="L482" s="31">
        <v>0</v>
      </c>
      <c r="M482" s="24">
        <f>ROUND(G482*L482,P4)</f>
        <v>0</v>
      </c>
      <c r="N482" s="25" t="s">
        <v>101</v>
      </c>
      <c r="O482" s="32">
        <f>M482*AA482</f>
        <v>0</v>
      </c>
      <c r="P482" s="1">
        <v>3</v>
      </c>
      <c r="AA482" s="1">
        <f>IF(P482=1,$O$3,IF(P482=2,$O$4,$O$5))</f>
        <v>0</v>
      </c>
    </row>
    <row r="483">
      <c r="A483" s="1" t="s">
        <v>102</v>
      </c>
      <c r="E483" s="27" t="s">
        <v>98</v>
      </c>
    </row>
    <row r="484">
      <c r="A484" s="1" t="s">
        <v>103</v>
      </c>
      <c r="E484" s="33" t="s">
        <v>389</v>
      </c>
    </row>
    <row r="485" ht="153">
      <c r="A485" s="1" t="s">
        <v>105</v>
      </c>
      <c r="E485" s="27" t="s">
        <v>595</v>
      </c>
    </row>
    <row r="486">
      <c r="A486" s="1" t="s">
        <v>96</v>
      </c>
      <c r="B486" s="1">
        <v>120</v>
      </c>
      <c r="C486" s="26" t="s">
        <v>891</v>
      </c>
      <c r="D486" t="s">
        <v>98</v>
      </c>
      <c r="E486" s="27" t="s">
        <v>892</v>
      </c>
      <c r="F486" s="28" t="s">
        <v>100</v>
      </c>
      <c r="G486" s="29">
        <v>8</v>
      </c>
      <c r="H486" s="28">
        <v>0</v>
      </c>
      <c r="I486" s="30">
        <f>ROUND(G486*H486,P4)</f>
        <v>0</v>
      </c>
      <c r="L486" s="31">
        <v>0</v>
      </c>
      <c r="M486" s="24">
        <f>ROUND(G486*L486,P4)</f>
        <v>0</v>
      </c>
      <c r="N486" s="25" t="s">
        <v>101</v>
      </c>
      <c r="O486" s="32">
        <f>M486*AA486</f>
        <v>0</v>
      </c>
      <c r="P486" s="1">
        <v>3</v>
      </c>
      <c r="AA486" s="1">
        <f>IF(P486=1,$O$3,IF(P486=2,$O$4,$O$5))</f>
        <v>0</v>
      </c>
    </row>
    <row r="487">
      <c r="A487" s="1" t="s">
        <v>102</v>
      </c>
      <c r="E487" s="27" t="s">
        <v>98</v>
      </c>
    </row>
    <row r="488">
      <c r="A488" s="1" t="s">
        <v>103</v>
      </c>
      <c r="E488" s="33" t="s">
        <v>389</v>
      </c>
    </row>
    <row r="489" ht="140.25">
      <c r="A489" s="1" t="s">
        <v>105</v>
      </c>
      <c r="E489" s="27" t="s">
        <v>782</v>
      </c>
    </row>
    <row r="490">
      <c r="A490" s="1" t="s">
        <v>96</v>
      </c>
      <c r="B490" s="1">
        <v>121</v>
      </c>
      <c r="C490" s="26" t="s">
        <v>959</v>
      </c>
      <c r="D490" t="s">
        <v>98</v>
      </c>
      <c r="E490" s="27" t="s">
        <v>960</v>
      </c>
      <c r="F490" s="28" t="s">
        <v>100</v>
      </c>
      <c r="G490" s="29">
        <v>17</v>
      </c>
      <c r="H490" s="28">
        <v>0</v>
      </c>
      <c r="I490" s="30">
        <f>ROUND(G490*H490,P4)</f>
        <v>0</v>
      </c>
      <c r="L490" s="31">
        <v>0</v>
      </c>
      <c r="M490" s="24">
        <f>ROUND(G490*L490,P4)</f>
        <v>0</v>
      </c>
      <c r="N490" s="25" t="s">
        <v>101</v>
      </c>
      <c r="O490" s="32">
        <f>M490*AA490</f>
        <v>0</v>
      </c>
      <c r="P490" s="1">
        <v>3</v>
      </c>
      <c r="AA490" s="1">
        <f>IF(P490=1,$O$3,IF(P490=2,$O$4,$O$5))</f>
        <v>0</v>
      </c>
    </row>
    <row r="491">
      <c r="A491" s="1" t="s">
        <v>102</v>
      </c>
      <c r="E491" s="27" t="s">
        <v>98</v>
      </c>
    </row>
    <row r="492">
      <c r="A492" s="1" t="s">
        <v>103</v>
      </c>
      <c r="E492" s="33" t="s">
        <v>389</v>
      </c>
    </row>
    <row r="493" ht="140.25">
      <c r="A493" s="1" t="s">
        <v>105</v>
      </c>
      <c r="E493" s="27" t="s">
        <v>782</v>
      </c>
    </row>
    <row r="494">
      <c r="A494" s="1" t="s">
        <v>96</v>
      </c>
      <c r="B494" s="1">
        <v>122</v>
      </c>
      <c r="C494" s="26" t="s">
        <v>899</v>
      </c>
      <c r="D494" t="s">
        <v>98</v>
      </c>
      <c r="E494" s="27" t="s">
        <v>900</v>
      </c>
      <c r="F494" s="28" t="s">
        <v>100</v>
      </c>
      <c r="G494" s="29">
        <v>8</v>
      </c>
      <c r="H494" s="28">
        <v>0</v>
      </c>
      <c r="I494" s="30">
        <f>ROUND(G494*H494,P4)</f>
        <v>0</v>
      </c>
      <c r="L494" s="31">
        <v>0</v>
      </c>
      <c r="M494" s="24">
        <f>ROUND(G494*L494,P4)</f>
        <v>0</v>
      </c>
      <c r="N494" s="25" t="s">
        <v>101</v>
      </c>
      <c r="O494" s="32">
        <f>M494*AA494</f>
        <v>0</v>
      </c>
      <c r="P494" s="1">
        <v>3</v>
      </c>
      <c r="AA494" s="1">
        <f>IF(P494=1,$O$3,IF(P494=2,$O$4,$O$5))</f>
        <v>0</v>
      </c>
    </row>
    <row r="495">
      <c r="A495" s="1" t="s">
        <v>102</v>
      </c>
      <c r="E495" s="27" t="s">
        <v>98</v>
      </c>
    </row>
    <row r="496">
      <c r="A496" s="1" t="s">
        <v>103</v>
      </c>
      <c r="E496" s="33" t="s">
        <v>389</v>
      </c>
    </row>
    <row r="497" ht="153">
      <c r="A497" s="1" t="s">
        <v>105</v>
      </c>
      <c r="E497" s="27" t="s">
        <v>595</v>
      </c>
    </row>
    <row r="498">
      <c r="A498" s="1" t="s">
        <v>96</v>
      </c>
      <c r="B498" s="1">
        <v>123</v>
      </c>
      <c r="C498" s="26" t="s">
        <v>1631</v>
      </c>
      <c r="D498" t="s">
        <v>98</v>
      </c>
      <c r="E498" s="27" t="s">
        <v>1632</v>
      </c>
      <c r="F498" s="28" t="s">
        <v>100</v>
      </c>
      <c r="G498" s="29">
        <v>18</v>
      </c>
      <c r="H498" s="28">
        <v>0</v>
      </c>
      <c r="I498" s="30">
        <f>ROUND(G498*H498,P4)</f>
        <v>0</v>
      </c>
      <c r="L498" s="31">
        <v>0</v>
      </c>
      <c r="M498" s="24">
        <f>ROUND(G498*L498,P4)</f>
        <v>0</v>
      </c>
      <c r="N498" s="25" t="s">
        <v>101</v>
      </c>
      <c r="O498" s="32">
        <f>M498*AA498</f>
        <v>0</v>
      </c>
      <c r="P498" s="1">
        <v>3</v>
      </c>
      <c r="AA498" s="1">
        <f>IF(P498=1,$O$3,IF(P498=2,$O$4,$O$5))</f>
        <v>0</v>
      </c>
    </row>
    <row r="499">
      <c r="A499" s="1" t="s">
        <v>102</v>
      </c>
      <c r="E499" s="27" t="s">
        <v>98</v>
      </c>
    </row>
    <row r="500">
      <c r="A500" s="1" t="s">
        <v>103</v>
      </c>
      <c r="E500" s="33" t="s">
        <v>389</v>
      </c>
    </row>
    <row r="501" ht="153">
      <c r="A501" s="1" t="s">
        <v>105</v>
      </c>
      <c r="E501" s="27" t="s">
        <v>595</v>
      </c>
    </row>
    <row r="502">
      <c r="A502" s="1" t="s">
        <v>96</v>
      </c>
      <c r="B502" s="1">
        <v>124</v>
      </c>
      <c r="C502" s="26" t="s">
        <v>1633</v>
      </c>
      <c r="D502" t="s">
        <v>98</v>
      </c>
      <c r="E502" s="27" t="s">
        <v>1634</v>
      </c>
      <c r="F502" s="28" t="s">
        <v>100</v>
      </c>
      <c r="G502" s="29">
        <v>4</v>
      </c>
      <c r="H502" s="28">
        <v>0</v>
      </c>
      <c r="I502" s="30">
        <f>ROUND(G502*H502,P4)</f>
        <v>0</v>
      </c>
      <c r="L502" s="31">
        <v>0</v>
      </c>
      <c r="M502" s="24">
        <f>ROUND(G502*L502,P4)</f>
        <v>0</v>
      </c>
      <c r="N502" s="25" t="s">
        <v>101</v>
      </c>
      <c r="O502" s="32">
        <f>M502*AA502</f>
        <v>0</v>
      </c>
      <c r="P502" s="1">
        <v>3</v>
      </c>
      <c r="AA502" s="1">
        <f>IF(P502=1,$O$3,IF(P502=2,$O$4,$O$5))</f>
        <v>0</v>
      </c>
    </row>
    <row r="503">
      <c r="A503" s="1" t="s">
        <v>102</v>
      </c>
      <c r="E503" s="27" t="s">
        <v>98</v>
      </c>
    </row>
    <row r="504">
      <c r="A504" s="1" t="s">
        <v>103</v>
      </c>
      <c r="E504" s="33" t="s">
        <v>389</v>
      </c>
    </row>
    <row r="505" ht="153">
      <c r="A505" s="1" t="s">
        <v>105</v>
      </c>
      <c r="E505" s="27" t="s">
        <v>595</v>
      </c>
    </row>
    <row r="506">
      <c r="A506" s="1" t="s">
        <v>96</v>
      </c>
      <c r="B506" s="1">
        <v>125</v>
      </c>
      <c r="C506" s="26" t="s">
        <v>819</v>
      </c>
      <c r="D506" t="s">
        <v>98</v>
      </c>
      <c r="E506" s="27" t="s">
        <v>820</v>
      </c>
      <c r="F506" s="28" t="s">
        <v>100</v>
      </c>
      <c r="G506" s="29">
        <v>30</v>
      </c>
      <c r="H506" s="28">
        <v>0</v>
      </c>
      <c r="I506" s="30">
        <f>ROUND(G506*H506,P4)</f>
        <v>0</v>
      </c>
      <c r="L506" s="31">
        <v>0</v>
      </c>
      <c r="M506" s="24">
        <f>ROUND(G506*L506,P4)</f>
        <v>0</v>
      </c>
      <c r="N506" s="25" t="s">
        <v>101</v>
      </c>
      <c r="O506" s="32">
        <f>M506*AA506</f>
        <v>0</v>
      </c>
      <c r="P506" s="1">
        <v>3</v>
      </c>
      <c r="AA506" s="1">
        <f>IF(P506=1,$O$3,IF(P506=2,$O$4,$O$5))</f>
        <v>0</v>
      </c>
    </row>
    <row r="507">
      <c r="A507" s="1" t="s">
        <v>102</v>
      </c>
      <c r="E507" s="27" t="s">
        <v>98</v>
      </c>
    </row>
    <row r="508">
      <c r="A508" s="1" t="s">
        <v>103</v>
      </c>
      <c r="E508" s="33" t="s">
        <v>389</v>
      </c>
    </row>
    <row r="509" ht="140.25">
      <c r="A509" s="1" t="s">
        <v>105</v>
      </c>
      <c r="E509" s="27" t="s">
        <v>782</v>
      </c>
    </row>
    <row r="510" ht="25.5">
      <c r="A510" s="1" t="s">
        <v>96</v>
      </c>
      <c r="B510" s="1">
        <v>126</v>
      </c>
      <c r="C510" s="26" t="s">
        <v>1217</v>
      </c>
      <c r="D510" t="s">
        <v>98</v>
      </c>
      <c r="E510" s="27" t="s">
        <v>1218</v>
      </c>
      <c r="F510" s="28" t="s">
        <v>100</v>
      </c>
      <c r="G510" s="29">
        <v>1</v>
      </c>
      <c r="H510" s="28">
        <v>0</v>
      </c>
      <c r="I510" s="30">
        <f>ROUND(G510*H510,P4)</f>
        <v>0</v>
      </c>
      <c r="L510" s="31">
        <v>0</v>
      </c>
      <c r="M510" s="24">
        <f>ROUND(G510*L510,P4)</f>
        <v>0</v>
      </c>
      <c r="N510" s="25" t="s">
        <v>101</v>
      </c>
      <c r="O510" s="32">
        <f>M510*AA510</f>
        <v>0</v>
      </c>
      <c r="P510" s="1">
        <v>3</v>
      </c>
      <c r="AA510" s="1">
        <f>IF(P510=1,$O$3,IF(P510=2,$O$4,$O$5))</f>
        <v>0</v>
      </c>
    </row>
    <row r="511">
      <c r="A511" s="1" t="s">
        <v>102</v>
      </c>
      <c r="E511" s="27" t="s">
        <v>98</v>
      </c>
    </row>
    <row r="512">
      <c r="A512" s="1" t="s">
        <v>103</v>
      </c>
      <c r="E512" s="33" t="s">
        <v>389</v>
      </c>
    </row>
    <row r="513" ht="191.25">
      <c r="A513" s="1" t="s">
        <v>105</v>
      </c>
      <c r="E513" s="27" t="s">
        <v>1219</v>
      </c>
    </row>
    <row r="514">
      <c r="A514" s="1" t="s">
        <v>96</v>
      </c>
      <c r="B514" s="1">
        <v>127</v>
      </c>
      <c r="C514" s="26" t="s">
        <v>1635</v>
      </c>
      <c r="D514" t="s">
        <v>98</v>
      </c>
      <c r="E514" s="27" t="s">
        <v>1636</v>
      </c>
      <c r="F514" s="28" t="s">
        <v>388</v>
      </c>
      <c r="G514" s="29">
        <v>4</v>
      </c>
      <c r="H514" s="28">
        <v>0</v>
      </c>
      <c r="I514" s="30">
        <f>ROUND(G514*H514,P4)</f>
        <v>0</v>
      </c>
      <c r="L514" s="31">
        <v>0</v>
      </c>
      <c r="M514" s="24">
        <f>ROUND(G514*L514,P4)</f>
        <v>0</v>
      </c>
      <c r="N514" s="25" t="s">
        <v>101</v>
      </c>
      <c r="O514" s="32">
        <f>M514*AA514</f>
        <v>0</v>
      </c>
      <c r="P514" s="1">
        <v>3</v>
      </c>
      <c r="AA514" s="1">
        <f>IF(P514=1,$O$3,IF(P514=2,$O$4,$O$5))</f>
        <v>0</v>
      </c>
    </row>
    <row r="515">
      <c r="A515" s="1" t="s">
        <v>102</v>
      </c>
      <c r="E515" s="27" t="s">
        <v>98</v>
      </c>
    </row>
    <row r="516">
      <c r="A516" s="1" t="s">
        <v>103</v>
      </c>
      <c r="E516" s="33" t="s">
        <v>389</v>
      </c>
    </row>
    <row r="517" ht="102">
      <c r="A517" s="1" t="s">
        <v>105</v>
      </c>
      <c r="E517" s="27" t="s">
        <v>1637</v>
      </c>
    </row>
    <row r="518">
      <c r="A518" s="1" t="s">
        <v>96</v>
      </c>
      <c r="B518" s="1">
        <v>128</v>
      </c>
      <c r="C518" s="26" t="s">
        <v>1638</v>
      </c>
      <c r="D518" t="s">
        <v>98</v>
      </c>
      <c r="E518" s="27" t="s">
        <v>1639</v>
      </c>
      <c r="F518" s="28" t="s">
        <v>112</v>
      </c>
      <c r="G518" s="29">
        <v>440</v>
      </c>
      <c r="H518" s="28">
        <v>0</v>
      </c>
      <c r="I518" s="30">
        <f>ROUND(G518*H518,P4)</f>
        <v>0</v>
      </c>
      <c r="L518" s="31">
        <v>0</v>
      </c>
      <c r="M518" s="24">
        <f>ROUND(G518*L518,P4)</f>
        <v>0</v>
      </c>
      <c r="N518" s="25" t="s">
        <v>302</v>
      </c>
      <c r="O518" s="32">
        <f>M518*AA518</f>
        <v>0</v>
      </c>
      <c r="P518" s="1">
        <v>3</v>
      </c>
      <c r="AA518" s="1">
        <f>IF(P518=1,$O$3,IF(P518=2,$O$4,$O$5))</f>
        <v>0</v>
      </c>
    </row>
    <row r="519">
      <c r="A519" s="1" t="s">
        <v>102</v>
      </c>
      <c r="E519" s="27" t="s">
        <v>98</v>
      </c>
    </row>
    <row r="520">
      <c r="A520" s="1" t="s">
        <v>103</v>
      </c>
      <c r="E520" s="33" t="s">
        <v>389</v>
      </c>
    </row>
    <row r="521" ht="89.25">
      <c r="A521" s="1" t="s">
        <v>105</v>
      </c>
      <c r="E521" s="27" t="s">
        <v>1640</v>
      </c>
    </row>
    <row r="522" ht="25.5">
      <c r="A522" s="1" t="s">
        <v>96</v>
      </c>
      <c r="B522" s="1">
        <v>129</v>
      </c>
      <c r="C522" s="26" t="s">
        <v>1641</v>
      </c>
      <c r="D522" t="s">
        <v>98</v>
      </c>
      <c r="E522" s="27" t="s">
        <v>1642</v>
      </c>
      <c r="F522" s="28" t="s">
        <v>451</v>
      </c>
      <c r="G522" s="29">
        <v>0.28000000000000003</v>
      </c>
      <c r="H522" s="28">
        <v>0</v>
      </c>
      <c r="I522" s="30">
        <f>ROUND(G522*H522,P4)</f>
        <v>0</v>
      </c>
      <c r="L522" s="31">
        <v>0</v>
      </c>
      <c r="M522" s="24">
        <f>ROUND(G522*L522,P4)</f>
        <v>0</v>
      </c>
      <c r="N522" s="25" t="s">
        <v>302</v>
      </c>
      <c r="O522" s="32">
        <f>M522*AA522</f>
        <v>0</v>
      </c>
      <c r="P522" s="1">
        <v>3</v>
      </c>
      <c r="AA522" s="1">
        <f>IF(P522=1,$O$3,IF(P522=2,$O$4,$O$5))</f>
        <v>0</v>
      </c>
    </row>
    <row r="523">
      <c r="A523" s="1" t="s">
        <v>102</v>
      </c>
      <c r="E523" s="27" t="s">
        <v>98</v>
      </c>
    </row>
    <row r="524">
      <c r="A524" s="1" t="s">
        <v>103</v>
      </c>
      <c r="E524" s="33" t="s">
        <v>389</v>
      </c>
    </row>
    <row r="525" ht="89.25">
      <c r="A525" s="1" t="s">
        <v>105</v>
      </c>
      <c r="E525" s="27" t="s">
        <v>452</v>
      </c>
    </row>
    <row r="526">
      <c r="A526" s="1" t="s">
        <v>96</v>
      </c>
      <c r="B526" s="1">
        <v>130</v>
      </c>
      <c r="C526" s="26" t="s">
        <v>1643</v>
      </c>
      <c r="D526" t="s">
        <v>98</v>
      </c>
      <c r="E526" s="27" t="s">
        <v>1644</v>
      </c>
      <c r="F526" s="28" t="s">
        <v>451</v>
      </c>
      <c r="G526" s="29">
        <v>0.28000000000000003</v>
      </c>
      <c r="H526" s="28">
        <v>0</v>
      </c>
      <c r="I526" s="30">
        <f>ROUND(G526*H526,P4)</f>
        <v>0</v>
      </c>
      <c r="L526" s="31">
        <v>0</v>
      </c>
      <c r="M526" s="24">
        <f>ROUND(G526*L526,P4)</f>
        <v>0</v>
      </c>
      <c r="N526" s="25" t="s">
        <v>302</v>
      </c>
      <c r="O526" s="32">
        <f>M526*AA526</f>
        <v>0</v>
      </c>
      <c r="P526" s="1">
        <v>3</v>
      </c>
      <c r="AA526" s="1">
        <f>IF(P526=1,$O$3,IF(P526=2,$O$4,$O$5))</f>
        <v>0</v>
      </c>
    </row>
    <row r="527">
      <c r="A527" s="1" t="s">
        <v>102</v>
      </c>
      <c r="E527" s="27" t="s">
        <v>98</v>
      </c>
    </row>
    <row r="528">
      <c r="A528" s="1" t="s">
        <v>103</v>
      </c>
      <c r="E528" s="33" t="s">
        <v>389</v>
      </c>
    </row>
    <row r="529" ht="89.25">
      <c r="A529" s="1" t="s">
        <v>105</v>
      </c>
      <c r="E529" s="27" t="s">
        <v>452</v>
      </c>
    </row>
    <row r="530">
      <c r="A530" s="1" t="s">
        <v>96</v>
      </c>
      <c r="B530" s="1">
        <v>131</v>
      </c>
      <c r="C530" s="26" t="s">
        <v>1645</v>
      </c>
      <c r="D530" t="s">
        <v>98</v>
      </c>
      <c r="E530" s="27" t="s">
        <v>1646</v>
      </c>
      <c r="F530" s="28" t="s">
        <v>100</v>
      </c>
      <c r="G530" s="29">
        <v>2</v>
      </c>
      <c r="H530" s="28">
        <v>0</v>
      </c>
      <c r="I530" s="30">
        <f>ROUND(G530*H530,P4)</f>
        <v>0</v>
      </c>
      <c r="L530" s="31">
        <v>0</v>
      </c>
      <c r="M530" s="24">
        <f>ROUND(G530*L530,P4)</f>
        <v>0</v>
      </c>
      <c r="N530" s="25" t="s">
        <v>302</v>
      </c>
      <c r="O530" s="32">
        <f>M530*AA530</f>
        <v>0</v>
      </c>
      <c r="P530" s="1">
        <v>3</v>
      </c>
      <c r="AA530" s="1">
        <f>IF(P530=1,$O$3,IF(P530=2,$O$4,$O$5))</f>
        <v>0</v>
      </c>
    </row>
    <row r="531">
      <c r="A531" s="1" t="s">
        <v>102</v>
      </c>
      <c r="E531" s="27" t="s">
        <v>98</v>
      </c>
    </row>
    <row r="532">
      <c r="A532" s="1" t="s">
        <v>103</v>
      </c>
      <c r="E532" s="33" t="s">
        <v>389</v>
      </c>
    </row>
    <row r="533" ht="165.75">
      <c r="A533" s="1" t="s">
        <v>105</v>
      </c>
      <c r="E533" s="27" t="s">
        <v>1647</v>
      </c>
    </row>
    <row r="534" ht="25.5">
      <c r="A534" s="1" t="s">
        <v>96</v>
      </c>
      <c r="B534" s="1">
        <v>132</v>
      </c>
      <c r="C534" s="26" t="s">
        <v>1648</v>
      </c>
      <c r="D534" t="s">
        <v>98</v>
      </c>
      <c r="E534" s="27" t="s">
        <v>1649</v>
      </c>
      <c r="F534" s="28" t="s">
        <v>100</v>
      </c>
      <c r="G534" s="29">
        <v>17</v>
      </c>
      <c r="H534" s="28">
        <v>0</v>
      </c>
      <c r="I534" s="30">
        <f>ROUND(G534*H534,P4)</f>
        <v>0</v>
      </c>
      <c r="L534" s="31">
        <v>0</v>
      </c>
      <c r="M534" s="24">
        <f>ROUND(G534*L534,P4)</f>
        <v>0</v>
      </c>
      <c r="N534" s="25" t="s">
        <v>302</v>
      </c>
      <c r="O534" s="32">
        <f>M534*AA534</f>
        <v>0</v>
      </c>
      <c r="P534" s="1">
        <v>3</v>
      </c>
      <c r="AA534" s="1">
        <f>IF(P534=1,$O$3,IF(P534=2,$O$4,$O$5))</f>
        <v>0</v>
      </c>
    </row>
    <row r="535">
      <c r="A535" s="1" t="s">
        <v>102</v>
      </c>
      <c r="E535" s="27" t="s">
        <v>98</v>
      </c>
    </row>
    <row r="536">
      <c r="A536" s="1" t="s">
        <v>103</v>
      </c>
      <c r="E536" s="33" t="s">
        <v>389</v>
      </c>
    </row>
    <row r="537" ht="255">
      <c r="A537" s="1" t="s">
        <v>105</v>
      </c>
      <c r="E537" s="27" t="s">
        <v>1650</v>
      </c>
    </row>
    <row r="538" ht="25.5">
      <c r="A538" s="1" t="s">
        <v>96</v>
      </c>
      <c r="B538" s="1">
        <v>133</v>
      </c>
      <c r="C538" s="26" t="s">
        <v>1651</v>
      </c>
      <c r="D538" t="s">
        <v>98</v>
      </c>
      <c r="E538" s="27" t="s">
        <v>1652</v>
      </c>
      <c r="F538" s="28" t="s">
        <v>100</v>
      </c>
      <c r="G538" s="29">
        <v>1</v>
      </c>
      <c r="H538" s="28">
        <v>0</v>
      </c>
      <c r="I538" s="30">
        <f>ROUND(G538*H538,P4)</f>
        <v>0</v>
      </c>
      <c r="L538" s="31">
        <v>0</v>
      </c>
      <c r="M538" s="24">
        <f>ROUND(G538*L538,P4)</f>
        <v>0</v>
      </c>
      <c r="N538" s="25" t="s">
        <v>302</v>
      </c>
      <c r="O538" s="32">
        <f>M538*AA538</f>
        <v>0</v>
      </c>
      <c r="P538" s="1">
        <v>3</v>
      </c>
      <c r="AA538" s="1">
        <f>IF(P538=1,$O$3,IF(P538=2,$O$4,$O$5))</f>
        <v>0</v>
      </c>
    </row>
    <row r="539">
      <c r="A539" s="1" t="s">
        <v>102</v>
      </c>
      <c r="E539" s="27" t="s">
        <v>98</v>
      </c>
    </row>
    <row r="540">
      <c r="A540" s="1" t="s">
        <v>103</v>
      </c>
      <c r="E540" s="33" t="s">
        <v>389</v>
      </c>
    </row>
    <row r="541" ht="255">
      <c r="A541" s="1" t="s">
        <v>105</v>
      </c>
      <c r="E541" s="27" t="s">
        <v>1650</v>
      </c>
    </row>
    <row r="542">
      <c r="A542" s="1" t="s">
        <v>96</v>
      </c>
      <c r="B542" s="1">
        <v>134</v>
      </c>
      <c r="C542" s="26" t="s">
        <v>1653</v>
      </c>
      <c r="D542" t="s">
        <v>98</v>
      </c>
      <c r="E542" s="27" t="s">
        <v>1654</v>
      </c>
      <c r="F542" s="28" t="s">
        <v>100</v>
      </c>
      <c r="G542" s="29">
        <v>1</v>
      </c>
      <c r="H542" s="28">
        <v>0</v>
      </c>
      <c r="I542" s="30">
        <f>ROUND(G542*H542,P4)</f>
        <v>0</v>
      </c>
      <c r="L542" s="31">
        <v>0</v>
      </c>
      <c r="M542" s="24">
        <f>ROUND(G542*L542,P4)</f>
        <v>0</v>
      </c>
      <c r="N542" s="25" t="s">
        <v>302</v>
      </c>
      <c r="O542" s="32">
        <f>M542*AA542</f>
        <v>0</v>
      </c>
      <c r="P542" s="1">
        <v>3</v>
      </c>
      <c r="AA542" s="1">
        <f>IF(P542=1,$O$3,IF(P542=2,$O$4,$O$5))</f>
        <v>0</v>
      </c>
    </row>
    <row r="543">
      <c r="A543" s="1" t="s">
        <v>102</v>
      </c>
      <c r="E543" s="27" t="s">
        <v>98</v>
      </c>
    </row>
    <row r="544">
      <c r="A544" s="1" t="s">
        <v>103</v>
      </c>
      <c r="E544" s="33" t="s">
        <v>389</v>
      </c>
    </row>
    <row r="545" ht="255">
      <c r="A545" s="1" t="s">
        <v>105</v>
      </c>
      <c r="E545" s="27" t="s">
        <v>1650</v>
      </c>
    </row>
    <row r="546">
      <c r="A546" s="1" t="s">
        <v>96</v>
      </c>
      <c r="B546" s="1">
        <v>135</v>
      </c>
      <c r="C546" s="26" t="s">
        <v>1655</v>
      </c>
      <c r="D546" t="s">
        <v>98</v>
      </c>
      <c r="E546" s="27" t="s">
        <v>1656</v>
      </c>
      <c r="F546" s="28" t="s">
        <v>100</v>
      </c>
      <c r="G546" s="29">
        <v>1</v>
      </c>
      <c r="H546" s="28">
        <v>0</v>
      </c>
      <c r="I546" s="30">
        <f>ROUND(G546*H546,P4)</f>
        <v>0</v>
      </c>
      <c r="L546" s="31">
        <v>0</v>
      </c>
      <c r="M546" s="24">
        <f>ROUND(G546*L546,P4)</f>
        <v>0</v>
      </c>
      <c r="N546" s="25" t="s">
        <v>302</v>
      </c>
      <c r="O546" s="32">
        <f>M546*AA546</f>
        <v>0</v>
      </c>
      <c r="P546" s="1">
        <v>3</v>
      </c>
      <c r="AA546" s="1">
        <f>IF(P546=1,$O$3,IF(P546=2,$O$4,$O$5))</f>
        <v>0</v>
      </c>
    </row>
    <row r="547">
      <c r="A547" s="1" t="s">
        <v>102</v>
      </c>
      <c r="E547" s="27" t="s">
        <v>98</v>
      </c>
    </row>
    <row r="548">
      <c r="A548" s="1" t="s">
        <v>103</v>
      </c>
      <c r="E548" s="33" t="s">
        <v>389</v>
      </c>
    </row>
    <row r="549" ht="216.75">
      <c r="A549" s="1" t="s">
        <v>105</v>
      </c>
      <c r="E549" s="27" t="s">
        <v>1657</v>
      </c>
    </row>
    <row r="550" ht="25.5">
      <c r="A550" s="1" t="s">
        <v>96</v>
      </c>
      <c r="B550" s="1">
        <v>136</v>
      </c>
      <c r="C550" s="26" t="s">
        <v>1658</v>
      </c>
      <c r="D550" t="s">
        <v>98</v>
      </c>
      <c r="E550" s="27" t="s">
        <v>1659</v>
      </c>
      <c r="F550" s="28" t="s">
        <v>757</v>
      </c>
      <c r="G550" s="29">
        <v>19.600000000000001</v>
      </c>
      <c r="H550" s="28">
        <v>0</v>
      </c>
      <c r="I550" s="30">
        <f>ROUND(G550*H550,P4)</f>
        <v>0</v>
      </c>
      <c r="L550" s="31">
        <v>0</v>
      </c>
      <c r="M550" s="24">
        <f>ROUND(G550*L550,P4)</f>
        <v>0</v>
      </c>
      <c r="N550" s="25" t="s">
        <v>302</v>
      </c>
      <c r="O550" s="32">
        <f>M550*AA550</f>
        <v>0</v>
      </c>
      <c r="P550" s="1">
        <v>3</v>
      </c>
      <c r="AA550" s="1">
        <f>IF(P550=1,$O$3,IF(P550=2,$O$4,$O$5))</f>
        <v>0</v>
      </c>
    </row>
    <row r="551">
      <c r="A551" s="1" t="s">
        <v>102</v>
      </c>
      <c r="E551" s="27" t="s">
        <v>98</v>
      </c>
    </row>
    <row r="552">
      <c r="A552" s="1" t="s">
        <v>103</v>
      </c>
      <c r="E552" s="33" t="s">
        <v>389</v>
      </c>
    </row>
    <row r="553" ht="267.75">
      <c r="A553" s="1" t="s">
        <v>105</v>
      </c>
      <c r="E553" s="27" t="s">
        <v>1660</v>
      </c>
    </row>
    <row r="554">
      <c r="A554" s="1" t="s">
        <v>96</v>
      </c>
      <c r="B554" s="1">
        <v>137</v>
      </c>
      <c r="C554" s="26" t="s">
        <v>1661</v>
      </c>
      <c r="D554" t="s">
        <v>98</v>
      </c>
      <c r="E554" s="27" t="s">
        <v>1662</v>
      </c>
      <c r="F554" s="28" t="s">
        <v>100</v>
      </c>
      <c r="G554" s="29">
        <v>1</v>
      </c>
      <c r="H554" s="28">
        <v>0</v>
      </c>
      <c r="I554" s="30">
        <f>ROUND(G554*H554,P4)</f>
        <v>0</v>
      </c>
      <c r="L554" s="31">
        <v>0</v>
      </c>
      <c r="M554" s="24">
        <f>ROUND(G554*L554,P4)</f>
        <v>0</v>
      </c>
      <c r="N554" s="25" t="s">
        <v>302</v>
      </c>
      <c r="O554" s="32">
        <f>M554*AA554</f>
        <v>0</v>
      </c>
      <c r="P554" s="1">
        <v>3</v>
      </c>
      <c r="AA554" s="1">
        <f>IF(P554=1,$O$3,IF(P554=2,$O$4,$O$5))</f>
        <v>0</v>
      </c>
    </row>
    <row r="555">
      <c r="A555" s="1" t="s">
        <v>102</v>
      </c>
      <c r="E555" s="27" t="s">
        <v>98</v>
      </c>
    </row>
    <row r="556">
      <c r="A556" s="1" t="s">
        <v>103</v>
      </c>
      <c r="E556" s="33" t="s">
        <v>389</v>
      </c>
    </row>
    <row r="557" ht="306">
      <c r="A557" s="1" t="s">
        <v>105</v>
      </c>
      <c r="E557" s="27" t="s">
        <v>1663</v>
      </c>
    </row>
    <row r="558">
      <c r="A558" s="1" t="s">
        <v>96</v>
      </c>
      <c r="B558" s="1">
        <v>138</v>
      </c>
      <c r="C558" s="26" t="s">
        <v>1664</v>
      </c>
      <c r="D558" t="s">
        <v>98</v>
      </c>
      <c r="E558" s="27" t="s">
        <v>1665</v>
      </c>
      <c r="F558" s="28" t="s">
        <v>112</v>
      </c>
      <c r="G558" s="29">
        <v>60</v>
      </c>
      <c r="H558" s="28">
        <v>0</v>
      </c>
      <c r="I558" s="30">
        <f>ROUND(G558*H558,P4)</f>
        <v>0</v>
      </c>
      <c r="L558" s="31">
        <v>0</v>
      </c>
      <c r="M558" s="24">
        <f>ROUND(G558*L558,P4)</f>
        <v>0</v>
      </c>
      <c r="N558" s="25" t="s">
        <v>302</v>
      </c>
      <c r="O558" s="32">
        <f>M558*AA558</f>
        <v>0</v>
      </c>
      <c r="P558" s="1">
        <v>3</v>
      </c>
      <c r="AA558" s="1">
        <f>IF(P558=1,$O$3,IF(P558=2,$O$4,$O$5))</f>
        <v>0</v>
      </c>
    </row>
    <row r="559">
      <c r="A559" s="1" t="s">
        <v>102</v>
      </c>
      <c r="E559" s="27" t="s">
        <v>98</v>
      </c>
    </row>
    <row r="560">
      <c r="A560" s="1" t="s">
        <v>103</v>
      </c>
      <c r="E560" s="33" t="s">
        <v>389</v>
      </c>
    </row>
    <row r="561" ht="191.25">
      <c r="A561" s="1" t="s">
        <v>105</v>
      </c>
      <c r="E561" s="27" t="s">
        <v>1666</v>
      </c>
    </row>
    <row r="562" ht="25.5">
      <c r="A562" s="1" t="s">
        <v>96</v>
      </c>
      <c r="B562" s="1">
        <v>139</v>
      </c>
      <c r="C562" s="26" t="s">
        <v>1667</v>
      </c>
      <c r="D562" t="s">
        <v>98</v>
      </c>
      <c r="E562" s="27" t="s">
        <v>1668</v>
      </c>
      <c r="F562" s="28" t="s">
        <v>112</v>
      </c>
      <c r="G562" s="29">
        <v>120</v>
      </c>
      <c r="H562" s="28">
        <v>0</v>
      </c>
      <c r="I562" s="30">
        <f>ROUND(G562*H562,P4)</f>
        <v>0</v>
      </c>
      <c r="L562" s="31">
        <v>0</v>
      </c>
      <c r="M562" s="24">
        <f>ROUND(G562*L562,P4)</f>
        <v>0</v>
      </c>
      <c r="N562" s="25" t="s">
        <v>302</v>
      </c>
      <c r="O562" s="32">
        <f>M562*AA562</f>
        <v>0</v>
      </c>
      <c r="P562" s="1">
        <v>3</v>
      </c>
      <c r="AA562" s="1">
        <f>IF(P562=1,$O$3,IF(P562=2,$O$4,$O$5))</f>
        <v>0</v>
      </c>
    </row>
    <row r="563">
      <c r="A563" s="1" t="s">
        <v>102</v>
      </c>
      <c r="E563" s="27" t="s">
        <v>98</v>
      </c>
    </row>
    <row r="564">
      <c r="A564" s="1" t="s">
        <v>103</v>
      </c>
      <c r="E564" s="33" t="s">
        <v>389</v>
      </c>
    </row>
    <row r="565" ht="229.5">
      <c r="A565" s="1" t="s">
        <v>105</v>
      </c>
      <c r="E565" s="27" t="s">
        <v>1669</v>
      </c>
    </row>
    <row r="566">
      <c r="A566" s="1" t="s">
        <v>93</v>
      </c>
      <c r="C566" s="22" t="s">
        <v>367</v>
      </c>
      <c r="E566" s="23" t="s">
        <v>368</v>
      </c>
      <c r="L566" s="24">
        <f>SUMIFS(L567:L590,A567:A590,"P")</f>
        <v>0</v>
      </c>
      <c r="M566" s="24">
        <f>SUMIFS(M567:M590,A567:A590,"P")</f>
        <v>0</v>
      </c>
      <c r="N566" s="25"/>
    </row>
    <row r="567" ht="38.25">
      <c r="A567" s="1" t="s">
        <v>96</v>
      </c>
      <c r="B567" s="1">
        <v>140</v>
      </c>
      <c r="C567" s="26" t="s">
        <v>468</v>
      </c>
      <c r="D567" t="s">
        <v>469</v>
      </c>
      <c r="E567" s="27" t="s">
        <v>470</v>
      </c>
      <c r="F567" s="28" t="s">
        <v>372</v>
      </c>
      <c r="G567" s="29">
        <v>16.199999999999999</v>
      </c>
      <c r="H567" s="28">
        <v>0</v>
      </c>
      <c r="I567" s="30">
        <f>ROUND(G567*H567,P4)</f>
        <v>0</v>
      </c>
      <c r="L567" s="31">
        <v>0</v>
      </c>
      <c r="M567" s="24">
        <f>ROUND(G567*L567,P4)</f>
        <v>0</v>
      </c>
      <c r="N567" s="25" t="s">
        <v>302</v>
      </c>
      <c r="O567" s="32">
        <f>M567*AA567</f>
        <v>0</v>
      </c>
      <c r="P567" s="1">
        <v>3</v>
      </c>
      <c r="AA567" s="1">
        <f>IF(P567=1,$O$3,IF(P567=2,$O$4,$O$5))</f>
        <v>0</v>
      </c>
    </row>
    <row r="568">
      <c r="A568" s="1" t="s">
        <v>102</v>
      </c>
      <c r="E568" s="27" t="s">
        <v>373</v>
      </c>
    </row>
    <row r="569">
      <c r="A569" s="1" t="s">
        <v>103</v>
      </c>
      <c r="E569" s="33" t="s">
        <v>389</v>
      </c>
    </row>
    <row r="570" ht="89.25">
      <c r="A570" s="1" t="s">
        <v>105</v>
      </c>
      <c r="E570" s="27" t="s">
        <v>375</v>
      </c>
    </row>
    <row r="571" ht="25.5">
      <c r="A571" s="1" t="s">
        <v>96</v>
      </c>
      <c r="B571" s="1">
        <v>141</v>
      </c>
      <c r="C571" s="26" t="s">
        <v>471</v>
      </c>
      <c r="D571" t="s">
        <v>472</v>
      </c>
      <c r="E571" s="27" t="s">
        <v>473</v>
      </c>
      <c r="F571" s="28" t="s">
        <v>372</v>
      </c>
      <c r="G571" s="29">
        <v>0.10000000000000001</v>
      </c>
      <c r="H571" s="28">
        <v>0</v>
      </c>
      <c r="I571" s="30">
        <f>ROUND(G571*H571,P4)</f>
        <v>0</v>
      </c>
      <c r="L571" s="31">
        <v>0</v>
      </c>
      <c r="M571" s="24">
        <f>ROUND(G571*L571,P4)</f>
        <v>0</v>
      </c>
      <c r="N571" s="25" t="s">
        <v>302</v>
      </c>
      <c r="O571" s="32">
        <f>M571*AA571</f>
        <v>0</v>
      </c>
      <c r="P571" s="1">
        <v>3</v>
      </c>
      <c r="AA571" s="1">
        <f>IF(P571=1,$O$3,IF(P571=2,$O$4,$O$5))</f>
        <v>0</v>
      </c>
    </row>
    <row r="572">
      <c r="A572" s="1" t="s">
        <v>102</v>
      </c>
      <c r="E572" s="27" t="s">
        <v>373</v>
      </c>
    </row>
    <row r="573">
      <c r="A573" s="1" t="s">
        <v>103</v>
      </c>
      <c r="E573" s="33" t="s">
        <v>389</v>
      </c>
    </row>
    <row r="574" ht="89.25">
      <c r="A574" s="1" t="s">
        <v>105</v>
      </c>
      <c r="E574" s="27" t="s">
        <v>375</v>
      </c>
    </row>
    <row r="575" ht="38.25">
      <c r="A575" s="1" t="s">
        <v>96</v>
      </c>
      <c r="B575" s="1">
        <v>142</v>
      </c>
      <c r="C575" s="26" t="s">
        <v>1670</v>
      </c>
      <c r="D575" t="s">
        <v>1671</v>
      </c>
      <c r="E575" s="27" t="s">
        <v>1672</v>
      </c>
      <c r="F575" s="28" t="s">
        <v>372</v>
      </c>
      <c r="G575" s="29">
        <v>3</v>
      </c>
      <c r="H575" s="28">
        <v>0</v>
      </c>
      <c r="I575" s="30">
        <f>ROUND(G575*H575,P4)</f>
        <v>0</v>
      </c>
      <c r="L575" s="31">
        <v>0</v>
      </c>
      <c r="M575" s="24">
        <f>ROUND(G575*L575,P4)</f>
        <v>0</v>
      </c>
      <c r="N575" s="25" t="s">
        <v>302</v>
      </c>
      <c r="O575" s="32">
        <f>M575*AA575</f>
        <v>0</v>
      </c>
      <c r="P575" s="1">
        <v>3</v>
      </c>
      <c r="AA575" s="1">
        <f>IF(P575=1,$O$3,IF(P575=2,$O$4,$O$5))</f>
        <v>0</v>
      </c>
    </row>
    <row r="576">
      <c r="A576" s="1" t="s">
        <v>102</v>
      </c>
      <c r="E576" s="27" t="s">
        <v>373</v>
      </c>
    </row>
    <row r="577">
      <c r="A577" s="1" t="s">
        <v>103</v>
      </c>
      <c r="E577" s="33" t="s">
        <v>212</v>
      </c>
    </row>
    <row r="578" ht="89.25">
      <c r="A578" s="1" t="s">
        <v>105</v>
      </c>
      <c r="E578" s="27" t="s">
        <v>375</v>
      </c>
    </row>
    <row r="579" ht="25.5">
      <c r="A579" s="1" t="s">
        <v>96</v>
      </c>
      <c r="B579" s="1">
        <v>143</v>
      </c>
      <c r="C579" s="26" t="s">
        <v>474</v>
      </c>
      <c r="D579" t="s">
        <v>475</v>
      </c>
      <c r="E579" s="27" t="s">
        <v>476</v>
      </c>
      <c r="F579" s="28" t="s">
        <v>372</v>
      </c>
      <c r="G579" s="29">
        <v>0.20000000000000001</v>
      </c>
      <c r="H579" s="28">
        <v>0</v>
      </c>
      <c r="I579" s="30">
        <f>ROUND(G579*H579,P4)</f>
        <v>0</v>
      </c>
      <c r="L579" s="31">
        <v>0</v>
      </c>
      <c r="M579" s="24">
        <f>ROUND(G579*L579,P4)</f>
        <v>0</v>
      </c>
      <c r="N579" s="25" t="s">
        <v>302</v>
      </c>
      <c r="O579" s="32">
        <f>M579*AA579</f>
        <v>0</v>
      </c>
      <c r="P579" s="1">
        <v>3</v>
      </c>
      <c r="AA579" s="1">
        <f>IF(P579=1,$O$3,IF(P579=2,$O$4,$O$5))</f>
        <v>0</v>
      </c>
    </row>
    <row r="580">
      <c r="A580" s="1" t="s">
        <v>102</v>
      </c>
      <c r="E580" s="27" t="s">
        <v>373</v>
      </c>
    </row>
    <row r="581">
      <c r="A581" s="1" t="s">
        <v>103</v>
      </c>
      <c r="E581" s="33" t="s">
        <v>389</v>
      </c>
    </row>
    <row r="582" ht="89.25">
      <c r="A582" s="1" t="s">
        <v>105</v>
      </c>
      <c r="E582" s="27" t="s">
        <v>375</v>
      </c>
    </row>
    <row r="583" ht="25.5">
      <c r="A583" s="1" t="s">
        <v>96</v>
      </c>
      <c r="B583" s="1">
        <v>144</v>
      </c>
      <c r="C583" s="26" t="s">
        <v>1673</v>
      </c>
      <c r="D583" t="s">
        <v>1674</v>
      </c>
      <c r="E583" s="27" t="s">
        <v>1675</v>
      </c>
      <c r="F583" s="28" t="s">
        <v>372</v>
      </c>
      <c r="G583" s="29">
        <v>0.5</v>
      </c>
      <c r="H583" s="28">
        <v>0</v>
      </c>
      <c r="I583" s="30">
        <f>ROUND(G583*H583,P4)</f>
        <v>0</v>
      </c>
      <c r="L583" s="31">
        <v>0</v>
      </c>
      <c r="M583" s="24">
        <f>ROUND(G583*L583,P4)</f>
        <v>0</v>
      </c>
      <c r="N583" s="25" t="s">
        <v>302</v>
      </c>
      <c r="O583" s="32">
        <f>M583*AA583</f>
        <v>0</v>
      </c>
      <c r="P583" s="1">
        <v>3</v>
      </c>
      <c r="AA583" s="1">
        <f>IF(P583=1,$O$3,IF(P583=2,$O$4,$O$5))</f>
        <v>0</v>
      </c>
    </row>
    <row r="584">
      <c r="A584" s="1" t="s">
        <v>102</v>
      </c>
      <c r="E584" s="27" t="s">
        <v>373</v>
      </c>
    </row>
    <row r="585">
      <c r="A585" s="1" t="s">
        <v>103</v>
      </c>
      <c r="E585" s="33" t="s">
        <v>1676</v>
      </c>
    </row>
    <row r="586" ht="89.25">
      <c r="A586" s="1" t="s">
        <v>105</v>
      </c>
      <c r="E586" s="27" t="s">
        <v>375</v>
      </c>
    </row>
    <row r="587" ht="25.5">
      <c r="A587" s="1" t="s">
        <v>96</v>
      </c>
      <c r="B587" s="1">
        <v>145</v>
      </c>
      <c r="C587" s="26" t="s">
        <v>380</v>
      </c>
      <c r="D587" t="s">
        <v>381</v>
      </c>
      <c r="E587" s="27" t="s">
        <v>382</v>
      </c>
      <c r="F587" s="28" t="s">
        <v>372</v>
      </c>
      <c r="G587" s="29">
        <v>0.40000000000000002</v>
      </c>
      <c r="H587" s="28">
        <v>0</v>
      </c>
      <c r="I587" s="30">
        <f>ROUND(G587*H587,P4)</f>
        <v>0</v>
      </c>
      <c r="L587" s="31">
        <v>0</v>
      </c>
      <c r="M587" s="24">
        <f>ROUND(G587*L587,P4)</f>
        <v>0</v>
      </c>
      <c r="N587" s="25" t="s">
        <v>302</v>
      </c>
      <c r="O587" s="32">
        <f>M587*AA587</f>
        <v>0</v>
      </c>
      <c r="P587" s="1">
        <v>3</v>
      </c>
      <c r="AA587" s="1">
        <f>IF(P587=1,$O$3,IF(P587=2,$O$4,$O$5))</f>
        <v>0</v>
      </c>
    </row>
    <row r="588">
      <c r="A588" s="1" t="s">
        <v>102</v>
      </c>
      <c r="E588" s="27" t="s">
        <v>373</v>
      </c>
    </row>
    <row r="589">
      <c r="A589" s="1" t="s">
        <v>103</v>
      </c>
      <c r="E589" s="33" t="s">
        <v>1677</v>
      </c>
    </row>
    <row r="590" ht="89.25">
      <c r="A590" s="1" t="s">
        <v>105</v>
      </c>
      <c r="E590" s="27" t="s">
        <v>375</v>
      </c>
    </row>
  </sheetData>
  <sheetProtection sheet="1" objects="1" scenarios="1" spinCount="100000" saltValue="qhvgJMet5EwZqqj6X380ZIW0XD1vA9e/tW0O2naEQKPNbp4icuFlqeQR60Blrxpi6Vk1EcH4vhc5SM3/XvAecA==" hashValue="EoNbFz4qRo8w4Ch20Q5H1O4VlmZyV4kGjtQiBduB4Rrz2fbYvCEO7fwbvma2XoHPhFUlgqj40t0XCpzIs7+fRQ=="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16</v>
      </c>
      <c r="M3" s="20">
        <f>Rekapitulace!C12</f>
        <v>0</v>
      </c>
      <c r="N3" s="6" t="s">
        <v>3</v>
      </c>
      <c r="O3">
        <v>0</v>
      </c>
      <c r="P3">
        <v>2</v>
      </c>
    </row>
    <row r="4" ht="34.01575" customHeight="1">
      <c r="A4" s="16" t="s">
        <v>74</v>
      </c>
      <c r="B4" s="17" t="s">
        <v>75</v>
      </c>
      <c r="C4" s="18" t="s">
        <v>16</v>
      </c>
      <c r="D4" s="1"/>
      <c r="E4" s="17" t="s">
        <v>17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COUNTIFS(L8:L208,"=0",A8:A208,"P")+COUNTIFS(L8:L208,"",A8:A208,"P")+SUM(Q8:Q208)</f>
        <v>0</v>
      </c>
    </row>
    <row r="8">
      <c r="A8" s="1" t="s">
        <v>91</v>
      </c>
      <c r="C8" s="22" t="s">
        <v>1678</v>
      </c>
      <c r="E8" s="23" t="s">
        <v>33</v>
      </c>
      <c r="L8" s="24">
        <f>L9+L34+L43</f>
        <v>0</v>
      </c>
      <c r="M8" s="24">
        <f>M9+M34+M43</f>
        <v>0</v>
      </c>
      <c r="N8" s="25"/>
    </row>
    <row r="9">
      <c r="A9" s="1" t="s">
        <v>93</v>
      </c>
      <c r="C9" s="22" t="s">
        <v>1679</v>
      </c>
      <c r="E9" s="23" t="s">
        <v>1680</v>
      </c>
      <c r="L9" s="24">
        <f>SUMIFS(L10:L33,A10:A33,"P")</f>
        <v>0</v>
      </c>
      <c r="M9" s="24">
        <f>SUMIFS(M10:M33,A10:A33,"P")</f>
        <v>0</v>
      </c>
      <c r="N9" s="25"/>
    </row>
    <row r="10" ht="25.5">
      <c r="A10" s="1" t="s">
        <v>96</v>
      </c>
      <c r="B10" s="1">
        <v>1</v>
      </c>
      <c r="C10" s="26" t="s">
        <v>1681</v>
      </c>
      <c r="D10" t="s">
        <v>98</v>
      </c>
      <c r="E10" s="27" t="s">
        <v>1682</v>
      </c>
      <c r="F10" s="28" t="s">
        <v>100</v>
      </c>
      <c r="G10" s="29">
        <v>1</v>
      </c>
      <c r="H10" s="28">
        <v>0</v>
      </c>
      <c r="I10" s="30">
        <f>ROUND(G10*H10,P4)</f>
        <v>0</v>
      </c>
      <c r="L10" s="31">
        <v>0</v>
      </c>
      <c r="M10" s="24">
        <f>ROUND(G10*L10,P4)</f>
        <v>0</v>
      </c>
      <c r="N10" s="25" t="s">
        <v>101</v>
      </c>
      <c r="O10" s="32">
        <f>M10*AA10</f>
        <v>0</v>
      </c>
      <c r="P10" s="1">
        <v>3</v>
      </c>
      <c r="AA10" s="1">
        <f>IF(P10=1,$O$3,IF(P10=2,$O$4,$O$5))</f>
        <v>0</v>
      </c>
    </row>
    <row r="11">
      <c r="A11" s="1" t="s">
        <v>102</v>
      </c>
      <c r="E11" s="27" t="s">
        <v>98</v>
      </c>
    </row>
    <row r="12">
      <c r="A12" s="1" t="s">
        <v>103</v>
      </c>
    </row>
    <row r="13" ht="102">
      <c r="A13" s="1" t="s">
        <v>105</v>
      </c>
      <c r="E13" s="27" t="s">
        <v>831</v>
      </c>
    </row>
    <row r="14" ht="38.25">
      <c r="A14" s="1" t="s">
        <v>96</v>
      </c>
      <c r="B14" s="1">
        <v>2</v>
      </c>
      <c r="C14" s="26" t="s">
        <v>832</v>
      </c>
      <c r="D14" t="s">
        <v>98</v>
      </c>
      <c r="E14" s="27" t="s">
        <v>833</v>
      </c>
      <c r="F14" s="28" t="s">
        <v>100</v>
      </c>
      <c r="G14" s="29">
        <v>15</v>
      </c>
      <c r="H14" s="28">
        <v>0</v>
      </c>
      <c r="I14" s="30">
        <f>ROUND(G14*H14,P4)</f>
        <v>0</v>
      </c>
      <c r="L14" s="31">
        <v>0</v>
      </c>
      <c r="M14" s="24">
        <f>ROUND(G14*L14,P4)</f>
        <v>0</v>
      </c>
      <c r="N14" s="25" t="s">
        <v>101</v>
      </c>
      <c r="O14" s="32">
        <f>M14*AA14</f>
        <v>0</v>
      </c>
      <c r="P14" s="1">
        <v>3</v>
      </c>
      <c r="AA14" s="1">
        <f>IF(P14=1,$O$3,IF(P14=2,$O$4,$O$5))</f>
        <v>0</v>
      </c>
    </row>
    <row r="15">
      <c r="A15" s="1" t="s">
        <v>102</v>
      </c>
      <c r="E15" s="27" t="s">
        <v>98</v>
      </c>
    </row>
    <row r="16">
      <c r="A16" s="1" t="s">
        <v>103</v>
      </c>
    </row>
    <row r="17" ht="102">
      <c r="A17" s="1" t="s">
        <v>105</v>
      </c>
      <c r="E17" s="27" t="s">
        <v>831</v>
      </c>
    </row>
    <row r="18" ht="25.5">
      <c r="A18" s="1" t="s">
        <v>96</v>
      </c>
      <c r="B18" s="1">
        <v>3</v>
      </c>
      <c r="C18" s="26" t="s">
        <v>1683</v>
      </c>
      <c r="D18" t="s">
        <v>98</v>
      </c>
      <c r="E18" s="27" t="s">
        <v>1684</v>
      </c>
      <c r="F18" s="28" t="s">
        <v>100</v>
      </c>
      <c r="G18" s="29">
        <v>1</v>
      </c>
      <c r="H18" s="28">
        <v>0</v>
      </c>
      <c r="I18" s="30">
        <f>ROUND(G18*H18,P4)</f>
        <v>0</v>
      </c>
      <c r="L18" s="31">
        <v>0</v>
      </c>
      <c r="M18" s="24">
        <f>ROUND(G18*L18,P4)</f>
        <v>0</v>
      </c>
      <c r="N18" s="25" t="s">
        <v>101</v>
      </c>
      <c r="O18" s="32">
        <f>M18*AA18</f>
        <v>0</v>
      </c>
      <c r="P18" s="1">
        <v>3</v>
      </c>
      <c r="AA18" s="1">
        <f>IF(P18=1,$O$3,IF(P18=2,$O$4,$O$5))</f>
        <v>0</v>
      </c>
    </row>
    <row r="19">
      <c r="A19" s="1" t="s">
        <v>102</v>
      </c>
      <c r="E19" s="27" t="s">
        <v>98</v>
      </c>
    </row>
    <row r="20">
      <c r="A20" s="1" t="s">
        <v>103</v>
      </c>
    </row>
    <row r="21" ht="89.25">
      <c r="A21" s="1" t="s">
        <v>105</v>
      </c>
      <c r="E21" s="27" t="s">
        <v>1685</v>
      </c>
    </row>
    <row r="22">
      <c r="A22" s="1" t="s">
        <v>96</v>
      </c>
      <c r="B22" s="1">
        <v>4</v>
      </c>
      <c r="C22" s="26" t="s">
        <v>1686</v>
      </c>
      <c r="D22" t="s">
        <v>98</v>
      </c>
      <c r="E22" s="27" t="s">
        <v>1687</v>
      </c>
      <c r="F22" s="28" t="s">
        <v>351</v>
      </c>
      <c r="G22" s="29">
        <v>16</v>
      </c>
      <c r="H22" s="28">
        <v>0</v>
      </c>
      <c r="I22" s="30">
        <f>ROUND(G22*H22,P4)</f>
        <v>0</v>
      </c>
      <c r="L22" s="31">
        <v>0</v>
      </c>
      <c r="M22" s="24">
        <f>ROUND(G22*L22,P4)</f>
        <v>0</v>
      </c>
      <c r="N22" s="25" t="s">
        <v>101</v>
      </c>
      <c r="O22" s="32">
        <f>M22*AA22</f>
        <v>0</v>
      </c>
      <c r="P22" s="1">
        <v>3</v>
      </c>
      <c r="AA22" s="1">
        <f>IF(P22=1,$O$3,IF(P22=2,$O$4,$O$5))</f>
        <v>0</v>
      </c>
    </row>
    <row r="23">
      <c r="A23" s="1" t="s">
        <v>102</v>
      </c>
      <c r="E23" s="27" t="s">
        <v>98</v>
      </c>
    </row>
    <row r="24">
      <c r="A24" s="1" t="s">
        <v>103</v>
      </c>
    </row>
    <row r="25" ht="89.25">
      <c r="A25" s="1" t="s">
        <v>105</v>
      </c>
      <c r="E25" s="27" t="s">
        <v>1688</v>
      </c>
    </row>
    <row r="26">
      <c r="A26" s="1" t="s">
        <v>96</v>
      </c>
      <c r="B26" s="1">
        <v>5</v>
      </c>
      <c r="C26" s="26" t="s">
        <v>1689</v>
      </c>
      <c r="D26" t="s">
        <v>98</v>
      </c>
      <c r="E26" s="27" t="s">
        <v>1690</v>
      </c>
      <c r="F26" s="28" t="s">
        <v>351</v>
      </c>
      <c r="G26" s="29">
        <v>64</v>
      </c>
      <c r="H26" s="28">
        <v>0</v>
      </c>
      <c r="I26" s="30">
        <f>ROUND(G26*H26,P4)</f>
        <v>0</v>
      </c>
      <c r="L26" s="31">
        <v>0</v>
      </c>
      <c r="M26" s="24">
        <f>ROUND(G26*L26,P4)</f>
        <v>0</v>
      </c>
      <c r="N26" s="25" t="s">
        <v>101</v>
      </c>
      <c r="O26" s="32">
        <f>M26*AA26</f>
        <v>0</v>
      </c>
      <c r="P26" s="1">
        <v>3</v>
      </c>
      <c r="AA26" s="1">
        <f>IF(P26=1,$O$3,IF(P26=2,$O$4,$O$5))</f>
        <v>0</v>
      </c>
    </row>
    <row r="27">
      <c r="A27" s="1" t="s">
        <v>102</v>
      </c>
      <c r="E27" s="27" t="s">
        <v>98</v>
      </c>
    </row>
    <row r="28">
      <c r="A28" s="1" t="s">
        <v>103</v>
      </c>
    </row>
    <row r="29" ht="89.25">
      <c r="A29" s="1" t="s">
        <v>105</v>
      </c>
      <c r="E29" s="27" t="s">
        <v>1691</v>
      </c>
    </row>
    <row r="30">
      <c r="A30" s="1" t="s">
        <v>96</v>
      </c>
      <c r="B30" s="1">
        <v>6</v>
      </c>
      <c r="C30" s="26" t="s">
        <v>1692</v>
      </c>
      <c r="D30" t="s">
        <v>98</v>
      </c>
      <c r="E30" s="27" t="s">
        <v>1693</v>
      </c>
      <c r="F30" s="28" t="s">
        <v>351</v>
      </c>
      <c r="G30" s="29">
        <v>64</v>
      </c>
      <c r="H30" s="28">
        <v>0</v>
      </c>
      <c r="I30" s="30">
        <f>ROUND(G30*H30,P4)</f>
        <v>0</v>
      </c>
      <c r="L30" s="31">
        <v>0</v>
      </c>
      <c r="M30" s="24">
        <f>ROUND(G30*L30,P4)</f>
        <v>0</v>
      </c>
      <c r="N30" s="25" t="s">
        <v>101</v>
      </c>
      <c r="O30" s="32">
        <f>M30*AA30</f>
        <v>0</v>
      </c>
      <c r="P30" s="1">
        <v>3</v>
      </c>
      <c r="AA30" s="1">
        <f>IF(P30=1,$O$3,IF(P30=2,$O$4,$O$5))</f>
        <v>0</v>
      </c>
    </row>
    <row r="31">
      <c r="A31" s="1" t="s">
        <v>102</v>
      </c>
      <c r="E31" s="27" t="s">
        <v>98</v>
      </c>
    </row>
    <row r="32">
      <c r="A32" s="1" t="s">
        <v>103</v>
      </c>
    </row>
    <row r="33" ht="178.5">
      <c r="A33" s="1" t="s">
        <v>105</v>
      </c>
      <c r="E33" s="27" t="s">
        <v>1694</v>
      </c>
    </row>
    <row r="34">
      <c r="A34" s="1" t="s">
        <v>93</v>
      </c>
      <c r="C34" s="22" t="s">
        <v>1695</v>
      </c>
      <c r="E34" s="23" t="s">
        <v>1696</v>
      </c>
      <c r="L34" s="24">
        <f>SUMIFS(L35:L42,A35:A42,"P")</f>
        <v>0</v>
      </c>
      <c r="M34" s="24">
        <f>SUMIFS(M35:M42,A35:A42,"P")</f>
        <v>0</v>
      </c>
      <c r="N34" s="25"/>
    </row>
    <row r="35">
      <c r="A35" s="1" t="s">
        <v>96</v>
      </c>
      <c r="B35" s="1">
        <v>7</v>
      </c>
      <c r="C35" s="26" t="s">
        <v>1697</v>
      </c>
      <c r="D35" t="s">
        <v>98</v>
      </c>
      <c r="E35" s="27" t="s">
        <v>1698</v>
      </c>
      <c r="F35" s="28" t="s">
        <v>100</v>
      </c>
      <c r="G35" s="29">
        <v>2</v>
      </c>
      <c r="H35" s="28">
        <v>0</v>
      </c>
      <c r="I35" s="30">
        <f>ROUND(G35*H35,P4)</f>
        <v>0</v>
      </c>
      <c r="L35" s="31">
        <v>0</v>
      </c>
      <c r="M35" s="24">
        <f>ROUND(G35*L35,P4)</f>
        <v>0</v>
      </c>
      <c r="N35" s="25" t="s">
        <v>101</v>
      </c>
      <c r="O35" s="32">
        <f>M35*AA35</f>
        <v>0</v>
      </c>
      <c r="P35" s="1">
        <v>3</v>
      </c>
      <c r="AA35" s="1">
        <f>IF(P35=1,$O$3,IF(P35=2,$O$4,$O$5))</f>
        <v>0</v>
      </c>
    </row>
    <row r="36">
      <c r="A36" s="1" t="s">
        <v>102</v>
      </c>
      <c r="E36" s="27" t="s">
        <v>98</v>
      </c>
    </row>
    <row r="37">
      <c r="A37" s="1" t="s">
        <v>103</v>
      </c>
    </row>
    <row r="38" ht="153">
      <c r="A38" s="1" t="s">
        <v>105</v>
      </c>
      <c r="E38" s="27" t="s">
        <v>595</v>
      </c>
    </row>
    <row r="39">
      <c r="A39" s="1" t="s">
        <v>96</v>
      </c>
      <c r="B39" s="1">
        <v>8</v>
      </c>
      <c r="C39" s="26" t="s">
        <v>1699</v>
      </c>
      <c r="D39" t="s">
        <v>98</v>
      </c>
      <c r="E39" s="27" t="s">
        <v>1700</v>
      </c>
      <c r="F39" s="28" t="s">
        <v>100</v>
      </c>
      <c r="G39" s="29">
        <v>2</v>
      </c>
      <c r="H39" s="28">
        <v>0</v>
      </c>
      <c r="I39" s="30">
        <f>ROUND(G39*H39,P4)</f>
        <v>0</v>
      </c>
      <c r="L39" s="31">
        <v>0</v>
      </c>
      <c r="M39" s="24">
        <f>ROUND(G39*L39,P4)</f>
        <v>0</v>
      </c>
      <c r="N39" s="25" t="s">
        <v>101</v>
      </c>
      <c r="O39" s="32">
        <f>M39*AA39</f>
        <v>0</v>
      </c>
      <c r="P39" s="1">
        <v>3</v>
      </c>
      <c r="AA39" s="1">
        <f>IF(P39=1,$O$3,IF(P39=2,$O$4,$O$5))</f>
        <v>0</v>
      </c>
    </row>
    <row r="40">
      <c r="A40" s="1" t="s">
        <v>102</v>
      </c>
      <c r="E40" s="27" t="s">
        <v>98</v>
      </c>
    </row>
    <row r="41">
      <c r="A41" s="1" t="s">
        <v>103</v>
      </c>
    </row>
    <row r="42" ht="127.5">
      <c r="A42" s="1" t="s">
        <v>105</v>
      </c>
      <c r="E42" s="27" t="s">
        <v>556</v>
      </c>
    </row>
    <row r="43">
      <c r="A43" s="1" t="s">
        <v>93</v>
      </c>
      <c r="C43" s="22" t="s">
        <v>1701</v>
      </c>
      <c r="E43" s="23" t="s">
        <v>1702</v>
      </c>
      <c r="L43" s="24">
        <f>SUMIFS(L44:L207,A44:A207,"P")</f>
        <v>0</v>
      </c>
      <c r="M43" s="24">
        <f>SUMIFS(M44:M207,A44:A207,"P")</f>
        <v>0</v>
      </c>
      <c r="N43" s="25"/>
    </row>
    <row r="44">
      <c r="A44" s="1" t="s">
        <v>96</v>
      </c>
      <c r="B44" s="1">
        <v>9</v>
      </c>
      <c r="C44" s="26" t="s">
        <v>1703</v>
      </c>
      <c r="D44" t="s">
        <v>98</v>
      </c>
      <c r="E44" s="27" t="s">
        <v>1704</v>
      </c>
      <c r="F44" s="28" t="s">
        <v>100</v>
      </c>
      <c r="G44" s="29">
        <v>2</v>
      </c>
      <c r="H44" s="28">
        <v>0</v>
      </c>
      <c r="I44" s="30">
        <f>ROUND(G44*H44,P4)</f>
        <v>0</v>
      </c>
      <c r="L44" s="31">
        <v>0</v>
      </c>
      <c r="M44" s="24">
        <f>ROUND(G44*L44,P4)</f>
        <v>0</v>
      </c>
      <c r="N44" s="25" t="s">
        <v>101</v>
      </c>
      <c r="O44" s="32">
        <f>M44*AA44</f>
        <v>0</v>
      </c>
      <c r="P44" s="1">
        <v>3</v>
      </c>
      <c r="AA44" s="1">
        <f>IF(P44=1,$O$3,IF(P44=2,$O$4,$O$5))</f>
        <v>0</v>
      </c>
    </row>
    <row r="45">
      <c r="A45" s="1" t="s">
        <v>102</v>
      </c>
      <c r="E45" s="27" t="s">
        <v>98</v>
      </c>
    </row>
    <row r="46">
      <c r="A46" s="1" t="s">
        <v>103</v>
      </c>
    </row>
    <row r="47" ht="229.5">
      <c r="A47" s="1" t="s">
        <v>105</v>
      </c>
      <c r="E47" s="27" t="s">
        <v>1705</v>
      </c>
    </row>
    <row r="48">
      <c r="A48" s="1" t="s">
        <v>96</v>
      </c>
      <c r="B48" s="1">
        <v>10</v>
      </c>
      <c r="C48" s="26" t="s">
        <v>1706</v>
      </c>
      <c r="D48" t="s">
        <v>98</v>
      </c>
      <c r="E48" s="27" t="s">
        <v>1707</v>
      </c>
      <c r="F48" s="28" t="s">
        <v>100</v>
      </c>
      <c r="G48" s="29">
        <v>2</v>
      </c>
      <c r="H48" s="28">
        <v>0</v>
      </c>
      <c r="I48" s="30">
        <f>ROUND(G48*H48,P4)</f>
        <v>0</v>
      </c>
      <c r="L48" s="31">
        <v>0</v>
      </c>
      <c r="M48" s="24">
        <f>ROUND(G48*L48,P4)</f>
        <v>0</v>
      </c>
      <c r="N48" s="25" t="s">
        <v>101</v>
      </c>
      <c r="O48" s="32">
        <f>M48*AA48</f>
        <v>0</v>
      </c>
      <c r="P48" s="1">
        <v>3</v>
      </c>
      <c r="AA48" s="1">
        <f>IF(P48=1,$O$3,IF(P48=2,$O$4,$O$5))</f>
        <v>0</v>
      </c>
    </row>
    <row r="49">
      <c r="A49" s="1" t="s">
        <v>102</v>
      </c>
      <c r="E49" s="27" t="s">
        <v>98</v>
      </c>
    </row>
    <row r="50">
      <c r="A50" s="1" t="s">
        <v>103</v>
      </c>
    </row>
    <row r="51" ht="191.25">
      <c r="A51" s="1" t="s">
        <v>105</v>
      </c>
      <c r="E51" s="27" t="s">
        <v>1708</v>
      </c>
    </row>
    <row r="52">
      <c r="A52" s="1" t="s">
        <v>96</v>
      </c>
      <c r="B52" s="1">
        <v>11</v>
      </c>
      <c r="C52" s="26" t="s">
        <v>1709</v>
      </c>
      <c r="D52" t="s">
        <v>98</v>
      </c>
      <c r="E52" s="27" t="s">
        <v>1710</v>
      </c>
      <c r="F52" s="28" t="s">
        <v>100</v>
      </c>
      <c r="G52" s="29">
        <v>13</v>
      </c>
      <c r="H52" s="28">
        <v>0</v>
      </c>
      <c r="I52" s="30">
        <f>ROUND(G52*H52,P4)</f>
        <v>0</v>
      </c>
      <c r="L52" s="31">
        <v>0</v>
      </c>
      <c r="M52" s="24">
        <f>ROUND(G52*L52,P4)</f>
        <v>0</v>
      </c>
      <c r="N52" s="25" t="s">
        <v>101</v>
      </c>
      <c r="O52" s="32">
        <f>M52*AA52</f>
        <v>0</v>
      </c>
      <c r="P52" s="1">
        <v>3</v>
      </c>
      <c r="AA52" s="1">
        <f>IF(P52=1,$O$3,IF(P52=2,$O$4,$O$5))</f>
        <v>0</v>
      </c>
    </row>
    <row r="53">
      <c r="A53" s="1" t="s">
        <v>102</v>
      </c>
      <c r="E53" s="27" t="s">
        <v>98</v>
      </c>
    </row>
    <row r="54">
      <c r="A54" s="1" t="s">
        <v>103</v>
      </c>
    </row>
    <row r="55" ht="140.25">
      <c r="A55" s="1" t="s">
        <v>105</v>
      </c>
      <c r="E55" s="27" t="s">
        <v>782</v>
      </c>
    </row>
    <row r="56">
      <c r="A56" s="1" t="s">
        <v>96</v>
      </c>
      <c r="B56" s="1">
        <v>12</v>
      </c>
      <c r="C56" s="26" t="s">
        <v>1711</v>
      </c>
      <c r="D56" t="s">
        <v>98</v>
      </c>
      <c r="E56" s="27" t="s">
        <v>1712</v>
      </c>
      <c r="F56" s="28" t="s">
        <v>100</v>
      </c>
      <c r="G56" s="29">
        <v>13</v>
      </c>
      <c r="H56" s="28">
        <v>0</v>
      </c>
      <c r="I56" s="30">
        <f>ROUND(G56*H56,P4)</f>
        <v>0</v>
      </c>
      <c r="L56" s="31">
        <v>0</v>
      </c>
      <c r="M56" s="24">
        <f>ROUND(G56*L56,P4)</f>
        <v>0</v>
      </c>
      <c r="N56" s="25" t="s">
        <v>101</v>
      </c>
      <c r="O56" s="32">
        <f>M56*AA56</f>
        <v>0</v>
      </c>
      <c r="P56" s="1">
        <v>3</v>
      </c>
      <c r="AA56" s="1">
        <f>IF(P56=1,$O$3,IF(P56=2,$O$4,$O$5))</f>
        <v>0</v>
      </c>
    </row>
    <row r="57">
      <c r="A57" s="1" t="s">
        <v>102</v>
      </c>
      <c r="E57" s="27" t="s">
        <v>98</v>
      </c>
    </row>
    <row r="58">
      <c r="A58" s="1" t="s">
        <v>103</v>
      </c>
    </row>
    <row r="59" ht="153">
      <c r="A59" s="1" t="s">
        <v>105</v>
      </c>
      <c r="E59" s="27" t="s">
        <v>618</v>
      </c>
    </row>
    <row r="60">
      <c r="A60" s="1" t="s">
        <v>96</v>
      </c>
      <c r="B60" s="1">
        <v>13</v>
      </c>
      <c r="C60" s="26" t="s">
        <v>1713</v>
      </c>
      <c r="D60" t="s">
        <v>98</v>
      </c>
      <c r="E60" s="27" t="s">
        <v>1714</v>
      </c>
      <c r="F60" s="28" t="s">
        <v>100</v>
      </c>
      <c r="G60" s="29">
        <v>2</v>
      </c>
      <c r="H60" s="28">
        <v>0</v>
      </c>
      <c r="I60" s="30">
        <f>ROUND(G60*H60,P4)</f>
        <v>0</v>
      </c>
      <c r="L60" s="31">
        <v>0</v>
      </c>
      <c r="M60" s="24">
        <f>ROUND(G60*L60,P4)</f>
        <v>0</v>
      </c>
      <c r="N60" s="25" t="s">
        <v>101</v>
      </c>
      <c r="O60" s="32">
        <f>M60*AA60</f>
        <v>0</v>
      </c>
      <c r="P60" s="1">
        <v>3</v>
      </c>
      <c r="AA60" s="1">
        <f>IF(P60=1,$O$3,IF(P60=2,$O$4,$O$5))</f>
        <v>0</v>
      </c>
    </row>
    <row r="61">
      <c r="A61" s="1" t="s">
        <v>102</v>
      </c>
      <c r="E61" s="27" t="s">
        <v>98</v>
      </c>
    </row>
    <row r="62">
      <c r="A62" s="1" t="s">
        <v>103</v>
      </c>
    </row>
    <row r="63" ht="216.75">
      <c r="A63" s="1" t="s">
        <v>105</v>
      </c>
      <c r="E63" s="27" t="s">
        <v>1715</v>
      </c>
    </row>
    <row r="64">
      <c r="A64" s="1" t="s">
        <v>96</v>
      </c>
      <c r="B64" s="1">
        <v>14</v>
      </c>
      <c r="C64" s="26" t="s">
        <v>1716</v>
      </c>
      <c r="D64" t="s">
        <v>98</v>
      </c>
      <c r="E64" s="27" t="s">
        <v>1717</v>
      </c>
      <c r="F64" s="28" t="s">
        <v>100</v>
      </c>
      <c r="G64" s="29">
        <v>2</v>
      </c>
      <c r="H64" s="28">
        <v>0</v>
      </c>
      <c r="I64" s="30">
        <f>ROUND(G64*H64,P4)</f>
        <v>0</v>
      </c>
      <c r="L64" s="31">
        <v>0</v>
      </c>
      <c r="M64" s="24">
        <f>ROUND(G64*L64,P4)</f>
        <v>0</v>
      </c>
      <c r="N64" s="25" t="s">
        <v>101</v>
      </c>
      <c r="O64" s="32">
        <f>M64*AA64</f>
        <v>0</v>
      </c>
      <c r="P64" s="1">
        <v>3</v>
      </c>
      <c r="AA64" s="1">
        <f>IF(P64=1,$O$3,IF(P64=2,$O$4,$O$5))</f>
        <v>0</v>
      </c>
    </row>
    <row r="65">
      <c r="A65" s="1" t="s">
        <v>102</v>
      </c>
      <c r="E65" s="27" t="s">
        <v>98</v>
      </c>
    </row>
    <row r="66">
      <c r="A66" s="1" t="s">
        <v>103</v>
      </c>
    </row>
    <row r="67" ht="229.5">
      <c r="A67" s="1" t="s">
        <v>105</v>
      </c>
      <c r="E67" s="27" t="s">
        <v>1718</v>
      </c>
    </row>
    <row r="68">
      <c r="A68" s="1" t="s">
        <v>96</v>
      </c>
      <c r="B68" s="1">
        <v>15</v>
      </c>
      <c r="C68" s="26" t="s">
        <v>1719</v>
      </c>
      <c r="D68" t="s">
        <v>98</v>
      </c>
      <c r="E68" s="27" t="s">
        <v>1720</v>
      </c>
      <c r="F68" s="28" t="s">
        <v>100</v>
      </c>
      <c r="G68" s="29">
        <v>2</v>
      </c>
      <c r="H68" s="28">
        <v>0</v>
      </c>
      <c r="I68" s="30">
        <f>ROUND(G68*H68,P4)</f>
        <v>0</v>
      </c>
      <c r="L68" s="31">
        <v>0</v>
      </c>
      <c r="M68" s="24">
        <f>ROUND(G68*L68,P4)</f>
        <v>0</v>
      </c>
      <c r="N68" s="25" t="s">
        <v>101</v>
      </c>
      <c r="O68" s="32">
        <f>M68*AA68</f>
        <v>0</v>
      </c>
      <c r="P68" s="1">
        <v>3</v>
      </c>
      <c r="AA68" s="1">
        <f>IF(P68=1,$O$3,IF(P68=2,$O$4,$O$5))</f>
        <v>0</v>
      </c>
    </row>
    <row r="69">
      <c r="A69" s="1" t="s">
        <v>102</v>
      </c>
      <c r="E69" s="27" t="s">
        <v>98</v>
      </c>
    </row>
    <row r="70">
      <c r="A70" s="1" t="s">
        <v>103</v>
      </c>
    </row>
    <row r="71" ht="331.5">
      <c r="A71" s="1" t="s">
        <v>105</v>
      </c>
      <c r="E71" s="27" t="s">
        <v>1721</v>
      </c>
    </row>
    <row r="72">
      <c r="A72" s="1" t="s">
        <v>96</v>
      </c>
      <c r="B72" s="1">
        <v>16</v>
      </c>
      <c r="C72" s="26" t="s">
        <v>1722</v>
      </c>
      <c r="D72" t="s">
        <v>98</v>
      </c>
      <c r="E72" s="27" t="s">
        <v>1723</v>
      </c>
      <c r="F72" s="28" t="s">
        <v>100</v>
      </c>
      <c r="G72" s="29">
        <v>2</v>
      </c>
      <c r="H72" s="28">
        <v>0</v>
      </c>
      <c r="I72" s="30">
        <f>ROUND(G72*H72,P4)</f>
        <v>0</v>
      </c>
      <c r="L72" s="31">
        <v>0</v>
      </c>
      <c r="M72" s="24">
        <f>ROUND(G72*L72,P4)</f>
        <v>0</v>
      </c>
      <c r="N72" s="25" t="s">
        <v>101</v>
      </c>
      <c r="O72" s="32">
        <f>M72*AA72</f>
        <v>0</v>
      </c>
      <c r="P72" s="1">
        <v>3</v>
      </c>
      <c r="AA72" s="1">
        <f>IF(P72=1,$O$3,IF(P72=2,$O$4,$O$5))</f>
        <v>0</v>
      </c>
    </row>
    <row r="73">
      <c r="A73" s="1" t="s">
        <v>102</v>
      </c>
      <c r="E73" s="27" t="s">
        <v>98</v>
      </c>
    </row>
    <row r="74">
      <c r="A74" s="1" t="s">
        <v>103</v>
      </c>
    </row>
    <row r="75" ht="255">
      <c r="A75" s="1" t="s">
        <v>105</v>
      </c>
      <c r="E75" s="27" t="s">
        <v>1724</v>
      </c>
    </row>
    <row r="76">
      <c r="A76" s="1" t="s">
        <v>96</v>
      </c>
      <c r="B76" s="1">
        <v>17</v>
      </c>
      <c r="C76" s="26" t="s">
        <v>1725</v>
      </c>
      <c r="D76" t="s">
        <v>98</v>
      </c>
      <c r="E76" s="27" t="s">
        <v>1726</v>
      </c>
      <c r="F76" s="28" t="s">
        <v>100</v>
      </c>
      <c r="G76" s="29">
        <v>4</v>
      </c>
      <c r="H76" s="28">
        <v>0</v>
      </c>
      <c r="I76" s="30">
        <f>ROUND(G76*H76,P4)</f>
        <v>0</v>
      </c>
      <c r="L76" s="31">
        <v>0</v>
      </c>
      <c r="M76" s="24">
        <f>ROUND(G76*L76,P4)</f>
        <v>0</v>
      </c>
      <c r="N76" s="25" t="s">
        <v>101</v>
      </c>
      <c r="O76" s="32">
        <f>M76*AA76</f>
        <v>0</v>
      </c>
      <c r="P76" s="1">
        <v>3</v>
      </c>
      <c r="AA76" s="1">
        <f>IF(P76=1,$O$3,IF(P76=2,$O$4,$O$5))</f>
        <v>0</v>
      </c>
    </row>
    <row r="77">
      <c r="A77" s="1" t="s">
        <v>102</v>
      </c>
      <c r="E77" s="27" t="s">
        <v>98</v>
      </c>
    </row>
    <row r="78">
      <c r="A78" s="1" t="s">
        <v>103</v>
      </c>
    </row>
    <row r="79" ht="331.5">
      <c r="A79" s="1" t="s">
        <v>105</v>
      </c>
      <c r="E79" s="27" t="s">
        <v>1727</v>
      </c>
    </row>
    <row r="80">
      <c r="A80" s="1" t="s">
        <v>96</v>
      </c>
      <c r="B80" s="1">
        <v>18</v>
      </c>
      <c r="C80" s="26" t="s">
        <v>1728</v>
      </c>
      <c r="D80" t="s">
        <v>98</v>
      </c>
      <c r="E80" s="27" t="s">
        <v>1729</v>
      </c>
      <c r="F80" s="28" t="s">
        <v>100</v>
      </c>
      <c r="G80" s="29">
        <v>1</v>
      </c>
      <c r="H80" s="28">
        <v>0</v>
      </c>
      <c r="I80" s="30">
        <f>ROUND(G80*H80,P4)</f>
        <v>0</v>
      </c>
      <c r="L80" s="31">
        <v>0</v>
      </c>
      <c r="M80" s="24">
        <f>ROUND(G80*L80,P4)</f>
        <v>0</v>
      </c>
      <c r="N80" s="25" t="s">
        <v>101</v>
      </c>
      <c r="O80" s="32">
        <f>M80*AA80</f>
        <v>0</v>
      </c>
      <c r="P80" s="1">
        <v>3</v>
      </c>
      <c r="AA80" s="1">
        <f>IF(P80=1,$O$3,IF(P80=2,$O$4,$O$5))</f>
        <v>0</v>
      </c>
    </row>
    <row r="81">
      <c r="A81" s="1" t="s">
        <v>102</v>
      </c>
      <c r="E81" s="27" t="s">
        <v>98</v>
      </c>
    </row>
    <row r="82">
      <c r="A82" s="1" t="s">
        <v>103</v>
      </c>
    </row>
    <row r="83" ht="331.5">
      <c r="A83" s="1" t="s">
        <v>105</v>
      </c>
      <c r="E83" s="27" t="s">
        <v>1730</v>
      </c>
    </row>
    <row r="84">
      <c r="A84" s="1" t="s">
        <v>96</v>
      </c>
      <c r="B84" s="1">
        <v>19</v>
      </c>
      <c r="C84" s="26" t="s">
        <v>1731</v>
      </c>
      <c r="D84" t="s">
        <v>98</v>
      </c>
      <c r="E84" s="27" t="s">
        <v>1732</v>
      </c>
      <c r="F84" s="28" t="s">
        <v>100</v>
      </c>
      <c r="G84" s="29">
        <v>4</v>
      </c>
      <c r="H84" s="28">
        <v>0</v>
      </c>
      <c r="I84" s="30">
        <f>ROUND(G84*H84,P4)</f>
        <v>0</v>
      </c>
      <c r="L84" s="31">
        <v>0</v>
      </c>
      <c r="M84" s="24">
        <f>ROUND(G84*L84,P4)</f>
        <v>0</v>
      </c>
      <c r="N84" s="25" t="s">
        <v>101</v>
      </c>
      <c r="O84" s="32">
        <f>M84*AA84</f>
        <v>0</v>
      </c>
      <c r="P84" s="1">
        <v>3</v>
      </c>
      <c r="AA84" s="1">
        <f>IF(P84=1,$O$3,IF(P84=2,$O$4,$O$5))</f>
        <v>0</v>
      </c>
    </row>
    <row r="85">
      <c r="A85" s="1" t="s">
        <v>102</v>
      </c>
      <c r="E85" s="27" t="s">
        <v>98</v>
      </c>
    </row>
    <row r="86">
      <c r="A86" s="1" t="s">
        <v>103</v>
      </c>
    </row>
    <row r="87" ht="255">
      <c r="A87" s="1" t="s">
        <v>105</v>
      </c>
      <c r="E87" s="27" t="s">
        <v>1733</v>
      </c>
    </row>
    <row r="88">
      <c r="A88" s="1" t="s">
        <v>96</v>
      </c>
      <c r="B88" s="1">
        <v>20</v>
      </c>
      <c r="C88" s="26" t="s">
        <v>1734</v>
      </c>
      <c r="D88" t="s">
        <v>98</v>
      </c>
      <c r="E88" s="27" t="s">
        <v>1735</v>
      </c>
      <c r="F88" s="28" t="s">
        <v>100</v>
      </c>
      <c r="G88" s="29">
        <v>1</v>
      </c>
      <c r="H88" s="28">
        <v>0</v>
      </c>
      <c r="I88" s="30">
        <f>ROUND(G88*H88,P4)</f>
        <v>0</v>
      </c>
      <c r="L88" s="31">
        <v>0</v>
      </c>
      <c r="M88" s="24">
        <f>ROUND(G88*L88,P4)</f>
        <v>0</v>
      </c>
      <c r="N88" s="25" t="s">
        <v>101</v>
      </c>
      <c r="O88" s="32">
        <f>M88*AA88</f>
        <v>0</v>
      </c>
      <c r="P88" s="1">
        <v>3</v>
      </c>
      <c r="AA88" s="1">
        <f>IF(P88=1,$O$3,IF(P88=2,$O$4,$O$5))</f>
        <v>0</v>
      </c>
    </row>
    <row r="89">
      <c r="A89" s="1" t="s">
        <v>102</v>
      </c>
      <c r="E89" s="27" t="s">
        <v>98</v>
      </c>
    </row>
    <row r="90">
      <c r="A90" s="1" t="s">
        <v>103</v>
      </c>
    </row>
    <row r="91" ht="255">
      <c r="A91" s="1" t="s">
        <v>105</v>
      </c>
      <c r="E91" s="27" t="s">
        <v>1736</v>
      </c>
    </row>
    <row r="92">
      <c r="A92" s="1" t="s">
        <v>96</v>
      </c>
      <c r="B92" s="1">
        <v>21</v>
      </c>
      <c r="C92" s="26" t="s">
        <v>1487</v>
      </c>
      <c r="D92" t="s">
        <v>98</v>
      </c>
      <c r="E92" s="27" t="s">
        <v>1488</v>
      </c>
      <c r="F92" s="28" t="s">
        <v>100</v>
      </c>
      <c r="G92" s="29">
        <v>1</v>
      </c>
      <c r="H92" s="28">
        <v>0</v>
      </c>
      <c r="I92" s="30">
        <f>ROUND(G92*H92,P4)</f>
        <v>0</v>
      </c>
      <c r="L92" s="31">
        <v>0</v>
      </c>
      <c r="M92" s="24">
        <f>ROUND(G92*L92,P4)</f>
        <v>0</v>
      </c>
      <c r="N92" s="25" t="s">
        <v>101</v>
      </c>
      <c r="O92" s="32">
        <f>M92*AA92</f>
        <v>0</v>
      </c>
      <c r="P92" s="1">
        <v>3</v>
      </c>
      <c r="AA92" s="1">
        <f>IF(P92=1,$O$3,IF(P92=2,$O$4,$O$5))</f>
        <v>0</v>
      </c>
    </row>
    <row r="93">
      <c r="A93" s="1" t="s">
        <v>102</v>
      </c>
      <c r="E93" s="27" t="s">
        <v>98</v>
      </c>
    </row>
    <row r="94">
      <c r="A94" s="1" t="s">
        <v>103</v>
      </c>
    </row>
    <row r="95" ht="318.75">
      <c r="A95" s="1" t="s">
        <v>105</v>
      </c>
      <c r="E95" s="27" t="s">
        <v>1489</v>
      </c>
    </row>
    <row r="96">
      <c r="A96" s="1" t="s">
        <v>96</v>
      </c>
      <c r="B96" s="1">
        <v>22</v>
      </c>
      <c r="C96" s="26" t="s">
        <v>1490</v>
      </c>
      <c r="D96" t="s">
        <v>98</v>
      </c>
      <c r="E96" s="27" t="s">
        <v>1491</v>
      </c>
      <c r="F96" s="28" t="s">
        <v>100</v>
      </c>
      <c r="G96" s="29">
        <v>1</v>
      </c>
      <c r="H96" s="28">
        <v>0</v>
      </c>
      <c r="I96" s="30">
        <f>ROUND(G96*H96,P4)</f>
        <v>0</v>
      </c>
      <c r="L96" s="31">
        <v>0</v>
      </c>
      <c r="M96" s="24">
        <f>ROUND(G96*L96,P4)</f>
        <v>0</v>
      </c>
      <c r="N96" s="25" t="s">
        <v>101</v>
      </c>
      <c r="O96" s="32">
        <f>M96*AA96</f>
        <v>0</v>
      </c>
      <c r="P96" s="1">
        <v>3</v>
      </c>
      <c r="AA96" s="1">
        <f>IF(P96=1,$O$3,IF(P96=2,$O$4,$O$5))</f>
        <v>0</v>
      </c>
    </row>
    <row r="97">
      <c r="A97" s="1" t="s">
        <v>102</v>
      </c>
      <c r="E97" s="27" t="s">
        <v>98</v>
      </c>
    </row>
    <row r="98">
      <c r="A98" s="1" t="s">
        <v>103</v>
      </c>
    </row>
    <row r="99" ht="242.25">
      <c r="A99" s="1" t="s">
        <v>105</v>
      </c>
      <c r="E99" s="27" t="s">
        <v>1492</v>
      </c>
    </row>
    <row r="100">
      <c r="A100" s="1" t="s">
        <v>96</v>
      </c>
      <c r="B100" s="1">
        <v>23</v>
      </c>
      <c r="C100" s="26" t="s">
        <v>1737</v>
      </c>
      <c r="D100" t="s">
        <v>98</v>
      </c>
      <c r="E100" s="27" t="s">
        <v>1738</v>
      </c>
      <c r="F100" s="28" t="s">
        <v>100</v>
      </c>
      <c r="G100" s="29">
        <v>6</v>
      </c>
      <c r="H100" s="28">
        <v>0</v>
      </c>
      <c r="I100" s="30">
        <f>ROUND(G100*H100,P4)</f>
        <v>0</v>
      </c>
      <c r="L100" s="31">
        <v>0</v>
      </c>
      <c r="M100" s="24">
        <f>ROUND(G100*L100,P4)</f>
        <v>0</v>
      </c>
      <c r="N100" s="25" t="s">
        <v>101</v>
      </c>
      <c r="O100" s="32">
        <f>M100*AA100</f>
        <v>0</v>
      </c>
      <c r="P100" s="1">
        <v>3</v>
      </c>
      <c r="AA100" s="1">
        <f>IF(P100=1,$O$3,IF(P100=2,$O$4,$O$5))</f>
        <v>0</v>
      </c>
    </row>
    <row r="101">
      <c r="A101" s="1" t="s">
        <v>102</v>
      </c>
      <c r="E101" s="27" t="s">
        <v>98</v>
      </c>
    </row>
    <row r="102">
      <c r="A102" s="1" t="s">
        <v>103</v>
      </c>
    </row>
    <row r="103" ht="229.5">
      <c r="A103" s="1" t="s">
        <v>105</v>
      </c>
      <c r="E103" s="27" t="s">
        <v>1739</v>
      </c>
    </row>
    <row r="104">
      <c r="A104" s="1" t="s">
        <v>96</v>
      </c>
      <c r="B104" s="1">
        <v>24</v>
      </c>
      <c r="C104" s="26" t="s">
        <v>1740</v>
      </c>
      <c r="D104" t="s">
        <v>98</v>
      </c>
      <c r="E104" s="27" t="s">
        <v>1741</v>
      </c>
      <c r="F104" s="28" t="s">
        <v>100</v>
      </c>
      <c r="G104" s="29">
        <v>1</v>
      </c>
      <c r="H104" s="28">
        <v>0</v>
      </c>
      <c r="I104" s="30">
        <f>ROUND(G104*H104,P4)</f>
        <v>0</v>
      </c>
      <c r="L104" s="31">
        <v>0</v>
      </c>
      <c r="M104" s="24">
        <f>ROUND(G104*L104,P4)</f>
        <v>0</v>
      </c>
      <c r="N104" s="25" t="s">
        <v>101</v>
      </c>
      <c r="O104" s="32">
        <f>M104*AA104</f>
        <v>0</v>
      </c>
      <c r="P104" s="1">
        <v>3</v>
      </c>
      <c r="AA104" s="1">
        <f>IF(P104=1,$O$3,IF(P104=2,$O$4,$O$5))</f>
        <v>0</v>
      </c>
    </row>
    <row r="105">
      <c r="A105" s="1" t="s">
        <v>102</v>
      </c>
      <c r="E105" s="27" t="s">
        <v>98</v>
      </c>
    </row>
    <row r="106">
      <c r="A106" s="1" t="s">
        <v>103</v>
      </c>
    </row>
    <row r="107" ht="331.5">
      <c r="A107" s="1" t="s">
        <v>105</v>
      </c>
      <c r="E107" s="27" t="s">
        <v>1742</v>
      </c>
    </row>
    <row r="108">
      <c r="A108" s="1" t="s">
        <v>96</v>
      </c>
      <c r="B108" s="1">
        <v>25</v>
      </c>
      <c r="C108" s="26" t="s">
        <v>1743</v>
      </c>
      <c r="D108" t="s">
        <v>98</v>
      </c>
      <c r="E108" s="27" t="s">
        <v>1744</v>
      </c>
      <c r="F108" s="28" t="s">
        <v>100</v>
      </c>
      <c r="G108" s="29">
        <v>1</v>
      </c>
      <c r="H108" s="28">
        <v>0</v>
      </c>
      <c r="I108" s="30">
        <f>ROUND(G108*H108,P4)</f>
        <v>0</v>
      </c>
      <c r="L108" s="31">
        <v>0</v>
      </c>
      <c r="M108" s="24">
        <f>ROUND(G108*L108,P4)</f>
        <v>0</v>
      </c>
      <c r="N108" s="25" t="s">
        <v>101</v>
      </c>
      <c r="O108" s="32">
        <f>M108*AA108</f>
        <v>0</v>
      </c>
      <c r="P108" s="1">
        <v>3</v>
      </c>
      <c r="AA108" s="1">
        <f>IF(P108=1,$O$3,IF(P108=2,$O$4,$O$5))</f>
        <v>0</v>
      </c>
    </row>
    <row r="109">
      <c r="A109" s="1" t="s">
        <v>102</v>
      </c>
      <c r="E109" s="27" t="s">
        <v>98</v>
      </c>
    </row>
    <row r="110">
      <c r="A110" s="1" t="s">
        <v>103</v>
      </c>
    </row>
    <row r="111" ht="255">
      <c r="A111" s="1" t="s">
        <v>105</v>
      </c>
      <c r="E111" s="27" t="s">
        <v>1745</v>
      </c>
    </row>
    <row r="112">
      <c r="A112" s="1" t="s">
        <v>96</v>
      </c>
      <c r="B112" s="1">
        <v>26</v>
      </c>
      <c r="C112" s="26" t="s">
        <v>1746</v>
      </c>
      <c r="D112" t="s">
        <v>98</v>
      </c>
      <c r="E112" s="27" t="s">
        <v>1747</v>
      </c>
      <c r="F112" s="28" t="s">
        <v>100</v>
      </c>
      <c r="G112" s="29">
        <v>2</v>
      </c>
      <c r="H112" s="28">
        <v>0</v>
      </c>
      <c r="I112" s="30">
        <f>ROUND(G112*H112,P4)</f>
        <v>0</v>
      </c>
      <c r="L112" s="31">
        <v>0</v>
      </c>
      <c r="M112" s="24">
        <f>ROUND(G112*L112,P4)</f>
        <v>0</v>
      </c>
      <c r="N112" s="25" t="s">
        <v>101</v>
      </c>
      <c r="O112" s="32">
        <f>M112*AA112</f>
        <v>0</v>
      </c>
      <c r="P112" s="1">
        <v>3</v>
      </c>
      <c r="AA112" s="1">
        <f>IF(P112=1,$O$3,IF(P112=2,$O$4,$O$5))</f>
        <v>0</v>
      </c>
    </row>
    <row r="113">
      <c r="A113" s="1" t="s">
        <v>102</v>
      </c>
      <c r="E113" s="27" t="s">
        <v>98</v>
      </c>
    </row>
    <row r="114">
      <c r="A114" s="1" t="s">
        <v>103</v>
      </c>
    </row>
    <row r="115" ht="331.5">
      <c r="A115" s="1" t="s">
        <v>105</v>
      </c>
      <c r="E115" s="27" t="s">
        <v>1748</v>
      </c>
    </row>
    <row r="116">
      <c r="A116" s="1" t="s">
        <v>96</v>
      </c>
      <c r="B116" s="1">
        <v>27</v>
      </c>
      <c r="C116" s="26" t="s">
        <v>1746</v>
      </c>
      <c r="D116" t="s">
        <v>94</v>
      </c>
      <c r="E116" s="27" t="s">
        <v>1747</v>
      </c>
      <c r="F116" s="28" t="s">
        <v>100</v>
      </c>
      <c r="G116" s="29">
        <v>2</v>
      </c>
      <c r="H116" s="28">
        <v>0</v>
      </c>
      <c r="I116" s="30">
        <f>ROUND(G116*H116,P4)</f>
        <v>0</v>
      </c>
      <c r="L116" s="31">
        <v>0</v>
      </c>
      <c r="M116" s="24">
        <f>ROUND(G116*L116,P4)</f>
        <v>0</v>
      </c>
      <c r="N116" s="25" t="s">
        <v>101</v>
      </c>
      <c r="O116" s="32">
        <f>M116*AA116</f>
        <v>0</v>
      </c>
      <c r="P116" s="1">
        <v>3</v>
      </c>
      <c r="AA116" s="1">
        <f>IF(P116=1,$O$3,IF(P116=2,$O$4,$O$5))</f>
        <v>0</v>
      </c>
    </row>
    <row r="117">
      <c r="A117" s="1" t="s">
        <v>102</v>
      </c>
      <c r="E117" s="27" t="s">
        <v>98</v>
      </c>
    </row>
    <row r="118">
      <c r="A118" s="1" t="s">
        <v>103</v>
      </c>
    </row>
    <row r="119" ht="331.5">
      <c r="A119" s="1" t="s">
        <v>105</v>
      </c>
      <c r="E119" s="27" t="s">
        <v>1748</v>
      </c>
    </row>
    <row r="120">
      <c r="A120" s="1" t="s">
        <v>96</v>
      </c>
      <c r="B120" s="1">
        <v>28</v>
      </c>
      <c r="C120" s="26" t="s">
        <v>1749</v>
      </c>
      <c r="D120" t="s">
        <v>98</v>
      </c>
      <c r="E120" s="27" t="s">
        <v>1750</v>
      </c>
      <c r="F120" s="28" t="s">
        <v>100</v>
      </c>
      <c r="G120" s="29">
        <v>1</v>
      </c>
      <c r="H120" s="28">
        <v>0</v>
      </c>
      <c r="I120" s="30">
        <f>ROUND(G120*H120,P4)</f>
        <v>0</v>
      </c>
      <c r="L120" s="31">
        <v>0</v>
      </c>
      <c r="M120" s="24">
        <f>ROUND(G120*L120,P4)</f>
        <v>0</v>
      </c>
      <c r="N120" s="25" t="s">
        <v>101</v>
      </c>
      <c r="O120" s="32">
        <f>M120*AA120</f>
        <v>0</v>
      </c>
      <c r="P120" s="1">
        <v>3</v>
      </c>
      <c r="AA120" s="1">
        <f>IF(P120=1,$O$3,IF(P120=2,$O$4,$O$5))</f>
        <v>0</v>
      </c>
    </row>
    <row r="121">
      <c r="A121" s="1" t="s">
        <v>102</v>
      </c>
      <c r="E121" s="27" t="s">
        <v>98</v>
      </c>
    </row>
    <row r="122">
      <c r="A122" s="1" t="s">
        <v>103</v>
      </c>
    </row>
    <row r="123" ht="331.5">
      <c r="A123" s="1" t="s">
        <v>105</v>
      </c>
      <c r="E123" s="27" t="s">
        <v>1751</v>
      </c>
    </row>
    <row r="124">
      <c r="A124" s="1" t="s">
        <v>96</v>
      </c>
      <c r="B124" s="1">
        <v>29</v>
      </c>
      <c r="C124" s="26" t="s">
        <v>1752</v>
      </c>
      <c r="D124" t="s">
        <v>98</v>
      </c>
      <c r="E124" s="27" t="s">
        <v>1753</v>
      </c>
      <c r="F124" s="28" t="s">
        <v>100</v>
      </c>
      <c r="G124" s="29">
        <v>1</v>
      </c>
      <c r="H124" s="28">
        <v>0</v>
      </c>
      <c r="I124" s="30">
        <f>ROUND(G124*H124,P4)</f>
        <v>0</v>
      </c>
      <c r="L124" s="31">
        <v>0</v>
      </c>
      <c r="M124" s="24">
        <f>ROUND(G124*L124,P4)</f>
        <v>0</v>
      </c>
      <c r="N124" s="25" t="s">
        <v>101</v>
      </c>
      <c r="O124" s="32">
        <f>M124*AA124</f>
        <v>0</v>
      </c>
      <c r="P124" s="1">
        <v>3</v>
      </c>
      <c r="AA124" s="1">
        <f>IF(P124=1,$O$3,IF(P124=2,$O$4,$O$5))</f>
        <v>0</v>
      </c>
    </row>
    <row r="125">
      <c r="A125" s="1" t="s">
        <v>102</v>
      </c>
      <c r="E125" s="27" t="s">
        <v>98</v>
      </c>
    </row>
    <row r="126">
      <c r="A126" s="1" t="s">
        <v>103</v>
      </c>
    </row>
    <row r="127" ht="255">
      <c r="A127" s="1" t="s">
        <v>105</v>
      </c>
      <c r="E127" s="27" t="s">
        <v>1754</v>
      </c>
    </row>
    <row r="128">
      <c r="A128" s="1" t="s">
        <v>96</v>
      </c>
      <c r="B128" s="1">
        <v>30</v>
      </c>
      <c r="C128" s="26" t="s">
        <v>1755</v>
      </c>
      <c r="D128" t="s">
        <v>98</v>
      </c>
      <c r="E128" s="27" t="s">
        <v>1756</v>
      </c>
      <c r="F128" s="28" t="s">
        <v>100</v>
      </c>
      <c r="G128" s="29">
        <v>2</v>
      </c>
      <c r="H128" s="28">
        <v>0</v>
      </c>
      <c r="I128" s="30">
        <f>ROUND(G128*H128,P4)</f>
        <v>0</v>
      </c>
      <c r="L128" s="31">
        <v>0</v>
      </c>
      <c r="M128" s="24">
        <f>ROUND(G128*L128,P4)</f>
        <v>0</v>
      </c>
      <c r="N128" s="25" t="s">
        <v>101</v>
      </c>
      <c r="O128" s="32">
        <f>M128*AA128</f>
        <v>0</v>
      </c>
      <c r="P128" s="1">
        <v>3</v>
      </c>
      <c r="AA128" s="1">
        <f>IF(P128=1,$O$3,IF(P128=2,$O$4,$O$5))</f>
        <v>0</v>
      </c>
    </row>
    <row r="129">
      <c r="A129" s="1" t="s">
        <v>102</v>
      </c>
      <c r="E129" s="27" t="s">
        <v>98</v>
      </c>
    </row>
    <row r="130">
      <c r="A130" s="1" t="s">
        <v>103</v>
      </c>
    </row>
    <row r="131" ht="331.5">
      <c r="A131" s="1" t="s">
        <v>105</v>
      </c>
      <c r="E131" s="27" t="s">
        <v>1757</v>
      </c>
    </row>
    <row r="132">
      <c r="A132" s="1" t="s">
        <v>96</v>
      </c>
      <c r="B132" s="1">
        <v>31</v>
      </c>
      <c r="C132" s="26" t="s">
        <v>1758</v>
      </c>
      <c r="D132" t="s">
        <v>98</v>
      </c>
      <c r="E132" s="27" t="s">
        <v>1759</v>
      </c>
      <c r="F132" s="28" t="s">
        <v>100</v>
      </c>
      <c r="G132" s="29">
        <v>9</v>
      </c>
      <c r="H132" s="28">
        <v>0</v>
      </c>
      <c r="I132" s="30">
        <f>ROUND(G132*H132,P4)</f>
        <v>0</v>
      </c>
      <c r="L132" s="31">
        <v>0</v>
      </c>
      <c r="M132" s="24">
        <f>ROUND(G132*L132,P4)</f>
        <v>0</v>
      </c>
      <c r="N132" s="25" t="s">
        <v>302</v>
      </c>
      <c r="O132" s="32">
        <f>M132*AA132</f>
        <v>0</v>
      </c>
      <c r="P132" s="1">
        <v>3</v>
      </c>
      <c r="AA132" s="1">
        <f>IF(P132=1,$O$3,IF(P132=2,$O$4,$O$5))</f>
        <v>0</v>
      </c>
    </row>
    <row r="133">
      <c r="A133" s="1" t="s">
        <v>102</v>
      </c>
      <c r="E133" s="27" t="s">
        <v>1759</v>
      </c>
    </row>
    <row r="134">
      <c r="A134" s="1" t="s">
        <v>103</v>
      </c>
    </row>
    <row r="135" ht="409.5">
      <c r="A135" s="1" t="s">
        <v>105</v>
      </c>
      <c r="E135" s="27" t="s">
        <v>1760</v>
      </c>
    </row>
    <row r="136">
      <c r="A136" s="1" t="s">
        <v>96</v>
      </c>
      <c r="B136" s="1">
        <v>32</v>
      </c>
      <c r="C136" s="26" t="s">
        <v>1761</v>
      </c>
      <c r="D136" t="s">
        <v>98</v>
      </c>
      <c r="E136" s="27" t="s">
        <v>1762</v>
      </c>
      <c r="F136" s="28" t="s">
        <v>100</v>
      </c>
      <c r="G136" s="29">
        <v>2</v>
      </c>
      <c r="H136" s="28">
        <v>0</v>
      </c>
      <c r="I136" s="30">
        <f>ROUND(G136*H136,P4)</f>
        <v>0</v>
      </c>
      <c r="L136" s="31">
        <v>0</v>
      </c>
      <c r="M136" s="24">
        <f>ROUND(G136*L136,P4)</f>
        <v>0</v>
      </c>
      <c r="N136" s="25" t="s">
        <v>101</v>
      </c>
      <c r="O136" s="32">
        <f>M136*AA136</f>
        <v>0</v>
      </c>
      <c r="P136" s="1">
        <v>3</v>
      </c>
      <c r="AA136" s="1">
        <f>IF(P136=1,$O$3,IF(P136=2,$O$4,$O$5))</f>
        <v>0</v>
      </c>
    </row>
    <row r="137">
      <c r="A137" s="1" t="s">
        <v>102</v>
      </c>
      <c r="E137" s="27" t="s">
        <v>98</v>
      </c>
    </row>
    <row r="138">
      <c r="A138" s="1" t="s">
        <v>103</v>
      </c>
    </row>
    <row r="139" ht="255">
      <c r="A139" s="1" t="s">
        <v>105</v>
      </c>
      <c r="E139" s="27" t="s">
        <v>1763</v>
      </c>
    </row>
    <row r="140">
      <c r="A140" s="1" t="s">
        <v>96</v>
      </c>
      <c r="B140" s="1">
        <v>33</v>
      </c>
      <c r="C140" s="26" t="s">
        <v>1764</v>
      </c>
      <c r="D140" t="s">
        <v>98</v>
      </c>
      <c r="E140" s="27" t="s">
        <v>1765</v>
      </c>
      <c r="F140" s="28" t="s">
        <v>100</v>
      </c>
      <c r="G140" s="29">
        <v>9</v>
      </c>
      <c r="H140" s="28">
        <v>0</v>
      </c>
      <c r="I140" s="30">
        <f>ROUND(G140*H140,P4)</f>
        <v>0</v>
      </c>
      <c r="L140" s="31">
        <v>0</v>
      </c>
      <c r="M140" s="24">
        <f>ROUND(G140*L140,P4)</f>
        <v>0</v>
      </c>
      <c r="N140" s="25" t="s">
        <v>101</v>
      </c>
      <c r="O140" s="32">
        <f>M140*AA140</f>
        <v>0</v>
      </c>
      <c r="P140" s="1">
        <v>3</v>
      </c>
      <c r="AA140" s="1">
        <f>IF(P140=1,$O$3,IF(P140=2,$O$4,$O$5))</f>
        <v>0</v>
      </c>
    </row>
    <row r="141">
      <c r="A141" s="1" t="s">
        <v>102</v>
      </c>
      <c r="E141" s="27" t="s">
        <v>98</v>
      </c>
    </row>
    <row r="142">
      <c r="A142" s="1" t="s">
        <v>103</v>
      </c>
    </row>
    <row r="143" ht="255">
      <c r="A143" s="1" t="s">
        <v>105</v>
      </c>
      <c r="E143" s="27" t="s">
        <v>1766</v>
      </c>
    </row>
    <row r="144" ht="25.5">
      <c r="A144" s="1" t="s">
        <v>96</v>
      </c>
      <c r="B144" s="1">
        <v>34</v>
      </c>
      <c r="C144" s="26" t="s">
        <v>1767</v>
      </c>
      <c r="D144" t="s">
        <v>98</v>
      </c>
      <c r="E144" s="27" t="s">
        <v>1768</v>
      </c>
      <c r="F144" s="28" t="s">
        <v>100</v>
      </c>
      <c r="G144" s="29">
        <v>16</v>
      </c>
      <c r="H144" s="28">
        <v>0</v>
      </c>
      <c r="I144" s="30">
        <f>ROUND(G144*H144,P4)</f>
        <v>0</v>
      </c>
      <c r="L144" s="31">
        <v>0</v>
      </c>
      <c r="M144" s="24">
        <f>ROUND(G144*L144,P4)</f>
        <v>0</v>
      </c>
      <c r="N144" s="25" t="s">
        <v>101</v>
      </c>
      <c r="O144" s="32">
        <f>M144*AA144</f>
        <v>0</v>
      </c>
      <c r="P144" s="1">
        <v>3</v>
      </c>
      <c r="AA144" s="1">
        <f>IF(P144=1,$O$3,IF(P144=2,$O$4,$O$5))</f>
        <v>0</v>
      </c>
    </row>
    <row r="145">
      <c r="A145" s="1" t="s">
        <v>102</v>
      </c>
      <c r="E145" s="27" t="s">
        <v>98</v>
      </c>
    </row>
    <row r="146">
      <c r="A146" s="1" t="s">
        <v>103</v>
      </c>
    </row>
    <row r="147" ht="255">
      <c r="A147" s="1" t="s">
        <v>105</v>
      </c>
      <c r="E147" s="27" t="s">
        <v>1769</v>
      </c>
    </row>
    <row r="148">
      <c r="A148" s="1" t="s">
        <v>96</v>
      </c>
      <c r="B148" s="1">
        <v>35</v>
      </c>
      <c r="C148" s="26" t="s">
        <v>1770</v>
      </c>
      <c r="D148" t="s">
        <v>98</v>
      </c>
      <c r="E148" s="27" t="s">
        <v>1771</v>
      </c>
      <c r="F148" s="28" t="s">
        <v>100</v>
      </c>
      <c r="G148" s="29">
        <v>16</v>
      </c>
      <c r="H148" s="28">
        <v>0</v>
      </c>
      <c r="I148" s="30">
        <f>ROUND(G148*H148,P4)</f>
        <v>0</v>
      </c>
      <c r="L148" s="31">
        <v>0</v>
      </c>
      <c r="M148" s="24">
        <f>ROUND(G148*L148,P4)</f>
        <v>0</v>
      </c>
      <c r="N148" s="25" t="s">
        <v>101</v>
      </c>
      <c r="O148" s="32">
        <f>M148*AA148</f>
        <v>0</v>
      </c>
      <c r="P148" s="1">
        <v>3</v>
      </c>
      <c r="AA148" s="1">
        <f>IF(P148=1,$O$3,IF(P148=2,$O$4,$O$5))</f>
        <v>0</v>
      </c>
    </row>
    <row r="149">
      <c r="A149" s="1" t="s">
        <v>102</v>
      </c>
      <c r="E149" s="27" t="s">
        <v>98</v>
      </c>
    </row>
    <row r="150">
      <c r="A150" s="1" t="s">
        <v>103</v>
      </c>
    </row>
    <row r="151" ht="331.5">
      <c r="A151" s="1" t="s">
        <v>105</v>
      </c>
      <c r="E151" s="27" t="s">
        <v>1772</v>
      </c>
    </row>
    <row r="152" ht="25.5">
      <c r="A152" s="1" t="s">
        <v>96</v>
      </c>
      <c r="B152" s="1">
        <v>36</v>
      </c>
      <c r="C152" s="26" t="s">
        <v>1773</v>
      </c>
      <c r="D152" t="s">
        <v>98</v>
      </c>
      <c r="E152" s="27" t="s">
        <v>1774</v>
      </c>
      <c r="F152" s="28" t="s">
        <v>100</v>
      </c>
      <c r="G152" s="29">
        <v>6</v>
      </c>
      <c r="H152" s="28">
        <v>0</v>
      </c>
      <c r="I152" s="30">
        <f>ROUND(G152*H152,P4)</f>
        <v>0</v>
      </c>
      <c r="L152" s="31">
        <v>0</v>
      </c>
      <c r="M152" s="24">
        <f>ROUND(G152*L152,P4)</f>
        <v>0</v>
      </c>
      <c r="N152" s="25" t="s">
        <v>101</v>
      </c>
      <c r="O152" s="32">
        <f>M152*AA152</f>
        <v>0</v>
      </c>
      <c r="P152" s="1">
        <v>3</v>
      </c>
      <c r="AA152" s="1">
        <f>IF(P152=1,$O$3,IF(P152=2,$O$4,$O$5))</f>
        <v>0</v>
      </c>
    </row>
    <row r="153">
      <c r="A153" s="1" t="s">
        <v>102</v>
      </c>
      <c r="E153" s="27" t="s">
        <v>98</v>
      </c>
    </row>
    <row r="154">
      <c r="A154" s="1" t="s">
        <v>103</v>
      </c>
    </row>
    <row r="155" ht="331.5">
      <c r="A155" s="1" t="s">
        <v>105</v>
      </c>
      <c r="E155" s="27" t="s">
        <v>1775</v>
      </c>
    </row>
    <row r="156">
      <c r="A156" s="1" t="s">
        <v>96</v>
      </c>
      <c r="B156" s="1">
        <v>37</v>
      </c>
      <c r="C156" s="26" t="s">
        <v>1776</v>
      </c>
      <c r="D156" t="s">
        <v>98</v>
      </c>
      <c r="E156" s="27" t="s">
        <v>1777</v>
      </c>
      <c r="F156" s="28" t="s">
        <v>100</v>
      </c>
      <c r="G156" s="29">
        <v>6</v>
      </c>
      <c r="H156" s="28">
        <v>0</v>
      </c>
      <c r="I156" s="30">
        <f>ROUND(G156*H156,P4)</f>
        <v>0</v>
      </c>
      <c r="L156" s="31">
        <v>0</v>
      </c>
      <c r="M156" s="24">
        <f>ROUND(G156*L156,P4)</f>
        <v>0</v>
      </c>
      <c r="N156" s="25" t="s">
        <v>101</v>
      </c>
      <c r="O156" s="32">
        <f>M156*AA156</f>
        <v>0</v>
      </c>
      <c r="P156" s="1">
        <v>3</v>
      </c>
      <c r="AA156" s="1">
        <f>IF(P156=1,$O$3,IF(P156=2,$O$4,$O$5))</f>
        <v>0</v>
      </c>
    </row>
    <row r="157">
      <c r="A157" s="1" t="s">
        <v>102</v>
      </c>
      <c r="E157" s="27" t="s">
        <v>98</v>
      </c>
    </row>
    <row r="158">
      <c r="A158" s="1" t="s">
        <v>103</v>
      </c>
    </row>
    <row r="159" ht="242.25">
      <c r="A159" s="1" t="s">
        <v>105</v>
      </c>
      <c r="E159" s="27" t="s">
        <v>1778</v>
      </c>
    </row>
    <row r="160">
      <c r="A160" s="1" t="s">
        <v>96</v>
      </c>
      <c r="B160" s="1">
        <v>38</v>
      </c>
      <c r="C160" s="26" t="s">
        <v>1779</v>
      </c>
      <c r="D160" t="s">
        <v>98</v>
      </c>
      <c r="E160" s="27" t="s">
        <v>1780</v>
      </c>
      <c r="F160" s="28" t="s">
        <v>100</v>
      </c>
      <c r="G160" s="29">
        <v>3</v>
      </c>
      <c r="H160" s="28">
        <v>0</v>
      </c>
      <c r="I160" s="30">
        <f>ROUND(G160*H160,P4)</f>
        <v>0</v>
      </c>
      <c r="L160" s="31">
        <v>0</v>
      </c>
      <c r="M160" s="24">
        <f>ROUND(G160*L160,P4)</f>
        <v>0</v>
      </c>
      <c r="N160" s="25" t="s">
        <v>101</v>
      </c>
      <c r="O160" s="32">
        <f>M160*AA160</f>
        <v>0</v>
      </c>
      <c r="P160" s="1">
        <v>3</v>
      </c>
      <c r="AA160" s="1">
        <f>IF(P160=1,$O$3,IF(P160=2,$O$4,$O$5))</f>
        <v>0</v>
      </c>
    </row>
    <row r="161">
      <c r="A161" s="1" t="s">
        <v>102</v>
      </c>
      <c r="E161" s="27" t="s">
        <v>98</v>
      </c>
    </row>
    <row r="162">
      <c r="A162" s="1" t="s">
        <v>103</v>
      </c>
    </row>
    <row r="163" ht="318.75">
      <c r="A163" s="1" t="s">
        <v>105</v>
      </c>
      <c r="E163" s="27" t="s">
        <v>1781</v>
      </c>
    </row>
    <row r="164">
      <c r="A164" s="1" t="s">
        <v>96</v>
      </c>
      <c r="B164" s="1">
        <v>39</v>
      </c>
      <c r="C164" s="26" t="s">
        <v>1782</v>
      </c>
      <c r="D164" t="s">
        <v>98</v>
      </c>
      <c r="E164" s="27" t="s">
        <v>1783</v>
      </c>
      <c r="F164" s="28" t="s">
        <v>100</v>
      </c>
      <c r="G164" s="29">
        <v>3</v>
      </c>
      <c r="H164" s="28">
        <v>0</v>
      </c>
      <c r="I164" s="30">
        <f>ROUND(G164*H164,P4)</f>
        <v>0</v>
      </c>
      <c r="L164" s="31">
        <v>0</v>
      </c>
      <c r="M164" s="24">
        <f>ROUND(G164*L164,P4)</f>
        <v>0</v>
      </c>
      <c r="N164" s="25" t="s">
        <v>101</v>
      </c>
      <c r="O164" s="32">
        <f>M164*AA164</f>
        <v>0</v>
      </c>
      <c r="P164" s="1">
        <v>3</v>
      </c>
      <c r="AA164" s="1">
        <f>IF(P164=1,$O$3,IF(P164=2,$O$4,$O$5))</f>
        <v>0</v>
      </c>
    </row>
    <row r="165">
      <c r="A165" s="1" t="s">
        <v>102</v>
      </c>
      <c r="E165" s="27" t="s">
        <v>98</v>
      </c>
    </row>
    <row r="166">
      <c r="A166" s="1" t="s">
        <v>103</v>
      </c>
    </row>
    <row r="167" ht="242.25">
      <c r="A167" s="1" t="s">
        <v>105</v>
      </c>
      <c r="E167" s="27" t="s">
        <v>1784</v>
      </c>
    </row>
    <row r="168" ht="25.5">
      <c r="A168" s="1" t="s">
        <v>96</v>
      </c>
      <c r="B168" s="1">
        <v>40</v>
      </c>
      <c r="C168" s="26" t="s">
        <v>1785</v>
      </c>
      <c r="D168" t="s">
        <v>98</v>
      </c>
      <c r="E168" s="27" t="s">
        <v>1786</v>
      </c>
      <c r="F168" s="28" t="s">
        <v>100</v>
      </c>
      <c r="G168" s="29">
        <v>8</v>
      </c>
      <c r="H168" s="28">
        <v>0</v>
      </c>
      <c r="I168" s="30">
        <f>ROUND(G168*H168,P4)</f>
        <v>0</v>
      </c>
      <c r="L168" s="31">
        <v>0</v>
      </c>
      <c r="M168" s="24">
        <f>ROUND(G168*L168,P4)</f>
        <v>0</v>
      </c>
      <c r="N168" s="25" t="s">
        <v>101</v>
      </c>
      <c r="O168" s="32">
        <f>M168*AA168</f>
        <v>0</v>
      </c>
      <c r="P168" s="1">
        <v>3</v>
      </c>
      <c r="AA168" s="1">
        <f>IF(P168=1,$O$3,IF(P168=2,$O$4,$O$5))</f>
        <v>0</v>
      </c>
    </row>
    <row r="169">
      <c r="A169" s="1" t="s">
        <v>102</v>
      </c>
      <c r="E169" s="27" t="s">
        <v>98</v>
      </c>
    </row>
    <row r="170">
      <c r="A170" s="1" t="s">
        <v>103</v>
      </c>
    </row>
    <row r="171" ht="331.5">
      <c r="A171" s="1" t="s">
        <v>105</v>
      </c>
      <c r="E171" s="27" t="s">
        <v>1787</v>
      </c>
    </row>
    <row r="172">
      <c r="A172" s="1" t="s">
        <v>96</v>
      </c>
      <c r="B172" s="1">
        <v>41</v>
      </c>
      <c r="C172" s="26" t="s">
        <v>1788</v>
      </c>
      <c r="D172" t="s">
        <v>98</v>
      </c>
      <c r="E172" s="27" t="s">
        <v>1789</v>
      </c>
      <c r="F172" s="28" t="s">
        <v>100</v>
      </c>
      <c r="G172" s="29">
        <v>8</v>
      </c>
      <c r="H172" s="28">
        <v>0</v>
      </c>
      <c r="I172" s="30">
        <f>ROUND(G172*H172,P4)</f>
        <v>0</v>
      </c>
      <c r="L172" s="31">
        <v>0</v>
      </c>
      <c r="M172" s="24">
        <f>ROUND(G172*L172,P4)</f>
        <v>0</v>
      </c>
      <c r="N172" s="25" t="s">
        <v>101</v>
      </c>
      <c r="O172" s="32">
        <f>M172*AA172</f>
        <v>0</v>
      </c>
      <c r="P172" s="1">
        <v>3</v>
      </c>
      <c r="AA172" s="1">
        <f>IF(P172=1,$O$3,IF(P172=2,$O$4,$O$5))</f>
        <v>0</v>
      </c>
    </row>
    <row r="173">
      <c r="A173" s="1" t="s">
        <v>102</v>
      </c>
      <c r="E173" s="27" t="s">
        <v>98</v>
      </c>
    </row>
    <row r="174">
      <c r="A174" s="1" t="s">
        <v>103</v>
      </c>
    </row>
    <row r="175" ht="255">
      <c r="A175" s="1" t="s">
        <v>105</v>
      </c>
      <c r="E175" s="27" t="s">
        <v>1790</v>
      </c>
    </row>
    <row r="176">
      <c r="A176" s="1" t="s">
        <v>96</v>
      </c>
      <c r="B176" s="1">
        <v>42</v>
      </c>
      <c r="C176" s="26" t="s">
        <v>1791</v>
      </c>
      <c r="D176" t="s">
        <v>98</v>
      </c>
      <c r="E176" s="27" t="s">
        <v>1792</v>
      </c>
      <c r="F176" s="28" t="s">
        <v>100</v>
      </c>
      <c r="G176" s="29">
        <v>18</v>
      </c>
      <c r="H176" s="28">
        <v>0</v>
      </c>
      <c r="I176" s="30">
        <f>ROUND(G176*H176,P4)</f>
        <v>0</v>
      </c>
      <c r="L176" s="31">
        <v>0</v>
      </c>
      <c r="M176" s="24">
        <f>ROUND(G176*L176,P4)</f>
        <v>0</v>
      </c>
      <c r="N176" s="25" t="s">
        <v>101</v>
      </c>
      <c r="O176" s="32">
        <f>M176*AA176</f>
        <v>0</v>
      </c>
      <c r="P176" s="1">
        <v>3</v>
      </c>
      <c r="AA176" s="1">
        <f>IF(P176=1,$O$3,IF(P176=2,$O$4,$O$5))</f>
        <v>0</v>
      </c>
    </row>
    <row r="177">
      <c r="A177" s="1" t="s">
        <v>102</v>
      </c>
      <c r="E177" s="27" t="s">
        <v>98</v>
      </c>
    </row>
    <row r="178">
      <c r="A178" s="1" t="s">
        <v>103</v>
      </c>
    </row>
    <row r="179" ht="357">
      <c r="A179" s="1" t="s">
        <v>105</v>
      </c>
      <c r="E179" s="27" t="s">
        <v>1793</v>
      </c>
    </row>
    <row r="180">
      <c r="A180" s="1" t="s">
        <v>96</v>
      </c>
      <c r="B180" s="1">
        <v>43</v>
      </c>
      <c r="C180" s="26" t="s">
        <v>1794</v>
      </c>
      <c r="D180" t="s">
        <v>98</v>
      </c>
      <c r="E180" s="27" t="s">
        <v>1795</v>
      </c>
      <c r="F180" s="28" t="s">
        <v>100</v>
      </c>
      <c r="G180" s="29">
        <v>18</v>
      </c>
      <c r="H180" s="28">
        <v>0</v>
      </c>
      <c r="I180" s="30">
        <f>ROUND(G180*H180,P4)</f>
        <v>0</v>
      </c>
      <c r="L180" s="31">
        <v>0</v>
      </c>
      <c r="M180" s="24">
        <f>ROUND(G180*L180,P4)</f>
        <v>0</v>
      </c>
      <c r="N180" s="25" t="s">
        <v>101</v>
      </c>
      <c r="O180" s="32">
        <f>M180*AA180</f>
        <v>0</v>
      </c>
      <c r="P180" s="1">
        <v>3</v>
      </c>
      <c r="AA180" s="1">
        <f>IF(P180=1,$O$3,IF(P180=2,$O$4,$O$5))</f>
        <v>0</v>
      </c>
    </row>
    <row r="181">
      <c r="A181" s="1" t="s">
        <v>102</v>
      </c>
      <c r="E181" s="27" t="s">
        <v>98</v>
      </c>
    </row>
    <row r="182">
      <c r="A182" s="1" t="s">
        <v>103</v>
      </c>
    </row>
    <row r="183" ht="267.75">
      <c r="A183" s="1" t="s">
        <v>105</v>
      </c>
      <c r="E183" s="27" t="s">
        <v>1796</v>
      </c>
    </row>
    <row r="184">
      <c r="A184" s="1" t="s">
        <v>96</v>
      </c>
      <c r="B184" s="1">
        <v>44</v>
      </c>
      <c r="C184" s="26" t="s">
        <v>1797</v>
      </c>
      <c r="D184" t="s">
        <v>98</v>
      </c>
      <c r="E184" s="27" t="s">
        <v>1798</v>
      </c>
      <c r="F184" s="28" t="s">
        <v>100</v>
      </c>
      <c r="G184" s="29">
        <v>1</v>
      </c>
      <c r="H184" s="28">
        <v>0</v>
      </c>
      <c r="I184" s="30">
        <f>ROUND(G184*H184,P4)</f>
        <v>0</v>
      </c>
      <c r="L184" s="31">
        <v>0</v>
      </c>
      <c r="M184" s="24">
        <f>ROUND(G184*L184,P4)</f>
        <v>0</v>
      </c>
      <c r="N184" s="25" t="s">
        <v>101</v>
      </c>
      <c r="O184" s="32">
        <f>M184*AA184</f>
        <v>0</v>
      </c>
      <c r="P184" s="1">
        <v>3</v>
      </c>
      <c r="AA184" s="1">
        <f>IF(P184=1,$O$3,IF(P184=2,$O$4,$O$5))</f>
        <v>0</v>
      </c>
    </row>
    <row r="185">
      <c r="A185" s="1" t="s">
        <v>102</v>
      </c>
      <c r="E185" s="27" t="s">
        <v>98</v>
      </c>
    </row>
    <row r="186">
      <c r="A186" s="1" t="s">
        <v>103</v>
      </c>
    </row>
    <row r="187" ht="331.5">
      <c r="A187" s="1" t="s">
        <v>105</v>
      </c>
      <c r="E187" s="27" t="s">
        <v>1799</v>
      </c>
    </row>
    <row r="188">
      <c r="A188" s="1" t="s">
        <v>96</v>
      </c>
      <c r="B188" s="1">
        <v>45</v>
      </c>
      <c r="C188" s="26" t="s">
        <v>1800</v>
      </c>
      <c r="D188" t="s">
        <v>98</v>
      </c>
      <c r="E188" s="27" t="s">
        <v>1801</v>
      </c>
      <c r="F188" s="28" t="s">
        <v>100</v>
      </c>
      <c r="G188" s="29">
        <v>1</v>
      </c>
      <c r="H188" s="28">
        <v>0</v>
      </c>
      <c r="I188" s="30">
        <f>ROUND(G188*H188,P4)</f>
        <v>0</v>
      </c>
      <c r="L188" s="31">
        <v>0</v>
      </c>
      <c r="M188" s="24">
        <f>ROUND(G188*L188,P4)</f>
        <v>0</v>
      </c>
      <c r="N188" s="25" t="s">
        <v>101</v>
      </c>
      <c r="O188" s="32">
        <f>M188*AA188</f>
        <v>0</v>
      </c>
      <c r="P188" s="1">
        <v>3</v>
      </c>
      <c r="AA188" s="1">
        <f>IF(P188=1,$O$3,IF(P188=2,$O$4,$O$5))</f>
        <v>0</v>
      </c>
    </row>
    <row r="189">
      <c r="A189" s="1" t="s">
        <v>102</v>
      </c>
      <c r="E189" s="27" t="s">
        <v>98</v>
      </c>
    </row>
    <row r="190">
      <c r="A190" s="1" t="s">
        <v>103</v>
      </c>
    </row>
    <row r="191" ht="255">
      <c r="A191" s="1" t="s">
        <v>105</v>
      </c>
      <c r="E191" s="27" t="s">
        <v>1802</v>
      </c>
    </row>
    <row r="192">
      <c r="A192" s="1" t="s">
        <v>96</v>
      </c>
      <c r="B192" s="1">
        <v>46</v>
      </c>
      <c r="C192" s="26" t="s">
        <v>1803</v>
      </c>
      <c r="D192" t="s">
        <v>98</v>
      </c>
      <c r="E192" s="27" t="s">
        <v>1804</v>
      </c>
      <c r="F192" s="28" t="s">
        <v>100</v>
      </c>
      <c r="G192" s="29">
        <v>7</v>
      </c>
      <c r="H192" s="28">
        <v>0</v>
      </c>
      <c r="I192" s="30">
        <f>ROUND(G192*H192,P4)</f>
        <v>0</v>
      </c>
      <c r="L192" s="31">
        <v>0</v>
      </c>
      <c r="M192" s="24">
        <f>ROUND(G192*L192,P4)</f>
        <v>0</v>
      </c>
      <c r="N192" s="25" t="s">
        <v>101</v>
      </c>
      <c r="O192" s="32">
        <f>M192*AA192</f>
        <v>0</v>
      </c>
      <c r="P192" s="1">
        <v>3</v>
      </c>
      <c r="AA192" s="1">
        <f>IF(P192=1,$O$3,IF(P192=2,$O$4,$O$5))</f>
        <v>0</v>
      </c>
    </row>
    <row r="193">
      <c r="A193" s="1" t="s">
        <v>102</v>
      </c>
      <c r="E193" s="27" t="s">
        <v>98</v>
      </c>
    </row>
    <row r="194">
      <c r="A194" s="1" t="s">
        <v>103</v>
      </c>
    </row>
    <row r="195" ht="331.5">
      <c r="A195" s="1" t="s">
        <v>105</v>
      </c>
      <c r="E195" s="27" t="s">
        <v>1805</v>
      </c>
    </row>
    <row r="196">
      <c r="A196" s="1" t="s">
        <v>96</v>
      </c>
      <c r="B196" s="1">
        <v>47</v>
      </c>
      <c r="C196" s="26" t="s">
        <v>1806</v>
      </c>
      <c r="D196" t="s">
        <v>98</v>
      </c>
      <c r="E196" s="27" t="s">
        <v>1807</v>
      </c>
      <c r="F196" s="28" t="s">
        <v>100</v>
      </c>
      <c r="G196" s="29">
        <v>7</v>
      </c>
      <c r="H196" s="28">
        <v>0</v>
      </c>
      <c r="I196" s="30">
        <f>ROUND(G196*H196,P4)</f>
        <v>0</v>
      </c>
      <c r="L196" s="31">
        <v>0</v>
      </c>
      <c r="M196" s="24">
        <f>ROUND(G196*L196,P4)</f>
        <v>0</v>
      </c>
      <c r="N196" s="25" t="s">
        <v>101</v>
      </c>
      <c r="O196" s="32">
        <f>M196*AA196</f>
        <v>0</v>
      </c>
      <c r="P196" s="1">
        <v>3</v>
      </c>
      <c r="AA196" s="1">
        <f>IF(P196=1,$O$3,IF(P196=2,$O$4,$O$5))</f>
        <v>0</v>
      </c>
    </row>
    <row r="197">
      <c r="A197" s="1" t="s">
        <v>102</v>
      </c>
      <c r="E197" s="27" t="s">
        <v>98</v>
      </c>
    </row>
    <row r="198">
      <c r="A198" s="1" t="s">
        <v>103</v>
      </c>
    </row>
    <row r="199" ht="255">
      <c r="A199" s="1" t="s">
        <v>105</v>
      </c>
      <c r="E199" s="27" t="s">
        <v>1808</v>
      </c>
    </row>
    <row r="200">
      <c r="A200" s="1" t="s">
        <v>96</v>
      </c>
      <c r="B200" s="1">
        <v>48</v>
      </c>
      <c r="C200" s="26" t="s">
        <v>1809</v>
      </c>
      <c r="D200" t="s">
        <v>98</v>
      </c>
      <c r="E200" s="27" t="s">
        <v>1810</v>
      </c>
      <c r="F200" s="28" t="s">
        <v>100</v>
      </c>
      <c r="G200" s="29">
        <v>1</v>
      </c>
      <c r="H200" s="28">
        <v>0</v>
      </c>
      <c r="I200" s="30">
        <f>ROUND(G200*H200,P4)</f>
        <v>0</v>
      </c>
      <c r="L200" s="31">
        <v>0</v>
      </c>
      <c r="M200" s="24">
        <f>ROUND(G200*L200,P4)</f>
        <v>0</v>
      </c>
      <c r="N200" s="25" t="s">
        <v>101</v>
      </c>
      <c r="O200" s="32">
        <f>M200*AA200</f>
        <v>0</v>
      </c>
      <c r="P200" s="1">
        <v>3</v>
      </c>
      <c r="AA200" s="1">
        <f>IF(P200=1,$O$3,IF(P200=2,$O$4,$O$5))</f>
        <v>0</v>
      </c>
    </row>
    <row r="201">
      <c r="A201" s="1" t="s">
        <v>102</v>
      </c>
      <c r="E201" s="27" t="s">
        <v>98</v>
      </c>
    </row>
    <row r="202">
      <c r="A202" s="1" t="s">
        <v>103</v>
      </c>
    </row>
    <row r="203" ht="216.75">
      <c r="A203" s="1" t="s">
        <v>105</v>
      </c>
      <c r="E203" s="27" t="s">
        <v>1811</v>
      </c>
    </row>
    <row r="204">
      <c r="A204" s="1" t="s">
        <v>96</v>
      </c>
      <c r="B204" s="1">
        <v>49</v>
      </c>
      <c r="C204" s="26" t="s">
        <v>1812</v>
      </c>
      <c r="D204" t="s">
        <v>98</v>
      </c>
      <c r="E204" s="27" t="s">
        <v>1813</v>
      </c>
      <c r="F204" s="28" t="s">
        <v>100</v>
      </c>
      <c r="G204" s="29">
        <v>6</v>
      </c>
      <c r="H204" s="28">
        <v>0</v>
      </c>
      <c r="I204" s="30">
        <f>ROUND(G204*H204,P4)</f>
        <v>0</v>
      </c>
      <c r="L204" s="31">
        <v>0</v>
      </c>
      <c r="M204" s="24">
        <f>ROUND(G204*L204,P4)</f>
        <v>0</v>
      </c>
      <c r="N204" s="25" t="s">
        <v>302</v>
      </c>
      <c r="O204" s="32">
        <f>M204*AA204</f>
        <v>0</v>
      </c>
      <c r="P204" s="1">
        <v>3</v>
      </c>
      <c r="AA204" s="1">
        <f>IF(P204=1,$O$3,IF(P204=2,$O$4,$O$5))</f>
        <v>0</v>
      </c>
    </row>
    <row r="205">
      <c r="A205" s="1" t="s">
        <v>102</v>
      </c>
      <c r="E205" s="27" t="s">
        <v>1813</v>
      </c>
    </row>
    <row r="206">
      <c r="A206" s="1" t="s">
        <v>103</v>
      </c>
    </row>
    <row r="207" ht="216.75">
      <c r="A207" s="1" t="s">
        <v>105</v>
      </c>
      <c r="E207" s="27" t="s">
        <v>1814</v>
      </c>
    </row>
  </sheetData>
  <sheetProtection sheet="1" objects="1" scenarios="1" spinCount="100000" saltValue="8bCWwASOGV8wXKRtvAHsHEcfLeI3/xyFH1cvZavQ35my7CGHMGV5ZOJdaIPhYzpo5krb1jyQGrgoAo4K/MS5Jg==" hashValue="HKl6ZANza/rJMj3AgW3kidpIRMIyCbc/e2anD6HfdilW5A+6sLRlELuMqzyc03ic01e1If2G/slrpuqbJt7U9Q=="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16</v>
      </c>
      <c r="M3" s="20">
        <f>Rekapitulace!C12</f>
        <v>0</v>
      </c>
      <c r="N3" s="6" t="s">
        <v>3</v>
      </c>
      <c r="O3">
        <v>0</v>
      </c>
      <c r="P3">
        <v>2</v>
      </c>
    </row>
    <row r="4" ht="34.01575" customHeight="1">
      <c r="A4" s="16" t="s">
        <v>74</v>
      </c>
      <c r="B4" s="17" t="s">
        <v>75</v>
      </c>
      <c r="C4" s="18" t="s">
        <v>16</v>
      </c>
      <c r="D4" s="1"/>
      <c r="E4" s="17" t="s">
        <v>17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COUNTIFS(L8:L179,"=0",A8:A179,"P")+COUNTIFS(L8:L179,"",A8:A179,"P")+SUM(Q8:Q179)</f>
        <v>0</v>
      </c>
    </row>
    <row r="8">
      <c r="A8" s="1" t="s">
        <v>91</v>
      </c>
      <c r="C8" s="22" t="s">
        <v>1815</v>
      </c>
      <c r="E8" s="23" t="s">
        <v>35</v>
      </c>
      <c r="L8" s="24">
        <f>L9+L166</f>
        <v>0</v>
      </c>
      <c r="M8" s="24">
        <f>M9+M166</f>
        <v>0</v>
      </c>
      <c r="N8" s="25"/>
    </row>
    <row r="9">
      <c r="A9" s="1" t="s">
        <v>93</v>
      </c>
      <c r="C9" s="22" t="s">
        <v>94</v>
      </c>
      <c r="E9" s="23" t="s">
        <v>984</v>
      </c>
      <c r="L9" s="24">
        <f>SUMIFS(L10:L165,A10:A165,"P")</f>
        <v>0</v>
      </c>
      <c r="M9" s="24">
        <f>SUMIFS(M10:M165,A10:A165,"P")</f>
        <v>0</v>
      </c>
      <c r="N9" s="25"/>
    </row>
    <row r="10" ht="25.5">
      <c r="A10" s="1" t="s">
        <v>96</v>
      </c>
      <c r="B10" s="1">
        <v>1</v>
      </c>
      <c r="C10" s="26" t="s">
        <v>399</v>
      </c>
      <c r="D10" t="s">
        <v>98</v>
      </c>
      <c r="E10" s="27" t="s">
        <v>400</v>
      </c>
      <c r="F10" s="28" t="s">
        <v>100</v>
      </c>
      <c r="G10" s="29">
        <v>200</v>
      </c>
      <c r="H10" s="28">
        <v>0</v>
      </c>
      <c r="I10" s="30">
        <f>ROUND(G10*H10,P4)</f>
        <v>0</v>
      </c>
      <c r="L10" s="31">
        <v>0</v>
      </c>
      <c r="M10" s="24">
        <f>ROUND(G10*L10,P4)</f>
        <v>0</v>
      </c>
      <c r="N10" s="25" t="s">
        <v>101</v>
      </c>
      <c r="O10" s="32">
        <f>M10*AA10</f>
        <v>0</v>
      </c>
      <c r="P10" s="1">
        <v>3</v>
      </c>
      <c r="AA10" s="1">
        <f>IF(P10=1,$O$3,IF(P10=2,$O$4,$O$5))</f>
        <v>0</v>
      </c>
    </row>
    <row r="11">
      <c r="A11" s="1" t="s">
        <v>102</v>
      </c>
      <c r="E11" s="27" t="s">
        <v>98</v>
      </c>
    </row>
    <row r="12">
      <c r="A12" s="1" t="s">
        <v>103</v>
      </c>
      <c r="E12" s="33" t="s">
        <v>389</v>
      </c>
    </row>
    <row r="13" ht="76.5">
      <c r="A13" s="1" t="s">
        <v>105</v>
      </c>
      <c r="E13" s="27" t="s">
        <v>401</v>
      </c>
    </row>
    <row r="14" ht="25.5">
      <c r="A14" s="1" t="s">
        <v>96</v>
      </c>
      <c r="B14" s="1">
        <v>2</v>
      </c>
      <c r="C14" s="26" t="s">
        <v>829</v>
      </c>
      <c r="D14" t="s">
        <v>98</v>
      </c>
      <c r="E14" s="27" t="s">
        <v>830</v>
      </c>
      <c r="F14" s="28" t="s">
        <v>100</v>
      </c>
      <c r="G14" s="29">
        <v>1</v>
      </c>
      <c r="H14" s="28">
        <v>0</v>
      </c>
      <c r="I14" s="30">
        <f>ROUND(G14*H14,P4)</f>
        <v>0</v>
      </c>
      <c r="L14" s="31">
        <v>0</v>
      </c>
      <c r="M14" s="24">
        <f>ROUND(G14*L14,P4)</f>
        <v>0</v>
      </c>
      <c r="N14" s="25" t="s">
        <v>101</v>
      </c>
      <c r="O14" s="32">
        <f>M14*AA14</f>
        <v>0</v>
      </c>
      <c r="P14" s="1">
        <v>3</v>
      </c>
      <c r="AA14" s="1">
        <f>IF(P14=1,$O$3,IF(P14=2,$O$4,$O$5))</f>
        <v>0</v>
      </c>
    </row>
    <row r="15">
      <c r="A15" s="1" t="s">
        <v>102</v>
      </c>
      <c r="E15" s="27" t="s">
        <v>98</v>
      </c>
    </row>
    <row r="16">
      <c r="A16" s="1" t="s">
        <v>103</v>
      </c>
      <c r="E16" s="33" t="s">
        <v>389</v>
      </c>
    </row>
    <row r="17" ht="102">
      <c r="A17" s="1" t="s">
        <v>105</v>
      </c>
      <c r="E17" s="27" t="s">
        <v>831</v>
      </c>
    </row>
    <row r="18" ht="38.25">
      <c r="A18" s="1" t="s">
        <v>96</v>
      </c>
      <c r="B18" s="1">
        <v>3</v>
      </c>
      <c r="C18" s="26" t="s">
        <v>832</v>
      </c>
      <c r="D18" t="s">
        <v>98</v>
      </c>
      <c r="E18" s="27" t="s">
        <v>833</v>
      </c>
      <c r="F18" s="28" t="s">
        <v>100</v>
      </c>
      <c r="G18" s="29">
        <v>91</v>
      </c>
      <c r="H18" s="28">
        <v>0</v>
      </c>
      <c r="I18" s="30">
        <f>ROUND(G18*H18,P4)</f>
        <v>0</v>
      </c>
      <c r="L18" s="31">
        <v>0</v>
      </c>
      <c r="M18" s="24">
        <f>ROUND(G18*L18,P4)</f>
        <v>0</v>
      </c>
      <c r="N18" s="25" t="s">
        <v>101</v>
      </c>
      <c r="O18" s="32">
        <f>M18*AA18</f>
        <v>0</v>
      </c>
      <c r="P18" s="1">
        <v>3</v>
      </c>
      <c r="AA18" s="1">
        <f>IF(P18=1,$O$3,IF(P18=2,$O$4,$O$5))</f>
        <v>0</v>
      </c>
    </row>
    <row r="19">
      <c r="A19" s="1" t="s">
        <v>102</v>
      </c>
      <c r="E19" s="27" t="s">
        <v>98</v>
      </c>
    </row>
    <row r="20">
      <c r="A20" s="1" t="s">
        <v>103</v>
      </c>
      <c r="E20" s="33" t="s">
        <v>389</v>
      </c>
    </row>
    <row r="21" ht="102">
      <c r="A21" s="1" t="s">
        <v>105</v>
      </c>
      <c r="E21" s="27" t="s">
        <v>831</v>
      </c>
    </row>
    <row r="22">
      <c r="A22" s="1" t="s">
        <v>96</v>
      </c>
      <c r="B22" s="1">
        <v>4</v>
      </c>
      <c r="C22" s="26" t="s">
        <v>349</v>
      </c>
      <c r="D22" t="s">
        <v>98</v>
      </c>
      <c r="E22" s="27" t="s">
        <v>350</v>
      </c>
      <c r="F22" s="28" t="s">
        <v>351</v>
      </c>
      <c r="G22" s="29">
        <v>128</v>
      </c>
      <c r="H22" s="28">
        <v>0</v>
      </c>
      <c r="I22" s="30">
        <f>ROUND(G22*H22,P4)</f>
        <v>0</v>
      </c>
      <c r="L22" s="31">
        <v>0</v>
      </c>
      <c r="M22" s="24">
        <f>ROUND(G22*L22,P4)</f>
        <v>0</v>
      </c>
      <c r="N22" s="25" t="s">
        <v>101</v>
      </c>
      <c r="O22" s="32">
        <f>M22*AA22</f>
        <v>0</v>
      </c>
      <c r="P22" s="1">
        <v>3</v>
      </c>
      <c r="AA22" s="1">
        <f>IF(P22=1,$O$3,IF(P22=2,$O$4,$O$5))</f>
        <v>0</v>
      </c>
    </row>
    <row r="23">
      <c r="A23" s="1" t="s">
        <v>102</v>
      </c>
      <c r="E23" s="27" t="s">
        <v>98</v>
      </c>
    </row>
    <row r="24">
      <c r="A24" s="1" t="s">
        <v>103</v>
      </c>
      <c r="E24" s="33" t="s">
        <v>389</v>
      </c>
    </row>
    <row r="25" ht="114.75">
      <c r="A25" s="1" t="s">
        <v>105</v>
      </c>
      <c r="E25" s="27" t="s">
        <v>353</v>
      </c>
    </row>
    <row r="26">
      <c r="A26" s="1" t="s">
        <v>96</v>
      </c>
      <c r="B26" s="1">
        <v>5</v>
      </c>
      <c r="C26" s="26" t="s">
        <v>842</v>
      </c>
      <c r="D26" t="s">
        <v>98</v>
      </c>
      <c r="E26" s="27" t="s">
        <v>843</v>
      </c>
      <c r="F26" s="28" t="s">
        <v>100</v>
      </c>
      <c r="G26" s="29">
        <v>100</v>
      </c>
      <c r="H26" s="28">
        <v>0</v>
      </c>
      <c r="I26" s="30">
        <f>ROUND(G26*H26,P4)</f>
        <v>0</v>
      </c>
      <c r="L26" s="31">
        <v>0</v>
      </c>
      <c r="M26" s="24">
        <f>ROUND(G26*L26,P4)</f>
        <v>0</v>
      </c>
      <c r="N26" s="25" t="s">
        <v>101</v>
      </c>
      <c r="O26" s="32">
        <f>M26*AA26</f>
        <v>0</v>
      </c>
      <c r="P26" s="1">
        <v>3</v>
      </c>
      <c r="AA26" s="1">
        <f>IF(P26=1,$O$3,IF(P26=2,$O$4,$O$5))</f>
        <v>0</v>
      </c>
    </row>
    <row r="27">
      <c r="A27" s="1" t="s">
        <v>102</v>
      </c>
      <c r="E27" s="27" t="s">
        <v>98</v>
      </c>
    </row>
    <row r="28">
      <c r="A28" s="1" t="s">
        <v>103</v>
      </c>
      <c r="E28" s="33" t="s">
        <v>389</v>
      </c>
    </row>
    <row r="29" ht="153">
      <c r="A29" s="1" t="s">
        <v>105</v>
      </c>
      <c r="E29" s="27" t="s">
        <v>595</v>
      </c>
    </row>
    <row r="30">
      <c r="A30" s="1" t="s">
        <v>96</v>
      </c>
      <c r="B30" s="1">
        <v>6</v>
      </c>
      <c r="C30" s="26" t="s">
        <v>844</v>
      </c>
      <c r="D30" t="s">
        <v>98</v>
      </c>
      <c r="E30" s="27" t="s">
        <v>845</v>
      </c>
      <c r="F30" s="28" t="s">
        <v>100</v>
      </c>
      <c r="G30" s="29">
        <v>100</v>
      </c>
      <c r="H30" s="28">
        <v>0</v>
      </c>
      <c r="I30" s="30">
        <f>ROUND(G30*H30,P4)</f>
        <v>0</v>
      </c>
      <c r="L30" s="31">
        <v>0</v>
      </c>
      <c r="M30" s="24">
        <f>ROUND(G30*L30,P4)</f>
        <v>0</v>
      </c>
      <c r="N30" s="25" t="s">
        <v>101</v>
      </c>
      <c r="O30" s="32">
        <f>M30*AA30</f>
        <v>0</v>
      </c>
      <c r="P30" s="1">
        <v>3</v>
      </c>
      <c r="AA30" s="1">
        <f>IF(P30=1,$O$3,IF(P30=2,$O$4,$O$5))</f>
        <v>0</v>
      </c>
    </row>
    <row r="31">
      <c r="A31" s="1" t="s">
        <v>102</v>
      </c>
      <c r="E31" s="27" t="s">
        <v>98</v>
      </c>
    </row>
    <row r="32">
      <c r="A32" s="1" t="s">
        <v>103</v>
      </c>
      <c r="E32" s="33" t="s">
        <v>389</v>
      </c>
    </row>
    <row r="33" ht="127.5">
      <c r="A33" s="1" t="s">
        <v>105</v>
      </c>
      <c r="E33" s="27" t="s">
        <v>556</v>
      </c>
    </row>
    <row r="34" ht="25.5">
      <c r="A34" s="1" t="s">
        <v>96</v>
      </c>
      <c r="B34" s="1">
        <v>7</v>
      </c>
      <c r="C34" s="26" t="s">
        <v>1816</v>
      </c>
      <c r="D34" t="s">
        <v>98</v>
      </c>
      <c r="E34" s="27" t="s">
        <v>1817</v>
      </c>
      <c r="F34" s="28" t="s">
        <v>100</v>
      </c>
      <c r="G34" s="29">
        <v>2</v>
      </c>
      <c r="H34" s="28">
        <v>0</v>
      </c>
      <c r="I34" s="30">
        <f>ROUND(G34*H34,P4)</f>
        <v>0</v>
      </c>
      <c r="L34" s="31">
        <v>0</v>
      </c>
      <c r="M34" s="24">
        <f>ROUND(G34*L34,P4)</f>
        <v>0</v>
      </c>
      <c r="N34" s="25" t="s">
        <v>101</v>
      </c>
      <c r="O34" s="32">
        <f>M34*AA34</f>
        <v>0</v>
      </c>
      <c r="P34" s="1">
        <v>3</v>
      </c>
      <c r="AA34" s="1">
        <f>IF(P34=1,$O$3,IF(P34=2,$O$4,$O$5))</f>
        <v>0</v>
      </c>
    </row>
    <row r="35">
      <c r="A35" s="1" t="s">
        <v>102</v>
      </c>
      <c r="E35" s="27" t="s">
        <v>98</v>
      </c>
    </row>
    <row r="36">
      <c r="A36" s="1" t="s">
        <v>103</v>
      </c>
      <c r="E36" s="33" t="s">
        <v>389</v>
      </c>
    </row>
    <row r="37" ht="153">
      <c r="A37" s="1" t="s">
        <v>105</v>
      </c>
      <c r="E37" s="27" t="s">
        <v>595</v>
      </c>
    </row>
    <row r="38" ht="25.5">
      <c r="A38" s="1" t="s">
        <v>96</v>
      </c>
      <c r="B38" s="1">
        <v>8</v>
      </c>
      <c r="C38" s="26" t="s">
        <v>1818</v>
      </c>
      <c r="D38" t="s">
        <v>98</v>
      </c>
      <c r="E38" s="27" t="s">
        <v>1819</v>
      </c>
      <c r="F38" s="28" t="s">
        <v>100</v>
      </c>
      <c r="G38" s="29">
        <v>16</v>
      </c>
      <c r="H38" s="28">
        <v>0</v>
      </c>
      <c r="I38" s="30">
        <f>ROUND(G38*H38,P4)</f>
        <v>0</v>
      </c>
      <c r="L38" s="31">
        <v>0</v>
      </c>
      <c r="M38" s="24">
        <f>ROUND(G38*L38,P4)</f>
        <v>0</v>
      </c>
      <c r="N38" s="25" t="s">
        <v>101</v>
      </c>
      <c r="O38" s="32">
        <f>M38*AA38</f>
        <v>0</v>
      </c>
      <c r="P38" s="1">
        <v>3</v>
      </c>
      <c r="AA38" s="1">
        <f>IF(P38=1,$O$3,IF(P38=2,$O$4,$O$5))</f>
        <v>0</v>
      </c>
    </row>
    <row r="39">
      <c r="A39" s="1" t="s">
        <v>102</v>
      </c>
      <c r="E39" s="27" t="s">
        <v>98</v>
      </c>
    </row>
    <row r="40">
      <c r="A40" s="1" t="s">
        <v>103</v>
      </c>
      <c r="E40" s="33" t="s">
        <v>389</v>
      </c>
    </row>
    <row r="41" ht="153">
      <c r="A41" s="1" t="s">
        <v>105</v>
      </c>
      <c r="E41" s="27" t="s">
        <v>595</v>
      </c>
    </row>
    <row r="42">
      <c r="A42" s="1" t="s">
        <v>96</v>
      </c>
      <c r="B42" s="1">
        <v>9</v>
      </c>
      <c r="C42" s="26" t="s">
        <v>1820</v>
      </c>
      <c r="D42" t="s">
        <v>98</v>
      </c>
      <c r="E42" s="27" t="s">
        <v>1821</v>
      </c>
      <c r="F42" s="28" t="s">
        <v>100</v>
      </c>
      <c r="G42" s="29">
        <v>18</v>
      </c>
      <c r="H42" s="28">
        <v>0</v>
      </c>
      <c r="I42" s="30">
        <f>ROUND(G42*H42,P4)</f>
        <v>0</v>
      </c>
      <c r="L42" s="31">
        <v>0</v>
      </c>
      <c r="M42" s="24">
        <f>ROUND(G42*L42,P4)</f>
        <v>0</v>
      </c>
      <c r="N42" s="25" t="s">
        <v>101</v>
      </c>
      <c r="O42" s="32">
        <f>M42*AA42</f>
        <v>0</v>
      </c>
      <c r="P42" s="1">
        <v>3</v>
      </c>
      <c r="AA42" s="1">
        <f>IF(P42=1,$O$3,IF(P42=2,$O$4,$O$5))</f>
        <v>0</v>
      </c>
    </row>
    <row r="43">
      <c r="A43" s="1" t="s">
        <v>102</v>
      </c>
      <c r="E43" s="27" t="s">
        <v>98</v>
      </c>
    </row>
    <row r="44">
      <c r="A44" s="1" t="s">
        <v>103</v>
      </c>
      <c r="E44" s="33" t="s">
        <v>389</v>
      </c>
    </row>
    <row r="45" ht="140.25">
      <c r="A45" s="1" t="s">
        <v>105</v>
      </c>
      <c r="E45" s="27" t="s">
        <v>782</v>
      </c>
    </row>
    <row r="46" ht="25.5">
      <c r="A46" s="1" t="s">
        <v>96</v>
      </c>
      <c r="B46" s="1">
        <v>10</v>
      </c>
      <c r="C46" s="26" t="s">
        <v>1822</v>
      </c>
      <c r="D46" t="s">
        <v>98</v>
      </c>
      <c r="E46" s="27" t="s">
        <v>1823</v>
      </c>
      <c r="F46" s="28" t="s">
        <v>100</v>
      </c>
      <c r="G46" s="29">
        <v>16</v>
      </c>
      <c r="H46" s="28">
        <v>0</v>
      </c>
      <c r="I46" s="30">
        <f>ROUND(G46*H46,P4)</f>
        <v>0</v>
      </c>
      <c r="L46" s="31">
        <v>0</v>
      </c>
      <c r="M46" s="24">
        <f>ROUND(G46*L46,P4)</f>
        <v>0</v>
      </c>
      <c r="N46" s="25" t="s">
        <v>101</v>
      </c>
      <c r="O46" s="32">
        <f>M46*AA46</f>
        <v>0</v>
      </c>
      <c r="P46" s="1">
        <v>3</v>
      </c>
      <c r="AA46" s="1">
        <f>IF(P46=1,$O$3,IF(P46=2,$O$4,$O$5))</f>
        <v>0</v>
      </c>
    </row>
    <row r="47">
      <c r="A47" s="1" t="s">
        <v>102</v>
      </c>
      <c r="E47" s="27" t="s">
        <v>98</v>
      </c>
    </row>
    <row r="48">
      <c r="A48" s="1" t="s">
        <v>103</v>
      </c>
      <c r="E48" s="33" t="s">
        <v>389</v>
      </c>
    </row>
    <row r="49" ht="178.5">
      <c r="A49" s="1" t="s">
        <v>105</v>
      </c>
      <c r="E49" s="27" t="s">
        <v>1824</v>
      </c>
    </row>
    <row r="50" ht="25.5">
      <c r="A50" s="1" t="s">
        <v>96</v>
      </c>
      <c r="B50" s="1">
        <v>11</v>
      </c>
      <c r="C50" s="26" t="s">
        <v>1825</v>
      </c>
      <c r="D50" t="s">
        <v>98</v>
      </c>
      <c r="E50" s="27" t="s">
        <v>1826</v>
      </c>
      <c r="F50" s="28" t="s">
        <v>100</v>
      </c>
      <c r="G50" s="29">
        <v>2</v>
      </c>
      <c r="H50" s="28">
        <v>0</v>
      </c>
      <c r="I50" s="30">
        <f>ROUND(G50*H50,P4)</f>
        <v>0</v>
      </c>
      <c r="L50" s="31">
        <v>0</v>
      </c>
      <c r="M50" s="24">
        <f>ROUND(G50*L50,P4)</f>
        <v>0</v>
      </c>
      <c r="N50" s="25" t="s">
        <v>101</v>
      </c>
      <c r="O50" s="32">
        <f>M50*AA50</f>
        <v>0</v>
      </c>
      <c r="P50" s="1">
        <v>3</v>
      </c>
      <c r="AA50" s="1">
        <f>IF(P50=1,$O$3,IF(P50=2,$O$4,$O$5))</f>
        <v>0</v>
      </c>
    </row>
    <row r="51">
      <c r="A51" s="1" t="s">
        <v>102</v>
      </c>
      <c r="E51" s="27" t="s">
        <v>98</v>
      </c>
    </row>
    <row r="52">
      <c r="A52" s="1" t="s">
        <v>103</v>
      </c>
      <c r="E52" s="33" t="s">
        <v>389</v>
      </c>
    </row>
    <row r="53" ht="178.5">
      <c r="A53" s="1" t="s">
        <v>105</v>
      </c>
      <c r="E53" s="27" t="s">
        <v>1824</v>
      </c>
    </row>
    <row r="54">
      <c r="A54" s="1" t="s">
        <v>96</v>
      </c>
      <c r="B54" s="1">
        <v>12</v>
      </c>
      <c r="C54" s="26" t="s">
        <v>1827</v>
      </c>
      <c r="D54" t="s">
        <v>98</v>
      </c>
      <c r="E54" s="27" t="s">
        <v>1828</v>
      </c>
      <c r="F54" s="28" t="s">
        <v>100</v>
      </c>
      <c r="G54" s="29">
        <v>1</v>
      </c>
      <c r="H54" s="28">
        <v>0</v>
      </c>
      <c r="I54" s="30">
        <f>ROUND(G54*H54,P4)</f>
        <v>0</v>
      </c>
      <c r="L54" s="31">
        <v>0</v>
      </c>
      <c r="M54" s="24">
        <f>ROUND(G54*L54,P4)</f>
        <v>0</v>
      </c>
      <c r="N54" s="25" t="s">
        <v>101</v>
      </c>
      <c r="O54" s="32">
        <f>M54*AA54</f>
        <v>0</v>
      </c>
      <c r="P54" s="1">
        <v>3</v>
      </c>
      <c r="AA54" s="1">
        <f>IF(P54=1,$O$3,IF(P54=2,$O$4,$O$5))</f>
        <v>0</v>
      </c>
    </row>
    <row r="55">
      <c r="A55" s="1" t="s">
        <v>102</v>
      </c>
      <c r="E55" s="27" t="s">
        <v>98</v>
      </c>
    </row>
    <row r="56">
      <c r="A56" s="1" t="s">
        <v>103</v>
      </c>
      <c r="E56" s="33" t="s">
        <v>389</v>
      </c>
    </row>
    <row r="57" ht="127.5">
      <c r="A57" s="1" t="s">
        <v>105</v>
      </c>
      <c r="E57" s="27" t="s">
        <v>1829</v>
      </c>
    </row>
    <row r="58" ht="25.5">
      <c r="A58" s="1" t="s">
        <v>96</v>
      </c>
      <c r="B58" s="1">
        <v>13</v>
      </c>
      <c r="C58" s="26" t="s">
        <v>1065</v>
      </c>
      <c r="D58" t="s">
        <v>98</v>
      </c>
      <c r="E58" s="27" t="s">
        <v>1066</v>
      </c>
      <c r="F58" s="28" t="s">
        <v>100</v>
      </c>
      <c r="G58" s="29">
        <v>16</v>
      </c>
      <c r="H58" s="28">
        <v>0</v>
      </c>
      <c r="I58" s="30">
        <f>ROUND(G58*H58,P4)</f>
        <v>0</v>
      </c>
      <c r="L58" s="31">
        <v>0</v>
      </c>
      <c r="M58" s="24">
        <f>ROUND(G58*L58,P4)</f>
        <v>0</v>
      </c>
      <c r="N58" s="25" t="s">
        <v>101</v>
      </c>
      <c r="O58" s="32">
        <f>M58*AA58</f>
        <v>0</v>
      </c>
      <c r="P58" s="1">
        <v>3</v>
      </c>
      <c r="AA58" s="1">
        <f>IF(P58=1,$O$3,IF(P58=2,$O$4,$O$5))</f>
        <v>0</v>
      </c>
    </row>
    <row r="59">
      <c r="A59" s="1" t="s">
        <v>102</v>
      </c>
      <c r="E59" s="27" t="s">
        <v>98</v>
      </c>
    </row>
    <row r="60">
      <c r="A60" s="1" t="s">
        <v>103</v>
      </c>
      <c r="E60" s="33" t="s">
        <v>389</v>
      </c>
    </row>
    <row r="61" ht="204">
      <c r="A61" s="1" t="s">
        <v>105</v>
      </c>
      <c r="E61" s="27" t="s">
        <v>1067</v>
      </c>
    </row>
    <row r="62">
      <c r="A62" s="1" t="s">
        <v>96</v>
      </c>
      <c r="B62" s="1">
        <v>14</v>
      </c>
      <c r="C62" s="26" t="s">
        <v>1068</v>
      </c>
      <c r="D62" t="s">
        <v>98</v>
      </c>
      <c r="E62" s="27" t="s">
        <v>1069</v>
      </c>
      <c r="F62" s="28" t="s">
        <v>100</v>
      </c>
      <c r="G62" s="29">
        <v>16</v>
      </c>
      <c r="H62" s="28">
        <v>0</v>
      </c>
      <c r="I62" s="30">
        <f>ROUND(G62*H62,P4)</f>
        <v>0</v>
      </c>
      <c r="L62" s="31">
        <v>0</v>
      </c>
      <c r="M62" s="24">
        <f>ROUND(G62*L62,P4)</f>
        <v>0</v>
      </c>
      <c r="N62" s="25" t="s">
        <v>101</v>
      </c>
      <c r="O62" s="32">
        <f>M62*AA62</f>
        <v>0</v>
      </c>
      <c r="P62" s="1">
        <v>3</v>
      </c>
      <c r="AA62" s="1">
        <f>IF(P62=1,$O$3,IF(P62=2,$O$4,$O$5))</f>
        <v>0</v>
      </c>
    </row>
    <row r="63">
      <c r="A63" s="1" t="s">
        <v>102</v>
      </c>
      <c r="E63" s="27" t="s">
        <v>98</v>
      </c>
    </row>
    <row r="64">
      <c r="A64" s="1" t="s">
        <v>103</v>
      </c>
      <c r="E64" s="33" t="s">
        <v>389</v>
      </c>
    </row>
    <row r="65" ht="140.25">
      <c r="A65" s="1" t="s">
        <v>105</v>
      </c>
      <c r="E65" s="27" t="s">
        <v>782</v>
      </c>
    </row>
    <row r="66" ht="25.5">
      <c r="A66" s="1" t="s">
        <v>96</v>
      </c>
      <c r="B66" s="1">
        <v>15</v>
      </c>
      <c r="C66" s="26" t="s">
        <v>1070</v>
      </c>
      <c r="D66" t="s">
        <v>98</v>
      </c>
      <c r="E66" s="27" t="s">
        <v>1071</v>
      </c>
      <c r="F66" s="28" t="s">
        <v>100</v>
      </c>
      <c r="G66" s="29">
        <v>16</v>
      </c>
      <c r="H66" s="28">
        <v>0</v>
      </c>
      <c r="I66" s="30">
        <f>ROUND(G66*H66,P4)</f>
        <v>0</v>
      </c>
      <c r="L66" s="31">
        <v>0</v>
      </c>
      <c r="M66" s="24">
        <f>ROUND(G66*L66,P4)</f>
        <v>0</v>
      </c>
      <c r="N66" s="25" t="s">
        <v>101</v>
      </c>
      <c r="O66" s="32">
        <f>M66*AA66</f>
        <v>0</v>
      </c>
      <c r="P66" s="1">
        <v>3</v>
      </c>
      <c r="AA66" s="1">
        <f>IF(P66=1,$O$3,IF(P66=2,$O$4,$O$5))</f>
        <v>0</v>
      </c>
    </row>
    <row r="67">
      <c r="A67" s="1" t="s">
        <v>102</v>
      </c>
      <c r="E67" s="27" t="s">
        <v>98</v>
      </c>
    </row>
    <row r="68">
      <c r="A68" s="1" t="s">
        <v>103</v>
      </c>
      <c r="E68" s="33" t="s">
        <v>389</v>
      </c>
    </row>
    <row r="69" ht="153">
      <c r="A69" s="1" t="s">
        <v>105</v>
      </c>
      <c r="E69" s="27" t="s">
        <v>595</v>
      </c>
    </row>
    <row r="70">
      <c r="A70" s="1" t="s">
        <v>96</v>
      </c>
      <c r="B70" s="1">
        <v>16</v>
      </c>
      <c r="C70" s="26" t="s">
        <v>1072</v>
      </c>
      <c r="D70" t="s">
        <v>98</v>
      </c>
      <c r="E70" s="27" t="s">
        <v>1073</v>
      </c>
      <c r="F70" s="28" t="s">
        <v>100</v>
      </c>
      <c r="G70" s="29">
        <v>16</v>
      </c>
      <c r="H70" s="28">
        <v>0</v>
      </c>
      <c r="I70" s="30">
        <f>ROUND(G70*H70,P4)</f>
        <v>0</v>
      </c>
      <c r="L70" s="31">
        <v>0</v>
      </c>
      <c r="M70" s="24">
        <f>ROUND(G70*L70,P4)</f>
        <v>0</v>
      </c>
      <c r="N70" s="25" t="s">
        <v>101</v>
      </c>
      <c r="O70" s="32">
        <f>M70*AA70</f>
        <v>0</v>
      </c>
      <c r="P70" s="1">
        <v>3</v>
      </c>
      <c r="AA70" s="1">
        <f>IF(P70=1,$O$3,IF(P70=2,$O$4,$O$5))</f>
        <v>0</v>
      </c>
    </row>
    <row r="71">
      <c r="A71" s="1" t="s">
        <v>102</v>
      </c>
      <c r="E71" s="27" t="s">
        <v>98</v>
      </c>
    </row>
    <row r="72">
      <c r="A72" s="1" t="s">
        <v>103</v>
      </c>
      <c r="E72" s="33" t="s">
        <v>389</v>
      </c>
    </row>
    <row r="73" ht="140.25">
      <c r="A73" s="1" t="s">
        <v>105</v>
      </c>
      <c r="E73" s="27" t="s">
        <v>782</v>
      </c>
    </row>
    <row r="74">
      <c r="A74" s="1" t="s">
        <v>96</v>
      </c>
      <c r="B74" s="1">
        <v>17</v>
      </c>
      <c r="C74" s="26" t="s">
        <v>1074</v>
      </c>
      <c r="D74" t="s">
        <v>98</v>
      </c>
      <c r="E74" s="27" t="s">
        <v>1075</v>
      </c>
      <c r="F74" s="28" t="s">
        <v>100</v>
      </c>
      <c r="G74" s="29">
        <v>16</v>
      </c>
      <c r="H74" s="28">
        <v>0</v>
      </c>
      <c r="I74" s="30">
        <f>ROUND(G74*H74,P4)</f>
        <v>0</v>
      </c>
      <c r="L74" s="31">
        <v>0</v>
      </c>
      <c r="M74" s="24">
        <f>ROUND(G74*L74,P4)</f>
        <v>0</v>
      </c>
      <c r="N74" s="25" t="s">
        <v>101</v>
      </c>
      <c r="O74" s="32">
        <f>M74*AA74</f>
        <v>0</v>
      </c>
      <c r="P74" s="1">
        <v>3</v>
      </c>
      <c r="AA74" s="1">
        <f>IF(P74=1,$O$3,IF(P74=2,$O$4,$O$5))</f>
        <v>0</v>
      </c>
    </row>
    <row r="75">
      <c r="A75" s="1" t="s">
        <v>102</v>
      </c>
      <c r="E75" s="27" t="s">
        <v>98</v>
      </c>
    </row>
    <row r="76">
      <c r="A76" s="1" t="s">
        <v>103</v>
      </c>
      <c r="E76" s="33" t="s">
        <v>389</v>
      </c>
    </row>
    <row r="77" ht="153">
      <c r="A77" s="1" t="s">
        <v>105</v>
      </c>
      <c r="E77" s="27" t="s">
        <v>595</v>
      </c>
    </row>
    <row r="78" ht="25.5">
      <c r="A78" s="1" t="s">
        <v>96</v>
      </c>
      <c r="B78" s="1">
        <v>18</v>
      </c>
      <c r="C78" s="26" t="s">
        <v>1076</v>
      </c>
      <c r="D78" t="s">
        <v>98</v>
      </c>
      <c r="E78" s="27" t="s">
        <v>1077</v>
      </c>
      <c r="F78" s="28" t="s">
        <v>100</v>
      </c>
      <c r="G78" s="29">
        <v>16</v>
      </c>
      <c r="H78" s="28">
        <v>0</v>
      </c>
      <c r="I78" s="30">
        <f>ROUND(G78*H78,P4)</f>
        <v>0</v>
      </c>
      <c r="L78" s="31">
        <v>0</v>
      </c>
      <c r="M78" s="24">
        <f>ROUND(G78*L78,P4)</f>
        <v>0</v>
      </c>
      <c r="N78" s="25" t="s">
        <v>101</v>
      </c>
      <c r="O78" s="32">
        <f>M78*AA78</f>
        <v>0</v>
      </c>
      <c r="P78" s="1">
        <v>3</v>
      </c>
      <c r="AA78" s="1">
        <f>IF(P78=1,$O$3,IF(P78=2,$O$4,$O$5))</f>
        <v>0</v>
      </c>
    </row>
    <row r="79">
      <c r="A79" s="1" t="s">
        <v>102</v>
      </c>
      <c r="E79" s="27" t="s">
        <v>98</v>
      </c>
    </row>
    <row r="80">
      <c r="A80" s="1" t="s">
        <v>103</v>
      </c>
      <c r="E80" s="33" t="s">
        <v>389</v>
      </c>
    </row>
    <row r="81" ht="178.5">
      <c r="A81" s="1" t="s">
        <v>105</v>
      </c>
      <c r="E81" s="27" t="s">
        <v>787</v>
      </c>
    </row>
    <row r="82" ht="25.5">
      <c r="A82" s="1" t="s">
        <v>96</v>
      </c>
      <c r="B82" s="1">
        <v>19</v>
      </c>
      <c r="C82" s="26" t="s">
        <v>1830</v>
      </c>
      <c r="D82" t="s">
        <v>98</v>
      </c>
      <c r="E82" s="27" t="s">
        <v>1831</v>
      </c>
      <c r="F82" s="28" t="s">
        <v>100</v>
      </c>
      <c r="G82" s="29">
        <v>48</v>
      </c>
      <c r="H82" s="28">
        <v>0</v>
      </c>
      <c r="I82" s="30">
        <f>ROUND(G82*H82,P4)</f>
        <v>0</v>
      </c>
      <c r="L82" s="31">
        <v>0</v>
      </c>
      <c r="M82" s="24">
        <f>ROUND(G82*L82,P4)</f>
        <v>0</v>
      </c>
      <c r="N82" s="25" t="s">
        <v>101</v>
      </c>
      <c r="O82" s="32">
        <f>M82*AA82</f>
        <v>0</v>
      </c>
      <c r="P82" s="1">
        <v>3</v>
      </c>
      <c r="AA82" s="1">
        <f>IF(P82=1,$O$3,IF(P82=2,$O$4,$O$5))</f>
        <v>0</v>
      </c>
    </row>
    <row r="83">
      <c r="A83" s="1" t="s">
        <v>102</v>
      </c>
      <c r="E83" s="27" t="s">
        <v>98</v>
      </c>
    </row>
    <row r="84">
      <c r="A84" s="1" t="s">
        <v>103</v>
      </c>
      <c r="E84" s="33" t="s">
        <v>389</v>
      </c>
    </row>
    <row r="85" ht="153">
      <c r="A85" s="1" t="s">
        <v>105</v>
      </c>
      <c r="E85" s="27" t="s">
        <v>595</v>
      </c>
    </row>
    <row r="86">
      <c r="A86" s="1" t="s">
        <v>96</v>
      </c>
      <c r="B86" s="1">
        <v>20</v>
      </c>
      <c r="C86" s="26" t="s">
        <v>1832</v>
      </c>
      <c r="D86" t="s">
        <v>98</v>
      </c>
      <c r="E86" s="27" t="s">
        <v>1833</v>
      </c>
      <c r="F86" s="28" t="s">
        <v>100</v>
      </c>
      <c r="G86" s="29">
        <v>48</v>
      </c>
      <c r="H86" s="28">
        <v>0</v>
      </c>
      <c r="I86" s="30">
        <f>ROUND(G86*H86,P4)</f>
        <v>0</v>
      </c>
      <c r="L86" s="31">
        <v>0</v>
      </c>
      <c r="M86" s="24">
        <f>ROUND(G86*L86,P4)</f>
        <v>0</v>
      </c>
      <c r="N86" s="25" t="s">
        <v>101</v>
      </c>
      <c r="O86" s="32">
        <f>M86*AA86</f>
        <v>0</v>
      </c>
      <c r="P86" s="1">
        <v>3</v>
      </c>
      <c r="AA86" s="1">
        <f>IF(P86=1,$O$3,IF(P86=2,$O$4,$O$5))</f>
        <v>0</v>
      </c>
    </row>
    <row r="87">
      <c r="A87" s="1" t="s">
        <v>102</v>
      </c>
      <c r="E87" s="27" t="s">
        <v>98</v>
      </c>
    </row>
    <row r="88">
      <c r="A88" s="1" t="s">
        <v>103</v>
      </c>
      <c r="E88" s="33" t="s">
        <v>389</v>
      </c>
    </row>
    <row r="89" ht="140.25">
      <c r="A89" s="1" t="s">
        <v>105</v>
      </c>
      <c r="E89" s="27" t="s">
        <v>782</v>
      </c>
    </row>
    <row r="90">
      <c r="A90" s="1" t="s">
        <v>96</v>
      </c>
      <c r="B90" s="1">
        <v>21</v>
      </c>
      <c r="C90" s="26" t="s">
        <v>1834</v>
      </c>
      <c r="D90" t="s">
        <v>98</v>
      </c>
      <c r="E90" s="27" t="s">
        <v>1835</v>
      </c>
      <c r="F90" s="28" t="s">
        <v>100</v>
      </c>
      <c r="G90" s="29">
        <v>48</v>
      </c>
      <c r="H90" s="28">
        <v>0</v>
      </c>
      <c r="I90" s="30">
        <f>ROUND(G90*H90,P4)</f>
        <v>0</v>
      </c>
      <c r="L90" s="31">
        <v>0</v>
      </c>
      <c r="M90" s="24">
        <f>ROUND(G90*L90,P4)</f>
        <v>0</v>
      </c>
      <c r="N90" s="25" t="s">
        <v>101</v>
      </c>
      <c r="O90" s="32">
        <f>M90*AA90</f>
        <v>0</v>
      </c>
      <c r="P90" s="1">
        <v>3</v>
      </c>
      <c r="AA90" s="1">
        <f>IF(P90=1,$O$3,IF(P90=2,$O$4,$O$5))</f>
        <v>0</v>
      </c>
    </row>
    <row r="91">
      <c r="A91" s="1" t="s">
        <v>102</v>
      </c>
      <c r="E91" s="27" t="s">
        <v>98</v>
      </c>
    </row>
    <row r="92">
      <c r="A92" s="1" t="s">
        <v>103</v>
      </c>
      <c r="E92" s="33" t="s">
        <v>389</v>
      </c>
    </row>
    <row r="93" ht="178.5">
      <c r="A93" s="1" t="s">
        <v>105</v>
      </c>
      <c r="E93" s="27" t="s">
        <v>787</v>
      </c>
    </row>
    <row r="94">
      <c r="A94" s="1" t="s">
        <v>96</v>
      </c>
      <c r="B94" s="1">
        <v>22</v>
      </c>
      <c r="C94" s="26" t="s">
        <v>1836</v>
      </c>
      <c r="D94" t="s">
        <v>98</v>
      </c>
      <c r="E94" s="27" t="s">
        <v>1837</v>
      </c>
      <c r="F94" s="28" t="s">
        <v>100</v>
      </c>
      <c r="G94" s="29">
        <v>48</v>
      </c>
      <c r="H94" s="28">
        <v>0</v>
      </c>
      <c r="I94" s="30">
        <f>ROUND(G94*H94,P4)</f>
        <v>0</v>
      </c>
      <c r="L94" s="31">
        <v>0</v>
      </c>
      <c r="M94" s="24">
        <f>ROUND(G94*L94,P4)</f>
        <v>0</v>
      </c>
      <c r="N94" s="25" t="s">
        <v>101</v>
      </c>
      <c r="O94" s="32">
        <f>M94*AA94</f>
        <v>0</v>
      </c>
      <c r="P94" s="1">
        <v>3</v>
      </c>
      <c r="AA94" s="1">
        <f>IF(P94=1,$O$3,IF(P94=2,$O$4,$O$5))</f>
        <v>0</v>
      </c>
    </row>
    <row r="95">
      <c r="A95" s="1" t="s">
        <v>102</v>
      </c>
      <c r="E95" s="27" t="s">
        <v>98</v>
      </c>
    </row>
    <row r="96">
      <c r="A96" s="1" t="s">
        <v>103</v>
      </c>
      <c r="E96" s="33" t="s">
        <v>389</v>
      </c>
    </row>
    <row r="97" ht="153">
      <c r="A97" s="1" t="s">
        <v>105</v>
      </c>
      <c r="E97" s="27" t="s">
        <v>1209</v>
      </c>
    </row>
    <row r="98">
      <c r="A98" s="1" t="s">
        <v>96</v>
      </c>
      <c r="B98" s="1">
        <v>23</v>
      </c>
      <c r="C98" s="26" t="s">
        <v>1838</v>
      </c>
      <c r="D98" t="s">
        <v>98</v>
      </c>
      <c r="E98" s="27" t="s">
        <v>1839</v>
      </c>
      <c r="F98" s="28" t="s">
        <v>100</v>
      </c>
      <c r="G98" s="29">
        <v>48</v>
      </c>
      <c r="H98" s="28">
        <v>0</v>
      </c>
      <c r="I98" s="30">
        <f>ROUND(G98*H98,P4)</f>
        <v>0</v>
      </c>
      <c r="L98" s="31">
        <v>0</v>
      </c>
      <c r="M98" s="24">
        <f>ROUND(G98*L98,P4)</f>
        <v>0</v>
      </c>
      <c r="N98" s="25" t="s">
        <v>101</v>
      </c>
      <c r="O98" s="32">
        <f>M98*AA98</f>
        <v>0</v>
      </c>
      <c r="P98" s="1">
        <v>3</v>
      </c>
      <c r="AA98" s="1">
        <f>IF(P98=1,$O$3,IF(P98=2,$O$4,$O$5))</f>
        <v>0</v>
      </c>
    </row>
    <row r="99">
      <c r="A99" s="1" t="s">
        <v>102</v>
      </c>
      <c r="E99" s="27" t="s">
        <v>98</v>
      </c>
    </row>
    <row r="100">
      <c r="A100" s="1" t="s">
        <v>103</v>
      </c>
      <c r="E100" s="33" t="s">
        <v>389</v>
      </c>
    </row>
    <row r="101" ht="153">
      <c r="A101" s="1" t="s">
        <v>105</v>
      </c>
      <c r="E101" s="27" t="s">
        <v>1209</v>
      </c>
    </row>
    <row r="102">
      <c r="A102" s="1" t="s">
        <v>96</v>
      </c>
      <c r="B102" s="1">
        <v>24</v>
      </c>
      <c r="C102" s="26" t="s">
        <v>1840</v>
      </c>
      <c r="D102" t="s">
        <v>98</v>
      </c>
      <c r="E102" s="27" t="s">
        <v>1841</v>
      </c>
      <c r="F102" s="28" t="s">
        <v>906</v>
      </c>
      <c r="G102" s="29">
        <v>48</v>
      </c>
      <c r="H102" s="28">
        <v>0</v>
      </c>
      <c r="I102" s="30">
        <f>ROUND(G102*H102,P4)</f>
        <v>0</v>
      </c>
      <c r="L102" s="31">
        <v>0</v>
      </c>
      <c r="M102" s="24">
        <f>ROUND(G102*L102,P4)</f>
        <v>0</v>
      </c>
      <c r="N102" s="25" t="s">
        <v>101</v>
      </c>
      <c r="O102" s="32">
        <f>M102*AA102</f>
        <v>0</v>
      </c>
      <c r="P102" s="1">
        <v>3</v>
      </c>
      <c r="AA102" s="1">
        <f>IF(P102=1,$O$3,IF(P102=2,$O$4,$O$5))</f>
        <v>0</v>
      </c>
    </row>
    <row r="103">
      <c r="A103" s="1" t="s">
        <v>102</v>
      </c>
      <c r="E103" s="27" t="s">
        <v>98</v>
      </c>
    </row>
    <row r="104">
      <c r="A104" s="1" t="s">
        <v>103</v>
      </c>
      <c r="E104" s="33" t="s">
        <v>389</v>
      </c>
    </row>
    <row r="105" ht="153">
      <c r="A105" s="1" t="s">
        <v>105</v>
      </c>
      <c r="E105" s="27" t="s">
        <v>1209</v>
      </c>
    </row>
    <row r="106">
      <c r="A106" s="1" t="s">
        <v>96</v>
      </c>
      <c r="B106" s="1">
        <v>25</v>
      </c>
      <c r="C106" s="26" t="s">
        <v>1842</v>
      </c>
      <c r="D106" t="s">
        <v>98</v>
      </c>
      <c r="E106" s="27" t="s">
        <v>1843</v>
      </c>
      <c r="F106" s="28" t="s">
        <v>100</v>
      </c>
      <c r="G106" s="29">
        <v>2</v>
      </c>
      <c r="H106" s="28">
        <v>0</v>
      </c>
      <c r="I106" s="30">
        <f>ROUND(G106*H106,P4)</f>
        <v>0</v>
      </c>
      <c r="L106" s="31">
        <v>0</v>
      </c>
      <c r="M106" s="24">
        <f>ROUND(G106*L106,P4)</f>
        <v>0</v>
      </c>
      <c r="N106" s="25" t="s">
        <v>101</v>
      </c>
      <c r="O106" s="32">
        <f>M106*AA106</f>
        <v>0</v>
      </c>
      <c r="P106" s="1">
        <v>3</v>
      </c>
      <c r="AA106" s="1">
        <f>IF(P106=1,$O$3,IF(P106=2,$O$4,$O$5))</f>
        <v>0</v>
      </c>
    </row>
    <row r="107">
      <c r="A107" s="1" t="s">
        <v>102</v>
      </c>
      <c r="E107" s="27" t="s">
        <v>98</v>
      </c>
    </row>
    <row r="108">
      <c r="A108" s="1" t="s">
        <v>103</v>
      </c>
      <c r="E108" s="33" t="s">
        <v>389</v>
      </c>
    </row>
    <row r="109" ht="153">
      <c r="A109" s="1" t="s">
        <v>105</v>
      </c>
      <c r="E109" s="27" t="s">
        <v>595</v>
      </c>
    </row>
    <row r="110">
      <c r="A110" s="1" t="s">
        <v>96</v>
      </c>
      <c r="B110" s="1">
        <v>26</v>
      </c>
      <c r="C110" s="26" t="s">
        <v>1844</v>
      </c>
      <c r="D110" t="s">
        <v>98</v>
      </c>
      <c r="E110" s="27" t="s">
        <v>1845</v>
      </c>
      <c r="F110" s="28" t="s">
        <v>100</v>
      </c>
      <c r="G110" s="29">
        <v>2</v>
      </c>
      <c r="H110" s="28">
        <v>0</v>
      </c>
      <c r="I110" s="30">
        <f>ROUND(G110*H110,P4)</f>
        <v>0</v>
      </c>
      <c r="L110" s="31">
        <v>0</v>
      </c>
      <c r="M110" s="24">
        <f>ROUND(G110*L110,P4)</f>
        <v>0</v>
      </c>
      <c r="N110" s="25" t="s">
        <v>101</v>
      </c>
      <c r="O110" s="32">
        <f>M110*AA110</f>
        <v>0</v>
      </c>
      <c r="P110" s="1">
        <v>3</v>
      </c>
      <c r="AA110" s="1">
        <f>IF(P110=1,$O$3,IF(P110=2,$O$4,$O$5))</f>
        <v>0</v>
      </c>
    </row>
    <row r="111">
      <c r="A111" s="1" t="s">
        <v>102</v>
      </c>
      <c r="E111" s="27" t="s">
        <v>98</v>
      </c>
    </row>
    <row r="112">
      <c r="A112" s="1" t="s">
        <v>103</v>
      </c>
      <c r="E112" s="33" t="s">
        <v>389</v>
      </c>
    </row>
    <row r="113" ht="140.25">
      <c r="A113" s="1" t="s">
        <v>105</v>
      </c>
      <c r="E113" s="27" t="s">
        <v>782</v>
      </c>
    </row>
    <row r="114" ht="25.5">
      <c r="A114" s="1" t="s">
        <v>96</v>
      </c>
      <c r="B114" s="1">
        <v>27</v>
      </c>
      <c r="C114" s="26" t="s">
        <v>1846</v>
      </c>
      <c r="D114" t="s">
        <v>98</v>
      </c>
      <c r="E114" s="27" t="s">
        <v>1847</v>
      </c>
      <c r="F114" s="28" t="s">
        <v>100</v>
      </c>
      <c r="G114" s="29">
        <v>48</v>
      </c>
      <c r="H114" s="28">
        <v>0</v>
      </c>
      <c r="I114" s="30">
        <f>ROUND(G114*H114,P4)</f>
        <v>0</v>
      </c>
      <c r="L114" s="31">
        <v>0</v>
      </c>
      <c r="M114" s="24">
        <f>ROUND(G114*L114,P4)</f>
        <v>0</v>
      </c>
      <c r="N114" s="25" t="s">
        <v>101</v>
      </c>
      <c r="O114" s="32">
        <f>M114*AA114</f>
        <v>0</v>
      </c>
      <c r="P114" s="1">
        <v>3</v>
      </c>
      <c r="AA114" s="1">
        <f>IF(P114=1,$O$3,IF(P114=2,$O$4,$O$5))</f>
        <v>0</v>
      </c>
    </row>
    <row r="115">
      <c r="A115" s="1" t="s">
        <v>102</v>
      </c>
      <c r="E115" s="27" t="s">
        <v>98</v>
      </c>
    </row>
    <row r="116">
      <c r="A116" s="1" t="s">
        <v>103</v>
      </c>
      <c r="E116" s="33" t="s">
        <v>389</v>
      </c>
    </row>
    <row r="117" ht="178.5">
      <c r="A117" s="1" t="s">
        <v>105</v>
      </c>
      <c r="E117" s="27" t="s">
        <v>1848</v>
      </c>
    </row>
    <row r="118" ht="25.5">
      <c r="A118" s="1" t="s">
        <v>96</v>
      </c>
      <c r="B118" s="1">
        <v>28</v>
      </c>
      <c r="C118" s="26" t="s">
        <v>1849</v>
      </c>
      <c r="D118" t="s">
        <v>98</v>
      </c>
      <c r="E118" s="27" t="s">
        <v>1850</v>
      </c>
      <c r="F118" s="28" t="s">
        <v>100</v>
      </c>
      <c r="G118" s="29">
        <v>48</v>
      </c>
      <c r="H118" s="28">
        <v>0</v>
      </c>
      <c r="I118" s="30">
        <f>ROUND(G118*H118,P4)</f>
        <v>0</v>
      </c>
      <c r="L118" s="31">
        <v>0</v>
      </c>
      <c r="M118" s="24">
        <f>ROUND(G118*L118,P4)</f>
        <v>0</v>
      </c>
      <c r="N118" s="25" t="s">
        <v>101</v>
      </c>
      <c r="O118" s="32">
        <f>M118*AA118</f>
        <v>0</v>
      </c>
      <c r="P118" s="1">
        <v>3</v>
      </c>
      <c r="AA118" s="1">
        <f>IF(P118=1,$O$3,IF(P118=2,$O$4,$O$5))</f>
        <v>0</v>
      </c>
    </row>
    <row r="119">
      <c r="A119" s="1" t="s">
        <v>102</v>
      </c>
      <c r="E119" s="27" t="s">
        <v>98</v>
      </c>
    </row>
    <row r="120">
      <c r="A120" s="1" t="s">
        <v>103</v>
      </c>
      <c r="E120" s="33" t="s">
        <v>389</v>
      </c>
    </row>
    <row r="121" ht="178.5">
      <c r="A121" s="1" t="s">
        <v>105</v>
      </c>
      <c r="E121" s="27" t="s">
        <v>787</v>
      </c>
    </row>
    <row r="122" ht="25.5">
      <c r="A122" s="1" t="s">
        <v>96</v>
      </c>
      <c r="B122" s="1">
        <v>29</v>
      </c>
      <c r="C122" s="26" t="s">
        <v>1851</v>
      </c>
      <c r="D122" t="s">
        <v>98</v>
      </c>
      <c r="E122" s="27" t="s">
        <v>1852</v>
      </c>
      <c r="F122" s="28" t="s">
        <v>100</v>
      </c>
      <c r="G122" s="29">
        <v>48</v>
      </c>
      <c r="H122" s="28">
        <v>0</v>
      </c>
      <c r="I122" s="30">
        <f>ROUND(G122*H122,P4)</f>
        <v>0</v>
      </c>
      <c r="L122" s="31">
        <v>0</v>
      </c>
      <c r="M122" s="24">
        <f>ROUND(G122*L122,P4)</f>
        <v>0</v>
      </c>
      <c r="N122" s="25" t="s">
        <v>101</v>
      </c>
      <c r="O122" s="32">
        <f>M122*AA122</f>
        <v>0</v>
      </c>
      <c r="P122" s="1">
        <v>3</v>
      </c>
      <c r="AA122" s="1">
        <f>IF(P122=1,$O$3,IF(P122=2,$O$4,$O$5))</f>
        <v>0</v>
      </c>
    </row>
    <row r="123">
      <c r="A123" s="1" t="s">
        <v>102</v>
      </c>
      <c r="E123" s="27" t="s">
        <v>98</v>
      </c>
    </row>
    <row r="124">
      <c r="A124" s="1" t="s">
        <v>103</v>
      </c>
      <c r="E124" s="33" t="s">
        <v>389</v>
      </c>
    </row>
    <row r="125" ht="216.75">
      <c r="A125" s="1" t="s">
        <v>105</v>
      </c>
      <c r="E125" s="27" t="s">
        <v>1853</v>
      </c>
    </row>
    <row r="126" ht="25.5">
      <c r="A126" s="1" t="s">
        <v>96</v>
      </c>
      <c r="B126" s="1">
        <v>30</v>
      </c>
      <c r="C126" s="26" t="s">
        <v>1854</v>
      </c>
      <c r="D126" t="s">
        <v>98</v>
      </c>
      <c r="E126" s="27" t="s">
        <v>1855</v>
      </c>
      <c r="F126" s="28" t="s">
        <v>906</v>
      </c>
      <c r="G126" s="29">
        <v>12</v>
      </c>
      <c r="H126" s="28">
        <v>0</v>
      </c>
      <c r="I126" s="30">
        <f>ROUND(G126*H126,P4)</f>
        <v>0</v>
      </c>
      <c r="L126" s="31">
        <v>0</v>
      </c>
      <c r="M126" s="24">
        <f>ROUND(G126*L126,P4)</f>
        <v>0</v>
      </c>
      <c r="N126" s="25" t="s">
        <v>302</v>
      </c>
      <c r="O126" s="32">
        <f>M126*AA126</f>
        <v>0</v>
      </c>
      <c r="P126" s="1">
        <v>3</v>
      </c>
      <c r="AA126" s="1">
        <f>IF(P126=1,$O$3,IF(P126=2,$O$4,$O$5))</f>
        <v>0</v>
      </c>
    </row>
    <row r="127">
      <c r="A127" s="1" t="s">
        <v>102</v>
      </c>
      <c r="E127" s="27" t="s">
        <v>98</v>
      </c>
    </row>
    <row r="128">
      <c r="A128" s="1" t="s">
        <v>103</v>
      </c>
      <c r="E128" s="33" t="s">
        <v>389</v>
      </c>
    </row>
    <row r="129" ht="140.25">
      <c r="A129" s="1" t="s">
        <v>105</v>
      </c>
      <c r="E129" s="27" t="s">
        <v>1856</v>
      </c>
    </row>
    <row r="130">
      <c r="A130" s="1" t="s">
        <v>96</v>
      </c>
      <c r="B130" s="1">
        <v>31</v>
      </c>
      <c r="C130" s="26" t="s">
        <v>1857</v>
      </c>
      <c r="D130" t="s">
        <v>98</v>
      </c>
      <c r="E130" s="27" t="s">
        <v>835</v>
      </c>
      <c r="F130" s="28" t="s">
        <v>351</v>
      </c>
      <c r="G130" s="29">
        <v>128</v>
      </c>
      <c r="H130" s="28">
        <v>0</v>
      </c>
      <c r="I130" s="30">
        <f>ROUND(G130*H130,P4)</f>
        <v>0</v>
      </c>
      <c r="L130" s="31">
        <v>0</v>
      </c>
      <c r="M130" s="24">
        <f>ROUND(G130*L130,P4)</f>
        <v>0</v>
      </c>
      <c r="N130" s="25" t="s">
        <v>302</v>
      </c>
      <c r="O130" s="32">
        <f>M130*AA130</f>
        <v>0</v>
      </c>
      <c r="P130" s="1">
        <v>3</v>
      </c>
      <c r="AA130" s="1">
        <f>IF(P130=1,$O$3,IF(P130=2,$O$4,$O$5))</f>
        <v>0</v>
      </c>
    </row>
    <row r="131">
      <c r="A131" s="1" t="s">
        <v>102</v>
      </c>
      <c r="E131" s="27" t="s">
        <v>98</v>
      </c>
    </row>
    <row r="132">
      <c r="A132" s="1" t="s">
        <v>103</v>
      </c>
      <c r="E132" s="33" t="s">
        <v>389</v>
      </c>
    </row>
    <row r="133" ht="127.5">
      <c r="A133" s="1" t="s">
        <v>105</v>
      </c>
      <c r="E133" s="27" t="s">
        <v>836</v>
      </c>
    </row>
    <row r="134" ht="25.5">
      <c r="A134" s="1" t="s">
        <v>96</v>
      </c>
      <c r="B134" s="1">
        <v>32</v>
      </c>
      <c r="C134" s="26" t="s">
        <v>1857</v>
      </c>
      <c r="D134" t="s">
        <v>94</v>
      </c>
      <c r="E134" s="27" t="s">
        <v>1858</v>
      </c>
      <c r="F134" s="28" t="s">
        <v>906</v>
      </c>
      <c r="G134" s="29">
        <v>12</v>
      </c>
      <c r="H134" s="28">
        <v>0</v>
      </c>
      <c r="I134" s="30">
        <f>ROUND(G134*H134,P4)</f>
        <v>0</v>
      </c>
      <c r="L134" s="31">
        <v>0</v>
      </c>
      <c r="M134" s="24">
        <f>ROUND(G134*L134,P4)</f>
        <v>0</v>
      </c>
      <c r="N134" s="25" t="s">
        <v>302</v>
      </c>
      <c r="O134" s="32">
        <f>M134*AA134</f>
        <v>0</v>
      </c>
      <c r="P134" s="1">
        <v>3</v>
      </c>
      <c r="AA134" s="1">
        <f>IF(P134=1,$O$3,IF(P134=2,$O$4,$O$5))</f>
        <v>0</v>
      </c>
    </row>
    <row r="135">
      <c r="A135" s="1" t="s">
        <v>102</v>
      </c>
      <c r="E135" s="27" t="s">
        <v>98</v>
      </c>
    </row>
    <row r="136">
      <c r="A136" s="1" t="s">
        <v>103</v>
      </c>
      <c r="E136" s="33" t="s">
        <v>389</v>
      </c>
    </row>
    <row r="137" ht="216.75">
      <c r="A137" s="1" t="s">
        <v>105</v>
      </c>
      <c r="E137" s="27" t="s">
        <v>1859</v>
      </c>
    </row>
    <row r="138" ht="25.5">
      <c r="A138" s="1" t="s">
        <v>96</v>
      </c>
      <c r="B138" s="1">
        <v>33</v>
      </c>
      <c r="C138" s="26" t="s">
        <v>1857</v>
      </c>
      <c r="D138" t="s">
        <v>138</v>
      </c>
      <c r="E138" s="27" t="s">
        <v>1860</v>
      </c>
      <c r="F138" s="28" t="s">
        <v>906</v>
      </c>
      <c r="G138" s="29">
        <v>12</v>
      </c>
      <c r="H138" s="28">
        <v>0</v>
      </c>
      <c r="I138" s="30">
        <f>ROUND(G138*H138,P4)</f>
        <v>0</v>
      </c>
      <c r="L138" s="31">
        <v>0</v>
      </c>
      <c r="M138" s="24">
        <f>ROUND(G138*L138,P4)</f>
        <v>0</v>
      </c>
      <c r="N138" s="25" t="s">
        <v>302</v>
      </c>
      <c r="O138" s="32">
        <f>M138*AA138</f>
        <v>0</v>
      </c>
      <c r="P138" s="1">
        <v>3</v>
      </c>
      <c r="AA138" s="1">
        <f>IF(P138=1,$O$3,IF(P138=2,$O$4,$O$5))</f>
        <v>0</v>
      </c>
    </row>
    <row r="139">
      <c r="A139" s="1" t="s">
        <v>102</v>
      </c>
      <c r="E139" s="27" t="s">
        <v>98</v>
      </c>
    </row>
    <row r="140">
      <c r="A140" s="1" t="s">
        <v>103</v>
      </c>
      <c r="E140" s="33" t="s">
        <v>389</v>
      </c>
    </row>
    <row r="141" ht="165.75">
      <c r="A141" s="1" t="s">
        <v>105</v>
      </c>
      <c r="E141" s="27" t="s">
        <v>1861</v>
      </c>
    </row>
    <row r="142">
      <c r="A142" s="1" t="s">
        <v>96</v>
      </c>
      <c r="B142" s="1">
        <v>34</v>
      </c>
      <c r="C142" s="26" t="s">
        <v>1857</v>
      </c>
      <c r="D142" t="s">
        <v>316</v>
      </c>
      <c r="E142" s="27" t="s">
        <v>837</v>
      </c>
      <c r="F142" s="28" t="s">
        <v>351</v>
      </c>
      <c r="G142" s="29">
        <v>128</v>
      </c>
      <c r="H142" s="28">
        <v>0</v>
      </c>
      <c r="I142" s="30">
        <f>ROUND(G142*H142,P4)</f>
        <v>0</v>
      </c>
      <c r="L142" s="31">
        <v>0</v>
      </c>
      <c r="M142" s="24">
        <f>ROUND(G142*L142,P4)</f>
        <v>0</v>
      </c>
      <c r="N142" s="25" t="s">
        <v>302</v>
      </c>
      <c r="O142" s="32">
        <f>M142*AA142</f>
        <v>0</v>
      </c>
      <c r="P142" s="1">
        <v>3</v>
      </c>
      <c r="AA142" s="1">
        <f>IF(P142=1,$O$3,IF(P142=2,$O$4,$O$5))</f>
        <v>0</v>
      </c>
    </row>
    <row r="143">
      <c r="A143" s="1" t="s">
        <v>102</v>
      </c>
      <c r="E143" s="27" t="s">
        <v>98</v>
      </c>
    </row>
    <row r="144">
      <c r="A144" s="1" t="s">
        <v>103</v>
      </c>
      <c r="E144" s="33" t="s">
        <v>389</v>
      </c>
    </row>
    <row r="145" ht="127.5">
      <c r="A145" s="1" t="s">
        <v>105</v>
      </c>
      <c r="E145" s="27" t="s">
        <v>838</v>
      </c>
    </row>
    <row r="146">
      <c r="A146" s="1" t="s">
        <v>96</v>
      </c>
      <c r="B146" s="1">
        <v>35</v>
      </c>
      <c r="C146" s="26" t="s">
        <v>1857</v>
      </c>
      <c r="D146" t="s">
        <v>347</v>
      </c>
      <c r="E146" s="27" t="s">
        <v>1862</v>
      </c>
      <c r="F146" s="28" t="s">
        <v>906</v>
      </c>
      <c r="G146" s="29">
        <v>12</v>
      </c>
      <c r="H146" s="28">
        <v>0</v>
      </c>
      <c r="I146" s="30">
        <f>ROUND(G146*H146,P4)</f>
        <v>0</v>
      </c>
      <c r="L146" s="31">
        <v>0</v>
      </c>
      <c r="M146" s="24">
        <f>ROUND(G146*L146,P4)</f>
        <v>0</v>
      </c>
      <c r="N146" s="25" t="s">
        <v>302</v>
      </c>
      <c r="O146" s="32">
        <f>M146*AA146</f>
        <v>0</v>
      </c>
      <c r="P146" s="1">
        <v>3</v>
      </c>
      <c r="AA146" s="1">
        <f>IF(P146=1,$O$3,IF(P146=2,$O$4,$O$5))</f>
        <v>0</v>
      </c>
    </row>
    <row r="147">
      <c r="A147" s="1" t="s">
        <v>102</v>
      </c>
      <c r="E147" s="27" t="s">
        <v>98</v>
      </c>
    </row>
    <row r="148">
      <c r="A148" s="1" t="s">
        <v>103</v>
      </c>
      <c r="E148" s="33" t="s">
        <v>389</v>
      </c>
    </row>
    <row r="149" ht="51">
      <c r="A149" s="1" t="s">
        <v>105</v>
      </c>
      <c r="E149" s="27" t="s">
        <v>1863</v>
      </c>
    </row>
    <row r="150" ht="25.5">
      <c r="A150" s="1" t="s">
        <v>96</v>
      </c>
      <c r="B150" s="1">
        <v>36</v>
      </c>
      <c r="C150" s="26" t="s">
        <v>1857</v>
      </c>
      <c r="D150" t="s">
        <v>795</v>
      </c>
      <c r="E150" s="27" t="s">
        <v>1864</v>
      </c>
      <c r="F150" s="28" t="s">
        <v>906</v>
      </c>
      <c r="G150" s="29">
        <v>12</v>
      </c>
      <c r="H150" s="28">
        <v>0</v>
      </c>
      <c r="I150" s="30">
        <f>ROUND(G150*H150,P4)</f>
        <v>0</v>
      </c>
      <c r="L150" s="31">
        <v>0</v>
      </c>
      <c r="M150" s="24">
        <f>ROUND(G150*L150,P4)</f>
        <v>0</v>
      </c>
      <c r="N150" s="25" t="s">
        <v>302</v>
      </c>
      <c r="O150" s="32">
        <f>M150*AA150</f>
        <v>0</v>
      </c>
      <c r="P150" s="1">
        <v>3</v>
      </c>
      <c r="AA150" s="1">
        <f>IF(P150=1,$O$3,IF(P150=2,$O$4,$O$5))</f>
        <v>0</v>
      </c>
    </row>
    <row r="151">
      <c r="A151" s="1" t="s">
        <v>102</v>
      </c>
      <c r="E151" s="27" t="s">
        <v>98</v>
      </c>
    </row>
    <row r="152">
      <c r="A152" s="1" t="s">
        <v>103</v>
      </c>
      <c r="E152" s="33" t="s">
        <v>389</v>
      </c>
    </row>
    <row r="153" ht="38.25">
      <c r="A153" s="1" t="s">
        <v>105</v>
      </c>
      <c r="E153" s="27" t="s">
        <v>1865</v>
      </c>
    </row>
    <row r="154" ht="25.5">
      <c r="A154" s="1" t="s">
        <v>96</v>
      </c>
      <c r="B154" s="1">
        <v>37</v>
      </c>
      <c r="C154" s="26" t="s">
        <v>1857</v>
      </c>
      <c r="D154" t="s">
        <v>912</v>
      </c>
      <c r="E154" s="27" t="s">
        <v>1866</v>
      </c>
      <c r="F154" s="28" t="s">
        <v>906</v>
      </c>
      <c r="G154" s="29">
        <v>12</v>
      </c>
      <c r="H154" s="28">
        <v>0</v>
      </c>
      <c r="I154" s="30">
        <f>ROUND(G154*H154,P4)</f>
        <v>0</v>
      </c>
      <c r="L154" s="31">
        <v>0</v>
      </c>
      <c r="M154" s="24">
        <f>ROUND(G154*L154,P4)</f>
        <v>0</v>
      </c>
      <c r="N154" s="25" t="s">
        <v>302</v>
      </c>
      <c r="O154" s="32">
        <f>M154*AA154</f>
        <v>0</v>
      </c>
      <c r="P154" s="1">
        <v>3</v>
      </c>
      <c r="AA154" s="1">
        <f>IF(P154=1,$O$3,IF(P154=2,$O$4,$O$5))</f>
        <v>0</v>
      </c>
    </row>
    <row r="155">
      <c r="A155" s="1" t="s">
        <v>102</v>
      </c>
      <c r="E155" s="27" t="s">
        <v>98</v>
      </c>
    </row>
    <row r="156">
      <c r="A156" s="1" t="s">
        <v>103</v>
      </c>
      <c r="E156" s="33" t="s">
        <v>389</v>
      </c>
    </row>
    <row r="157" ht="38.25">
      <c r="A157" s="1" t="s">
        <v>105</v>
      </c>
      <c r="E157" s="27" t="s">
        <v>1867</v>
      </c>
    </row>
    <row r="158">
      <c r="A158" s="1" t="s">
        <v>96</v>
      </c>
      <c r="B158" s="1">
        <v>38</v>
      </c>
      <c r="C158" s="26" t="s">
        <v>1857</v>
      </c>
      <c r="D158" t="s">
        <v>914</v>
      </c>
      <c r="E158" s="27" t="s">
        <v>1868</v>
      </c>
      <c r="F158" s="28" t="s">
        <v>906</v>
      </c>
      <c r="G158" s="29">
        <v>12</v>
      </c>
      <c r="H158" s="28">
        <v>0</v>
      </c>
      <c r="I158" s="30">
        <f>ROUND(G158*H158,P4)</f>
        <v>0</v>
      </c>
      <c r="L158" s="31">
        <v>0</v>
      </c>
      <c r="M158" s="24">
        <f>ROUND(G158*L158,P4)</f>
        <v>0</v>
      </c>
      <c r="N158" s="25" t="s">
        <v>302</v>
      </c>
      <c r="O158" s="32">
        <f>M158*AA158</f>
        <v>0</v>
      </c>
      <c r="P158" s="1">
        <v>3</v>
      </c>
      <c r="AA158" s="1">
        <f>IF(P158=1,$O$3,IF(P158=2,$O$4,$O$5))</f>
        <v>0</v>
      </c>
    </row>
    <row r="159">
      <c r="A159" s="1" t="s">
        <v>102</v>
      </c>
      <c r="E159" s="27" t="s">
        <v>98</v>
      </c>
    </row>
    <row r="160">
      <c r="A160" s="1" t="s">
        <v>103</v>
      </c>
      <c r="E160" s="33" t="s">
        <v>389</v>
      </c>
    </row>
    <row r="161" ht="38.25">
      <c r="A161" s="1" t="s">
        <v>105</v>
      </c>
      <c r="E161" s="27" t="s">
        <v>1869</v>
      </c>
    </row>
    <row r="162">
      <c r="A162" s="1" t="s">
        <v>96</v>
      </c>
      <c r="B162" s="1">
        <v>39</v>
      </c>
      <c r="C162" s="26" t="s">
        <v>1857</v>
      </c>
      <c r="D162" t="s">
        <v>916</v>
      </c>
      <c r="E162" s="27" t="s">
        <v>1870</v>
      </c>
      <c r="F162" s="28" t="s">
        <v>906</v>
      </c>
      <c r="G162" s="29">
        <v>12</v>
      </c>
      <c r="H162" s="28">
        <v>0</v>
      </c>
      <c r="I162" s="30">
        <f>ROUND(G162*H162,P4)</f>
        <v>0</v>
      </c>
      <c r="L162" s="31">
        <v>0</v>
      </c>
      <c r="M162" s="24">
        <f>ROUND(G162*L162,P4)</f>
        <v>0</v>
      </c>
      <c r="N162" s="25" t="s">
        <v>302</v>
      </c>
      <c r="O162" s="32">
        <f>M162*AA162</f>
        <v>0</v>
      </c>
      <c r="P162" s="1">
        <v>3</v>
      </c>
      <c r="AA162" s="1">
        <f>IF(P162=1,$O$3,IF(P162=2,$O$4,$O$5))</f>
        <v>0</v>
      </c>
    </row>
    <row r="163">
      <c r="A163" s="1" t="s">
        <v>102</v>
      </c>
      <c r="E163" s="27" t="s">
        <v>98</v>
      </c>
    </row>
    <row r="164">
      <c r="A164" s="1" t="s">
        <v>103</v>
      </c>
      <c r="E164" s="33" t="s">
        <v>389</v>
      </c>
    </row>
    <row r="165" ht="51">
      <c r="A165" s="1" t="s">
        <v>105</v>
      </c>
      <c r="E165" s="27" t="s">
        <v>1871</v>
      </c>
    </row>
    <row r="166">
      <c r="A166" s="1" t="s">
        <v>93</v>
      </c>
      <c r="C166" s="22" t="s">
        <v>367</v>
      </c>
      <c r="E166" s="23" t="s">
        <v>368</v>
      </c>
      <c r="L166" s="24">
        <f>SUMIFS(L167:L178,A167:A178,"P")</f>
        <v>0</v>
      </c>
      <c r="M166" s="24">
        <f>SUMIFS(M167:M178,A167:A178,"P")</f>
        <v>0</v>
      </c>
      <c r="N166" s="25"/>
    </row>
    <row r="167" ht="25.5">
      <c r="A167" s="1" t="s">
        <v>96</v>
      </c>
      <c r="B167" s="1">
        <v>40</v>
      </c>
      <c r="C167" s="26" t="s">
        <v>471</v>
      </c>
      <c r="D167" t="s">
        <v>472</v>
      </c>
      <c r="E167" s="27" t="s">
        <v>473</v>
      </c>
      <c r="F167" s="28" t="s">
        <v>372</v>
      </c>
      <c r="G167" s="29">
        <v>0.20000000000000001</v>
      </c>
      <c r="H167" s="28">
        <v>0</v>
      </c>
      <c r="I167" s="30">
        <f>ROUND(G167*H167,P4)</f>
        <v>0</v>
      </c>
      <c r="L167" s="31">
        <v>0</v>
      </c>
      <c r="M167" s="24">
        <f>ROUND(G167*L167,P4)</f>
        <v>0</v>
      </c>
      <c r="N167" s="25" t="s">
        <v>302</v>
      </c>
      <c r="O167" s="32">
        <f>M167*AA167</f>
        <v>0</v>
      </c>
      <c r="P167" s="1">
        <v>3</v>
      </c>
      <c r="AA167" s="1">
        <f>IF(P167=1,$O$3,IF(P167=2,$O$4,$O$5))</f>
        <v>0</v>
      </c>
    </row>
    <row r="168">
      <c r="A168" s="1" t="s">
        <v>102</v>
      </c>
      <c r="E168" s="27" t="s">
        <v>373</v>
      </c>
    </row>
    <row r="169">
      <c r="A169" s="1" t="s">
        <v>103</v>
      </c>
      <c r="E169" s="33" t="s">
        <v>389</v>
      </c>
    </row>
    <row r="170" ht="89.25">
      <c r="A170" s="1" t="s">
        <v>105</v>
      </c>
      <c r="E170" s="27" t="s">
        <v>375</v>
      </c>
    </row>
    <row r="171" ht="25.5">
      <c r="A171" s="1" t="s">
        <v>96</v>
      </c>
      <c r="B171" s="1">
        <v>41</v>
      </c>
      <c r="C171" s="26" t="s">
        <v>369</v>
      </c>
      <c r="D171" t="s">
        <v>370</v>
      </c>
      <c r="E171" s="27" t="s">
        <v>371</v>
      </c>
      <c r="F171" s="28" t="s">
        <v>372</v>
      </c>
      <c r="G171" s="29">
        <v>0.050000000000000003</v>
      </c>
      <c r="H171" s="28">
        <v>0</v>
      </c>
      <c r="I171" s="30">
        <f>ROUND(G171*H171,P4)</f>
        <v>0</v>
      </c>
      <c r="L171" s="31">
        <v>0</v>
      </c>
      <c r="M171" s="24">
        <f>ROUND(G171*L171,P4)</f>
        <v>0</v>
      </c>
      <c r="N171" s="25" t="s">
        <v>302</v>
      </c>
      <c r="O171" s="32">
        <f>M171*AA171</f>
        <v>0</v>
      </c>
      <c r="P171" s="1">
        <v>3</v>
      </c>
      <c r="AA171" s="1">
        <f>IF(P171=1,$O$3,IF(P171=2,$O$4,$O$5))</f>
        <v>0</v>
      </c>
    </row>
    <row r="172">
      <c r="A172" s="1" t="s">
        <v>102</v>
      </c>
      <c r="E172" s="27" t="s">
        <v>373</v>
      </c>
    </row>
    <row r="173">
      <c r="A173" s="1" t="s">
        <v>103</v>
      </c>
      <c r="E173" s="33" t="s">
        <v>389</v>
      </c>
    </row>
    <row r="174" ht="89.25">
      <c r="A174" s="1" t="s">
        <v>105</v>
      </c>
      <c r="E174" s="27" t="s">
        <v>375</v>
      </c>
    </row>
    <row r="175" ht="25.5">
      <c r="A175" s="1" t="s">
        <v>96</v>
      </c>
      <c r="B175" s="1">
        <v>42</v>
      </c>
      <c r="C175" s="26" t="s">
        <v>380</v>
      </c>
      <c r="D175" t="s">
        <v>381</v>
      </c>
      <c r="E175" s="27" t="s">
        <v>382</v>
      </c>
      <c r="F175" s="28" t="s">
        <v>372</v>
      </c>
      <c r="G175" s="29">
        <v>0.040000000000000001</v>
      </c>
      <c r="H175" s="28">
        <v>0</v>
      </c>
      <c r="I175" s="30">
        <f>ROUND(G175*H175,P4)</f>
        <v>0</v>
      </c>
      <c r="L175" s="31">
        <v>0</v>
      </c>
      <c r="M175" s="24">
        <f>ROUND(G175*L175,P4)</f>
        <v>0</v>
      </c>
      <c r="N175" s="25" t="s">
        <v>302</v>
      </c>
      <c r="O175" s="32">
        <f>M175*AA175</f>
        <v>0</v>
      </c>
      <c r="P175" s="1">
        <v>3</v>
      </c>
      <c r="AA175" s="1">
        <f>IF(P175=1,$O$3,IF(P175=2,$O$4,$O$5))</f>
        <v>0</v>
      </c>
    </row>
    <row r="176">
      <c r="A176" s="1" t="s">
        <v>102</v>
      </c>
      <c r="E176" s="27" t="s">
        <v>373</v>
      </c>
    </row>
    <row r="177">
      <c r="A177" s="1" t="s">
        <v>103</v>
      </c>
      <c r="E177" s="33" t="s">
        <v>389</v>
      </c>
    </row>
    <row r="178" ht="89.25">
      <c r="A178" s="1" t="s">
        <v>105</v>
      </c>
      <c r="E178" s="27" t="s">
        <v>375</v>
      </c>
    </row>
  </sheetData>
  <sheetProtection sheet="1" objects="1" scenarios="1" spinCount="100000" saltValue="EuRaIpRBduLlm3T8mfAQgaZxtpwlSbC/ZO3UIK9J98oDKg6OkE83pt388MQl/kvY0R2RekCeVtzl+dASK2yBNg==" hashValue="Rjm4tvvA8UBadmXs+cb0NH9KCCKftdpn9u1EsuqGQKMtJuCQxkDQUaAb2XAc9/q89WP6lH2ojEG2R9IZPUhoZA=="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36</v>
      </c>
      <c r="M3" s="20">
        <f>Rekapitulace!C22</f>
        <v>0</v>
      </c>
      <c r="N3" s="6" t="s">
        <v>3</v>
      </c>
      <c r="O3">
        <v>0</v>
      </c>
      <c r="P3">
        <v>2</v>
      </c>
    </row>
    <row r="4" ht="34.01575" customHeight="1">
      <c r="A4" s="16" t="s">
        <v>74</v>
      </c>
      <c r="B4" s="17" t="s">
        <v>75</v>
      </c>
      <c r="C4" s="18" t="s">
        <v>36</v>
      </c>
      <c r="D4" s="1"/>
      <c r="E4" s="17" t="s">
        <v>37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COUNTIFS(L8:L410,"=0",A8:A410,"P")+COUNTIFS(L8:L410,"",A8:A410,"P")+SUM(Q8:Q410)</f>
        <v>0</v>
      </c>
    </row>
    <row r="8">
      <c r="A8" s="1" t="s">
        <v>91</v>
      </c>
      <c r="C8" s="22" t="s">
        <v>1872</v>
      </c>
      <c r="E8" s="23" t="s">
        <v>39</v>
      </c>
      <c r="L8" s="24">
        <f>L9+L344</f>
        <v>0</v>
      </c>
      <c r="M8" s="24">
        <f>M9+M344</f>
        <v>0</v>
      </c>
      <c r="N8" s="25"/>
    </row>
    <row r="9">
      <c r="A9" s="1" t="s">
        <v>1873</v>
      </c>
      <c r="C9" s="22" t="s">
        <v>1874</v>
      </c>
      <c r="E9" s="23" t="s">
        <v>1875</v>
      </c>
      <c r="L9" s="24">
        <f>L10+L339</f>
        <v>0</v>
      </c>
      <c r="M9" s="24">
        <f>M10+M339</f>
        <v>0</v>
      </c>
      <c r="N9" s="25"/>
    </row>
    <row r="10">
      <c r="A10" s="1" t="s">
        <v>93</v>
      </c>
      <c r="C10" s="22" t="s">
        <v>94</v>
      </c>
      <c r="E10" s="23" t="s">
        <v>1876</v>
      </c>
      <c r="L10" s="24">
        <f>SUMIFS(L11:L338,A11:A338,"P")</f>
        <v>0</v>
      </c>
      <c r="M10" s="24">
        <f>SUMIFS(M11:M338,A11:A338,"P")</f>
        <v>0</v>
      </c>
      <c r="N10" s="25"/>
    </row>
    <row r="11" ht="25.5">
      <c r="A11" s="1" t="s">
        <v>96</v>
      </c>
      <c r="B11" s="1">
        <v>1</v>
      </c>
      <c r="C11" s="26" t="s">
        <v>1877</v>
      </c>
      <c r="D11" t="s">
        <v>98</v>
      </c>
      <c r="E11" s="27" t="s">
        <v>1878</v>
      </c>
      <c r="F11" s="28" t="s">
        <v>112</v>
      </c>
      <c r="G11" s="29">
        <v>80</v>
      </c>
      <c r="H11" s="28">
        <v>0</v>
      </c>
      <c r="I11" s="30">
        <f>ROUND(G11*H11,P4)</f>
        <v>0</v>
      </c>
      <c r="L11" s="31">
        <v>0</v>
      </c>
      <c r="M11" s="24">
        <f>ROUND(G11*L11,P4)</f>
        <v>0</v>
      </c>
      <c r="N11" s="25" t="s">
        <v>101</v>
      </c>
      <c r="O11" s="32">
        <f>M11*AA11</f>
        <v>0</v>
      </c>
      <c r="P11" s="1">
        <v>3</v>
      </c>
      <c r="AA11" s="1">
        <f>IF(P11=1,$O$3,IF(P11=2,$O$4,$O$5))</f>
        <v>0</v>
      </c>
    </row>
    <row r="12">
      <c r="A12" s="1" t="s">
        <v>102</v>
      </c>
      <c r="E12" s="27" t="s">
        <v>98</v>
      </c>
    </row>
    <row r="13">
      <c r="A13" s="1" t="s">
        <v>103</v>
      </c>
      <c r="E13" s="33" t="s">
        <v>389</v>
      </c>
    </row>
    <row r="14" ht="102">
      <c r="A14" s="1" t="s">
        <v>105</v>
      </c>
      <c r="E14" s="27" t="s">
        <v>1105</v>
      </c>
    </row>
    <row r="15" ht="25.5">
      <c r="A15" s="1" t="s">
        <v>96</v>
      </c>
      <c r="B15" s="1">
        <v>2</v>
      </c>
      <c r="C15" s="26" t="s">
        <v>1106</v>
      </c>
      <c r="D15" t="s">
        <v>98</v>
      </c>
      <c r="E15" s="27" t="s">
        <v>1107</v>
      </c>
      <c r="F15" s="28" t="s">
        <v>112</v>
      </c>
      <c r="G15" s="29">
        <v>3840</v>
      </c>
      <c r="H15" s="28">
        <v>0</v>
      </c>
      <c r="I15" s="30">
        <f>ROUND(G15*H15,P4)</f>
        <v>0</v>
      </c>
      <c r="L15" s="31">
        <v>0</v>
      </c>
      <c r="M15" s="24">
        <f>ROUND(G15*L15,P4)</f>
        <v>0</v>
      </c>
      <c r="N15" s="25" t="s">
        <v>101</v>
      </c>
      <c r="O15" s="32">
        <f>M15*AA15</f>
        <v>0</v>
      </c>
      <c r="P15" s="1">
        <v>3</v>
      </c>
      <c r="AA15" s="1">
        <f>IF(P15=1,$O$3,IF(P15=2,$O$4,$O$5))</f>
        <v>0</v>
      </c>
    </row>
    <row r="16">
      <c r="A16" s="1" t="s">
        <v>102</v>
      </c>
      <c r="E16" s="27" t="s">
        <v>98</v>
      </c>
    </row>
    <row r="17">
      <c r="A17" s="1" t="s">
        <v>103</v>
      </c>
      <c r="E17" s="33" t="s">
        <v>389</v>
      </c>
    </row>
    <row r="18" ht="127.5">
      <c r="A18" s="1" t="s">
        <v>105</v>
      </c>
      <c r="E18" s="27" t="s">
        <v>483</v>
      </c>
    </row>
    <row r="19" ht="25.5">
      <c r="A19" s="1" t="s">
        <v>96</v>
      </c>
      <c r="B19" s="1">
        <v>3</v>
      </c>
      <c r="C19" s="26" t="s">
        <v>1108</v>
      </c>
      <c r="D19" t="s">
        <v>98</v>
      </c>
      <c r="E19" s="27" t="s">
        <v>1109</v>
      </c>
      <c r="F19" s="28" t="s">
        <v>100</v>
      </c>
      <c r="G19" s="29">
        <v>300</v>
      </c>
      <c r="H19" s="28">
        <v>0</v>
      </c>
      <c r="I19" s="30">
        <f>ROUND(G19*H19,P4)</f>
        <v>0</v>
      </c>
      <c r="L19" s="31">
        <v>0</v>
      </c>
      <c r="M19" s="24">
        <f>ROUND(G19*L19,P4)</f>
        <v>0</v>
      </c>
      <c r="N19" s="25" t="s">
        <v>101</v>
      </c>
      <c r="O19" s="32">
        <f>M19*AA19</f>
        <v>0</v>
      </c>
      <c r="P19" s="1">
        <v>3</v>
      </c>
      <c r="AA19" s="1">
        <f>IF(P19=1,$O$3,IF(P19=2,$O$4,$O$5))</f>
        <v>0</v>
      </c>
    </row>
    <row r="20">
      <c r="A20" s="1" t="s">
        <v>102</v>
      </c>
      <c r="E20" s="27" t="s">
        <v>98</v>
      </c>
    </row>
    <row r="21">
      <c r="A21" s="1" t="s">
        <v>103</v>
      </c>
      <c r="E21" s="33" t="s">
        <v>389</v>
      </c>
    </row>
    <row r="22" ht="102">
      <c r="A22" s="1" t="s">
        <v>105</v>
      </c>
      <c r="E22" s="27" t="s">
        <v>1110</v>
      </c>
    </row>
    <row r="23">
      <c r="A23" s="1" t="s">
        <v>96</v>
      </c>
      <c r="B23" s="1">
        <v>4</v>
      </c>
      <c r="C23" s="26" t="s">
        <v>1879</v>
      </c>
      <c r="D23" t="s">
        <v>98</v>
      </c>
      <c r="E23" s="27" t="s">
        <v>1880</v>
      </c>
      <c r="F23" s="28" t="s">
        <v>122</v>
      </c>
      <c r="G23" s="29">
        <v>2</v>
      </c>
      <c r="H23" s="28">
        <v>0</v>
      </c>
      <c r="I23" s="30">
        <f>ROUND(G23*H23,P4)</f>
        <v>0</v>
      </c>
      <c r="L23" s="31">
        <v>0</v>
      </c>
      <c r="M23" s="24">
        <f>ROUND(G23*L23,P4)</f>
        <v>0</v>
      </c>
      <c r="N23" s="25" t="s">
        <v>101</v>
      </c>
      <c r="O23" s="32">
        <f>M23*AA23</f>
        <v>0</v>
      </c>
      <c r="P23" s="1">
        <v>3</v>
      </c>
      <c r="AA23" s="1">
        <f>IF(P23=1,$O$3,IF(P23=2,$O$4,$O$5))</f>
        <v>0</v>
      </c>
    </row>
    <row r="24">
      <c r="A24" s="1" t="s">
        <v>102</v>
      </c>
      <c r="E24" s="27" t="s">
        <v>98</v>
      </c>
    </row>
    <row r="25">
      <c r="A25" s="1" t="s">
        <v>103</v>
      </c>
      <c r="E25" s="33" t="s">
        <v>389</v>
      </c>
    </row>
    <row r="26" ht="38.25">
      <c r="A26" s="1" t="s">
        <v>105</v>
      </c>
      <c r="E26" s="27" t="s">
        <v>124</v>
      </c>
    </row>
    <row r="27">
      <c r="A27" s="1" t="s">
        <v>96</v>
      </c>
      <c r="B27" s="1">
        <v>5</v>
      </c>
      <c r="C27" s="26" t="s">
        <v>120</v>
      </c>
      <c r="D27" t="s">
        <v>98</v>
      </c>
      <c r="E27" s="27" t="s">
        <v>121</v>
      </c>
      <c r="F27" s="28" t="s">
        <v>122</v>
      </c>
      <c r="G27" s="29">
        <v>2</v>
      </c>
      <c r="H27" s="28">
        <v>0</v>
      </c>
      <c r="I27" s="30">
        <f>ROUND(G27*H27,P4)</f>
        <v>0</v>
      </c>
      <c r="L27" s="31">
        <v>0</v>
      </c>
      <c r="M27" s="24">
        <f>ROUND(G27*L27,P4)</f>
        <v>0</v>
      </c>
      <c r="N27" s="25" t="s">
        <v>101</v>
      </c>
      <c r="O27" s="32">
        <f>M27*AA27</f>
        <v>0</v>
      </c>
      <c r="P27" s="1">
        <v>3</v>
      </c>
      <c r="AA27" s="1">
        <f>IF(P27=1,$O$3,IF(P27=2,$O$4,$O$5))</f>
        <v>0</v>
      </c>
    </row>
    <row r="28">
      <c r="A28" s="1" t="s">
        <v>102</v>
      </c>
      <c r="E28" s="27" t="s">
        <v>98</v>
      </c>
    </row>
    <row r="29">
      <c r="A29" s="1" t="s">
        <v>103</v>
      </c>
      <c r="E29" s="33" t="s">
        <v>389</v>
      </c>
    </row>
    <row r="30" ht="38.25">
      <c r="A30" s="1" t="s">
        <v>105</v>
      </c>
      <c r="E30" s="27" t="s">
        <v>124</v>
      </c>
    </row>
    <row r="31">
      <c r="A31" s="1" t="s">
        <v>96</v>
      </c>
      <c r="B31" s="1">
        <v>6</v>
      </c>
      <c r="C31" s="26" t="s">
        <v>1881</v>
      </c>
      <c r="D31" t="s">
        <v>98</v>
      </c>
      <c r="E31" s="27" t="s">
        <v>1882</v>
      </c>
      <c r="F31" s="28" t="s">
        <v>100</v>
      </c>
      <c r="G31" s="29">
        <v>21</v>
      </c>
      <c r="H31" s="28">
        <v>0</v>
      </c>
      <c r="I31" s="30">
        <f>ROUND(G31*H31,P4)</f>
        <v>0</v>
      </c>
      <c r="L31" s="31">
        <v>0</v>
      </c>
      <c r="M31" s="24">
        <f>ROUND(G31*L31,P4)</f>
        <v>0</v>
      </c>
      <c r="N31" s="25" t="s">
        <v>101</v>
      </c>
      <c r="O31" s="32">
        <f>M31*AA31</f>
        <v>0</v>
      </c>
      <c r="P31" s="1">
        <v>3</v>
      </c>
      <c r="AA31" s="1">
        <f>IF(P31=1,$O$3,IF(P31=2,$O$4,$O$5))</f>
        <v>0</v>
      </c>
    </row>
    <row r="32">
      <c r="A32" s="1" t="s">
        <v>102</v>
      </c>
      <c r="E32" s="27" t="s">
        <v>98</v>
      </c>
    </row>
    <row r="33">
      <c r="A33" s="1" t="s">
        <v>103</v>
      </c>
      <c r="E33" s="33" t="s">
        <v>389</v>
      </c>
    </row>
    <row r="34" ht="76.5">
      <c r="A34" s="1" t="s">
        <v>105</v>
      </c>
      <c r="E34" s="27" t="s">
        <v>1883</v>
      </c>
    </row>
    <row r="35">
      <c r="A35" s="1" t="s">
        <v>96</v>
      </c>
      <c r="B35" s="1">
        <v>7</v>
      </c>
      <c r="C35" s="26" t="s">
        <v>486</v>
      </c>
      <c r="D35" t="s">
        <v>98</v>
      </c>
      <c r="E35" s="27" t="s">
        <v>487</v>
      </c>
      <c r="F35" s="28" t="s">
        <v>100</v>
      </c>
      <c r="G35" s="29">
        <v>3</v>
      </c>
      <c r="H35" s="28">
        <v>0</v>
      </c>
      <c r="I35" s="30">
        <f>ROUND(G35*H35,P4)</f>
        <v>0</v>
      </c>
      <c r="L35" s="31">
        <v>0</v>
      </c>
      <c r="M35" s="24">
        <f>ROUND(G35*L35,P4)</f>
        <v>0</v>
      </c>
      <c r="N35" s="25" t="s">
        <v>101</v>
      </c>
      <c r="O35" s="32">
        <f>M35*AA35</f>
        <v>0</v>
      </c>
      <c r="P35" s="1">
        <v>3</v>
      </c>
      <c r="AA35" s="1">
        <f>IF(P35=1,$O$3,IF(P35=2,$O$4,$O$5))</f>
        <v>0</v>
      </c>
    </row>
    <row r="36">
      <c r="A36" s="1" t="s">
        <v>102</v>
      </c>
      <c r="E36" s="27" t="s">
        <v>98</v>
      </c>
    </row>
    <row r="37">
      <c r="A37" s="1" t="s">
        <v>103</v>
      </c>
      <c r="E37" s="33" t="s">
        <v>389</v>
      </c>
    </row>
    <row r="38" ht="76.5">
      <c r="A38" s="1" t="s">
        <v>105</v>
      </c>
      <c r="E38" s="27" t="s">
        <v>488</v>
      </c>
    </row>
    <row r="39" ht="25.5">
      <c r="A39" s="1" t="s">
        <v>96</v>
      </c>
      <c r="B39" s="1">
        <v>8</v>
      </c>
      <c r="C39" s="26" t="s">
        <v>492</v>
      </c>
      <c r="D39" t="s">
        <v>98</v>
      </c>
      <c r="E39" s="27" t="s">
        <v>493</v>
      </c>
      <c r="F39" s="28" t="s">
        <v>112</v>
      </c>
      <c r="G39" s="29">
        <v>40</v>
      </c>
      <c r="H39" s="28">
        <v>0</v>
      </c>
      <c r="I39" s="30">
        <f>ROUND(G39*H39,P4)</f>
        <v>0</v>
      </c>
      <c r="L39" s="31">
        <v>0</v>
      </c>
      <c r="M39" s="24">
        <f>ROUND(G39*L39,P4)</f>
        <v>0</v>
      </c>
      <c r="N39" s="25" t="s">
        <v>101</v>
      </c>
      <c r="O39" s="32">
        <f>M39*AA39</f>
        <v>0</v>
      </c>
      <c r="P39" s="1">
        <v>3</v>
      </c>
      <c r="AA39" s="1">
        <f>IF(P39=1,$O$3,IF(P39=2,$O$4,$O$5))</f>
        <v>0</v>
      </c>
    </row>
    <row r="40">
      <c r="A40" s="1" t="s">
        <v>102</v>
      </c>
      <c r="E40" s="27" t="s">
        <v>98</v>
      </c>
    </row>
    <row r="41">
      <c r="A41" s="1" t="s">
        <v>103</v>
      </c>
      <c r="E41" s="33" t="s">
        <v>389</v>
      </c>
    </row>
    <row r="42" ht="76.5">
      <c r="A42" s="1" t="s">
        <v>105</v>
      </c>
      <c r="E42" s="27" t="s">
        <v>494</v>
      </c>
    </row>
    <row r="43" ht="25.5">
      <c r="A43" s="1" t="s">
        <v>96</v>
      </c>
      <c r="B43" s="1">
        <v>9</v>
      </c>
      <c r="C43" s="26" t="s">
        <v>1884</v>
      </c>
      <c r="D43" t="s">
        <v>98</v>
      </c>
      <c r="E43" s="27" t="s">
        <v>1885</v>
      </c>
      <c r="F43" s="28" t="s">
        <v>112</v>
      </c>
      <c r="G43" s="29">
        <v>20</v>
      </c>
      <c r="H43" s="28">
        <v>0</v>
      </c>
      <c r="I43" s="30">
        <f>ROUND(G43*H43,P4)</f>
        <v>0</v>
      </c>
      <c r="L43" s="31">
        <v>0</v>
      </c>
      <c r="M43" s="24">
        <f>ROUND(G43*L43,P4)</f>
        <v>0</v>
      </c>
      <c r="N43" s="25" t="s">
        <v>101</v>
      </c>
      <c r="O43" s="32">
        <f>M43*AA43</f>
        <v>0</v>
      </c>
      <c r="P43" s="1">
        <v>3</v>
      </c>
      <c r="AA43" s="1">
        <f>IF(P43=1,$O$3,IF(P43=2,$O$4,$O$5))</f>
        <v>0</v>
      </c>
    </row>
    <row r="44">
      <c r="A44" s="1" t="s">
        <v>102</v>
      </c>
      <c r="E44" s="27" t="s">
        <v>98</v>
      </c>
    </row>
    <row r="45">
      <c r="A45" s="1" t="s">
        <v>103</v>
      </c>
      <c r="E45" s="33" t="s">
        <v>389</v>
      </c>
    </row>
    <row r="46" ht="76.5">
      <c r="A46" s="1" t="s">
        <v>105</v>
      </c>
      <c r="E46" s="27" t="s">
        <v>494</v>
      </c>
    </row>
    <row r="47">
      <c r="A47" s="1" t="s">
        <v>96</v>
      </c>
      <c r="B47" s="1">
        <v>10</v>
      </c>
      <c r="C47" s="26" t="s">
        <v>495</v>
      </c>
      <c r="D47" t="s">
        <v>98</v>
      </c>
      <c r="E47" s="27" t="s">
        <v>496</v>
      </c>
      <c r="F47" s="28" t="s">
        <v>112</v>
      </c>
      <c r="G47" s="29">
        <v>40</v>
      </c>
      <c r="H47" s="28">
        <v>0</v>
      </c>
      <c r="I47" s="30">
        <f>ROUND(G47*H47,P4)</f>
        <v>0</v>
      </c>
      <c r="L47" s="31">
        <v>0</v>
      </c>
      <c r="M47" s="24">
        <f>ROUND(G47*L47,P4)</f>
        <v>0</v>
      </c>
      <c r="N47" s="25" t="s">
        <v>101</v>
      </c>
      <c r="O47" s="32">
        <f>M47*AA47</f>
        <v>0</v>
      </c>
      <c r="P47" s="1">
        <v>3</v>
      </c>
      <c r="AA47" s="1">
        <f>IF(P47=1,$O$3,IF(P47=2,$O$4,$O$5))</f>
        <v>0</v>
      </c>
    </row>
    <row r="48">
      <c r="A48" s="1" t="s">
        <v>102</v>
      </c>
      <c r="E48" s="27" t="s">
        <v>98</v>
      </c>
    </row>
    <row r="49">
      <c r="A49" s="1" t="s">
        <v>103</v>
      </c>
      <c r="E49" s="33" t="s">
        <v>389</v>
      </c>
    </row>
    <row r="50" ht="76.5">
      <c r="A50" s="1" t="s">
        <v>105</v>
      </c>
      <c r="E50" s="27" t="s">
        <v>494</v>
      </c>
    </row>
    <row r="51">
      <c r="A51" s="1" t="s">
        <v>96</v>
      </c>
      <c r="B51" s="1">
        <v>11</v>
      </c>
      <c r="C51" s="26" t="s">
        <v>1886</v>
      </c>
      <c r="D51" t="s">
        <v>98</v>
      </c>
      <c r="E51" s="27" t="s">
        <v>1887</v>
      </c>
      <c r="F51" s="28" t="s">
        <v>112</v>
      </c>
      <c r="G51" s="29">
        <v>40</v>
      </c>
      <c r="H51" s="28">
        <v>0</v>
      </c>
      <c r="I51" s="30">
        <f>ROUND(G51*H51,P4)</f>
        <v>0</v>
      </c>
      <c r="L51" s="31">
        <v>0</v>
      </c>
      <c r="M51" s="24">
        <f>ROUND(G51*L51,P4)</f>
        <v>0</v>
      </c>
      <c r="N51" s="25" t="s">
        <v>101</v>
      </c>
      <c r="O51" s="32">
        <f>M51*AA51</f>
        <v>0</v>
      </c>
      <c r="P51" s="1">
        <v>3</v>
      </c>
      <c r="AA51" s="1">
        <f>IF(P51=1,$O$3,IF(P51=2,$O$4,$O$5))</f>
        <v>0</v>
      </c>
    </row>
    <row r="52">
      <c r="A52" s="1" t="s">
        <v>102</v>
      </c>
      <c r="E52" s="27" t="s">
        <v>98</v>
      </c>
    </row>
    <row r="53">
      <c r="A53" s="1" t="s">
        <v>103</v>
      </c>
      <c r="E53" s="33" t="s">
        <v>389</v>
      </c>
    </row>
    <row r="54" ht="76.5">
      <c r="A54" s="1" t="s">
        <v>105</v>
      </c>
      <c r="E54" s="27" t="s">
        <v>494</v>
      </c>
    </row>
    <row r="55" ht="25.5">
      <c r="A55" s="1" t="s">
        <v>96</v>
      </c>
      <c r="B55" s="1">
        <v>12</v>
      </c>
      <c r="C55" s="26" t="s">
        <v>1888</v>
      </c>
      <c r="D55" t="s">
        <v>98</v>
      </c>
      <c r="E55" s="27" t="s">
        <v>1889</v>
      </c>
      <c r="F55" s="28" t="s">
        <v>112</v>
      </c>
      <c r="G55" s="29">
        <v>50</v>
      </c>
      <c r="H55" s="28">
        <v>0</v>
      </c>
      <c r="I55" s="30">
        <f>ROUND(G55*H55,P4)</f>
        <v>0</v>
      </c>
      <c r="L55" s="31">
        <v>0</v>
      </c>
      <c r="M55" s="24">
        <f>ROUND(G55*L55,P4)</f>
        <v>0</v>
      </c>
      <c r="N55" s="25" t="s">
        <v>101</v>
      </c>
      <c r="O55" s="32">
        <f>M55*AA55</f>
        <v>0</v>
      </c>
      <c r="P55" s="1">
        <v>3</v>
      </c>
      <c r="AA55" s="1">
        <f>IF(P55=1,$O$3,IF(P55=2,$O$4,$O$5))</f>
        <v>0</v>
      </c>
    </row>
    <row r="56">
      <c r="A56" s="1" t="s">
        <v>102</v>
      </c>
      <c r="E56" s="27" t="s">
        <v>98</v>
      </c>
    </row>
    <row r="57">
      <c r="A57" s="1" t="s">
        <v>103</v>
      </c>
      <c r="E57" s="33" t="s">
        <v>389</v>
      </c>
    </row>
    <row r="58" ht="76.5">
      <c r="A58" s="1" t="s">
        <v>105</v>
      </c>
      <c r="E58" s="27" t="s">
        <v>494</v>
      </c>
    </row>
    <row r="59" ht="25.5">
      <c r="A59" s="1" t="s">
        <v>96</v>
      </c>
      <c r="B59" s="1">
        <v>13</v>
      </c>
      <c r="C59" s="26" t="s">
        <v>1890</v>
      </c>
      <c r="D59" t="s">
        <v>98</v>
      </c>
      <c r="E59" s="27" t="s">
        <v>1891</v>
      </c>
      <c r="F59" s="28" t="s">
        <v>112</v>
      </c>
      <c r="G59" s="29">
        <v>60</v>
      </c>
      <c r="H59" s="28">
        <v>0</v>
      </c>
      <c r="I59" s="30">
        <f>ROUND(G59*H59,P4)</f>
        <v>0</v>
      </c>
      <c r="L59" s="31">
        <v>0</v>
      </c>
      <c r="M59" s="24">
        <f>ROUND(G59*L59,P4)</f>
        <v>0</v>
      </c>
      <c r="N59" s="25" t="s">
        <v>101</v>
      </c>
      <c r="O59" s="32">
        <f>M59*AA59</f>
        <v>0</v>
      </c>
      <c r="P59" s="1">
        <v>3</v>
      </c>
      <c r="AA59" s="1">
        <f>IF(P59=1,$O$3,IF(P59=2,$O$4,$O$5))</f>
        <v>0</v>
      </c>
    </row>
    <row r="60">
      <c r="A60" s="1" t="s">
        <v>102</v>
      </c>
      <c r="E60" s="27" t="s">
        <v>98</v>
      </c>
    </row>
    <row r="61">
      <c r="A61" s="1" t="s">
        <v>103</v>
      </c>
      <c r="E61" s="33" t="s">
        <v>389</v>
      </c>
    </row>
    <row r="62" ht="76.5">
      <c r="A62" s="1" t="s">
        <v>105</v>
      </c>
      <c r="E62" s="27" t="s">
        <v>494</v>
      </c>
    </row>
    <row r="63" ht="25.5">
      <c r="A63" s="1" t="s">
        <v>96</v>
      </c>
      <c r="B63" s="1">
        <v>14</v>
      </c>
      <c r="C63" s="26" t="s">
        <v>1892</v>
      </c>
      <c r="D63" t="s">
        <v>98</v>
      </c>
      <c r="E63" s="27" t="s">
        <v>1893</v>
      </c>
      <c r="F63" s="28" t="s">
        <v>112</v>
      </c>
      <c r="G63" s="29">
        <v>580</v>
      </c>
      <c r="H63" s="28">
        <v>0</v>
      </c>
      <c r="I63" s="30">
        <f>ROUND(G63*H63,P4)</f>
        <v>0</v>
      </c>
      <c r="L63" s="31">
        <v>0</v>
      </c>
      <c r="M63" s="24">
        <f>ROUND(G63*L63,P4)</f>
        <v>0</v>
      </c>
      <c r="N63" s="25" t="s">
        <v>101</v>
      </c>
      <c r="O63" s="32">
        <f>M63*AA63</f>
        <v>0</v>
      </c>
      <c r="P63" s="1">
        <v>3</v>
      </c>
      <c r="AA63" s="1">
        <f>IF(P63=1,$O$3,IF(P63=2,$O$4,$O$5))</f>
        <v>0</v>
      </c>
    </row>
    <row r="64">
      <c r="A64" s="1" t="s">
        <v>102</v>
      </c>
      <c r="E64" s="27" t="s">
        <v>98</v>
      </c>
    </row>
    <row r="65">
      <c r="A65" s="1" t="s">
        <v>103</v>
      </c>
      <c r="E65" s="33" t="s">
        <v>389</v>
      </c>
    </row>
    <row r="66" ht="76.5">
      <c r="A66" s="1" t="s">
        <v>105</v>
      </c>
      <c r="E66" s="27" t="s">
        <v>494</v>
      </c>
    </row>
    <row r="67">
      <c r="A67" s="1" t="s">
        <v>96</v>
      </c>
      <c r="B67" s="1">
        <v>15</v>
      </c>
      <c r="C67" s="26" t="s">
        <v>1894</v>
      </c>
      <c r="D67" t="s">
        <v>98</v>
      </c>
      <c r="E67" s="27" t="s">
        <v>1895</v>
      </c>
      <c r="F67" s="28" t="s">
        <v>112</v>
      </c>
      <c r="G67" s="29">
        <v>560</v>
      </c>
      <c r="H67" s="28">
        <v>0</v>
      </c>
      <c r="I67" s="30">
        <f>ROUND(G67*H67,P4)</f>
        <v>0</v>
      </c>
      <c r="L67" s="31">
        <v>0</v>
      </c>
      <c r="M67" s="24">
        <f>ROUND(G67*L67,P4)</f>
        <v>0</v>
      </c>
      <c r="N67" s="25" t="s">
        <v>101</v>
      </c>
      <c r="O67" s="32">
        <f>M67*AA67</f>
        <v>0</v>
      </c>
      <c r="P67" s="1">
        <v>3</v>
      </c>
      <c r="AA67" s="1">
        <f>IF(P67=1,$O$3,IF(P67=2,$O$4,$O$5))</f>
        <v>0</v>
      </c>
    </row>
    <row r="68">
      <c r="A68" s="1" t="s">
        <v>102</v>
      </c>
      <c r="E68" s="27" t="s">
        <v>98</v>
      </c>
    </row>
    <row r="69">
      <c r="A69" s="1" t="s">
        <v>103</v>
      </c>
      <c r="E69" s="33" t="s">
        <v>389</v>
      </c>
    </row>
    <row r="70" ht="51">
      <c r="A70" s="1" t="s">
        <v>105</v>
      </c>
      <c r="E70" s="27" t="s">
        <v>1896</v>
      </c>
    </row>
    <row r="71">
      <c r="A71" s="1" t="s">
        <v>96</v>
      </c>
      <c r="B71" s="1">
        <v>16</v>
      </c>
      <c r="C71" s="26" t="s">
        <v>1897</v>
      </c>
      <c r="D71" t="s">
        <v>98</v>
      </c>
      <c r="E71" s="27" t="s">
        <v>1898</v>
      </c>
      <c r="F71" s="28" t="s">
        <v>112</v>
      </c>
      <c r="G71" s="29">
        <v>280</v>
      </c>
      <c r="H71" s="28">
        <v>0</v>
      </c>
      <c r="I71" s="30">
        <f>ROUND(G71*H71,P4)</f>
        <v>0</v>
      </c>
      <c r="L71" s="31">
        <v>0</v>
      </c>
      <c r="M71" s="24">
        <f>ROUND(G71*L71,P4)</f>
        <v>0</v>
      </c>
      <c r="N71" s="25" t="s">
        <v>101</v>
      </c>
      <c r="O71" s="32">
        <f>M71*AA71</f>
        <v>0</v>
      </c>
      <c r="P71" s="1">
        <v>3</v>
      </c>
      <c r="AA71" s="1">
        <f>IF(P71=1,$O$3,IF(P71=2,$O$4,$O$5))</f>
        <v>0</v>
      </c>
    </row>
    <row r="72">
      <c r="A72" s="1" t="s">
        <v>102</v>
      </c>
      <c r="E72" s="27" t="s">
        <v>98</v>
      </c>
    </row>
    <row r="73">
      <c r="A73" s="1" t="s">
        <v>103</v>
      </c>
      <c r="E73" s="33" t="s">
        <v>389</v>
      </c>
    </row>
    <row r="74" ht="51">
      <c r="A74" s="1" t="s">
        <v>105</v>
      </c>
      <c r="E74" s="27" t="s">
        <v>1896</v>
      </c>
    </row>
    <row r="75">
      <c r="A75" s="1" t="s">
        <v>96</v>
      </c>
      <c r="B75" s="1">
        <v>17</v>
      </c>
      <c r="C75" s="26" t="s">
        <v>1899</v>
      </c>
      <c r="D75" t="s">
        <v>98</v>
      </c>
      <c r="E75" s="27" t="s">
        <v>1900</v>
      </c>
      <c r="F75" s="28" t="s">
        <v>100</v>
      </c>
      <c r="G75" s="29">
        <v>44</v>
      </c>
      <c r="H75" s="28">
        <v>0</v>
      </c>
      <c r="I75" s="30">
        <f>ROUND(G75*H75,P4)</f>
        <v>0</v>
      </c>
      <c r="L75" s="31">
        <v>0</v>
      </c>
      <c r="M75" s="24">
        <f>ROUND(G75*L75,P4)</f>
        <v>0</v>
      </c>
      <c r="N75" s="25" t="s">
        <v>101</v>
      </c>
      <c r="O75" s="32">
        <f>M75*AA75</f>
        <v>0</v>
      </c>
      <c r="P75" s="1">
        <v>3</v>
      </c>
      <c r="AA75" s="1">
        <f>IF(P75=1,$O$3,IF(P75=2,$O$4,$O$5))</f>
        <v>0</v>
      </c>
    </row>
    <row r="76">
      <c r="A76" s="1" t="s">
        <v>102</v>
      </c>
      <c r="E76" s="27" t="s">
        <v>98</v>
      </c>
    </row>
    <row r="77">
      <c r="A77" s="1" t="s">
        <v>103</v>
      </c>
      <c r="E77" s="33" t="s">
        <v>389</v>
      </c>
    </row>
    <row r="78" ht="38.25">
      <c r="A78" s="1" t="s">
        <v>105</v>
      </c>
      <c r="E78" s="27" t="s">
        <v>1901</v>
      </c>
    </row>
    <row r="79">
      <c r="A79" s="1" t="s">
        <v>96</v>
      </c>
      <c r="B79" s="1">
        <v>18</v>
      </c>
      <c r="C79" s="26" t="s">
        <v>1902</v>
      </c>
      <c r="D79" t="s">
        <v>98</v>
      </c>
      <c r="E79" s="27" t="s">
        <v>1903</v>
      </c>
      <c r="F79" s="28" t="s">
        <v>112</v>
      </c>
      <c r="G79" s="29">
        <v>120</v>
      </c>
      <c r="H79" s="28">
        <v>0</v>
      </c>
      <c r="I79" s="30">
        <f>ROUND(G79*H79,P4)</f>
        <v>0</v>
      </c>
      <c r="L79" s="31">
        <v>0</v>
      </c>
      <c r="M79" s="24">
        <f>ROUND(G79*L79,P4)</f>
        <v>0</v>
      </c>
      <c r="N79" s="25" t="s">
        <v>101</v>
      </c>
      <c r="O79" s="32">
        <f>M79*AA79</f>
        <v>0</v>
      </c>
      <c r="P79" s="1">
        <v>3</v>
      </c>
      <c r="AA79" s="1">
        <f>IF(P79=1,$O$3,IF(P79=2,$O$4,$O$5))</f>
        <v>0</v>
      </c>
    </row>
    <row r="80">
      <c r="A80" s="1" t="s">
        <v>102</v>
      </c>
      <c r="E80" s="27" t="s">
        <v>98</v>
      </c>
    </row>
    <row r="81">
      <c r="A81" s="1" t="s">
        <v>103</v>
      </c>
      <c r="E81" s="33" t="s">
        <v>389</v>
      </c>
    </row>
    <row r="82" ht="38.25">
      <c r="A82" s="1" t="s">
        <v>105</v>
      </c>
      <c r="E82" s="27" t="s">
        <v>943</v>
      </c>
    </row>
    <row r="83" ht="25.5">
      <c r="A83" s="1" t="s">
        <v>96</v>
      </c>
      <c r="B83" s="1">
        <v>19</v>
      </c>
      <c r="C83" s="26" t="s">
        <v>944</v>
      </c>
      <c r="D83" t="s">
        <v>98</v>
      </c>
      <c r="E83" s="27" t="s">
        <v>945</v>
      </c>
      <c r="F83" s="28" t="s">
        <v>100</v>
      </c>
      <c r="G83" s="29">
        <v>6</v>
      </c>
      <c r="H83" s="28">
        <v>0</v>
      </c>
      <c r="I83" s="30">
        <f>ROUND(G83*H83,P4)</f>
        <v>0</v>
      </c>
      <c r="L83" s="31">
        <v>0</v>
      </c>
      <c r="M83" s="24">
        <f>ROUND(G83*L83,P4)</f>
        <v>0</v>
      </c>
      <c r="N83" s="25" t="s">
        <v>101</v>
      </c>
      <c r="O83" s="32">
        <f>M83*AA83</f>
        <v>0</v>
      </c>
      <c r="P83" s="1">
        <v>3</v>
      </c>
      <c r="AA83" s="1">
        <f>IF(P83=1,$O$3,IF(P83=2,$O$4,$O$5))</f>
        <v>0</v>
      </c>
    </row>
    <row r="84">
      <c r="A84" s="1" t="s">
        <v>102</v>
      </c>
      <c r="E84" s="27" t="s">
        <v>98</v>
      </c>
    </row>
    <row r="85">
      <c r="A85" s="1" t="s">
        <v>103</v>
      </c>
      <c r="E85" s="33" t="s">
        <v>389</v>
      </c>
    </row>
    <row r="86" ht="51">
      <c r="A86" s="1" t="s">
        <v>105</v>
      </c>
      <c r="E86" s="27" t="s">
        <v>946</v>
      </c>
    </row>
    <row r="87" ht="25.5">
      <c r="A87" s="1" t="s">
        <v>96</v>
      </c>
      <c r="B87" s="1">
        <v>20</v>
      </c>
      <c r="C87" s="26" t="s">
        <v>497</v>
      </c>
      <c r="D87" t="s">
        <v>98</v>
      </c>
      <c r="E87" s="27" t="s">
        <v>498</v>
      </c>
      <c r="F87" s="28" t="s">
        <v>100</v>
      </c>
      <c r="G87" s="29">
        <v>6</v>
      </c>
      <c r="H87" s="28">
        <v>0</v>
      </c>
      <c r="I87" s="30">
        <f>ROUND(G87*H87,P4)</f>
        <v>0</v>
      </c>
      <c r="L87" s="31">
        <v>0</v>
      </c>
      <c r="M87" s="24">
        <f>ROUND(G87*L87,P4)</f>
        <v>0</v>
      </c>
      <c r="N87" s="25" t="s">
        <v>101</v>
      </c>
      <c r="O87" s="32">
        <f>M87*AA87</f>
        <v>0</v>
      </c>
      <c r="P87" s="1">
        <v>3</v>
      </c>
      <c r="AA87" s="1">
        <f>IF(P87=1,$O$3,IF(P87=2,$O$4,$O$5))</f>
        <v>0</v>
      </c>
    </row>
    <row r="88">
      <c r="A88" s="1" t="s">
        <v>102</v>
      </c>
      <c r="E88" s="27" t="s">
        <v>98</v>
      </c>
    </row>
    <row r="89">
      <c r="A89" s="1" t="s">
        <v>103</v>
      </c>
      <c r="E89" s="33" t="s">
        <v>389</v>
      </c>
    </row>
    <row r="90" ht="89.25">
      <c r="A90" s="1" t="s">
        <v>105</v>
      </c>
      <c r="E90" s="27" t="s">
        <v>499</v>
      </c>
    </row>
    <row r="91" ht="25.5">
      <c r="A91" s="1" t="s">
        <v>96</v>
      </c>
      <c r="B91" s="1">
        <v>21</v>
      </c>
      <c r="C91" s="26" t="s">
        <v>500</v>
      </c>
      <c r="D91" t="s">
        <v>98</v>
      </c>
      <c r="E91" s="27" t="s">
        <v>501</v>
      </c>
      <c r="F91" s="28" t="s">
        <v>100</v>
      </c>
      <c r="G91" s="29">
        <v>10</v>
      </c>
      <c r="H91" s="28">
        <v>0</v>
      </c>
      <c r="I91" s="30">
        <f>ROUND(G91*H91,P4)</f>
        <v>0</v>
      </c>
      <c r="L91" s="31">
        <v>0</v>
      </c>
      <c r="M91" s="24">
        <f>ROUND(G91*L91,P4)</f>
        <v>0</v>
      </c>
      <c r="N91" s="25" t="s">
        <v>101</v>
      </c>
      <c r="O91" s="32">
        <f>M91*AA91</f>
        <v>0</v>
      </c>
      <c r="P91" s="1">
        <v>3</v>
      </c>
      <c r="AA91" s="1">
        <f>IF(P91=1,$O$3,IF(P91=2,$O$4,$O$5))</f>
        <v>0</v>
      </c>
    </row>
    <row r="92">
      <c r="A92" s="1" t="s">
        <v>102</v>
      </c>
      <c r="E92" s="27" t="s">
        <v>98</v>
      </c>
    </row>
    <row r="93">
      <c r="A93" s="1" t="s">
        <v>103</v>
      </c>
      <c r="E93" s="33" t="s">
        <v>389</v>
      </c>
    </row>
    <row r="94" ht="89.25">
      <c r="A94" s="1" t="s">
        <v>105</v>
      </c>
      <c r="E94" s="27" t="s">
        <v>499</v>
      </c>
    </row>
    <row r="95" ht="25.5">
      <c r="A95" s="1" t="s">
        <v>96</v>
      </c>
      <c r="B95" s="1">
        <v>22</v>
      </c>
      <c r="C95" s="26" t="s">
        <v>1904</v>
      </c>
      <c r="D95" t="s">
        <v>98</v>
      </c>
      <c r="E95" s="27" t="s">
        <v>1905</v>
      </c>
      <c r="F95" s="28" t="s">
        <v>100</v>
      </c>
      <c r="G95" s="29">
        <v>4</v>
      </c>
      <c r="H95" s="28">
        <v>0</v>
      </c>
      <c r="I95" s="30">
        <f>ROUND(G95*H95,P4)</f>
        <v>0</v>
      </c>
      <c r="L95" s="31">
        <v>0</v>
      </c>
      <c r="M95" s="24">
        <f>ROUND(G95*L95,P4)</f>
        <v>0</v>
      </c>
      <c r="N95" s="25" t="s">
        <v>101</v>
      </c>
      <c r="O95" s="32">
        <f>M95*AA95</f>
        <v>0</v>
      </c>
      <c r="P95" s="1">
        <v>3</v>
      </c>
      <c r="AA95" s="1">
        <f>IF(P95=1,$O$3,IF(P95=2,$O$4,$O$5))</f>
        <v>0</v>
      </c>
    </row>
    <row r="96">
      <c r="A96" s="1" t="s">
        <v>102</v>
      </c>
      <c r="E96" s="27" t="s">
        <v>98</v>
      </c>
    </row>
    <row r="97">
      <c r="A97" s="1" t="s">
        <v>103</v>
      </c>
      <c r="E97" s="33" t="s">
        <v>389</v>
      </c>
    </row>
    <row r="98" ht="89.25">
      <c r="A98" s="1" t="s">
        <v>105</v>
      </c>
      <c r="E98" s="27" t="s">
        <v>499</v>
      </c>
    </row>
    <row r="99" ht="25.5">
      <c r="A99" s="1" t="s">
        <v>96</v>
      </c>
      <c r="B99" s="1">
        <v>23</v>
      </c>
      <c r="C99" s="26" t="s">
        <v>1906</v>
      </c>
      <c r="D99" t="s">
        <v>98</v>
      </c>
      <c r="E99" s="27" t="s">
        <v>1907</v>
      </c>
      <c r="F99" s="28" t="s">
        <v>100</v>
      </c>
      <c r="G99" s="29">
        <v>28</v>
      </c>
      <c r="H99" s="28">
        <v>0</v>
      </c>
      <c r="I99" s="30">
        <f>ROUND(G99*H99,P4)</f>
        <v>0</v>
      </c>
      <c r="L99" s="31">
        <v>0</v>
      </c>
      <c r="M99" s="24">
        <f>ROUND(G99*L99,P4)</f>
        <v>0</v>
      </c>
      <c r="N99" s="25" t="s">
        <v>101</v>
      </c>
      <c r="O99" s="32">
        <f>M99*AA99</f>
        <v>0</v>
      </c>
      <c r="P99" s="1">
        <v>3</v>
      </c>
      <c r="AA99" s="1">
        <f>IF(P99=1,$O$3,IF(P99=2,$O$4,$O$5))</f>
        <v>0</v>
      </c>
    </row>
    <row r="100">
      <c r="A100" s="1" t="s">
        <v>102</v>
      </c>
      <c r="E100" s="27" t="s">
        <v>98</v>
      </c>
    </row>
    <row r="101">
      <c r="A101" s="1" t="s">
        <v>103</v>
      </c>
      <c r="E101" s="33" t="s">
        <v>389</v>
      </c>
    </row>
    <row r="102" ht="89.25">
      <c r="A102" s="1" t="s">
        <v>105</v>
      </c>
      <c r="E102" s="27" t="s">
        <v>499</v>
      </c>
    </row>
    <row r="103">
      <c r="A103" s="1" t="s">
        <v>96</v>
      </c>
      <c r="B103" s="1">
        <v>24</v>
      </c>
      <c r="C103" s="26" t="s">
        <v>1908</v>
      </c>
      <c r="D103" t="s">
        <v>98</v>
      </c>
      <c r="E103" s="27" t="s">
        <v>1909</v>
      </c>
      <c r="F103" s="28" t="s">
        <v>112</v>
      </c>
      <c r="G103" s="29">
        <v>3840</v>
      </c>
      <c r="H103" s="28">
        <v>0</v>
      </c>
      <c r="I103" s="30">
        <f>ROUND(G103*H103,P4)</f>
        <v>0</v>
      </c>
      <c r="L103" s="31">
        <v>0</v>
      </c>
      <c r="M103" s="24">
        <f>ROUND(G103*L103,P4)</f>
        <v>0</v>
      </c>
      <c r="N103" s="25" t="s">
        <v>101</v>
      </c>
      <c r="O103" s="32">
        <f>M103*AA103</f>
        <v>0</v>
      </c>
      <c r="P103" s="1">
        <v>3</v>
      </c>
      <c r="AA103" s="1">
        <f>IF(P103=1,$O$3,IF(P103=2,$O$4,$O$5))</f>
        <v>0</v>
      </c>
    </row>
    <row r="104">
      <c r="A104" s="1" t="s">
        <v>102</v>
      </c>
      <c r="E104" s="27" t="s">
        <v>98</v>
      </c>
    </row>
    <row r="105">
      <c r="A105" s="1" t="s">
        <v>103</v>
      </c>
      <c r="E105" s="33" t="s">
        <v>389</v>
      </c>
    </row>
    <row r="106" ht="76.5">
      <c r="A106" s="1" t="s">
        <v>105</v>
      </c>
      <c r="E106" s="27" t="s">
        <v>1910</v>
      </c>
    </row>
    <row r="107">
      <c r="A107" s="1" t="s">
        <v>96</v>
      </c>
      <c r="B107" s="1">
        <v>25</v>
      </c>
      <c r="C107" s="26" t="s">
        <v>1911</v>
      </c>
      <c r="D107" t="s">
        <v>98</v>
      </c>
      <c r="E107" s="27" t="s">
        <v>1912</v>
      </c>
      <c r="F107" s="28" t="s">
        <v>100</v>
      </c>
      <c r="G107" s="29">
        <v>160</v>
      </c>
      <c r="H107" s="28">
        <v>0</v>
      </c>
      <c r="I107" s="30">
        <f>ROUND(G107*H107,P4)</f>
        <v>0</v>
      </c>
      <c r="L107" s="31">
        <v>0</v>
      </c>
      <c r="M107" s="24">
        <f>ROUND(G107*L107,P4)</f>
        <v>0</v>
      </c>
      <c r="N107" s="25" t="s">
        <v>101</v>
      </c>
      <c r="O107" s="32">
        <f>M107*AA107</f>
        <v>0</v>
      </c>
      <c r="P107" s="1">
        <v>3</v>
      </c>
      <c r="AA107" s="1">
        <f>IF(P107=1,$O$3,IF(P107=2,$O$4,$O$5))</f>
        <v>0</v>
      </c>
    </row>
    <row r="108">
      <c r="A108" s="1" t="s">
        <v>102</v>
      </c>
      <c r="E108" s="27" t="s">
        <v>98</v>
      </c>
    </row>
    <row r="109">
      <c r="A109" s="1" t="s">
        <v>103</v>
      </c>
      <c r="E109" s="33" t="s">
        <v>389</v>
      </c>
    </row>
    <row r="110" ht="89.25">
      <c r="A110" s="1" t="s">
        <v>105</v>
      </c>
      <c r="E110" s="27" t="s">
        <v>1913</v>
      </c>
    </row>
    <row r="111">
      <c r="A111" s="1" t="s">
        <v>96</v>
      </c>
      <c r="B111" s="1">
        <v>26</v>
      </c>
      <c r="C111" s="26" t="s">
        <v>1914</v>
      </c>
      <c r="D111" t="s">
        <v>98</v>
      </c>
      <c r="E111" s="27" t="s">
        <v>1915</v>
      </c>
      <c r="F111" s="28" t="s">
        <v>100</v>
      </c>
      <c r="G111" s="29">
        <v>6</v>
      </c>
      <c r="H111" s="28">
        <v>0</v>
      </c>
      <c r="I111" s="30">
        <f>ROUND(G111*H111,P4)</f>
        <v>0</v>
      </c>
      <c r="L111" s="31">
        <v>0</v>
      </c>
      <c r="M111" s="24">
        <f>ROUND(G111*L111,P4)</f>
        <v>0</v>
      </c>
      <c r="N111" s="25" t="s">
        <v>101</v>
      </c>
      <c r="O111" s="32">
        <f>M111*AA111</f>
        <v>0</v>
      </c>
      <c r="P111" s="1">
        <v>3</v>
      </c>
      <c r="AA111" s="1">
        <f>IF(P111=1,$O$3,IF(P111=2,$O$4,$O$5))</f>
        <v>0</v>
      </c>
    </row>
    <row r="112">
      <c r="A112" s="1" t="s">
        <v>102</v>
      </c>
      <c r="E112" s="27" t="s">
        <v>98</v>
      </c>
    </row>
    <row r="113">
      <c r="A113" s="1" t="s">
        <v>103</v>
      </c>
      <c r="E113" s="33" t="s">
        <v>389</v>
      </c>
    </row>
    <row r="114" ht="102">
      <c r="A114" s="1" t="s">
        <v>105</v>
      </c>
      <c r="E114" s="27" t="s">
        <v>932</v>
      </c>
    </row>
    <row r="115">
      <c r="A115" s="1" t="s">
        <v>96</v>
      </c>
      <c r="B115" s="1">
        <v>27</v>
      </c>
      <c r="C115" s="26" t="s">
        <v>1006</v>
      </c>
      <c r="D115" t="s">
        <v>98</v>
      </c>
      <c r="E115" s="27" t="s">
        <v>1007</v>
      </c>
      <c r="F115" s="28" t="s">
        <v>100</v>
      </c>
      <c r="G115" s="29">
        <v>6</v>
      </c>
      <c r="H115" s="28">
        <v>0</v>
      </c>
      <c r="I115" s="30">
        <f>ROUND(G115*H115,P4)</f>
        <v>0</v>
      </c>
      <c r="L115" s="31">
        <v>0</v>
      </c>
      <c r="M115" s="24">
        <f>ROUND(G115*L115,P4)</f>
        <v>0</v>
      </c>
      <c r="N115" s="25" t="s">
        <v>101</v>
      </c>
      <c r="O115" s="32">
        <f>M115*AA115</f>
        <v>0</v>
      </c>
      <c r="P115" s="1">
        <v>3</v>
      </c>
      <c r="AA115" s="1">
        <f>IF(P115=1,$O$3,IF(P115=2,$O$4,$O$5))</f>
        <v>0</v>
      </c>
    </row>
    <row r="116">
      <c r="A116" s="1" t="s">
        <v>102</v>
      </c>
      <c r="E116" s="27" t="s">
        <v>98</v>
      </c>
    </row>
    <row r="117">
      <c r="A117" s="1" t="s">
        <v>103</v>
      </c>
      <c r="E117" s="33" t="s">
        <v>389</v>
      </c>
    </row>
    <row r="118" ht="102">
      <c r="A118" s="1" t="s">
        <v>105</v>
      </c>
      <c r="E118" s="27" t="s">
        <v>932</v>
      </c>
    </row>
    <row r="119">
      <c r="A119" s="1" t="s">
        <v>96</v>
      </c>
      <c r="B119" s="1">
        <v>28</v>
      </c>
      <c r="C119" s="26" t="s">
        <v>1113</v>
      </c>
      <c r="D119" t="s">
        <v>98</v>
      </c>
      <c r="E119" s="27" t="s">
        <v>1114</v>
      </c>
      <c r="F119" s="28" t="s">
        <v>100</v>
      </c>
      <c r="G119" s="29">
        <v>6</v>
      </c>
      <c r="H119" s="28">
        <v>0</v>
      </c>
      <c r="I119" s="30">
        <f>ROUND(G119*H119,P4)</f>
        <v>0</v>
      </c>
      <c r="L119" s="31">
        <v>0</v>
      </c>
      <c r="M119" s="24">
        <f>ROUND(G119*L119,P4)</f>
        <v>0</v>
      </c>
      <c r="N119" s="25" t="s">
        <v>101</v>
      </c>
      <c r="O119" s="32">
        <f>M119*AA119</f>
        <v>0</v>
      </c>
      <c r="P119" s="1">
        <v>3</v>
      </c>
      <c r="AA119" s="1">
        <f>IF(P119=1,$O$3,IF(P119=2,$O$4,$O$5))</f>
        <v>0</v>
      </c>
    </row>
    <row r="120">
      <c r="A120" s="1" t="s">
        <v>102</v>
      </c>
      <c r="E120" s="27" t="s">
        <v>98</v>
      </c>
    </row>
    <row r="121">
      <c r="A121" s="1" t="s">
        <v>103</v>
      </c>
      <c r="E121" s="33" t="s">
        <v>389</v>
      </c>
    </row>
    <row r="122" ht="102">
      <c r="A122" s="1" t="s">
        <v>105</v>
      </c>
      <c r="E122" s="27" t="s">
        <v>932</v>
      </c>
    </row>
    <row r="123">
      <c r="A123" s="1" t="s">
        <v>96</v>
      </c>
      <c r="B123" s="1">
        <v>29</v>
      </c>
      <c r="C123" s="26" t="s">
        <v>1916</v>
      </c>
      <c r="D123" t="s">
        <v>98</v>
      </c>
      <c r="E123" s="27" t="s">
        <v>1917</v>
      </c>
      <c r="F123" s="28" t="s">
        <v>100</v>
      </c>
      <c r="G123" s="29">
        <v>50</v>
      </c>
      <c r="H123" s="28">
        <v>0</v>
      </c>
      <c r="I123" s="30">
        <f>ROUND(G123*H123,P4)</f>
        <v>0</v>
      </c>
      <c r="L123" s="31">
        <v>0</v>
      </c>
      <c r="M123" s="24">
        <f>ROUND(G123*L123,P4)</f>
        <v>0</v>
      </c>
      <c r="N123" s="25" t="s">
        <v>302</v>
      </c>
      <c r="O123" s="32">
        <f>M123*AA123</f>
        <v>0</v>
      </c>
      <c r="P123" s="1">
        <v>3</v>
      </c>
      <c r="AA123" s="1">
        <f>IF(P123=1,$O$3,IF(P123=2,$O$4,$O$5))</f>
        <v>0</v>
      </c>
    </row>
    <row r="124">
      <c r="A124" s="1" t="s">
        <v>102</v>
      </c>
      <c r="E124" s="27" t="s">
        <v>98</v>
      </c>
    </row>
    <row r="125">
      <c r="A125" s="1" t="s">
        <v>103</v>
      </c>
      <c r="E125" s="33" t="s">
        <v>389</v>
      </c>
    </row>
    <row r="126">
      <c r="A126" s="1" t="s">
        <v>105</v>
      </c>
      <c r="E126" s="27" t="s">
        <v>922</v>
      </c>
    </row>
    <row r="127">
      <c r="A127" s="1" t="s">
        <v>96</v>
      </c>
      <c r="B127" s="1">
        <v>30</v>
      </c>
      <c r="C127" s="26" t="s">
        <v>1918</v>
      </c>
      <c r="D127" t="s">
        <v>98</v>
      </c>
      <c r="E127" s="27" t="s">
        <v>1919</v>
      </c>
      <c r="F127" s="28" t="s">
        <v>100</v>
      </c>
      <c r="G127" s="29">
        <v>3</v>
      </c>
      <c r="H127" s="28">
        <v>0</v>
      </c>
      <c r="I127" s="30">
        <f>ROUND(G127*H127,P4)</f>
        <v>0</v>
      </c>
      <c r="L127" s="31">
        <v>0</v>
      </c>
      <c r="M127" s="24">
        <f>ROUND(G127*L127,P4)</f>
        <v>0</v>
      </c>
      <c r="N127" s="25" t="s">
        <v>302</v>
      </c>
      <c r="O127" s="32">
        <f>M127*AA127</f>
        <v>0</v>
      </c>
      <c r="P127" s="1">
        <v>3</v>
      </c>
      <c r="AA127" s="1">
        <f>IF(P127=1,$O$3,IF(P127=2,$O$4,$O$5))</f>
        <v>0</v>
      </c>
    </row>
    <row r="128">
      <c r="A128" s="1" t="s">
        <v>102</v>
      </c>
      <c r="E128" s="27" t="s">
        <v>98</v>
      </c>
    </row>
    <row r="129">
      <c r="A129" s="1" t="s">
        <v>103</v>
      </c>
      <c r="E129" s="33" t="s">
        <v>389</v>
      </c>
    </row>
    <row r="130">
      <c r="A130" s="1" t="s">
        <v>105</v>
      </c>
      <c r="E130" s="27" t="s">
        <v>922</v>
      </c>
    </row>
    <row r="131">
      <c r="A131" s="1" t="s">
        <v>96</v>
      </c>
      <c r="B131" s="1">
        <v>31</v>
      </c>
      <c r="C131" s="26" t="s">
        <v>1920</v>
      </c>
      <c r="D131" t="s">
        <v>98</v>
      </c>
      <c r="E131" s="27" t="s">
        <v>1921</v>
      </c>
      <c r="F131" s="28" t="s">
        <v>100</v>
      </c>
      <c r="G131" s="29">
        <v>3</v>
      </c>
      <c r="H131" s="28">
        <v>0</v>
      </c>
      <c r="I131" s="30">
        <f>ROUND(G131*H131,P4)</f>
        <v>0</v>
      </c>
      <c r="L131" s="31">
        <v>0</v>
      </c>
      <c r="M131" s="24">
        <f>ROUND(G131*L131,P4)</f>
        <v>0</v>
      </c>
      <c r="N131" s="25" t="s">
        <v>101</v>
      </c>
      <c r="O131" s="32">
        <f>M131*AA131</f>
        <v>0</v>
      </c>
      <c r="P131" s="1">
        <v>3</v>
      </c>
      <c r="AA131" s="1">
        <f>IF(P131=1,$O$3,IF(P131=2,$O$4,$O$5))</f>
        <v>0</v>
      </c>
    </row>
    <row r="132">
      <c r="A132" s="1" t="s">
        <v>102</v>
      </c>
      <c r="E132" s="27" t="s">
        <v>98</v>
      </c>
    </row>
    <row r="133">
      <c r="A133" s="1" t="s">
        <v>103</v>
      </c>
      <c r="E133" s="33" t="s">
        <v>389</v>
      </c>
    </row>
    <row r="134" ht="191.25">
      <c r="A134" s="1" t="s">
        <v>105</v>
      </c>
      <c r="E134" s="27" t="s">
        <v>1922</v>
      </c>
    </row>
    <row r="135">
      <c r="A135" s="1" t="s">
        <v>96</v>
      </c>
      <c r="B135" s="1">
        <v>32</v>
      </c>
      <c r="C135" s="26" t="s">
        <v>1923</v>
      </c>
      <c r="D135" t="s">
        <v>98</v>
      </c>
      <c r="E135" s="27" t="s">
        <v>1924</v>
      </c>
      <c r="F135" s="28" t="s">
        <v>100</v>
      </c>
      <c r="G135" s="29">
        <v>3</v>
      </c>
      <c r="H135" s="28">
        <v>0</v>
      </c>
      <c r="I135" s="30">
        <f>ROUND(G135*H135,P4)</f>
        <v>0</v>
      </c>
      <c r="L135" s="31">
        <v>0</v>
      </c>
      <c r="M135" s="24">
        <f>ROUND(G135*L135,P4)</f>
        <v>0</v>
      </c>
      <c r="N135" s="25" t="s">
        <v>101</v>
      </c>
      <c r="O135" s="32">
        <f>M135*AA135</f>
        <v>0</v>
      </c>
      <c r="P135" s="1">
        <v>3</v>
      </c>
      <c r="AA135" s="1">
        <f>IF(P135=1,$O$3,IF(P135=2,$O$4,$O$5))</f>
        <v>0</v>
      </c>
    </row>
    <row r="136">
      <c r="A136" s="1" t="s">
        <v>102</v>
      </c>
      <c r="E136" s="27" t="s">
        <v>98</v>
      </c>
    </row>
    <row r="137">
      <c r="A137" s="1" t="s">
        <v>103</v>
      </c>
      <c r="E137" s="33" t="s">
        <v>389</v>
      </c>
    </row>
    <row r="138" ht="165.75">
      <c r="A138" s="1" t="s">
        <v>105</v>
      </c>
      <c r="E138" s="27" t="s">
        <v>1925</v>
      </c>
    </row>
    <row r="139" ht="38.25">
      <c r="A139" s="1" t="s">
        <v>96</v>
      </c>
      <c r="B139" s="1">
        <v>33</v>
      </c>
      <c r="C139" s="26" t="s">
        <v>1926</v>
      </c>
      <c r="D139" t="s">
        <v>98</v>
      </c>
      <c r="E139" s="27" t="s">
        <v>1927</v>
      </c>
      <c r="F139" s="28" t="s">
        <v>100</v>
      </c>
      <c r="G139" s="29">
        <v>24</v>
      </c>
      <c r="H139" s="28">
        <v>0</v>
      </c>
      <c r="I139" s="30">
        <f>ROUND(G139*H139,P4)</f>
        <v>0</v>
      </c>
      <c r="L139" s="31">
        <v>0</v>
      </c>
      <c r="M139" s="24">
        <f>ROUND(G139*L139,P4)</f>
        <v>0</v>
      </c>
      <c r="N139" s="25" t="s">
        <v>101</v>
      </c>
      <c r="O139" s="32">
        <f>M139*AA139</f>
        <v>0</v>
      </c>
      <c r="P139" s="1">
        <v>3</v>
      </c>
      <c r="AA139" s="1">
        <f>IF(P139=1,$O$3,IF(P139=2,$O$4,$O$5))</f>
        <v>0</v>
      </c>
    </row>
    <row r="140">
      <c r="A140" s="1" t="s">
        <v>102</v>
      </c>
      <c r="E140" s="27" t="s">
        <v>98</v>
      </c>
    </row>
    <row r="141">
      <c r="A141" s="1" t="s">
        <v>103</v>
      </c>
      <c r="E141" s="33" t="s">
        <v>389</v>
      </c>
    </row>
    <row r="142" ht="153">
      <c r="A142" s="1" t="s">
        <v>105</v>
      </c>
      <c r="E142" s="27" t="s">
        <v>1928</v>
      </c>
    </row>
    <row r="143">
      <c r="A143" s="1" t="s">
        <v>96</v>
      </c>
      <c r="B143" s="1">
        <v>34</v>
      </c>
      <c r="C143" s="26" t="s">
        <v>1929</v>
      </c>
      <c r="D143" t="s">
        <v>98</v>
      </c>
      <c r="E143" s="27" t="s">
        <v>1930</v>
      </c>
      <c r="F143" s="28" t="s">
        <v>100</v>
      </c>
      <c r="G143" s="29">
        <v>9</v>
      </c>
      <c r="H143" s="28">
        <v>0</v>
      </c>
      <c r="I143" s="30">
        <f>ROUND(G143*H143,P4)</f>
        <v>0</v>
      </c>
      <c r="L143" s="31">
        <v>0</v>
      </c>
      <c r="M143" s="24">
        <f>ROUND(G143*L143,P4)</f>
        <v>0</v>
      </c>
      <c r="N143" s="25" t="s">
        <v>101</v>
      </c>
      <c r="O143" s="32">
        <f>M143*AA143</f>
        <v>0</v>
      </c>
      <c r="P143" s="1">
        <v>3</v>
      </c>
      <c r="AA143" s="1">
        <f>IF(P143=1,$O$3,IF(P143=2,$O$4,$O$5))</f>
        <v>0</v>
      </c>
    </row>
    <row r="144">
      <c r="A144" s="1" t="s">
        <v>102</v>
      </c>
      <c r="E144" s="27" t="s">
        <v>98</v>
      </c>
    </row>
    <row r="145">
      <c r="A145" s="1" t="s">
        <v>103</v>
      </c>
      <c r="E145" s="33" t="s">
        <v>389</v>
      </c>
    </row>
    <row r="146" ht="153">
      <c r="A146" s="1" t="s">
        <v>105</v>
      </c>
      <c r="E146" s="27" t="s">
        <v>1928</v>
      </c>
    </row>
    <row r="147" ht="25.5">
      <c r="A147" s="1" t="s">
        <v>96</v>
      </c>
      <c r="B147" s="1">
        <v>35</v>
      </c>
      <c r="C147" s="26" t="s">
        <v>1931</v>
      </c>
      <c r="D147" t="s">
        <v>98</v>
      </c>
      <c r="E147" s="27" t="s">
        <v>1932</v>
      </c>
      <c r="F147" s="28" t="s">
        <v>100</v>
      </c>
      <c r="G147" s="29">
        <v>24</v>
      </c>
      <c r="H147" s="28">
        <v>0</v>
      </c>
      <c r="I147" s="30">
        <f>ROUND(G147*H147,P4)</f>
        <v>0</v>
      </c>
      <c r="L147" s="31">
        <v>0</v>
      </c>
      <c r="M147" s="24">
        <f>ROUND(G147*L147,P4)</f>
        <v>0</v>
      </c>
      <c r="N147" s="25" t="s">
        <v>101</v>
      </c>
      <c r="O147" s="32">
        <f>M147*AA147</f>
        <v>0</v>
      </c>
      <c r="P147" s="1">
        <v>3</v>
      </c>
      <c r="AA147" s="1">
        <f>IF(P147=1,$O$3,IF(P147=2,$O$4,$O$5))</f>
        <v>0</v>
      </c>
    </row>
    <row r="148">
      <c r="A148" s="1" t="s">
        <v>102</v>
      </c>
      <c r="E148" s="27" t="s">
        <v>98</v>
      </c>
    </row>
    <row r="149">
      <c r="A149" s="1" t="s">
        <v>103</v>
      </c>
      <c r="E149" s="33" t="s">
        <v>389</v>
      </c>
    </row>
    <row r="150" ht="153">
      <c r="A150" s="1" t="s">
        <v>105</v>
      </c>
      <c r="E150" s="27" t="s">
        <v>1928</v>
      </c>
    </row>
    <row r="151">
      <c r="A151" s="1" t="s">
        <v>96</v>
      </c>
      <c r="B151" s="1">
        <v>36</v>
      </c>
      <c r="C151" s="26" t="s">
        <v>1933</v>
      </c>
      <c r="D151" t="s">
        <v>98</v>
      </c>
      <c r="E151" s="27" t="s">
        <v>1934</v>
      </c>
      <c r="F151" s="28" t="s">
        <v>100</v>
      </c>
      <c r="G151" s="29">
        <v>3</v>
      </c>
      <c r="H151" s="28">
        <v>0</v>
      </c>
      <c r="I151" s="30">
        <f>ROUND(G151*H151,P4)</f>
        <v>0</v>
      </c>
      <c r="L151" s="31">
        <v>0</v>
      </c>
      <c r="M151" s="24">
        <f>ROUND(G151*L151,P4)</f>
        <v>0</v>
      </c>
      <c r="N151" s="25" t="s">
        <v>101</v>
      </c>
      <c r="O151" s="32">
        <f>M151*AA151</f>
        <v>0</v>
      </c>
      <c r="P151" s="1">
        <v>3</v>
      </c>
      <c r="AA151" s="1">
        <f>IF(P151=1,$O$3,IF(P151=2,$O$4,$O$5))</f>
        <v>0</v>
      </c>
    </row>
    <row r="152">
      <c r="A152" s="1" t="s">
        <v>102</v>
      </c>
      <c r="E152" s="27" t="s">
        <v>98</v>
      </c>
    </row>
    <row r="153">
      <c r="A153" s="1" t="s">
        <v>103</v>
      </c>
      <c r="E153" s="33" t="s">
        <v>389</v>
      </c>
    </row>
    <row r="154" ht="178.5">
      <c r="A154" s="1" t="s">
        <v>105</v>
      </c>
      <c r="E154" s="27" t="s">
        <v>1935</v>
      </c>
    </row>
    <row r="155">
      <c r="A155" s="1" t="s">
        <v>96</v>
      </c>
      <c r="B155" s="1">
        <v>37</v>
      </c>
      <c r="C155" s="26" t="s">
        <v>1936</v>
      </c>
      <c r="D155" t="s">
        <v>98</v>
      </c>
      <c r="E155" s="27" t="s">
        <v>1937</v>
      </c>
      <c r="F155" s="28" t="s">
        <v>100</v>
      </c>
      <c r="G155" s="29">
        <v>6</v>
      </c>
      <c r="H155" s="28">
        <v>0</v>
      </c>
      <c r="I155" s="30">
        <f>ROUND(G155*H155,P4)</f>
        <v>0</v>
      </c>
      <c r="L155" s="31">
        <v>0</v>
      </c>
      <c r="M155" s="24">
        <f>ROUND(G155*L155,P4)</f>
        <v>0</v>
      </c>
      <c r="N155" s="25" t="s">
        <v>101</v>
      </c>
      <c r="O155" s="32">
        <f>M155*AA155</f>
        <v>0</v>
      </c>
      <c r="P155" s="1">
        <v>3</v>
      </c>
      <c r="AA155" s="1">
        <f>IF(P155=1,$O$3,IF(P155=2,$O$4,$O$5))</f>
        <v>0</v>
      </c>
    </row>
    <row r="156">
      <c r="A156" s="1" t="s">
        <v>102</v>
      </c>
      <c r="E156" s="27" t="s">
        <v>98</v>
      </c>
    </row>
    <row r="157">
      <c r="A157" s="1" t="s">
        <v>103</v>
      </c>
      <c r="E157" s="33" t="s">
        <v>389</v>
      </c>
    </row>
    <row r="158" ht="165.75">
      <c r="A158" s="1" t="s">
        <v>105</v>
      </c>
      <c r="E158" s="27" t="s">
        <v>1938</v>
      </c>
    </row>
    <row r="159">
      <c r="A159" s="1" t="s">
        <v>96</v>
      </c>
      <c r="B159" s="1">
        <v>38</v>
      </c>
      <c r="C159" s="26" t="s">
        <v>1939</v>
      </c>
      <c r="D159" t="s">
        <v>98</v>
      </c>
      <c r="E159" s="27" t="s">
        <v>1940</v>
      </c>
      <c r="F159" s="28" t="s">
        <v>100</v>
      </c>
      <c r="G159" s="29">
        <v>3</v>
      </c>
      <c r="H159" s="28">
        <v>0</v>
      </c>
      <c r="I159" s="30">
        <f>ROUND(G159*H159,P4)</f>
        <v>0</v>
      </c>
      <c r="L159" s="31">
        <v>0</v>
      </c>
      <c r="M159" s="24">
        <f>ROUND(G159*L159,P4)</f>
        <v>0</v>
      </c>
      <c r="N159" s="25" t="s">
        <v>101</v>
      </c>
      <c r="O159" s="32">
        <f>M159*AA159</f>
        <v>0</v>
      </c>
      <c r="P159" s="1">
        <v>3</v>
      </c>
      <c r="AA159" s="1">
        <f>IF(P159=1,$O$3,IF(P159=2,$O$4,$O$5))</f>
        <v>0</v>
      </c>
    </row>
    <row r="160">
      <c r="A160" s="1" t="s">
        <v>102</v>
      </c>
      <c r="E160" s="27" t="s">
        <v>98</v>
      </c>
    </row>
    <row r="161">
      <c r="A161" s="1" t="s">
        <v>103</v>
      </c>
      <c r="E161" s="33" t="s">
        <v>389</v>
      </c>
    </row>
    <row r="162" ht="165.75">
      <c r="A162" s="1" t="s">
        <v>105</v>
      </c>
      <c r="E162" s="27" t="s">
        <v>1938</v>
      </c>
    </row>
    <row r="163" ht="25.5">
      <c r="A163" s="1" t="s">
        <v>96</v>
      </c>
      <c r="B163" s="1">
        <v>39</v>
      </c>
      <c r="C163" s="26" t="s">
        <v>1941</v>
      </c>
      <c r="D163" t="s">
        <v>98</v>
      </c>
      <c r="E163" s="27" t="s">
        <v>1942</v>
      </c>
      <c r="F163" s="28" t="s">
        <v>100</v>
      </c>
      <c r="G163" s="29">
        <v>53</v>
      </c>
      <c r="H163" s="28">
        <v>0</v>
      </c>
      <c r="I163" s="30">
        <f>ROUND(G163*H163,P4)</f>
        <v>0</v>
      </c>
      <c r="L163" s="31">
        <v>0</v>
      </c>
      <c r="M163" s="24">
        <f>ROUND(G163*L163,P4)</f>
        <v>0</v>
      </c>
      <c r="N163" s="25" t="s">
        <v>101</v>
      </c>
      <c r="O163" s="32">
        <f>M163*AA163</f>
        <v>0</v>
      </c>
      <c r="P163" s="1">
        <v>3</v>
      </c>
      <c r="AA163" s="1">
        <f>IF(P163=1,$O$3,IF(P163=2,$O$4,$O$5))</f>
        <v>0</v>
      </c>
    </row>
    <row r="164">
      <c r="A164" s="1" t="s">
        <v>102</v>
      </c>
      <c r="E164" s="27" t="s">
        <v>98</v>
      </c>
    </row>
    <row r="165">
      <c r="A165" s="1" t="s">
        <v>103</v>
      </c>
      <c r="E165" s="33" t="s">
        <v>389</v>
      </c>
    </row>
    <row r="166" ht="165.75">
      <c r="A166" s="1" t="s">
        <v>105</v>
      </c>
      <c r="E166" s="27" t="s">
        <v>1938</v>
      </c>
    </row>
    <row r="167" ht="25.5">
      <c r="A167" s="1" t="s">
        <v>96</v>
      </c>
      <c r="B167" s="1">
        <v>40</v>
      </c>
      <c r="C167" s="26" t="s">
        <v>1943</v>
      </c>
      <c r="D167" t="s">
        <v>98</v>
      </c>
      <c r="E167" s="27" t="s">
        <v>1944</v>
      </c>
      <c r="F167" s="28" t="s">
        <v>100</v>
      </c>
      <c r="G167" s="29">
        <v>3</v>
      </c>
      <c r="H167" s="28">
        <v>0</v>
      </c>
      <c r="I167" s="30">
        <f>ROUND(G167*H167,P4)</f>
        <v>0</v>
      </c>
      <c r="L167" s="31">
        <v>0</v>
      </c>
      <c r="M167" s="24">
        <f>ROUND(G167*L167,P4)</f>
        <v>0</v>
      </c>
      <c r="N167" s="25" t="s">
        <v>101</v>
      </c>
      <c r="O167" s="32">
        <f>M167*AA167</f>
        <v>0</v>
      </c>
      <c r="P167" s="1">
        <v>3</v>
      </c>
      <c r="AA167" s="1">
        <f>IF(P167=1,$O$3,IF(P167=2,$O$4,$O$5))</f>
        <v>0</v>
      </c>
    </row>
    <row r="168">
      <c r="A168" s="1" t="s">
        <v>102</v>
      </c>
      <c r="E168" s="27" t="s">
        <v>98</v>
      </c>
    </row>
    <row r="169">
      <c r="A169" s="1" t="s">
        <v>103</v>
      </c>
      <c r="E169" s="33" t="s">
        <v>389</v>
      </c>
    </row>
    <row r="170" ht="165.75">
      <c r="A170" s="1" t="s">
        <v>105</v>
      </c>
      <c r="E170" s="27" t="s">
        <v>1938</v>
      </c>
    </row>
    <row r="171">
      <c r="A171" s="1" t="s">
        <v>96</v>
      </c>
      <c r="B171" s="1">
        <v>41</v>
      </c>
      <c r="C171" s="26" t="s">
        <v>1945</v>
      </c>
      <c r="D171" t="s">
        <v>98</v>
      </c>
      <c r="E171" s="27" t="s">
        <v>1946</v>
      </c>
      <c r="F171" s="28" t="s">
        <v>100</v>
      </c>
      <c r="G171" s="29">
        <v>3</v>
      </c>
      <c r="H171" s="28">
        <v>0</v>
      </c>
      <c r="I171" s="30">
        <f>ROUND(G171*H171,P4)</f>
        <v>0</v>
      </c>
      <c r="L171" s="31">
        <v>0</v>
      </c>
      <c r="M171" s="24">
        <f>ROUND(G171*L171,P4)</f>
        <v>0</v>
      </c>
      <c r="N171" s="25" t="s">
        <v>101</v>
      </c>
      <c r="O171" s="32">
        <f>M171*AA171</f>
        <v>0</v>
      </c>
      <c r="P171" s="1">
        <v>3</v>
      </c>
      <c r="AA171" s="1">
        <f>IF(P171=1,$O$3,IF(P171=2,$O$4,$O$5))</f>
        <v>0</v>
      </c>
    </row>
    <row r="172">
      <c r="A172" s="1" t="s">
        <v>102</v>
      </c>
      <c r="E172" s="27" t="s">
        <v>98</v>
      </c>
    </row>
    <row r="173">
      <c r="A173" s="1" t="s">
        <v>103</v>
      </c>
      <c r="E173" s="33" t="s">
        <v>389</v>
      </c>
    </row>
    <row r="174" ht="165.75">
      <c r="A174" s="1" t="s">
        <v>105</v>
      </c>
      <c r="E174" s="27" t="s">
        <v>1947</v>
      </c>
    </row>
    <row r="175">
      <c r="A175" s="1" t="s">
        <v>96</v>
      </c>
      <c r="B175" s="1">
        <v>42</v>
      </c>
      <c r="C175" s="26" t="s">
        <v>1948</v>
      </c>
      <c r="D175" t="s">
        <v>98</v>
      </c>
      <c r="E175" s="27" t="s">
        <v>1949</v>
      </c>
      <c r="F175" s="28" t="s">
        <v>100</v>
      </c>
      <c r="G175" s="29">
        <v>3</v>
      </c>
      <c r="H175" s="28">
        <v>0</v>
      </c>
      <c r="I175" s="30">
        <f>ROUND(G175*H175,P4)</f>
        <v>0</v>
      </c>
      <c r="L175" s="31">
        <v>0</v>
      </c>
      <c r="M175" s="24">
        <f>ROUND(G175*L175,P4)</f>
        <v>0</v>
      </c>
      <c r="N175" s="25" t="s">
        <v>101</v>
      </c>
      <c r="O175" s="32">
        <f>M175*AA175</f>
        <v>0</v>
      </c>
      <c r="P175" s="1">
        <v>3</v>
      </c>
      <c r="AA175" s="1">
        <f>IF(P175=1,$O$3,IF(P175=2,$O$4,$O$5))</f>
        <v>0</v>
      </c>
    </row>
    <row r="176">
      <c r="A176" s="1" t="s">
        <v>102</v>
      </c>
      <c r="E176" s="27" t="s">
        <v>98</v>
      </c>
    </row>
    <row r="177">
      <c r="A177" s="1" t="s">
        <v>103</v>
      </c>
      <c r="E177" s="33" t="s">
        <v>389</v>
      </c>
    </row>
    <row r="178" ht="191.25">
      <c r="A178" s="1" t="s">
        <v>105</v>
      </c>
      <c r="E178" s="27" t="s">
        <v>1950</v>
      </c>
    </row>
    <row r="179">
      <c r="A179" s="1" t="s">
        <v>96</v>
      </c>
      <c r="B179" s="1">
        <v>43</v>
      </c>
      <c r="C179" s="26" t="s">
        <v>1951</v>
      </c>
      <c r="D179" t="s">
        <v>98</v>
      </c>
      <c r="E179" s="27" t="s">
        <v>1952</v>
      </c>
      <c r="F179" s="28" t="s">
        <v>100</v>
      </c>
      <c r="G179" s="29">
        <v>3</v>
      </c>
      <c r="H179" s="28">
        <v>0</v>
      </c>
      <c r="I179" s="30">
        <f>ROUND(G179*H179,P4)</f>
        <v>0</v>
      </c>
      <c r="L179" s="31">
        <v>0</v>
      </c>
      <c r="M179" s="24">
        <f>ROUND(G179*L179,P4)</f>
        <v>0</v>
      </c>
      <c r="N179" s="25" t="s">
        <v>101</v>
      </c>
      <c r="O179" s="32">
        <f>M179*AA179</f>
        <v>0</v>
      </c>
      <c r="P179" s="1">
        <v>3</v>
      </c>
      <c r="AA179" s="1">
        <f>IF(P179=1,$O$3,IF(P179=2,$O$4,$O$5))</f>
        <v>0</v>
      </c>
    </row>
    <row r="180">
      <c r="A180" s="1" t="s">
        <v>102</v>
      </c>
      <c r="E180" s="27" t="s">
        <v>98</v>
      </c>
    </row>
    <row r="181">
      <c r="A181" s="1" t="s">
        <v>103</v>
      </c>
      <c r="E181" s="33" t="s">
        <v>389</v>
      </c>
    </row>
    <row r="182" ht="178.5">
      <c r="A182" s="1" t="s">
        <v>105</v>
      </c>
      <c r="E182" s="27" t="s">
        <v>1953</v>
      </c>
    </row>
    <row r="183">
      <c r="A183" s="1" t="s">
        <v>96</v>
      </c>
      <c r="B183" s="1">
        <v>44</v>
      </c>
      <c r="C183" s="26" t="s">
        <v>1954</v>
      </c>
      <c r="D183" t="s">
        <v>98</v>
      </c>
      <c r="E183" s="27" t="s">
        <v>1955</v>
      </c>
      <c r="F183" s="28" t="s">
        <v>100</v>
      </c>
      <c r="G183" s="29">
        <v>3</v>
      </c>
      <c r="H183" s="28">
        <v>0</v>
      </c>
      <c r="I183" s="30">
        <f>ROUND(G183*H183,P4)</f>
        <v>0</v>
      </c>
      <c r="L183" s="31">
        <v>0</v>
      </c>
      <c r="M183" s="24">
        <f>ROUND(G183*L183,P4)</f>
        <v>0</v>
      </c>
      <c r="N183" s="25" t="s">
        <v>101</v>
      </c>
      <c r="O183" s="32">
        <f>M183*AA183</f>
        <v>0</v>
      </c>
      <c r="P183" s="1">
        <v>3</v>
      </c>
      <c r="AA183" s="1">
        <f>IF(P183=1,$O$3,IF(P183=2,$O$4,$O$5))</f>
        <v>0</v>
      </c>
    </row>
    <row r="184">
      <c r="A184" s="1" t="s">
        <v>102</v>
      </c>
      <c r="E184" s="27" t="s">
        <v>98</v>
      </c>
    </row>
    <row r="185">
      <c r="A185" s="1" t="s">
        <v>103</v>
      </c>
      <c r="E185" s="33" t="s">
        <v>389</v>
      </c>
    </row>
    <row r="186" ht="153">
      <c r="A186" s="1" t="s">
        <v>105</v>
      </c>
      <c r="E186" s="27" t="s">
        <v>1956</v>
      </c>
    </row>
    <row r="187" ht="25.5">
      <c r="A187" s="1" t="s">
        <v>96</v>
      </c>
      <c r="B187" s="1">
        <v>45</v>
      </c>
      <c r="C187" s="26" t="s">
        <v>1957</v>
      </c>
      <c r="D187" t="s">
        <v>98</v>
      </c>
      <c r="E187" s="27" t="s">
        <v>1958</v>
      </c>
      <c r="F187" s="28" t="s">
        <v>100</v>
      </c>
      <c r="G187" s="29">
        <v>3</v>
      </c>
      <c r="H187" s="28">
        <v>0</v>
      </c>
      <c r="I187" s="30">
        <f>ROUND(G187*H187,P4)</f>
        <v>0</v>
      </c>
      <c r="L187" s="31">
        <v>0</v>
      </c>
      <c r="M187" s="24">
        <f>ROUND(G187*L187,P4)</f>
        <v>0</v>
      </c>
      <c r="N187" s="25" t="s">
        <v>101</v>
      </c>
      <c r="O187" s="32">
        <f>M187*AA187</f>
        <v>0</v>
      </c>
      <c r="P187" s="1">
        <v>3</v>
      </c>
      <c r="AA187" s="1">
        <f>IF(P187=1,$O$3,IF(P187=2,$O$4,$O$5))</f>
        <v>0</v>
      </c>
    </row>
    <row r="188">
      <c r="A188" s="1" t="s">
        <v>102</v>
      </c>
      <c r="E188" s="27" t="s">
        <v>98</v>
      </c>
    </row>
    <row r="189">
      <c r="A189" s="1" t="s">
        <v>103</v>
      </c>
      <c r="E189" s="33" t="s">
        <v>389</v>
      </c>
    </row>
    <row r="190" ht="204">
      <c r="A190" s="1" t="s">
        <v>105</v>
      </c>
      <c r="E190" s="27" t="s">
        <v>1959</v>
      </c>
    </row>
    <row r="191" ht="25.5">
      <c r="A191" s="1" t="s">
        <v>96</v>
      </c>
      <c r="B191" s="1">
        <v>46</v>
      </c>
      <c r="C191" s="26" t="s">
        <v>1960</v>
      </c>
      <c r="D191" t="s">
        <v>98</v>
      </c>
      <c r="E191" s="27" t="s">
        <v>1961</v>
      </c>
      <c r="F191" s="28" t="s">
        <v>100</v>
      </c>
      <c r="G191" s="29">
        <v>3</v>
      </c>
      <c r="H191" s="28">
        <v>0</v>
      </c>
      <c r="I191" s="30">
        <f>ROUND(G191*H191,P4)</f>
        <v>0</v>
      </c>
      <c r="L191" s="31">
        <v>0</v>
      </c>
      <c r="M191" s="24">
        <f>ROUND(G191*L191,P4)</f>
        <v>0</v>
      </c>
      <c r="N191" s="25" t="s">
        <v>101</v>
      </c>
      <c r="O191" s="32">
        <f>M191*AA191</f>
        <v>0</v>
      </c>
      <c r="P191" s="1">
        <v>3</v>
      </c>
      <c r="AA191" s="1">
        <f>IF(P191=1,$O$3,IF(P191=2,$O$4,$O$5))</f>
        <v>0</v>
      </c>
    </row>
    <row r="192">
      <c r="A192" s="1" t="s">
        <v>102</v>
      </c>
      <c r="E192" s="27" t="s">
        <v>98</v>
      </c>
    </row>
    <row r="193">
      <c r="A193" s="1" t="s">
        <v>103</v>
      </c>
      <c r="E193" s="33" t="s">
        <v>389</v>
      </c>
    </row>
    <row r="194" ht="191.25">
      <c r="A194" s="1" t="s">
        <v>105</v>
      </c>
      <c r="E194" s="27" t="s">
        <v>1962</v>
      </c>
    </row>
    <row r="195" ht="38.25">
      <c r="A195" s="1" t="s">
        <v>96</v>
      </c>
      <c r="B195" s="1">
        <v>47</v>
      </c>
      <c r="C195" s="26" t="s">
        <v>1963</v>
      </c>
      <c r="D195" t="s">
        <v>98</v>
      </c>
      <c r="E195" s="27" t="s">
        <v>1964</v>
      </c>
      <c r="F195" s="28" t="s">
        <v>100</v>
      </c>
      <c r="G195" s="29">
        <v>4</v>
      </c>
      <c r="H195" s="28">
        <v>0</v>
      </c>
      <c r="I195" s="30">
        <f>ROUND(G195*H195,P4)</f>
        <v>0</v>
      </c>
      <c r="L195" s="31">
        <v>0</v>
      </c>
      <c r="M195" s="24">
        <f>ROUND(G195*L195,P4)</f>
        <v>0</v>
      </c>
      <c r="N195" s="25" t="s">
        <v>101</v>
      </c>
      <c r="O195" s="32">
        <f>M195*AA195</f>
        <v>0</v>
      </c>
      <c r="P195" s="1">
        <v>3</v>
      </c>
      <c r="AA195" s="1">
        <f>IF(P195=1,$O$3,IF(P195=2,$O$4,$O$5))</f>
        <v>0</v>
      </c>
    </row>
    <row r="196">
      <c r="A196" s="1" t="s">
        <v>102</v>
      </c>
      <c r="E196" s="27" t="s">
        <v>98</v>
      </c>
    </row>
    <row r="197">
      <c r="A197" s="1" t="s">
        <v>103</v>
      </c>
      <c r="E197" s="33" t="s">
        <v>389</v>
      </c>
    </row>
    <row r="198" ht="204">
      <c r="A198" s="1" t="s">
        <v>105</v>
      </c>
      <c r="E198" s="27" t="s">
        <v>1959</v>
      </c>
    </row>
    <row r="199" ht="25.5">
      <c r="A199" s="1" t="s">
        <v>96</v>
      </c>
      <c r="B199" s="1">
        <v>48</v>
      </c>
      <c r="C199" s="26" t="s">
        <v>1965</v>
      </c>
      <c r="D199" t="s">
        <v>98</v>
      </c>
      <c r="E199" s="27" t="s">
        <v>1966</v>
      </c>
      <c r="F199" s="28" t="s">
        <v>100</v>
      </c>
      <c r="G199" s="29">
        <v>1</v>
      </c>
      <c r="H199" s="28">
        <v>0</v>
      </c>
      <c r="I199" s="30">
        <f>ROUND(G199*H199,P4)</f>
        <v>0</v>
      </c>
      <c r="L199" s="31">
        <v>0</v>
      </c>
      <c r="M199" s="24">
        <f>ROUND(G199*L199,P4)</f>
        <v>0</v>
      </c>
      <c r="N199" s="25" t="s">
        <v>101</v>
      </c>
      <c r="O199" s="32">
        <f>M199*AA199</f>
        <v>0</v>
      </c>
      <c r="P199" s="1">
        <v>3</v>
      </c>
      <c r="AA199" s="1">
        <f>IF(P199=1,$O$3,IF(P199=2,$O$4,$O$5))</f>
        <v>0</v>
      </c>
    </row>
    <row r="200">
      <c r="A200" s="1" t="s">
        <v>102</v>
      </c>
      <c r="E200" s="27" t="s">
        <v>98</v>
      </c>
    </row>
    <row r="201">
      <c r="A201" s="1" t="s">
        <v>103</v>
      </c>
      <c r="E201" s="33" t="s">
        <v>389</v>
      </c>
    </row>
    <row r="202" ht="204">
      <c r="A202" s="1" t="s">
        <v>105</v>
      </c>
      <c r="E202" s="27" t="s">
        <v>1967</v>
      </c>
    </row>
    <row r="203">
      <c r="A203" s="1" t="s">
        <v>96</v>
      </c>
      <c r="B203" s="1">
        <v>49</v>
      </c>
      <c r="C203" s="26" t="s">
        <v>1968</v>
      </c>
      <c r="D203" t="s">
        <v>98</v>
      </c>
      <c r="E203" s="27" t="s">
        <v>1969</v>
      </c>
      <c r="F203" s="28" t="s">
        <v>100</v>
      </c>
      <c r="G203" s="29">
        <v>3</v>
      </c>
      <c r="H203" s="28">
        <v>0</v>
      </c>
      <c r="I203" s="30">
        <f>ROUND(G203*H203,P4)</f>
        <v>0</v>
      </c>
      <c r="L203" s="31">
        <v>0</v>
      </c>
      <c r="M203" s="24">
        <f>ROUND(G203*L203,P4)</f>
        <v>0</v>
      </c>
      <c r="N203" s="25" t="s">
        <v>101</v>
      </c>
      <c r="O203" s="32">
        <f>M203*AA203</f>
        <v>0</v>
      </c>
      <c r="P203" s="1">
        <v>3</v>
      </c>
      <c r="AA203" s="1">
        <f>IF(P203=1,$O$3,IF(P203=2,$O$4,$O$5))</f>
        <v>0</v>
      </c>
    </row>
    <row r="204">
      <c r="A204" s="1" t="s">
        <v>102</v>
      </c>
      <c r="E204" s="27" t="s">
        <v>98</v>
      </c>
    </row>
    <row r="205">
      <c r="A205" s="1" t="s">
        <v>103</v>
      </c>
      <c r="E205" s="33" t="s">
        <v>389</v>
      </c>
    </row>
    <row r="206" ht="140.25">
      <c r="A206" s="1" t="s">
        <v>105</v>
      </c>
      <c r="E206" s="27" t="s">
        <v>1970</v>
      </c>
    </row>
    <row r="207">
      <c r="A207" s="1" t="s">
        <v>96</v>
      </c>
      <c r="B207" s="1">
        <v>50</v>
      </c>
      <c r="C207" s="26" t="s">
        <v>1971</v>
      </c>
      <c r="D207" t="s">
        <v>98</v>
      </c>
      <c r="E207" s="27" t="s">
        <v>1972</v>
      </c>
      <c r="F207" s="28" t="s">
        <v>100</v>
      </c>
      <c r="G207" s="29">
        <v>3</v>
      </c>
      <c r="H207" s="28">
        <v>0</v>
      </c>
      <c r="I207" s="30">
        <f>ROUND(G207*H207,P4)</f>
        <v>0</v>
      </c>
      <c r="L207" s="31">
        <v>0</v>
      </c>
      <c r="M207" s="24">
        <f>ROUND(G207*L207,P4)</f>
        <v>0</v>
      </c>
      <c r="N207" s="25" t="s">
        <v>101</v>
      </c>
      <c r="O207" s="32">
        <f>M207*AA207</f>
        <v>0</v>
      </c>
      <c r="P207" s="1">
        <v>3</v>
      </c>
      <c r="AA207" s="1">
        <f>IF(P207=1,$O$3,IF(P207=2,$O$4,$O$5))</f>
        <v>0</v>
      </c>
    </row>
    <row r="208">
      <c r="A208" s="1" t="s">
        <v>102</v>
      </c>
      <c r="E208" s="27" t="s">
        <v>98</v>
      </c>
    </row>
    <row r="209">
      <c r="A209" s="1" t="s">
        <v>103</v>
      </c>
      <c r="E209" s="33" t="s">
        <v>389</v>
      </c>
    </row>
    <row r="210" ht="165.75">
      <c r="A210" s="1" t="s">
        <v>105</v>
      </c>
      <c r="E210" s="27" t="s">
        <v>1973</v>
      </c>
    </row>
    <row r="211">
      <c r="A211" s="1" t="s">
        <v>96</v>
      </c>
      <c r="B211" s="1">
        <v>51</v>
      </c>
      <c r="C211" s="26" t="s">
        <v>1974</v>
      </c>
      <c r="D211" t="s">
        <v>98</v>
      </c>
      <c r="E211" s="27" t="s">
        <v>1975</v>
      </c>
      <c r="F211" s="28" t="s">
        <v>100</v>
      </c>
      <c r="G211" s="29">
        <v>3</v>
      </c>
      <c r="H211" s="28">
        <v>0</v>
      </c>
      <c r="I211" s="30">
        <f>ROUND(G211*H211,P4)</f>
        <v>0</v>
      </c>
      <c r="L211" s="31">
        <v>0</v>
      </c>
      <c r="M211" s="24">
        <f>ROUND(G211*L211,P4)</f>
        <v>0</v>
      </c>
      <c r="N211" s="25" t="s">
        <v>101</v>
      </c>
      <c r="O211" s="32">
        <f>M211*AA211</f>
        <v>0</v>
      </c>
      <c r="P211" s="1">
        <v>3</v>
      </c>
      <c r="AA211" s="1">
        <f>IF(P211=1,$O$3,IF(P211=2,$O$4,$O$5))</f>
        <v>0</v>
      </c>
    </row>
    <row r="212">
      <c r="A212" s="1" t="s">
        <v>102</v>
      </c>
      <c r="E212" s="27" t="s">
        <v>98</v>
      </c>
    </row>
    <row r="213">
      <c r="A213" s="1" t="s">
        <v>103</v>
      </c>
      <c r="E213" s="33" t="s">
        <v>389</v>
      </c>
    </row>
    <row r="214" ht="127.5">
      <c r="A214" s="1" t="s">
        <v>105</v>
      </c>
      <c r="E214" s="27" t="s">
        <v>1976</v>
      </c>
    </row>
    <row r="215">
      <c r="A215" s="1" t="s">
        <v>96</v>
      </c>
      <c r="B215" s="1">
        <v>52</v>
      </c>
      <c r="C215" s="26" t="s">
        <v>1977</v>
      </c>
      <c r="D215" t="s">
        <v>98</v>
      </c>
      <c r="E215" s="27" t="s">
        <v>1978</v>
      </c>
      <c r="F215" s="28" t="s">
        <v>100</v>
      </c>
      <c r="G215" s="29">
        <v>1</v>
      </c>
      <c r="H215" s="28">
        <v>0</v>
      </c>
      <c r="I215" s="30">
        <f>ROUND(G215*H215,P4)</f>
        <v>0</v>
      </c>
      <c r="L215" s="31">
        <v>0</v>
      </c>
      <c r="M215" s="24">
        <f>ROUND(G215*L215,P4)</f>
        <v>0</v>
      </c>
      <c r="N215" s="25" t="s">
        <v>101</v>
      </c>
      <c r="O215" s="32">
        <f>M215*AA215</f>
        <v>0</v>
      </c>
      <c r="P215" s="1">
        <v>3</v>
      </c>
      <c r="AA215" s="1">
        <f>IF(P215=1,$O$3,IF(P215=2,$O$4,$O$5))</f>
        <v>0</v>
      </c>
    </row>
    <row r="216">
      <c r="A216" s="1" t="s">
        <v>102</v>
      </c>
      <c r="E216" s="27" t="s">
        <v>98</v>
      </c>
    </row>
    <row r="217">
      <c r="A217" s="1" t="s">
        <v>103</v>
      </c>
      <c r="E217" s="33" t="s">
        <v>389</v>
      </c>
    </row>
    <row r="218" ht="216.75">
      <c r="A218" s="1" t="s">
        <v>105</v>
      </c>
      <c r="E218" s="27" t="s">
        <v>1979</v>
      </c>
    </row>
    <row r="219" ht="25.5">
      <c r="A219" s="1" t="s">
        <v>96</v>
      </c>
      <c r="B219" s="1">
        <v>53</v>
      </c>
      <c r="C219" s="26" t="s">
        <v>1980</v>
      </c>
      <c r="D219" t="s">
        <v>98</v>
      </c>
      <c r="E219" s="27" t="s">
        <v>1981</v>
      </c>
      <c r="F219" s="28" t="s">
        <v>100</v>
      </c>
      <c r="G219" s="29">
        <v>3</v>
      </c>
      <c r="H219" s="28">
        <v>0</v>
      </c>
      <c r="I219" s="30">
        <f>ROUND(G219*H219,P4)</f>
        <v>0</v>
      </c>
      <c r="L219" s="31">
        <v>0</v>
      </c>
      <c r="M219" s="24">
        <f>ROUND(G219*L219,P4)</f>
        <v>0</v>
      </c>
      <c r="N219" s="25" t="s">
        <v>101</v>
      </c>
      <c r="O219" s="32">
        <f>M219*AA219</f>
        <v>0</v>
      </c>
      <c r="P219" s="1">
        <v>3</v>
      </c>
      <c r="AA219" s="1">
        <f>IF(P219=1,$O$3,IF(P219=2,$O$4,$O$5))</f>
        <v>0</v>
      </c>
    </row>
    <row r="220">
      <c r="A220" s="1" t="s">
        <v>102</v>
      </c>
      <c r="E220" s="27" t="s">
        <v>98</v>
      </c>
    </row>
    <row r="221">
      <c r="A221" s="1" t="s">
        <v>103</v>
      </c>
      <c r="E221" s="33" t="s">
        <v>389</v>
      </c>
    </row>
    <row r="222" ht="89.25">
      <c r="A222" s="1" t="s">
        <v>105</v>
      </c>
      <c r="E222" s="27" t="s">
        <v>1982</v>
      </c>
    </row>
    <row r="223" ht="25.5">
      <c r="A223" s="1" t="s">
        <v>96</v>
      </c>
      <c r="B223" s="1">
        <v>54</v>
      </c>
      <c r="C223" s="26" t="s">
        <v>1983</v>
      </c>
      <c r="D223" t="s">
        <v>98</v>
      </c>
      <c r="E223" s="27" t="s">
        <v>1984</v>
      </c>
      <c r="F223" s="28" t="s">
        <v>100</v>
      </c>
      <c r="G223" s="29">
        <v>3</v>
      </c>
      <c r="H223" s="28">
        <v>0</v>
      </c>
      <c r="I223" s="30">
        <f>ROUND(G223*H223,P4)</f>
        <v>0</v>
      </c>
      <c r="L223" s="31">
        <v>0</v>
      </c>
      <c r="M223" s="24">
        <f>ROUND(G223*L223,P4)</f>
        <v>0</v>
      </c>
      <c r="N223" s="25" t="s">
        <v>101</v>
      </c>
      <c r="O223" s="32">
        <f>M223*AA223</f>
        <v>0</v>
      </c>
      <c r="P223" s="1">
        <v>3</v>
      </c>
      <c r="AA223" s="1">
        <f>IF(P223=1,$O$3,IF(P223=2,$O$4,$O$5))</f>
        <v>0</v>
      </c>
    </row>
    <row r="224">
      <c r="A224" s="1" t="s">
        <v>102</v>
      </c>
      <c r="E224" s="27" t="s">
        <v>98</v>
      </c>
    </row>
    <row r="225">
      <c r="A225" s="1" t="s">
        <v>103</v>
      </c>
      <c r="E225" s="33" t="s">
        <v>389</v>
      </c>
    </row>
    <row r="226" ht="89.25">
      <c r="A226" s="1" t="s">
        <v>105</v>
      </c>
      <c r="E226" s="27" t="s">
        <v>1982</v>
      </c>
    </row>
    <row r="227" ht="25.5">
      <c r="A227" s="1" t="s">
        <v>96</v>
      </c>
      <c r="B227" s="1">
        <v>55</v>
      </c>
      <c r="C227" s="26" t="s">
        <v>1681</v>
      </c>
      <c r="D227" t="s">
        <v>98</v>
      </c>
      <c r="E227" s="27" t="s">
        <v>1682</v>
      </c>
      <c r="F227" s="28" t="s">
        <v>100</v>
      </c>
      <c r="G227" s="29">
        <v>3</v>
      </c>
      <c r="H227" s="28">
        <v>0</v>
      </c>
      <c r="I227" s="30">
        <f>ROUND(G227*H227,P4)</f>
        <v>0</v>
      </c>
      <c r="L227" s="31">
        <v>0</v>
      </c>
      <c r="M227" s="24">
        <f>ROUND(G227*L227,P4)</f>
        <v>0</v>
      </c>
      <c r="N227" s="25" t="s">
        <v>101</v>
      </c>
      <c r="O227" s="32">
        <f>M227*AA227</f>
        <v>0</v>
      </c>
      <c r="P227" s="1">
        <v>3</v>
      </c>
      <c r="AA227" s="1">
        <f>IF(P227=1,$O$3,IF(P227=2,$O$4,$O$5))</f>
        <v>0</v>
      </c>
    </row>
    <row r="228">
      <c r="A228" s="1" t="s">
        <v>102</v>
      </c>
      <c r="E228" s="27" t="s">
        <v>98</v>
      </c>
    </row>
    <row r="229">
      <c r="A229" s="1" t="s">
        <v>103</v>
      </c>
      <c r="E229" s="33" t="s">
        <v>389</v>
      </c>
    </row>
    <row r="230" ht="102">
      <c r="A230" s="1" t="s">
        <v>105</v>
      </c>
      <c r="E230" s="27" t="s">
        <v>831</v>
      </c>
    </row>
    <row r="231" ht="38.25">
      <c r="A231" s="1" t="s">
        <v>96</v>
      </c>
      <c r="B231" s="1">
        <v>56</v>
      </c>
      <c r="C231" s="26" t="s">
        <v>832</v>
      </c>
      <c r="D231" t="s">
        <v>98</v>
      </c>
      <c r="E231" s="27" t="s">
        <v>833</v>
      </c>
      <c r="F231" s="28" t="s">
        <v>100</v>
      </c>
      <c r="G231" s="29">
        <v>16</v>
      </c>
      <c r="H231" s="28">
        <v>0</v>
      </c>
      <c r="I231" s="30">
        <f>ROUND(G231*H231,P4)</f>
        <v>0</v>
      </c>
      <c r="L231" s="31">
        <v>0</v>
      </c>
      <c r="M231" s="24">
        <f>ROUND(G231*L231,P4)</f>
        <v>0</v>
      </c>
      <c r="N231" s="25" t="s">
        <v>101</v>
      </c>
      <c r="O231" s="32">
        <f>M231*AA231</f>
        <v>0</v>
      </c>
      <c r="P231" s="1">
        <v>3</v>
      </c>
      <c r="AA231" s="1">
        <f>IF(P231=1,$O$3,IF(P231=2,$O$4,$O$5))</f>
        <v>0</v>
      </c>
    </row>
    <row r="232">
      <c r="A232" s="1" t="s">
        <v>102</v>
      </c>
      <c r="E232" s="27" t="s">
        <v>98</v>
      </c>
    </row>
    <row r="233">
      <c r="A233" s="1" t="s">
        <v>103</v>
      </c>
      <c r="E233" s="33" t="s">
        <v>389</v>
      </c>
    </row>
    <row r="234" ht="102">
      <c r="A234" s="1" t="s">
        <v>105</v>
      </c>
      <c r="E234" s="27" t="s">
        <v>831</v>
      </c>
    </row>
    <row r="235" ht="25.5">
      <c r="A235" s="1" t="s">
        <v>96</v>
      </c>
      <c r="B235" s="1">
        <v>57</v>
      </c>
      <c r="C235" s="26" t="s">
        <v>1683</v>
      </c>
      <c r="D235" t="s">
        <v>98</v>
      </c>
      <c r="E235" s="27" t="s">
        <v>1684</v>
      </c>
      <c r="F235" s="28" t="s">
        <v>100</v>
      </c>
      <c r="G235" s="29">
        <v>3</v>
      </c>
      <c r="H235" s="28">
        <v>0</v>
      </c>
      <c r="I235" s="30">
        <f>ROUND(G235*H235,P4)</f>
        <v>0</v>
      </c>
      <c r="L235" s="31">
        <v>0</v>
      </c>
      <c r="M235" s="24">
        <f>ROUND(G235*L235,P4)</f>
        <v>0</v>
      </c>
      <c r="N235" s="25" t="s">
        <v>101</v>
      </c>
      <c r="O235" s="32">
        <f>M235*AA235</f>
        <v>0</v>
      </c>
      <c r="P235" s="1">
        <v>3</v>
      </c>
      <c r="AA235" s="1">
        <f>IF(P235=1,$O$3,IF(P235=2,$O$4,$O$5))</f>
        <v>0</v>
      </c>
    </row>
    <row r="236">
      <c r="A236" s="1" t="s">
        <v>102</v>
      </c>
      <c r="E236" s="27" t="s">
        <v>98</v>
      </c>
    </row>
    <row r="237">
      <c r="A237" s="1" t="s">
        <v>103</v>
      </c>
      <c r="E237" s="33" t="s">
        <v>389</v>
      </c>
    </row>
    <row r="238" ht="89.25">
      <c r="A238" s="1" t="s">
        <v>105</v>
      </c>
      <c r="E238" s="27" t="s">
        <v>1685</v>
      </c>
    </row>
    <row r="239">
      <c r="A239" s="1" t="s">
        <v>96</v>
      </c>
      <c r="B239" s="1">
        <v>58</v>
      </c>
      <c r="C239" s="26" t="s">
        <v>1686</v>
      </c>
      <c r="D239" t="s">
        <v>98</v>
      </c>
      <c r="E239" s="27" t="s">
        <v>1687</v>
      </c>
      <c r="F239" s="28" t="s">
        <v>351</v>
      </c>
      <c r="G239" s="29">
        <v>24</v>
      </c>
      <c r="H239" s="28">
        <v>0</v>
      </c>
      <c r="I239" s="30">
        <f>ROUND(G239*H239,P4)</f>
        <v>0</v>
      </c>
      <c r="L239" s="31">
        <v>0</v>
      </c>
      <c r="M239" s="24">
        <f>ROUND(G239*L239,P4)</f>
        <v>0</v>
      </c>
      <c r="N239" s="25" t="s">
        <v>101</v>
      </c>
      <c r="O239" s="32">
        <f>M239*AA239</f>
        <v>0</v>
      </c>
      <c r="P239" s="1">
        <v>3</v>
      </c>
      <c r="AA239" s="1">
        <f>IF(P239=1,$O$3,IF(P239=2,$O$4,$O$5))</f>
        <v>0</v>
      </c>
    </row>
    <row r="240">
      <c r="A240" s="1" t="s">
        <v>102</v>
      </c>
      <c r="E240" s="27" t="s">
        <v>98</v>
      </c>
    </row>
    <row r="241">
      <c r="A241" s="1" t="s">
        <v>103</v>
      </c>
      <c r="E241" s="33" t="s">
        <v>389</v>
      </c>
    </row>
    <row r="242" ht="89.25">
      <c r="A242" s="1" t="s">
        <v>105</v>
      </c>
      <c r="E242" s="27" t="s">
        <v>1688</v>
      </c>
    </row>
    <row r="243">
      <c r="A243" s="1" t="s">
        <v>96</v>
      </c>
      <c r="B243" s="1">
        <v>59</v>
      </c>
      <c r="C243" s="26" t="s">
        <v>1985</v>
      </c>
      <c r="D243" t="s">
        <v>98</v>
      </c>
      <c r="E243" s="27" t="s">
        <v>1986</v>
      </c>
      <c r="F243" s="28" t="s">
        <v>351</v>
      </c>
      <c r="G243" s="29">
        <v>36</v>
      </c>
      <c r="H243" s="28">
        <v>0</v>
      </c>
      <c r="I243" s="30">
        <f>ROUND(G243*H243,P4)</f>
        <v>0</v>
      </c>
      <c r="L243" s="31">
        <v>0</v>
      </c>
      <c r="M243" s="24">
        <f>ROUND(G243*L243,P4)</f>
        <v>0</v>
      </c>
      <c r="N243" s="25" t="s">
        <v>101</v>
      </c>
      <c r="O243" s="32">
        <f>M243*AA243</f>
        <v>0</v>
      </c>
      <c r="P243" s="1">
        <v>3</v>
      </c>
      <c r="AA243" s="1">
        <f>IF(P243=1,$O$3,IF(P243=2,$O$4,$O$5))</f>
        <v>0</v>
      </c>
    </row>
    <row r="244">
      <c r="A244" s="1" t="s">
        <v>102</v>
      </c>
      <c r="E244" s="27" t="s">
        <v>98</v>
      </c>
    </row>
    <row r="245">
      <c r="A245" s="1" t="s">
        <v>103</v>
      </c>
      <c r="E245" s="33" t="s">
        <v>389</v>
      </c>
    </row>
    <row r="246" ht="89.25">
      <c r="A246" s="1" t="s">
        <v>105</v>
      </c>
      <c r="E246" s="27" t="s">
        <v>1987</v>
      </c>
    </row>
    <row r="247">
      <c r="A247" s="1" t="s">
        <v>96</v>
      </c>
      <c r="B247" s="1">
        <v>60</v>
      </c>
      <c r="C247" s="26" t="s">
        <v>1689</v>
      </c>
      <c r="D247" t="s">
        <v>98</v>
      </c>
      <c r="E247" s="27" t="s">
        <v>1690</v>
      </c>
      <c r="F247" s="28" t="s">
        <v>351</v>
      </c>
      <c r="G247" s="29">
        <v>24</v>
      </c>
      <c r="H247" s="28">
        <v>0</v>
      </c>
      <c r="I247" s="30">
        <f>ROUND(G247*H247,P4)</f>
        <v>0</v>
      </c>
      <c r="L247" s="31">
        <v>0</v>
      </c>
      <c r="M247" s="24">
        <f>ROUND(G247*L247,P4)</f>
        <v>0</v>
      </c>
      <c r="N247" s="25" t="s">
        <v>101</v>
      </c>
      <c r="O247" s="32">
        <f>M247*AA247</f>
        <v>0</v>
      </c>
      <c r="P247" s="1">
        <v>3</v>
      </c>
      <c r="AA247" s="1">
        <f>IF(P247=1,$O$3,IF(P247=2,$O$4,$O$5))</f>
        <v>0</v>
      </c>
    </row>
    <row r="248">
      <c r="A248" s="1" t="s">
        <v>102</v>
      </c>
      <c r="E248" s="27" t="s">
        <v>98</v>
      </c>
    </row>
    <row r="249">
      <c r="A249" s="1" t="s">
        <v>103</v>
      </c>
      <c r="E249" s="33" t="s">
        <v>389</v>
      </c>
    </row>
    <row r="250" ht="89.25">
      <c r="A250" s="1" t="s">
        <v>105</v>
      </c>
      <c r="E250" s="27" t="s">
        <v>1691</v>
      </c>
    </row>
    <row r="251">
      <c r="A251" s="1" t="s">
        <v>96</v>
      </c>
      <c r="B251" s="1">
        <v>61</v>
      </c>
      <c r="C251" s="26" t="s">
        <v>1988</v>
      </c>
      <c r="D251" t="s">
        <v>98</v>
      </c>
      <c r="E251" s="27" t="s">
        <v>1989</v>
      </c>
      <c r="F251" s="28" t="s">
        <v>351</v>
      </c>
      <c r="G251" s="29">
        <v>8</v>
      </c>
      <c r="H251" s="28">
        <v>0</v>
      </c>
      <c r="I251" s="30">
        <f>ROUND(G251*H251,P4)</f>
        <v>0</v>
      </c>
      <c r="L251" s="31">
        <v>0</v>
      </c>
      <c r="M251" s="24">
        <f>ROUND(G251*L251,P4)</f>
        <v>0</v>
      </c>
      <c r="N251" s="25" t="s">
        <v>101</v>
      </c>
      <c r="O251" s="32">
        <f>M251*AA251</f>
        <v>0</v>
      </c>
      <c r="P251" s="1">
        <v>3</v>
      </c>
      <c r="AA251" s="1">
        <f>IF(P251=1,$O$3,IF(P251=2,$O$4,$O$5))</f>
        <v>0</v>
      </c>
    </row>
    <row r="252">
      <c r="A252" s="1" t="s">
        <v>102</v>
      </c>
      <c r="E252" s="27" t="s">
        <v>98</v>
      </c>
    </row>
    <row r="253">
      <c r="A253" s="1" t="s">
        <v>103</v>
      </c>
      <c r="E253" s="33" t="s">
        <v>389</v>
      </c>
    </row>
    <row r="254" ht="89.25">
      <c r="A254" s="1" t="s">
        <v>105</v>
      </c>
      <c r="E254" s="27" t="s">
        <v>1990</v>
      </c>
    </row>
    <row r="255">
      <c r="A255" s="1" t="s">
        <v>96</v>
      </c>
      <c r="B255" s="1">
        <v>62</v>
      </c>
      <c r="C255" s="26" t="s">
        <v>1991</v>
      </c>
      <c r="D255" t="s">
        <v>98</v>
      </c>
      <c r="E255" s="27" t="s">
        <v>1992</v>
      </c>
      <c r="F255" s="28" t="s">
        <v>100</v>
      </c>
      <c r="G255" s="29">
        <v>3</v>
      </c>
      <c r="H255" s="28">
        <v>0</v>
      </c>
      <c r="I255" s="30">
        <f>ROUND(G255*H255,P4)</f>
        <v>0</v>
      </c>
      <c r="L255" s="31">
        <v>0</v>
      </c>
      <c r="M255" s="24">
        <f>ROUND(G255*L255,P4)</f>
        <v>0</v>
      </c>
      <c r="N255" s="25" t="s">
        <v>101</v>
      </c>
      <c r="O255" s="32">
        <f>M255*AA255</f>
        <v>0</v>
      </c>
      <c r="P255" s="1">
        <v>3</v>
      </c>
      <c r="AA255" s="1">
        <f>IF(P255=1,$O$3,IF(P255=2,$O$4,$O$5))</f>
        <v>0</v>
      </c>
    </row>
    <row r="256">
      <c r="A256" s="1" t="s">
        <v>102</v>
      </c>
      <c r="E256" s="27" t="s">
        <v>98</v>
      </c>
    </row>
    <row r="257">
      <c r="A257" s="1" t="s">
        <v>103</v>
      </c>
      <c r="E257" s="33" t="s">
        <v>389</v>
      </c>
    </row>
    <row r="258" ht="76.5">
      <c r="A258" s="1" t="s">
        <v>105</v>
      </c>
      <c r="E258" s="27" t="s">
        <v>1993</v>
      </c>
    </row>
    <row r="259">
      <c r="A259" s="1" t="s">
        <v>96</v>
      </c>
      <c r="B259" s="1">
        <v>63</v>
      </c>
      <c r="C259" s="26" t="s">
        <v>1994</v>
      </c>
      <c r="D259" t="s">
        <v>98</v>
      </c>
      <c r="E259" s="27" t="s">
        <v>1995</v>
      </c>
      <c r="F259" s="28" t="s">
        <v>100</v>
      </c>
      <c r="G259" s="29">
        <v>15</v>
      </c>
      <c r="H259" s="28">
        <v>0</v>
      </c>
      <c r="I259" s="30">
        <f>ROUND(G259*H259,P4)</f>
        <v>0</v>
      </c>
      <c r="L259" s="31">
        <v>0</v>
      </c>
      <c r="M259" s="24">
        <f>ROUND(G259*L259,P4)</f>
        <v>0</v>
      </c>
      <c r="N259" s="25" t="s">
        <v>101</v>
      </c>
      <c r="O259" s="32">
        <f>M259*AA259</f>
        <v>0</v>
      </c>
      <c r="P259" s="1">
        <v>3</v>
      </c>
      <c r="AA259" s="1">
        <f>IF(P259=1,$O$3,IF(P259=2,$O$4,$O$5))</f>
        <v>0</v>
      </c>
    </row>
    <row r="260">
      <c r="A260" s="1" t="s">
        <v>102</v>
      </c>
      <c r="E260" s="27" t="s">
        <v>98</v>
      </c>
    </row>
    <row r="261">
      <c r="A261" s="1" t="s">
        <v>103</v>
      </c>
      <c r="E261" s="33" t="s">
        <v>389</v>
      </c>
    </row>
    <row r="262" ht="102">
      <c r="A262" s="1" t="s">
        <v>105</v>
      </c>
      <c r="E262" s="27" t="s">
        <v>1996</v>
      </c>
    </row>
    <row r="263">
      <c r="A263" s="1" t="s">
        <v>96</v>
      </c>
      <c r="B263" s="1">
        <v>64</v>
      </c>
      <c r="C263" s="26" t="s">
        <v>1997</v>
      </c>
      <c r="D263" t="s">
        <v>98</v>
      </c>
      <c r="E263" s="27" t="s">
        <v>1998</v>
      </c>
      <c r="F263" s="28" t="s">
        <v>112</v>
      </c>
      <c r="G263" s="29">
        <v>80</v>
      </c>
      <c r="H263" s="28">
        <v>0</v>
      </c>
      <c r="I263" s="30">
        <f>ROUND(G263*H263,P4)</f>
        <v>0</v>
      </c>
      <c r="L263" s="31">
        <v>0</v>
      </c>
      <c r="M263" s="24">
        <f>ROUND(G263*L263,P4)</f>
        <v>0</v>
      </c>
      <c r="N263" s="25" t="s">
        <v>101</v>
      </c>
      <c r="O263" s="32">
        <f>M263*AA263</f>
        <v>0</v>
      </c>
      <c r="P263" s="1">
        <v>3</v>
      </c>
      <c r="AA263" s="1">
        <f>IF(P263=1,$O$3,IF(P263=2,$O$4,$O$5))</f>
        <v>0</v>
      </c>
    </row>
    <row r="264">
      <c r="A264" s="1" t="s">
        <v>102</v>
      </c>
      <c r="E264" s="27" t="s">
        <v>98</v>
      </c>
    </row>
    <row r="265">
      <c r="A265" s="1" t="s">
        <v>103</v>
      </c>
      <c r="E265" s="33" t="s">
        <v>389</v>
      </c>
    </row>
    <row r="266" ht="153">
      <c r="A266" s="1" t="s">
        <v>105</v>
      </c>
      <c r="E266" s="27" t="s">
        <v>689</v>
      </c>
    </row>
    <row r="267">
      <c r="A267" s="1" t="s">
        <v>96</v>
      </c>
      <c r="B267" s="1">
        <v>65</v>
      </c>
      <c r="C267" s="26" t="s">
        <v>1999</v>
      </c>
      <c r="D267" t="s">
        <v>98</v>
      </c>
      <c r="E267" s="27" t="s">
        <v>2000</v>
      </c>
      <c r="F267" s="28" t="s">
        <v>112</v>
      </c>
      <c r="G267" s="29">
        <v>80</v>
      </c>
      <c r="H267" s="28">
        <v>0</v>
      </c>
      <c r="I267" s="30">
        <f>ROUND(G267*H267,P4)</f>
        <v>0</v>
      </c>
      <c r="L267" s="31">
        <v>0</v>
      </c>
      <c r="M267" s="24">
        <f>ROUND(G267*L267,P4)</f>
        <v>0</v>
      </c>
      <c r="N267" s="25" t="s">
        <v>101</v>
      </c>
      <c r="O267" s="32">
        <f>M267*AA267</f>
        <v>0</v>
      </c>
      <c r="P267" s="1">
        <v>3</v>
      </c>
      <c r="AA267" s="1">
        <f>IF(P267=1,$O$3,IF(P267=2,$O$4,$O$5))</f>
        <v>0</v>
      </c>
    </row>
    <row r="268">
      <c r="A268" s="1" t="s">
        <v>102</v>
      </c>
      <c r="E268" s="27" t="s">
        <v>98</v>
      </c>
    </row>
    <row r="269">
      <c r="A269" s="1" t="s">
        <v>103</v>
      </c>
      <c r="E269" s="33" t="s">
        <v>389</v>
      </c>
    </row>
    <row r="270" ht="127.5">
      <c r="A270" s="1" t="s">
        <v>105</v>
      </c>
      <c r="E270" s="27" t="s">
        <v>1012</v>
      </c>
    </row>
    <row r="271">
      <c r="A271" s="1" t="s">
        <v>96</v>
      </c>
      <c r="B271" s="1">
        <v>66</v>
      </c>
      <c r="C271" s="26" t="s">
        <v>1017</v>
      </c>
      <c r="D271" t="s">
        <v>98</v>
      </c>
      <c r="E271" s="27" t="s">
        <v>1018</v>
      </c>
      <c r="F271" s="28" t="s">
        <v>757</v>
      </c>
      <c r="G271" s="29">
        <v>0.22</v>
      </c>
      <c r="H271" s="28">
        <v>0</v>
      </c>
      <c r="I271" s="30">
        <f>ROUND(G271*H271,P4)</f>
        <v>0</v>
      </c>
      <c r="L271" s="31">
        <v>0</v>
      </c>
      <c r="M271" s="24">
        <f>ROUND(G271*L271,P4)</f>
        <v>0</v>
      </c>
      <c r="N271" s="25" t="s">
        <v>101</v>
      </c>
      <c r="O271" s="32">
        <f>M271*AA271</f>
        <v>0</v>
      </c>
      <c r="P271" s="1">
        <v>3</v>
      </c>
      <c r="AA271" s="1">
        <f>IF(P271=1,$O$3,IF(P271=2,$O$4,$O$5))</f>
        <v>0</v>
      </c>
    </row>
    <row r="272">
      <c r="A272" s="1" t="s">
        <v>102</v>
      </c>
      <c r="E272" s="27" t="s">
        <v>98</v>
      </c>
    </row>
    <row r="273">
      <c r="A273" s="1" t="s">
        <v>103</v>
      </c>
      <c r="E273" s="33" t="s">
        <v>389</v>
      </c>
    </row>
    <row r="274" ht="153">
      <c r="A274" s="1" t="s">
        <v>105</v>
      </c>
      <c r="E274" s="27" t="s">
        <v>758</v>
      </c>
    </row>
    <row r="275">
      <c r="A275" s="1" t="s">
        <v>96</v>
      </c>
      <c r="B275" s="1">
        <v>67</v>
      </c>
      <c r="C275" s="26" t="s">
        <v>1019</v>
      </c>
      <c r="D275" t="s">
        <v>98</v>
      </c>
      <c r="E275" s="27" t="s">
        <v>1020</v>
      </c>
      <c r="F275" s="28" t="s">
        <v>757</v>
      </c>
      <c r="G275" s="29">
        <v>8.3000000000000007</v>
      </c>
      <c r="H275" s="28">
        <v>0</v>
      </c>
      <c r="I275" s="30">
        <f>ROUND(G275*H275,P4)</f>
        <v>0</v>
      </c>
      <c r="L275" s="31">
        <v>0</v>
      </c>
      <c r="M275" s="24">
        <f>ROUND(G275*L275,P4)</f>
        <v>0</v>
      </c>
      <c r="N275" s="25" t="s">
        <v>101</v>
      </c>
      <c r="O275" s="32">
        <f>M275*AA275</f>
        <v>0</v>
      </c>
      <c r="P275" s="1">
        <v>3</v>
      </c>
      <c r="AA275" s="1">
        <f>IF(P275=1,$O$3,IF(P275=2,$O$4,$O$5))</f>
        <v>0</v>
      </c>
    </row>
    <row r="276">
      <c r="A276" s="1" t="s">
        <v>102</v>
      </c>
      <c r="E276" s="27" t="s">
        <v>98</v>
      </c>
    </row>
    <row r="277">
      <c r="A277" s="1" t="s">
        <v>103</v>
      </c>
      <c r="E277" s="33" t="s">
        <v>389</v>
      </c>
    </row>
    <row r="278" ht="127.5">
      <c r="A278" s="1" t="s">
        <v>105</v>
      </c>
      <c r="E278" s="27" t="s">
        <v>1021</v>
      </c>
    </row>
    <row r="279" ht="25.5">
      <c r="A279" s="1" t="s">
        <v>96</v>
      </c>
      <c r="B279" s="1">
        <v>68</v>
      </c>
      <c r="C279" s="26" t="s">
        <v>2001</v>
      </c>
      <c r="D279" t="s">
        <v>98</v>
      </c>
      <c r="E279" s="27" t="s">
        <v>2002</v>
      </c>
      <c r="F279" s="28" t="s">
        <v>757</v>
      </c>
      <c r="G279" s="29">
        <v>8.0800000000000001</v>
      </c>
      <c r="H279" s="28">
        <v>0</v>
      </c>
      <c r="I279" s="30">
        <f>ROUND(G279*H279,P4)</f>
        <v>0</v>
      </c>
      <c r="L279" s="31">
        <v>0</v>
      </c>
      <c r="M279" s="24">
        <f>ROUND(G279*L279,P4)</f>
        <v>0</v>
      </c>
      <c r="N279" s="25" t="s">
        <v>101</v>
      </c>
      <c r="O279" s="32">
        <f>M279*AA279</f>
        <v>0</v>
      </c>
      <c r="P279" s="1">
        <v>3</v>
      </c>
      <c r="AA279" s="1">
        <f>IF(P279=1,$O$3,IF(P279=2,$O$4,$O$5))</f>
        <v>0</v>
      </c>
    </row>
    <row r="280">
      <c r="A280" s="1" t="s">
        <v>102</v>
      </c>
      <c r="E280" s="27" t="s">
        <v>98</v>
      </c>
    </row>
    <row r="281">
      <c r="A281" s="1" t="s">
        <v>103</v>
      </c>
      <c r="E281" s="33" t="s">
        <v>389</v>
      </c>
    </row>
    <row r="282" ht="153">
      <c r="A282" s="1" t="s">
        <v>105</v>
      </c>
      <c r="E282" s="27" t="s">
        <v>758</v>
      </c>
    </row>
    <row r="283">
      <c r="A283" s="1" t="s">
        <v>96</v>
      </c>
      <c r="B283" s="1">
        <v>69</v>
      </c>
      <c r="C283" s="26" t="s">
        <v>763</v>
      </c>
      <c r="D283" t="s">
        <v>98</v>
      </c>
      <c r="E283" s="27" t="s">
        <v>764</v>
      </c>
      <c r="F283" s="28" t="s">
        <v>100</v>
      </c>
      <c r="G283" s="29">
        <v>8</v>
      </c>
      <c r="H283" s="28">
        <v>0</v>
      </c>
      <c r="I283" s="30">
        <f>ROUND(G283*H283,P4)</f>
        <v>0</v>
      </c>
      <c r="L283" s="31">
        <v>0</v>
      </c>
      <c r="M283" s="24">
        <f>ROUND(G283*L283,P4)</f>
        <v>0</v>
      </c>
      <c r="N283" s="25" t="s">
        <v>101</v>
      </c>
      <c r="O283" s="32">
        <f>M283*AA283</f>
        <v>0</v>
      </c>
      <c r="P283" s="1">
        <v>3</v>
      </c>
      <c r="AA283" s="1">
        <f>IF(P283=1,$O$3,IF(P283=2,$O$4,$O$5))</f>
        <v>0</v>
      </c>
    </row>
    <row r="284">
      <c r="A284" s="1" t="s">
        <v>102</v>
      </c>
      <c r="E284" s="27" t="s">
        <v>98</v>
      </c>
    </row>
    <row r="285">
      <c r="A285" s="1" t="s">
        <v>103</v>
      </c>
      <c r="E285" s="33" t="s">
        <v>389</v>
      </c>
    </row>
    <row r="286" ht="153">
      <c r="A286" s="1" t="s">
        <v>105</v>
      </c>
      <c r="E286" s="27" t="s">
        <v>595</v>
      </c>
    </row>
    <row r="287">
      <c r="A287" s="1" t="s">
        <v>96</v>
      </c>
      <c r="B287" s="1">
        <v>70</v>
      </c>
      <c r="C287" s="26" t="s">
        <v>765</v>
      </c>
      <c r="D287" t="s">
        <v>98</v>
      </c>
      <c r="E287" s="27" t="s">
        <v>766</v>
      </c>
      <c r="F287" s="28" t="s">
        <v>100</v>
      </c>
      <c r="G287" s="29">
        <v>8</v>
      </c>
      <c r="H287" s="28">
        <v>0</v>
      </c>
      <c r="I287" s="30">
        <f>ROUND(G287*H287,P4)</f>
        <v>0</v>
      </c>
      <c r="L287" s="31">
        <v>0</v>
      </c>
      <c r="M287" s="24">
        <f>ROUND(G287*L287,P4)</f>
        <v>0</v>
      </c>
      <c r="N287" s="25" t="s">
        <v>101</v>
      </c>
      <c r="O287" s="32">
        <f>M287*AA287</f>
        <v>0</v>
      </c>
      <c r="P287" s="1">
        <v>3</v>
      </c>
      <c r="AA287" s="1">
        <f>IF(P287=1,$O$3,IF(P287=2,$O$4,$O$5))</f>
        <v>0</v>
      </c>
    </row>
    <row r="288">
      <c r="A288" s="1" t="s">
        <v>102</v>
      </c>
      <c r="E288" s="27" t="s">
        <v>98</v>
      </c>
    </row>
    <row r="289">
      <c r="A289" s="1" t="s">
        <v>103</v>
      </c>
      <c r="E289" s="33" t="s">
        <v>389</v>
      </c>
    </row>
    <row r="290" ht="127.5">
      <c r="A290" s="1" t="s">
        <v>105</v>
      </c>
      <c r="E290" s="27" t="s">
        <v>556</v>
      </c>
    </row>
    <row r="291">
      <c r="A291" s="1" t="s">
        <v>96</v>
      </c>
      <c r="B291" s="1">
        <v>71</v>
      </c>
      <c r="C291" s="26" t="s">
        <v>2003</v>
      </c>
      <c r="D291" t="s">
        <v>98</v>
      </c>
      <c r="E291" s="27" t="s">
        <v>2004</v>
      </c>
      <c r="F291" s="28" t="s">
        <v>100</v>
      </c>
      <c r="G291" s="29">
        <v>3</v>
      </c>
      <c r="H291" s="28">
        <v>0</v>
      </c>
      <c r="I291" s="30">
        <f>ROUND(G291*H291,P4)</f>
        <v>0</v>
      </c>
      <c r="L291" s="31">
        <v>0</v>
      </c>
      <c r="M291" s="24">
        <f>ROUND(G291*L291,P4)</f>
        <v>0</v>
      </c>
      <c r="N291" s="25" t="s">
        <v>101</v>
      </c>
      <c r="O291" s="32">
        <f>M291*AA291</f>
        <v>0</v>
      </c>
      <c r="P291" s="1">
        <v>3</v>
      </c>
      <c r="AA291" s="1">
        <f>IF(P291=1,$O$3,IF(P291=2,$O$4,$O$5))</f>
        <v>0</v>
      </c>
    </row>
    <row r="292">
      <c r="A292" s="1" t="s">
        <v>102</v>
      </c>
      <c r="E292" s="27" t="s">
        <v>98</v>
      </c>
    </row>
    <row r="293">
      <c r="A293" s="1" t="s">
        <v>103</v>
      </c>
      <c r="E293" s="33" t="s">
        <v>389</v>
      </c>
    </row>
    <row r="294" ht="153">
      <c r="A294" s="1" t="s">
        <v>105</v>
      </c>
      <c r="E294" s="27" t="s">
        <v>595</v>
      </c>
    </row>
    <row r="295">
      <c r="A295" s="1" t="s">
        <v>96</v>
      </c>
      <c r="B295" s="1">
        <v>72</v>
      </c>
      <c r="C295" s="26" t="s">
        <v>2005</v>
      </c>
      <c r="D295" t="s">
        <v>98</v>
      </c>
      <c r="E295" s="27" t="s">
        <v>2006</v>
      </c>
      <c r="F295" s="28" t="s">
        <v>100</v>
      </c>
      <c r="G295" s="29">
        <v>3</v>
      </c>
      <c r="H295" s="28">
        <v>0</v>
      </c>
      <c r="I295" s="30">
        <f>ROUND(G295*H295,P4)</f>
        <v>0</v>
      </c>
      <c r="L295" s="31">
        <v>0</v>
      </c>
      <c r="M295" s="24">
        <f>ROUND(G295*L295,P4)</f>
        <v>0</v>
      </c>
      <c r="N295" s="25" t="s">
        <v>101</v>
      </c>
      <c r="O295" s="32">
        <f>M295*AA295</f>
        <v>0</v>
      </c>
      <c r="P295" s="1">
        <v>3</v>
      </c>
      <c r="AA295" s="1">
        <f>IF(P295=1,$O$3,IF(P295=2,$O$4,$O$5))</f>
        <v>0</v>
      </c>
    </row>
    <row r="296">
      <c r="A296" s="1" t="s">
        <v>102</v>
      </c>
      <c r="E296" s="27" t="s">
        <v>98</v>
      </c>
    </row>
    <row r="297">
      <c r="A297" s="1" t="s">
        <v>103</v>
      </c>
      <c r="E297" s="33" t="s">
        <v>389</v>
      </c>
    </row>
    <row r="298" ht="127.5">
      <c r="A298" s="1" t="s">
        <v>105</v>
      </c>
      <c r="E298" s="27" t="s">
        <v>556</v>
      </c>
    </row>
    <row r="299">
      <c r="A299" s="1" t="s">
        <v>96</v>
      </c>
      <c r="B299" s="1">
        <v>73</v>
      </c>
      <c r="C299" s="26" t="s">
        <v>2007</v>
      </c>
      <c r="D299" t="s">
        <v>98</v>
      </c>
      <c r="E299" s="27" t="s">
        <v>2008</v>
      </c>
      <c r="F299" s="28" t="s">
        <v>100</v>
      </c>
      <c r="G299" s="29">
        <v>3</v>
      </c>
      <c r="H299" s="28">
        <v>0</v>
      </c>
      <c r="I299" s="30">
        <f>ROUND(G299*H299,P4)</f>
        <v>0</v>
      </c>
      <c r="L299" s="31">
        <v>0</v>
      </c>
      <c r="M299" s="24">
        <f>ROUND(G299*L299,P4)</f>
        <v>0</v>
      </c>
      <c r="N299" s="25" t="s">
        <v>101</v>
      </c>
      <c r="O299" s="32">
        <f>M299*AA299</f>
        <v>0</v>
      </c>
      <c r="P299" s="1">
        <v>3</v>
      </c>
      <c r="AA299" s="1">
        <f>IF(P299=1,$O$3,IF(P299=2,$O$4,$O$5))</f>
        <v>0</v>
      </c>
    </row>
    <row r="300">
      <c r="A300" s="1" t="s">
        <v>102</v>
      </c>
      <c r="E300" s="27" t="s">
        <v>98</v>
      </c>
    </row>
    <row r="301">
      <c r="A301" s="1" t="s">
        <v>103</v>
      </c>
      <c r="E301" s="33" t="s">
        <v>389</v>
      </c>
    </row>
    <row r="302" ht="153">
      <c r="A302" s="1" t="s">
        <v>105</v>
      </c>
      <c r="E302" s="27" t="s">
        <v>595</v>
      </c>
    </row>
    <row r="303">
      <c r="A303" s="1" t="s">
        <v>96</v>
      </c>
      <c r="B303" s="1">
        <v>74</v>
      </c>
      <c r="C303" s="26" t="s">
        <v>1024</v>
      </c>
      <c r="D303" t="s">
        <v>98</v>
      </c>
      <c r="E303" s="27" t="s">
        <v>1025</v>
      </c>
      <c r="F303" s="28" t="s">
        <v>100</v>
      </c>
      <c r="G303" s="29">
        <v>3</v>
      </c>
      <c r="H303" s="28">
        <v>0</v>
      </c>
      <c r="I303" s="30">
        <f>ROUND(G303*H303,P4)</f>
        <v>0</v>
      </c>
      <c r="L303" s="31">
        <v>0</v>
      </c>
      <c r="M303" s="24">
        <f>ROUND(G303*L303,P4)</f>
        <v>0</v>
      </c>
      <c r="N303" s="25" t="s">
        <v>101</v>
      </c>
      <c r="O303" s="32">
        <f>M303*AA303</f>
        <v>0</v>
      </c>
      <c r="P303" s="1">
        <v>3</v>
      </c>
      <c r="AA303" s="1">
        <f>IF(P303=1,$O$3,IF(P303=2,$O$4,$O$5))</f>
        <v>0</v>
      </c>
    </row>
    <row r="304">
      <c r="A304" s="1" t="s">
        <v>102</v>
      </c>
      <c r="E304" s="27" t="s">
        <v>98</v>
      </c>
    </row>
    <row r="305">
      <c r="A305" s="1" t="s">
        <v>103</v>
      </c>
      <c r="E305" s="33" t="s">
        <v>389</v>
      </c>
    </row>
    <row r="306" ht="127.5">
      <c r="A306" s="1" t="s">
        <v>105</v>
      </c>
      <c r="E306" s="27" t="s">
        <v>556</v>
      </c>
    </row>
    <row r="307" ht="25.5">
      <c r="A307" s="1" t="s">
        <v>96</v>
      </c>
      <c r="B307" s="1">
        <v>75</v>
      </c>
      <c r="C307" s="26" t="s">
        <v>1026</v>
      </c>
      <c r="D307" t="s">
        <v>98</v>
      </c>
      <c r="E307" s="27" t="s">
        <v>1027</v>
      </c>
      <c r="F307" s="28" t="s">
        <v>100</v>
      </c>
      <c r="G307" s="29">
        <v>2</v>
      </c>
      <c r="H307" s="28">
        <v>0</v>
      </c>
      <c r="I307" s="30">
        <f>ROUND(G307*H307,P4)</f>
        <v>0</v>
      </c>
      <c r="L307" s="31">
        <v>0</v>
      </c>
      <c r="M307" s="24">
        <f>ROUND(G307*L307,P4)</f>
        <v>0</v>
      </c>
      <c r="N307" s="25" t="s">
        <v>101</v>
      </c>
      <c r="O307" s="32">
        <f>M307*AA307</f>
        <v>0</v>
      </c>
      <c r="P307" s="1">
        <v>3</v>
      </c>
      <c r="AA307" s="1">
        <f>IF(P307=1,$O$3,IF(P307=2,$O$4,$O$5))</f>
        <v>0</v>
      </c>
    </row>
    <row r="308">
      <c r="A308" s="1" t="s">
        <v>102</v>
      </c>
      <c r="E308" s="27" t="s">
        <v>98</v>
      </c>
    </row>
    <row r="309">
      <c r="A309" s="1" t="s">
        <v>103</v>
      </c>
      <c r="E309" s="33" t="s">
        <v>389</v>
      </c>
    </row>
    <row r="310" ht="153">
      <c r="A310" s="1" t="s">
        <v>105</v>
      </c>
      <c r="E310" s="27" t="s">
        <v>595</v>
      </c>
    </row>
    <row r="311">
      <c r="A311" s="1" t="s">
        <v>96</v>
      </c>
      <c r="B311" s="1">
        <v>76</v>
      </c>
      <c r="C311" s="26" t="s">
        <v>848</v>
      </c>
      <c r="D311" t="s">
        <v>98</v>
      </c>
      <c r="E311" s="27" t="s">
        <v>849</v>
      </c>
      <c r="F311" s="28" t="s">
        <v>100</v>
      </c>
      <c r="G311" s="29">
        <v>2</v>
      </c>
      <c r="H311" s="28">
        <v>0</v>
      </c>
      <c r="I311" s="30">
        <f>ROUND(G311*H311,P4)</f>
        <v>0</v>
      </c>
      <c r="L311" s="31">
        <v>0</v>
      </c>
      <c r="M311" s="24">
        <f>ROUND(G311*L311,P4)</f>
        <v>0</v>
      </c>
      <c r="N311" s="25" t="s">
        <v>101</v>
      </c>
      <c r="O311" s="32">
        <f>M311*AA311</f>
        <v>0</v>
      </c>
      <c r="P311" s="1">
        <v>3</v>
      </c>
      <c r="AA311" s="1">
        <f>IF(P311=1,$O$3,IF(P311=2,$O$4,$O$5))</f>
        <v>0</v>
      </c>
    </row>
    <row r="312">
      <c r="A312" s="1" t="s">
        <v>102</v>
      </c>
      <c r="E312" s="27" t="s">
        <v>98</v>
      </c>
    </row>
    <row r="313">
      <c r="A313" s="1" t="s">
        <v>103</v>
      </c>
      <c r="E313" s="33" t="s">
        <v>389</v>
      </c>
    </row>
    <row r="314" ht="127.5">
      <c r="A314" s="1" t="s">
        <v>105</v>
      </c>
      <c r="E314" s="27" t="s">
        <v>556</v>
      </c>
    </row>
    <row r="315" ht="25.5">
      <c r="A315" s="1" t="s">
        <v>96</v>
      </c>
      <c r="B315" s="1">
        <v>77</v>
      </c>
      <c r="C315" s="26" t="s">
        <v>2009</v>
      </c>
      <c r="D315" t="s">
        <v>98</v>
      </c>
      <c r="E315" s="27" t="s">
        <v>2010</v>
      </c>
      <c r="F315" s="28" t="s">
        <v>100</v>
      </c>
      <c r="G315" s="29">
        <v>2</v>
      </c>
      <c r="H315" s="28">
        <v>0</v>
      </c>
      <c r="I315" s="30">
        <f>ROUND(G315*H315,P4)</f>
        <v>0</v>
      </c>
      <c r="L315" s="31">
        <v>0</v>
      </c>
      <c r="M315" s="24">
        <f>ROUND(G315*L315,P4)</f>
        <v>0</v>
      </c>
      <c r="N315" s="25" t="s">
        <v>101</v>
      </c>
      <c r="O315" s="32">
        <f>M315*AA315</f>
        <v>0</v>
      </c>
      <c r="P315" s="1">
        <v>3</v>
      </c>
      <c r="AA315" s="1">
        <f>IF(P315=1,$O$3,IF(P315=2,$O$4,$O$5))</f>
        <v>0</v>
      </c>
    </row>
    <row r="316">
      <c r="A316" s="1" t="s">
        <v>102</v>
      </c>
      <c r="E316" s="27" t="s">
        <v>98</v>
      </c>
    </row>
    <row r="317">
      <c r="A317" s="1" t="s">
        <v>103</v>
      </c>
      <c r="E317" s="33" t="s">
        <v>389</v>
      </c>
    </row>
    <row r="318" ht="153">
      <c r="A318" s="1" t="s">
        <v>105</v>
      </c>
      <c r="E318" s="27" t="s">
        <v>595</v>
      </c>
    </row>
    <row r="319">
      <c r="A319" s="1" t="s">
        <v>96</v>
      </c>
      <c r="B319" s="1">
        <v>78</v>
      </c>
      <c r="C319" s="26" t="s">
        <v>959</v>
      </c>
      <c r="D319" t="s">
        <v>98</v>
      </c>
      <c r="E319" s="27" t="s">
        <v>960</v>
      </c>
      <c r="F319" s="28" t="s">
        <v>100</v>
      </c>
      <c r="G319" s="29">
        <v>2</v>
      </c>
      <c r="H319" s="28">
        <v>0</v>
      </c>
      <c r="I319" s="30">
        <f>ROUND(G319*H319,P4)</f>
        <v>0</v>
      </c>
      <c r="L319" s="31">
        <v>0</v>
      </c>
      <c r="M319" s="24">
        <f>ROUND(G319*L319,P4)</f>
        <v>0</v>
      </c>
      <c r="N319" s="25" t="s">
        <v>101</v>
      </c>
      <c r="O319" s="32">
        <f>M319*AA319</f>
        <v>0</v>
      </c>
      <c r="P319" s="1">
        <v>3</v>
      </c>
      <c r="AA319" s="1">
        <f>IF(P319=1,$O$3,IF(P319=2,$O$4,$O$5))</f>
        <v>0</v>
      </c>
    </row>
    <row r="320">
      <c r="A320" s="1" t="s">
        <v>102</v>
      </c>
      <c r="E320" s="27" t="s">
        <v>98</v>
      </c>
    </row>
    <row r="321">
      <c r="A321" s="1" t="s">
        <v>103</v>
      </c>
      <c r="E321" s="33" t="s">
        <v>389</v>
      </c>
    </row>
    <row r="322" ht="140.25">
      <c r="A322" s="1" t="s">
        <v>105</v>
      </c>
      <c r="E322" s="27" t="s">
        <v>782</v>
      </c>
    </row>
    <row r="323">
      <c r="A323" s="1" t="s">
        <v>96</v>
      </c>
      <c r="B323" s="1">
        <v>79</v>
      </c>
      <c r="C323" s="26" t="s">
        <v>1256</v>
      </c>
      <c r="D323" t="s">
        <v>98</v>
      </c>
      <c r="E323" s="27" t="s">
        <v>1257</v>
      </c>
      <c r="F323" s="28" t="s">
        <v>100</v>
      </c>
      <c r="G323" s="29">
        <v>21</v>
      </c>
      <c r="H323" s="28">
        <v>0</v>
      </c>
      <c r="I323" s="30">
        <f>ROUND(G323*H323,P4)</f>
        <v>0</v>
      </c>
      <c r="L323" s="31">
        <v>0</v>
      </c>
      <c r="M323" s="24">
        <f>ROUND(G323*L323,P4)</f>
        <v>0</v>
      </c>
      <c r="N323" s="25" t="s">
        <v>101</v>
      </c>
      <c r="O323" s="32">
        <f>M323*AA323</f>
        <v>0</v>
      </c>
      <c r="P323" s="1">
        <v>3</v>
      </c>
      <c r="AA323" s="1">
        <f>IF(P323=1,$O$3,IF(P323=2,$O$4,$O$5))</f>
        <v>0</v>
      </c>
    </row>
    <row r="324">
      <c r="A324" s="1" t="s">
        <v>102</v>
      </c>
      <c r="E324" s="27" t="s">
        <v>98</v>
      </c>
    </row>
    <row r="325">
      <c r="A325" s="1" t="s">
        <v>103</v>
      </c>
      <c r="E325" s="33" t="s">
        <v>389</v>
      </c>
    </row>
    <row r="326" ht="153">
      <c r="A326" s="1" t="s">
        <v>105</v>
      </c>
      <c r="E326" s="27" t="s">
        <v>595</v>
      </c>
    </row>
    <row r="327">
      <c r="A327" s="1" t="s">
        <v>96</v>
      </c>
      <c r="B327" s="1">
        <v>80</v>
      </c>
      <c r="C327" s="26" t="s">
        <v>1258</v>
      </c>
      <c r="D327" t="s">
        <v>98</v>
      </c>
      <c r="E327" s="27" t="s">
        <v>1259</v>
      </c>
      <c r="F327" s="28" t="s">
        <v>100</v>
      </c>
      <c r="G327" s="29">
        <v>21</v>
      </c>
      <c r="H327" s="28">
        <v>0</v>
      </c>
      <c r="I327" s="30">
        <f>ROUND(G327*H327,P4)</f>
        <v>0</v>
      </c>
      <c r="L327" s="31">
        <v>0</v>
      </c>
      <c r="M327" s="24">
        <f>ROUND(G327*L327,P4)</f>
        <v>0</v>
      </c>
      <c r="N327" s="25" t="s">
        <v>101</v>
      </c>
      <c r="O327" s="32">
        <f>M327*AA327</f>
        <v>0</v>
      </c>
      <c r="P327" s="1">
        <v>3</v>
      </c>
      <c r="AA327" s="1">
        <f>IF(P327=1,$O$3,IF(P327=2,$O$4,$O$5))</f>
        <v>0</v>
      </c>
    </row>
    <row r="328">
      <c r="A328" s="1" t="s">
        <v>102</v>
      </c>
      <c r="E328" s="27" t="s">
        <v>98</v>
      </c>
    </row>
    <row r="329">
      <c r="A329" s="1" t="s">
        <v>103</v>
      </c>
      <c r="E329" s="33" t="s">
        <v>389</v>
      </c>
    </row>
    <row r="330" ht="140.25">
      <c r="A330" s="1" t="s">
        <v>105</v>
      </c>
      <c r="E330" s="27" t="s">
        <v>782</v>
      </c>
    </row>
    <row r="331">
      <c r="A331" s="1" t="s">
        <v>96</v>
      </c>
      <c r="B331" s="1">
        <v>81</v>
      </c>
      <c r="C331" s="26" t="s">
        <v>2011</v>
      </c>
      <c r="D331" t="s">
        <v>98</v>
      </c>
      <c r="E331" s="27" t="s">
        <v>2012</v>
      </c>
      <c r="F331" s="28" t="s">
        <v>100</v>
      </c>
      <c r="G331" s="29">
        <v>1</v>
      </c>
      <c r="H331" s="28">
        <v>0</v>
      </c>
      <c r="I331" s="30">
        <f>ROUND(G331*H331,P4)</f>
        <v>0</v>
      </c>
      <c r="L331" s="31">
        <v>0</v>
      </c>
      <c r="M331" s="24">
        <f>ROUND(G331*L331,P4)</f>
        <v>0</v>
      </c>
      <c r="N331" s="25" t="s">
        <v>302</v>
      </c>
      <c r="O331" s="32">
        <f>M331*AA331</f>
        <v>0</v>
      </c>
      <c r="P331" s="1">
        <v>3</v>
      </c>
      <c r="AA331" s="1">
        <f>IF(P331=1,$O$3,IF(P331=2,$O$4,$O$5))</f>
        <v>0</v>
      </c>
    </row>
    <row r="332">
      <c r="A332" s="1" t="s">
        <v>102</v>
      </c>
      <c r="E332" s="27" t="s">
        <v>98</v>
      </c>
    </row>
    <row r="333">
      <c r="A333" s="1" t="s">
        <v>103</v>
      </c>
      <c r="E333" s="33" t="s">
        <v>389</v>
      </c>
    </row>
    <row r="334" ht="89.25">
      <c r="A334" s="1" t="s">
        <v>105</v>
      </c>
      <c r="E334" s="27" t="s">
        <v>2013</v>
      </c>
    </row>
    <row r="335">
      <c r="A335" s="1" t="s">
        <v>96</v>
      </c>
      <c r="B335" s="1">
        <v>82</v>
      </c>
      <c r="C335" s="26" t="s">
        <v>2014</v>
      </c>
      <c r="D335" t="s">
        <v>98</v>
      </c>
      <c r="E335" s="27" t="s">
        <v>2015</v>
      </c>
      <c r="F335" s="28" t="s">
        <v>100</v>
      </c>
      <c r="G335" s="29">
        <v>7</v>
      </c>
      <c r="H335" s="28">
        <v>0</v>
      </c>
      <c r="I335" s="30">
        <f>ROUND(G335*H335,P4)</f>
        <v>0</v>
      </c>
      <c r="L335" s="31">
        <v>0</v>
      </c>
      <c r="M335" s="24">
        <f>ROUND(G335*L335,P4)</f>
        <v>0</v>
      </c>
      <c r="N335" s="25" t="s">
        <v>302</v>
      </c>
      <c r="O335" s="32">
        <f>M335*AA335</f>
        <v>0</v>
      </c>
      <c r="P335" s="1">
        <v>3</v>
      </c>
      <c r="AA335" s="1">
        <f>IF(P335=1,$O$3,IF(P335=2,$O$4,$O$5))</f>
        <v>0</v>
      </c>
    </row>
    <row r="336">
      <c r="A336" s="1" t="s">
        <v>102</v>
      </c>
      <c r="E336" s="27" t="s">
        <v>98</v>
      </c>
    </row>
    <row r="337">
      <c r="A337" s="1" t="s">
        <v>103</v>
      </c>
      <c r="E337" s="33" t="s">
        <v>389</v>
      </c>
    </row>
    <row r="338" ht="76.5">
      <c r="A338" s="1" t="s">
        <v>105</v>
      </c>
      <c r="E338" s="27" t="s">
        <v>2016</v>
      </c>
    </row>
    <row r="339">
      <c r="A339" s="1" t="s">
        <v>93</v>
      </c>
      <c r="C339" s="22" t="s">
        <v>367</v>
      </c>
      <c r="E339" s="23" t="s">
        <v>368</v>
      </c>
      <c r="L339" s="24">
        <f>SUMIFS(L340:L343,A340:A343,"P")</f>
        <v>0</v>
      </c>
      <c r="M339" s="24">
        <f>SUMIFS(M340:M343,A340:A343,"P")</f>
        <v>0</v>
      </c>
      <c r="N339" s="25"/>
    </row>
    <row r="340" ht="25.5">
      <c r="A340" s="1" t="s">
        <v>96</v>
      </c>
      <c r="B340" s="1">
        <v>83</v>
      </c>
      <c r="C340" s="26" t="s">
        <v>369</v>
      </c>
      <c r="D340" t="s">
        <v>370</v>
      </c>
      <c r="E340" s="27" t="s">
        <v>371</v>
      </c>
      <c r="F340" s="28" t="s">
        <v>372</v>
      </c>
      <c r="G340" s="29">
        <v>0.10000000000000001</v>
      </c>
      <c r="H340" s="28">
        <v>0</v>
      </c>
      <c r="I340" s="30">
        <f>ROUND(G340*H340,P4)</f>
        <v>0</v>
      </c>
      <c r="L340" s="31">
        <v>0</v>
      </c>
      <c r="M340" s="24">
        <f>ROUND(G340*L340,P4)</f>
        <v>0</v>
      </c>
      <c r="N340" s="25" t="s">
        <v>302</v>
      </c>
      <c r="O340" s="32">
        <f>M340*AA340</f>
        <v>0</v>
      </c>
      <c r="P340" s="1">
        <v>3</v>
      </c>
      <c r="AA340" s="1">
        <f>IF(P340=1,$O$3,IF(P340=2,$O$4,$O$5))</f>
        <v>0</v>
      </c>
    </row>
    <row r="341">
      <c r="A341" s="1" t="s">
        <v>102</v>
      </c>
      <c r="E341" s="27" t="s">
        <v>373</v>
      </c>
    </row>
    <row r="342">
      <c r="A342" s="1" t="s">
        <v>103</v>
      </c>
      <c r="E342" s="33" t="s">
        <v>2017</v>
      </c>
    </row>
    <row r="343" ht="89.25">
      <c r="A343" s="1" t="s">
        <v>105</v>
      </c>
      <c r="E343" s="27" t="s">
        <v>375</v>
      </c>
    </row>
    <row r="344">
      <c r="A344" s="1" t="s">
        <v>1873</v>
      </c>
      <c r="C344" s="22" t="s">
        <v>2018</v>
      </c>
      <c r="E344" s="23" t="s">
        <v>2019</v>
      </c>
      <c r="L344" s="24">
        <f>L345</f>
        <v>0</v>
      </c>
      <c r="M344" s="24">
        <f>M345</f>
        <v>0</v>
      </c>
      <c r="N344" s="25"/>
    </row>
    <row r="345">
      <c r="A345" s="1" t="s">
        <v>93</v>
      </c>
      <c r="C345" s="22" t="s">
        <v>94</v>
      </c>
      <c r="E345" s="23" t="s">
        <v>1876</v>
      </c>
      <c r="L345" s="24">
        <f>SUMIFS(L346:L409,A346:A409,"P")</f>
        <v>0</v>
      </c>
      <c r="M345" s="24">
        <f>SUMIFS(M346:M409,A346:A409,"P")</f>
        <v>0</v>
      </c>
      <c r="N345" s="25"/>
    </row>
    <row r="346" ht="25.5">
      <c r="A346" s="1" t="s">
        <v>96</v>
      </c>
      <c r="B346" s="1">
        <v>1</v>
      </c>
      <c r="C346" s="26" t="s">
        <v>2020</v>
      </c>
      <c r="D346" t="s">
        <v>98</v>
      </c>
      <c r="E346" s="27" t="s">
        <v>2021</v>
      </c>
      <c r="F346" s="28" t="s">
        <v>100</v>
      </c>
      <c r="G346" s="29">
        <v>3</v>
      </c>
      <c r="H346" s="28">
        <v>0</v>
      </c>
      <c r="I346" s="30">
        <f>ROUND(G346*H346,P4)</f>
        <v>0</v>
      </c>
      <c r="L346" s="31">
        <v>0</v>
      </c>
      <c r="M346" s="24">
        <f>ROUND(G346*L346,P4)</f>
        <v>0</v>
      </c>
      <c r="N346" s="25" t="s">
        <v>101</v>
      </c>
      <c r="O346" s="32">
        <f>M346*AA346</f>
        <v>0</v>
      </c>
      <c r="P346" s="1">
        <v>3</v>
      </c>
      <c r="AA346" s="1">
        <f>IF(P346=1,$O$3,IF(P346=2,$O$4,$O$5))</f>
        <v>0</v>
      </c>
    </row>
    <row r="347">
      <c r="A347" s="1" t="s">
        <v>102</v>
      </c>
      <c r="E347" s="27" t="s">
        <v>98</v>
      </c>
    </row>
    <row r="348">
      <c r="A348" s="1" t="s">
        <v>103</v>
      </c>
      <c r="E348" s="33" t="s">
        <v>389</v>
      </c>
    </row>
    <row r="349" ht="165.75">
      <c r="A349" s="1" t="s">
        <v>105</v>
      </c>
      <c r="E349" s="27" t="s">
        <v>2022</v>
      </c>
    </row>
    <row r="350" ht="25.5">
      <c r="A350" s="1" t="s">
        <v>96</v>
      </c>
      <c r="B350" s="1">
        <v>2</v>
      </c>
      <c r="C350" s="26" t="s">
        <v>2023</v>
      </c>
      <c r="D350" t="s">
        <v>98</v>
      </c>
      <c r="E350" s="27" t="s">
        <v>2024</v>
      </c>
      <c r="F350" s="28" t="s">
        <v>100</v>
      </c>
      <c r="G350" s="29">
        <v>3</v>
      </c>
      <c r="H350" s="28">
        <v>0</v>
      </c>
      <c r="I350" s="30">
        <f>ROUND(G350*H350,P4)</f>
        <v>0</v>
      </c>
      <c r="L350" s="31">
        <v>0</v>
      </c>
      <c r="M350" s="24">
        <f>ROUND(G350*L350,P4)</f>
        <v>0</v>
      </c>
      <c r="N350" s="25" t="s">
        <v>101</v>
      </c>
      <c r="O350" s="32">
        <f>M350*AA350</f>
        <v>0</v>
      </c>
      <c r="P350" s="1">
        <v>3</v>
      </c>
      <c r="AA350" s="1">
        <f>IF(P350=1,$O$3,IF(P350=2,$O$4,$O$5))</f>
        <v>0</v>
      </c>
    </row>
    <row r="351">
      <c r="A351" s="1" t="s">
        <v>102</v>
      </c>
      <c r="E351" s="27" t="s">
        <v>98</v>
      </c>
    </row>
    <row r="352">
      <c r="A352" s="1" t="s">
        <v>103</v>
      </c>
      <c r="E352" s="33" t="s">
        <v>389</v>
      </c>
    </row>
    <row r="353" ht="191.25">
      <c r="A353" s="1" t="s">
        <v>105</v>
      </c>
      <c r="E353" s="27" t="s">
        <v>1950</v>
      </c>
    </row>
    <row r="354">
      <c r="A354" s="1" t="s">
        <v>96</v>
      </c>
      <c r="B354" s="1">
        <v>3</v>
      </c>
      <c r="C354" s="26" t="s">
        <v>2025</v>
      </c>
      <c r="D354" t="s">
        <v>98</v>
      </c>
      <c r="E354" s="27" t="s">
        <v>2026</v>
      </c>
      <c r="F354" s="28" t="s">
        <v>351</v>
      </c>
      <c r="G354" s="29">
        <v>16</v>
      </c>
      <c r="H354" s="28">
        <v>0</v>
      </c>
      <c r="I354" s="30">
        <f>ROUND(G354*H354,P4)</f>
        <v>0</v>
      </c>
      <c r="L354" s="31">
        <v>0</v>
      </c>
      <c r="M354" s="24">
        <f>ROUND(G354*L354,P4)</f>
        <v>0</v>
      </c>
      <c r="N354" s="25" t="s">
        <v>101</v>
      </c>
      <c r="O354" s="32">
        <f>M354*AA354</f>
        <v>0</v>
      </c>
      <c r="P354" s="1">
        <v>3</v>
      </c>
      <c r="AA354" s="1">
        <f>IF(P354=1,$O$3,IF(P354=2,$O$4,$O$5))</f>
        <v>0</v>
      </c>
    </row>
    <row r="355">
      <c r="A355" s="1" t="s">
        <v>102</v>
      </c>
      <c r="E355" s="27" t="s">
        <v>98</v>
      </c>
    </row>
    <row r="356">
      <c r="A356" s="1" t="s">
        <v>103</v>
      </c>
      <c r="E356" s="33" t="s">
        <v>389</v>
      </c>
    </row>
    <row r="357" ht="127.5">
      <c r="A357" s="1" t="s">
        <v>105</v>
      </c>
      <c r="E357" s="27" t="s">
        <v>2027</v>
      </c>
    </row>
    <row r="358">
      <c r="A358" s="1" t="s">
        <v>96</v>
      </c>
      <c r="B358" s="1">
        <v>4</v>
      </c>
      <c r="C358" s="26" t="s">
        <v>2028</v>
      </c>
      <c r="D358" t="s">
        <v>98</v>
      </c>
      <c r="E358" s="27" t="s">
        <v>2029</v>
      </c>
      <c r="F358" s="28" t="s">
        <v>100</v>
      </c>
      <c r="G358" s="29">
        <v>1</v>
      </c>
      <c r="H358" s="28">
        <v>0</v>
      </c>
      <c r="I358" s="30">
        <f>ROUND(G358*H358,P4)</f>
        <v>0</v>
      </c>
      <c r="L358" s="31">
        <v>0</v>
      </c>
      <c r="M358" s="24">
        <f>ROUND(G358*L358,P4)</f>
        <v>0</v>
      </c>
      <c r="N358" s="25" t="s">
        <v>101</v>
      </c>
      <c r="O358" s="32">
        <f>M358*AA358</f>
        <v>0</v>
      </c>
      <c r="P358" s="1">
        <v>3</v>
      </c>
      <c r="AA358" s="1">
        <f>IF(P358=1,$O$3,IF(P358=2,$O$4,$O$5))</f>
        <v>0</v>
      </c>
    </row>
    <row r="359">
      <c r="A359" s="1" t="s">
        <v>102</v>
      </c>
      <c r="E359" s="27" t="s">
        <v>98</v>
      </c>
    </row>
    <row r="360">
      <c r="A360" s="1" t="s">
        <v>103</v>
      </c>
      <c r="E360" s="33" t="s">
        <v>389</v>
      </c>
    </row>
    <row r="361" ht="165.75">
      <c r="A361" s="1" t="s">
        <v>105</v>
      </c>
      <c r="E361" s="27" t="s">
        <v>2030</v>
      </c>
    </row>
    <row r="362">
      <c r="A362" s="1" t="s">
        <v>96</v>
      </c>
      <c r="B362" s="1">
        <v>5</v>
      </c>
      <c r="C362" s="26" t="s">
        <v>2031</v>
      </c>
      <c r="D362" t="s">
        <v>98</v>
      </c>
      <c r="E362" s="27" t="s">
        <v>2032</v>
      </c>
      <c r="F362" s="28" t="s">
        <v>100</v>
      </c>
      <c r="G362" s="29">
        <v>1</v>
      </c>
      <c r="H362" s="28">
        <v>0</v>
      </c>
      <c r="I362" s="30">
        <f>ROUND(G362*H362,P4)</f>
        <v>0</v>
      </c>
      <c r="L362" s="31">
        <v>0</v>
      </c>
      <c r="M362" s="24">
        <f>ROUND(G362*L362,P4)</f>
        <v>0</v>
      </c>
      <c r="N362" s="25" t="s">
        <v>101</v>
      </c>
      <c r="O362" s="32">
        <f>M362*AA362</f>
        <v>0</v>
      </c>
      <c r="P362" s="1">
        <v>3</v>
      </c>
      <c r="AA362" s="1">
        <f>IF(P362=1,$O$3,IF(P362=2,$O$4,$O$5))</f>
        <v>0</v>
      </c>
    </row>
    <row r="363">
      <c r="A363" s="1" t="s">
        <v>102</v>
      </c>
      <c r="E363" s="27" t="s">
        <v>98</v>
      </c>
    </row>
    <row r="364">
      <c r="A364" s="1" t="s">
        <v>103</v>
      </c>
      <c r="E364" s="33" t="s">
        <v>389</v>
      </c>
    </row>
    <row r="365" ht="165.75">
      <c r="A365" s="1" t="s">
        <v>105</v>
      </c>
      <c r="E365" s="27" t="s">
        <v>2033</v>
      </c>
    </row>
    <row r="366">
      <c r="A366" s="1" t="s">
        <v>96</v>
      </c>
      <c r="B366" s="1">
        <v>6</v>
      </c>
      <c r="C366" s="26" t="s">
        <v>1968</v>
      </c>
      <c r="D366" t="s">
        <v>98</v>
      </c>
      <c r="E366" s="27" t="s">
        <v>1969</v>
      </c>
      <c r="F366" s="28" t="s">
        <v>100</v>
      </c>
      <c r="G366" s="29">
        <v>1</v>
      </c>
      <c r="H366" s="28">
        <v>0</v>
      </c>
      <c r="I366" s="30">
        <f>ROUND(G366*H366,P4)</f>
        <v>0</v>
      </c>
      <c r="L366" s="31">
        <v>0</v>
      </c>
      <c r="M366" s="24">
        <f>ROUND(G366*L366,P4)</f>
        <v>0</v>
      </c>
      <c r="N366" s="25" t="s">
        <v>101</v>
      </c>
      <c r="O366" s="32">
        <f>M366*AA366</f>
        <v>0</v>
      </c>
      <c r="P366" s="1">
        <v>3</v>
      </c>
      <c r="AA366" s="1">
        <f>IF(P366=1,$O$3,IF(P366=2,$O$4,$O$5))</f>
        <v>0</v>
      </c>
    </row>
    <row r="367">
      <c r="A367" s="1" t="s">
        <v>102</v>
      </c>
      <c r="E367" s="27" t="s">
        <v>98</v>
      </c>
    </row>
    <row r="368">
      <c r="A368" s="1" t="s">
        <v>103</v>
      </c>
      <c r="E368" s="33" t="s">
        <v>389</v>
      </c>
    </row>
    <row r="369" ht="140.25">
      <c r="A369" s="1" t="s">
        <v>105</v>
      </c>
      <c r="E369" s="27" t="s">
        <v>1970</v>
      </c>
    </row>
    <row r="370">
      <c r="A370" s="1" t="s">
        <v>96</v>
      </c>
      <c r="B370" s="1">
        <v>7</v>
      </c>
      <c r="C370" s="26" t="s">
        <v>2034</v>
      </c>
      <c r="D370" t="s">
        <v>98</v>
      </c>
      <c r="E370" s="27" t="s">
        <v>2035</v>
      </c>
      <c r="F370" s="28" t="s">
        <v>100</v>
      </c>
      <c r="G370" s="29">
        <v>3</v>
      </c>
      <c r="H370" s="28">
        <v>0</v>
      </c>
      <c r="I370" s="30">
        <f>ROUND(G370*H370,P4)</f>
        <v>0</v>
      </c>
      <c r="L370" s="31">
        <v>0</v>
      </c>
      <c r="M370" s="24">
        <f>ROUND(G370*L370,P4)</f>
        <v>0</v>
      </c>
      <c r="N370" s="25" t="s">
        <v>101</v>
      </c>
      <c r="O370" s="32">
        <f>M370*AA370</f>
        <v>0</v>
      </c>
      <c r="P370" s="1">
        <v>3</v>
      </c>
      <c r="AA370" s="1">
        <f>IF(P370=1,$O$3,IF(P370=2,$O$4,$O$5))</f>
        <v>0</v>
      </c>
    </row>
    <row r="371">
      <c r="A371" s="1" t="s">
        <v>102</v>
      </c>
      <c r="E371" s="27" t="s">
        <v>98</v>
      </c>
    </row>
    <row r="372">
      <c r="A372" s="1" t="s">
        <v>103</v>
      </c>
      <c r="E372" s="33" t="s">
        <v>389</v>
      </c>
    </row>
    <row r="373" ht="204">
      <c r="A373" s="1" t="s">
        <v>105</v>
      </c>
      <c r="E373" s="27" t="s">
        <v>2036</v>
      </c>
    </row>
    <row r="374">
      <c r="A374" s="1" t="s">
        <v>96</v>
      </c>
      <c r="B374" s="1">
        <v>8</v>
      </c>
      <c r="C374" s="26" t="s">
        <v>2037</v>
      </c>
      <c r="D374" t="s">
        <v>98</v>
      </c>
      <c r="E374" s="27" t="s">
        <v>2038</v>
      </c>
      <c r="F374" s="28" t="s">
        <v>100</v>
      </c>
      <c r="G374" s="29">
        <v>3</v>
      </c>
      <c r="H374" s="28">
        <v>0</v>
      </c>
      <c r="I374" s="30">
        <f>ROUND(G374*H374,P4)</f>
        <v>0</v>
      </c>
      <c r="L374" s="31">
        <v>0</v>
      </c>
      <c r="M374" s="24">
        <f>ROUND(G374*L374,P4)</f>
        <v>0</v>
      </c>
      <c r="N374" s="25" t="s">
        <v>101</v>
      </c>
      <c r="O374" s="32">
        <f>M374*AA374</f>
        <v>0</v>
      </c>
      <c r="P374" s="1">
        <v>3</v>
      </c>
      <c r="AA374" s="1">
        <f>IF(P374=1,$O$3,IF(P374=2,$O$4,$O$5))</f>
        <v>0</v>
      </c>
    </row>
    <row r="375">
      <c r="A375" s="1" t="s">
        <v>102</v>
      </c>
      <c r="E375" s="27" t="s">
        <v>98</v>
      </c>
    </row>
    <row r="376">
      <c r="A376" s="1" t="s">
        <v>103</v>
      </c>
      <c r="E376" s="33" t="s">
        <v>389</v>
      </c>
    </row>
    <row r="377" ht="204">
      <c r="A377" s="1" t="s">
        <v>105</v>
      </c>
      <c r="E377" s="27" t="s">
        <v>2039</v>
      </c>
    </row>
    <row r="378">
      <c r="A378" s="1" t="s">
        <v>96</v>
      </c>
      <c r="B378" s="1">
        <v>9</v>
      </c>
      <c r="C378" s="26" t="s">
        <v>2040</v>
      </c>
      <c r="D378" t="s">
        <v>98</v>
      </c>
      <c r="E378" s="27" t="s">
        <v>2041</v>
      </c>
      <c r="F378" s="28" t="s">
        <v>100</v>
      </c>
      <c r="G378" s="29">
        <v>3</v>
      </c>
      <c r="H378" s="28">
        <v>0</v>
      </c>
      <c r="I378" s="30">
        <f>ROUND(G378*H378,P4)</f>
        <v>0</v>
      </c>
      <c r="L378" s="31">
        <v>0</v>
      </c>
      <c r="M378" s="24">
        <f>ROUND(G378*L378,P4)</f>
        <v>0</v>
      </c>
      <c r="N378" s="25" t="s">
        <v>101</v>
      </c>
      <c r="O378" s="32">
        <f>M378*AA378</f>
        <v>0</v>
      </c>
      <c r="P378" s="1">
        <v>3</v>
      </c>
      <c r="AA378" s="1">
        <f>IF(P378=1,$O$3,IF(P378=2,$O$4,$O$5))</f>
        <v>0</v>
      </c>
    </row>
    <row r="379">
      <c r="A379" s="1" t="s">
        <v>102</v>
      </c>
      <c r="E379" s="27" t="s">
        <v>98</v>
      </c>
    </row>
    <row r="380">
      <c r="A380" s="1" t="s">
        <v>103</v>
      </c>
      <c r="E380" s="33" t="s">
        <v>389</v>
      </c>
    </row>
    <row r="381" ht="204">
      <c r="A381" s="1" t="s">
        <v>105</v>
      </c>
      <c r="E381" s="27" t="s">
        <v>2042</v>
      </c>
    </row>
    <row r="382">
      <c r="A382" s="1" t="s">
        <v>96</v>
      </c>
      <c r="B382" s="1">
        <v>10</v>
      </c>
      <c r="C382" s="26" t="s">
        <v>2043</v>
      </c>
      <c r="D382" t="s">
        <v>98</v>
      </c>
      <c r="E382" s="27" t="s">
        <v>2044</v>
      </c>
      <c r="F382" s="28" t="s">
        <v>100</v>
      </c>
      <c r="G382" s="29">
        <v>3</v>
      </c>
      <c r="H382" s="28">
        <v>0</v>
      </c>
      <c r="I382" s="30">
        <f>ROUND(G382*H382,P4)</f>
        <v>0</v>
      </c>
      <c r="L382" s="31">
        <v>0</v>
      </c>
      <c r="M382" s="24">
        <f>ROUND(G382*L382,P4)</f>
        <v>0</v>
      </c>
      <c r="N382" s="25" t="s">
        <v>101</v>
      </c>
      <c r="O382" s="32">
        <f>M382*AA382</f>
        <v>0</v>
      </c>
      <c r="P382" s="1">
        <v>3</v>
      </c>
      <c r="AA382" s="1">
        <f>IF(P382=1,$O$3,IF(P382=2,$O$4,$O$5))</f>
        <v>0</v>
      </c>
    </row>
    <row r="383">
      <c r="A383" s="1" t="s">
        <v>102</v>
      </c>
      <c r="E383" s="27" t="s">
        <v>98</v>
      </c>
    </row>
    <row r="384">
      <c r="A384" s="1" t="s">
        <v>103</v>
      </c>
      <c r="E384" s="33" t="s">
        <v>389</v>
      </c>
    </row>
    <row r="385" ht="204">
      <c r="A385" s="1" t="s">
        <v>105</v>
      </c>
      <c r="E385" s="27" t="s">
        <v>2045</v>
      </c>
    </row>
    <row r="386" ht="25.5">
      <c r="A386" s="1" t="s">
        <v>96</v>
      </c>
      <c r="B386" s="1">
        <v>11</v>
      </c>
      <c r="C386" s="26" t="s">
        <v>2046</v>
      </c>
      <c r="D386" t="s">
        <v>98</v>
      </c>
      <c r="E386" s="27" t="s">
        <v>2047</v>
      </c>
      <c r="F386" s="28" t="s">
        <v>100</v>
      </c>
      <c r="G386" s="29">
        <v>3</v>
      </c>
      <c r="H386" s="28">
        <v>0</v>
      </c>
      <c r="I386" s="30">
        <f>ROUND(G386*H386,P4)</f>
        <v>0</v>
      </c>
      <c r="L386" s="31">
        <v>0</v>
      </c>
      <c r="M386" s="24">
        <f>ROUND(G386*L386,P4)</f>
        <v>0</v>
      </c>
      <c r="N386" s="25" t="s">
        <v>101</v>
      </c>
      <c r="O386" s="32">
        <f>M386*AA386</f>
        <v>0</v>
      </c>
      <c r="P386" s="1">
        <v>3</v>
      </c>
      <c r="AA386" s="1">
        <f>IF(P386=1,$O$3,IF(P386=2,$O$4,$O$5))</f>
        <v>0</v>
      </c>
    </row>
    <row r="387">
      <c r="A387" s="1" t="s">
        <v>102</v>
      </c>
      <c r="E387" s="27" t="s">
        <v>98</v>
      </c>
    </row>
    <row r="388">
      <c r="A388" s="1" t="s">
        <v>103</v>
      </c>
      <c r="E388" s="33" t="s">
        <v>389</v>
      </c>
    </row>
    <row r="389" ht="204">
      <c r="A389" s="1" t="s">
        <v>105</v>
      </c>
      <c r="E389" s="27" t="s">
        <v>2048</v>
      </c>
    </row>
    <row r="390">
      <c r="A390" s="1" t="s">
        <v>96</v>
      </c>
      <c r="B390" s="1">
        <v>12</v>
      </c>
      <c r="C390" s="26" t="s">
        <v>2049</v>
      </c>
      <c r="D390" t="s">
        <v>98</v>
      </c>
      <c r="E390" s="27" t="s">
        <v>2050</v>
      </c>
      <c r="F390" s="28" t="s">
        <v>100</v>
      </c>
      <c r="G390" s="29">
        <v>3</v>
      </c>
      <c r="H390" s="28">
        <v>0</v>
      </c>
      <c r="I390" s="30">
        <f>ROUND(G390*H390,P4)</f>
        <v>0</v>
      </c>
      <c r="L390" s="31">
        <v>0</v>
      </c>
      <c r="M390" s="24">
        <f>ROUND(G390*L390,P4)</f>
        <v>0</v>
      </c>
      <c r="N390" s="25" t="s">
        <v>101</v>
      </c>
      <c r="O390" s="32">
        <f>M390*AA390</f>
        <v>0</v>
      </c>
      <c r="P390" s="1">
        <v>3</v>
      </c>
      <c r="AA390" s="1">
        <f>IF(P390=1,$O$3,IF(P390=2,$O$4,$O$5))</f>
        <v>0</v>
      </c>
    </row>
    <row r="391">
      <c r="A391" s="1" t="s">
        <v>102</v>
      </c>
      <c r="E391" s="27" t="s">
        <v>98</v>
      </c>
    </row>
    <row r="392">
      <c r="A392" s="1" t="s">
        <v>103</v>
      </c>
      <c r="E392" s="33" t="s">
        <v>389</v>
      </c>
    </row>
    <row r="393" ht="204">
      <c r="A393" s="1" t="s">
        <v>105</v>
      </c>
      <c r="E393" s="27" t="s">
        <v>2051</v>
      </c>
    </row>
    <row r="394">
      <c r="A394" s="1" t="s">
        <v>96</v>
      </c>
      <c r="B394" s="1">
        <v>13</v>
      </c>
      <c r="C394" s="26" t="s">
        <v>2052</v>
      </c>
      <c r="D394" t="s">
        <v>98</v>
      </c>
      <c r="E394" s="27" t="s">
        <v>2053</v>
      </c>
      <c r="F394" s="28" t="s">
        <v>100</v>
      </c>
      <c r="G394" s="29">
        <v>3</v>
      </c>
      <c r="H394" s="28">
        <v>0</v>
      </c>
      <c r="I394" s="30">
        <f>ROUND(G394*H394,P4)</f>
        <v>0</v>
      </c>
      <c r="L394" s="31">
        <v>0</v>
      </c>
      <c r="M394" s="24">
        <f>ROUND(G394*L394,P4)</f>
        <v>0</v>
      </c>
      <c r="N394" s="25" t="s">
        <v>101</v>
      </c>
      <c r="O394" s="32">
        <f>M394*AA394</f>
        <v>0</v>
      </c>
      <c r="P394" s="1">
        <v>3</v>
      </c>
      <c r="AA394" s="1">
        <f>IF(P394=1,$O$3,IF(P394=2,$O$4,$O$5))</f>
        <v>0</v>
      </c>
    </row>
    <row r="395">
      <c r="A395" s="1" t="s">
        <v>102</v>
      </c>
      <c r="E395" s="27" t="s">
        <v>98</v>
      </c>
    </row>
    <row r="396">
      <c r="A396" s="1" t="s">
        <v>103</v>
      </c>
      <c r="E396" s="33" t="s">
        <v>389</v>
      </c>
    </row>
    <row r="397" ht="204">
      <c r="A397" s="1" t="s">
        <v>105</v>
      </c>
      <c r="E397" s="27" t="s">
        <v>2054</v>
      </c>
    </row>
    <row r="398" ht="25.5">
      <c r="A398" s="1" t="s">
        <v>96</v>
      </c>
      <c r="B398" s="1">
        <v>14</v>
      </c>
      <c r="C398" s="26" t="s">
        <v>2055</v>
      </c>
      <c r="D398" t="s">
        <v>98</v>
      </c>
      <c r="E398" s="27" t="s">
        <v>2056</v>
      </c>
      <c r="F398" s="28" t="s">
        <v>100</v>
      </c>
      <c r="G398" s="29">
        <v>3</v>
      </c>
      <c r="H398" s="28">
        <v>0</v>
      </c>
      <c r="I398" s="30">
        <f>ROUND(G398*H398,P4)</f>
        <v>0</v>
      </c>
      <c r="L398" s="31">
        <v>0</v>
      </c>
      <c r="M398" s="24">
        <f>ROUND(G398*L398,P4)</f>
        <v>0</v>
      </c>
      <c r="N398" s="25" t="s">
        <v>101</v>
      </c>
      <c r="O398" s="32">
        <f>M398*AA398</f>
        <v>0</v>
      </c>
      <c r="P398" s="1">
        <v>3</v>
      </c>
      <c r="AA398" s="1">
        <f>IF(P398=1,$O$3,IF(P398=2,$O$4,$O$5))</f>
        <v>0</v>
      </c>
    </row>
    <row r="399">
      <c r="A399" s="1" t="s">
        <v>102</v>
      </c>
      <c r="E399" s="27" t="s">
        <v>98</v>
      </c>
    </row>
    <row r="400">
      <c r="A400" s="1" t="s">
        <v>103</v>
      </c>
      <c r="E400" s="33" t="s">
        <v>389</v>
      </c>
    </row>
    <row r="401" ht="204">
      <c r="A401" s="1" t="s">
        <v>105</v>
      </c>
      <c r="E401" s="27" t="s">
        <v>2057</v>
      </c>
    </row>
    <row r="402">
      <c r="A402" s="1" t="s">
        <v>96</v>
      </c>
      <c r="B402" s="1">
        <v>15</v>
      </c>
      <c r="C402" s="26" t="s">
        <v>1977</v>
      </c>
      <c r="D402" t="s">
        <v>98</v>
      </c>
      <c r="E402" s="27" t="s">
        <v>1978</v>
      </c>
      <c r="F402" s="28" t="s">
        <v>100</v>
      </c>
      <c r="G402" s="29">
        <v>1</v>
      </c>
      <c r="H402" s="28">
        <v>0</v>
      </c>
      <c r="I402" s="30">
        <f>ROUND(G402*H402,P4)</f>
        <v>0</v>
      </c>
      <c r="L402" s="31">
        <v>0</v>
      </c>
      <c r="M402" s="24">
        <f>ROUND(G402*L402,P4)</f>
        <v>0</v>
      </c>
      <c r="N402" s="25" t="s">
        <v>101</v>
      </c>
      <c r="O402" s="32">
        <f>M402*AA402</f>
        <v>0</v>
      </c>
      <c r="P402" s="1">
        <v>3</v>
      </c>
      <c r="AA402" s="1">
        <f>IF(P402=1,$O$3,IF(P402=2,$O$4,$O$5))</f>
        <v>0</v>
      </c>
    </row>
    <row r="403">
      <c r="A403" s="1" t="s">
        <v>102</v>
      </c>
      <c r="E403" s="27" t="s">
        <v>98</v>
      </c>
    </row>
    <row r="404">
      <c r="A404" s="1" t="s">
        <v>103</v>
      </c>
      <c r="E404" s="33" t="s">
        <v>389</v>
      </c>
    </row>
    <row r="405" ht="216.75">
      <c r="A405" s="1" t="s">
        <v>105</v>
      </c>
      <c r="E405" s="27" t="s">
        <v>1979</v>
      </c>
    </row>
    <row r="406">
      <c r="A406" s="1" t="s">
        <v>96</v>
      </c>
      <c r="B406" s="1">
        <v>16</v>
      </c>
      <c r="C406" s="26" t="s">
        <v>2011</v>
      </c>
      <c r="D406" t="s">
        <v>98</v>
      </c>
      <c r="E406" s="27" t="s">
        <v>2012</v>
      </c>
      <c r="F406" s="28" t="s">
        <v>100</v>
      </c>
      <c r="G406" s="29">
        <v>1</v>
      </c>
      <c r="H406" s="28">
        <v>0</v>
      </c>
      <c r="I406" s="30">
        <f>ROUND(G406*H406,P4)</f>
        <v>0</v>
      </c>
      <c r="L406" s="31">
        <v>0</v>
      </c>
      <c r="M406" s="24">
        <f>ROUND(G406*L406,P4)</f>
        <v>0</v>
      </c>
      <c r="N406" s="25" t="s">
        <v>302</v>
      </c>
      <c r="O406" s="32">
        <f>M406*AA406</f>
        <v>0</v>
      </c>
      <c r="P406" s="1">
        <v>3</v>
      </c>
      <c r="AA406" s="1">
        <f>IF(P406=1,$O$3,IF(P406=2,$O$4,$O$5))</f>
        <v>0</v>
      </c>
    </row>
    <row r="407">
      <c r="A407" s="1" t="s">
        <v>102</v>
      </c>
      <c r="E407" s="27" t="s">
        <v>98</v>
      </c>
    </row>
    <row r="408">
      <c r="A408" s="1" t="s">
        <v>103</v>
      </c>
      <c r="E408" s="33" t="s">
        <v>389</v>
      </c>
    </row>
    <row r="409" ht="89.25">
      <c r="A409" s="1" t="s">
        <v>105</v>
      </c>
      <c r="E409" s="27" t="s">
        <v>2013</v>
      </c>
    </row>
  </sheetData>
  <sheetProtection sheet="1" objects="1" scenarios="1" spinCount="100000" saltValue="sOOtGBM7GDFfsPwoHaAI6MbWcL3LubGE3sjFDYOqyq6A3RGW2I7aC39f7TtfM/2ASIJXWTQGTBZAszJvIsyuWw==" hashValue="ZFfWYBKHL3cDe9a1uWjlVTjmVMKtDDWw/lGZzN622RvM8cHU4uJ2yBamyWNiwB2kVe5BLBEU+o6qdbj1RxVJrw=="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36</v>
      </c>
      <c r="M3" s="20">
        <f>Rekapitulace!C22</f>
        <v>0</v>
      </c>
      <c r="N3" s="6" t="s">
        <v>3</v>
      </c>
      <c r="O3">
        <v>0</v>
      </c>
      <c r="P3">
        <v>2</v>
      </c>
    </row>
    <row r="4" ht="34.01575" customHeight="1">
      <c r="A4" s="16" t="s">
        <v>74</v>
      </c>
      <c r="B4" s="17" t="s">
        <v>75</v>
      </c>
      <c r="C4" s="18" t="s">
        <v>36</v>
      </c>
      <c r="D4" s="1"/>
      <c r="E4" s="17" t="s">
        <v>37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COUNTIFS(L8:L877,"=0",A8:A877,"P")+COUNTIFS(L8:L877,"",A8:A877,"P")+SUM(Q8:Q877)</f>
        <v>0</v>
      </c>
    </row>
    <row r="8">
      <c r="A8" s="1" t="s">
        <v>91</v>
      </c>
      <c r="C8" s="22" t="s">
        <v>2058</v>
      </c>
      <c r="E8" s="23" t="s">
        <v>41</v>
      </c>
      <c r="L8" s="24">
        <f>L9+L271+L430+L660+L745</f>
        <v>0</v>
      </c>
      <c r="M8" s="24">
        <f>M9+M271+M430+M660+M745</f>
        <v>0</v>
      </c>
      <c r="N8" s="25"/>
    </row>
    <row r="9">
      <c r="A9" s="1" t="s">
        <v>1873</v>
      </c>
      <c r="C9" s="22" t="s">
        <v>2059</v>
      </c>
      <c r="E9" s="23" t="s">
        <v>2060</v>
      </c>
      <c r="L9" s="24">
        <f>L10+L47+L144+L201+L218+L231+L240+L249+L254</f>
        <v>0</v>
      </c>
      <c r="M9" s="24">
        <f>M10+M47+M144+M201+M218+M231+M240+M249+M254</f>
        <v>0</v>
      </c>
      <c r="N9" s="25"/>
    </row>
    <row r="10">
      <c r="A10" s="1" t="s">
        <v>93</v>
      </c>
      <c r="C10" s="22" t="s">
        <v>94</v>
      </c>
      <c r="E10" s="23" t="s">
        <v>2061</v>
      </c>
      <c r="L10" s="24">
        <f>SUMIFS(L11:L46,A11:A46,"P")</f>
        <v>0</v>
      </c>
      <c r="M10" s="24">
        <f>SUMIFS(M11:M46,A11:A46,"P")</f>
        <v>0</v>
      </c>
      <c r="N10" s="25"/>
    </row>
    <row r="11">
      <c r="A11" s="1" t="s">
        <v>96</v>
      </c>
      <c r="B11" s="1">
        <v>1</v>
      </c>
      <c r="C11" s="26" t="s">
        <v>2062</v>
      </c>
      <c r="D11" t="s">
        <v>98</v>
      </c>
      <c r="E11" s="27" t="s">
        <v>2063</v>
      </c>
      <c r="F11" s="28" t="s">
        <v>100</v>
      </c>
      <c r="G11" s="29">
        <v>12</v>
      </c>
      <c r="H11" s="28">
        <v>0</v>
      </c>
      <c r="I11" s="30">
        <f>ROUND(G11*H11,P4)</f>
        <v>0</v>
      </c>
      <c r="L11" s="31">
        <v>0</v>
      </c>
      <c r="M11" s="24">
        <f>ROUND(G11*L11,P4)</f>
        <v>0</v>
      </c>
      <c r="N11" s="25" t="s">
        <v>101</v>
      </c>
      <c r="O11" s="32">
        <f>M11*AA11</f>
        <v>0</v>
      </c>
      <c r="P11" s="1">
        <v>3</v>
      </c>
      <c r="AA11" s="1">
        <f>IF(P11=1,$O$3,IF(P11=2,$O$4,$O$5))</f>
        <v>0</v>
      </c>
    </row>
    <row r="12">
      <c r="A12" s="1" t="s">
        <v>102</v>
      </c>
      <c r="E12" s="27" t="s">
        <v>98</v>
      </c>
    </row>
    <row r="13" ht="38.25">
      <c r="A13" s="1" t="s">
        <v>103</v>
      </c>
      <c r="E13" s="33" t="s">
        <v>2064</v>
      </c>
    </row>
    <row r="14" ht="89.25">
      <c r="A14" s="1" t="s">
        <v>105</v>
      </c>
      <c r="E14" s="27" t="s">
        <v>2065</v>
      </c>
    </row>
    <row r="15" ht="25.5">
      <c r="A15" s="1" t="s">
        <v>96</v>
      </c>
      <c r="B15" s="1">
        <v>2</v>
      </c>
      <c r="C15" s="26" t="s">
        <v>2066</v>
      </c>
      <c r="D15" t="s">
        <v>98</v>
      </c>
      <c r="E15" s="27" t="s">
        <v>2067</v>
      </c>
      <c r="F15" s="28" t="s">
        <v>100</v>
      </c>
      <c r="G15" s="29">
        <v>2</v>
      </c>
      <c r="H15" s="28">
        <v>0</v>
      </c>
      <c r="I15" s="30">
        <f>ROUND(G15*H15,P4)</f>
        <v>0</v>
      </c>
      <c r="L15" s="31">
        <v>0</v>
      </c>
      <c r="M15" s="24">
        <f>ROUND(G15*L15,P4)</f>
        <v>0</v>
      </c>
      <c r="N15" s="25" t="s">
        <v>101</v>
      </c>
      <c r="O15" s="32">
        <f>M15*AA15</f>
        <v>0</v>
      </c>
      <c r="P15" s="1">
        <v>3</v>
      </c>
      <c r="AA15" s="1">
        <f>IF(P15=1,$O$3,IF(P15=2,$O$4,$O$5))</f>
        <v>0</v>
      </c>
    </row>
    <row r="16">
      <c r="A16" s="1" t="s">
        <v>102</v>
      </c>
      <c r="E16" s="27" t="s">
        <v>98</v>
      </c>
    </row>
    <row r="17" ht="38.25">
      <c r="A17" s="1" t="s">
        <v>103</v>
      </c>
      <c r="E17" s="33" t="s">
        <v>2068</v>
      </c>
    </row>
    <row r="18" ht="102">
      <c r="A18" s="1" t="s">
        <v>105</v>
      </c>
      <c r="E18" s="27" t="s">
        <v>2069</v>
      </c>
    </row>
    <row r="19" ht="25.5">
      <c r="A19" s="1" t="s">
        <v>96</v>
      </c>
      <c r="B19" s="1">
        <v>3</v>
      </c>
      <c r="C19" s="26" t="s">
        <v>2070</v>
      </c>
      <c r="D19" t="s">
        <v>98</v>
      </c>
      <c r="E19" s="27" t="s">
        <v>2071</v>
      </c>
      <c r="F19" s="28" t="s">
        <v>100</v>
      </c>
      <c r="G19" s="29">
        <v>16</v>
      </c>
      <c r="H19" s="28">
        <v>0</v>
      </c>
      <c r="I19" s="30">
        <f>ROUND(G19*H19,P4)</f>
        <v>0</v>
      </c>
      <c r="L19" s="31">
        <v>0</v>
      </c>
      <c r="M19" s="24">
        <f>ROUND(G19*L19,P4)</f>
        <v>0</v>
      </c>
      <c r="N19" s="25" t="s">
        <v>101</v>
      </c>
      <c r="O19" s="32">
        <f>M19*AA19</f>
        <v>0</v>
      </c>
      <c r="P19" s="1">
        <v>3</v>
      </c>
      <c r="AA19" s="1">
        <f>IF(P19=1,$O$3,IF(P19=2,$O$4,$O$5))</f>
        <v>0</v>
      </c>
    </row>
    <row r="20">
      <c r="A20" s="1" t="s">
        <v>102</v>
      </c>
      <c r="E20" s="27" t="s">
        <v>98</v>
      </c>
    </row>
    <row r="21" ht="38.25">
      <c r="A21" s="1" t="s">
        <v>103</v>
      </c>
      <c r="E21" s="33" t="s">
        <v>2072</v>
      </c>
    </row>
    <row r="22" ht="76.5">
      <c r="A22" s="1" t="s">
        <v>105</v>
      </c>
      <c r="E22" s="27" t="s">
        <v>488</v>
      </c>
    </row>
    <row r="23">
      <c r="A23" s="1" t="s">
        <v>96</v>
      </c>
      <c r="B23" s="1">
        <v>4</v>
      </c>
      <c r="C23" s="26" t="s">
        <v>2073</v>
      </c>
      <c r="D23" t="s">
        <v>98</v>
      </c>
      <c r="E23" s="27" t="s">
        <v>2074</v>
      </c>
      <c r="F23" s="28" t="s">
        <v>100</v>
      </c>
      <c r="G23" s="29">
        <v>16</v>
      </c>
      <c r="H23" s="28">
        <v>0</v>
      </c>
      <c r="I23" s="30">
        <f>ROUND(G23*H23,P4)</f>
        <v>0</v>
      </c>
      <c r="L23" s="31">
        <v>0</v>
      </c>
      <c r="M23" s="24">
        <f>ROUND(G23*L23,P4)</f>
        <v>0</v>
      </c>
      <c r="N23" s="25" t="s">
        <v>101</v>
      </c>
      <c r="O23" s="32">
        <f>M23*AA23</f>
        <v>0</v>
      </c>
      <c r="P23" s="1">
        <v>3</v>
      </c>
      <c r="AA23" s="1">
        <f>IF(P23=1,$O$3,IF(P23=2,$O$4,$O$5))</f>
        <v>0</v>
      </c>
    </row>
    <row r="24">
      <c r="A24" s="1" t="s">
        <v>102</v>
      </c>
      <c r="E24" s="27" t="s">
        <v>98</v>
      </c>
    </row>
    <row r="25" ht="38.25">
      <c r="A25" s="1" t="s">
        <v>103</v>
      </c>
      <c r="E25" s="33" t="s">
        <v>2072</v>
      </c>
    </row>
    <row r="26" ht="76.5">
      <c r="A26" s="1" t="s">
        <v>105</v>
      </c>
      <c r="E26" s="27" t="s">
        <v>488</v>
      </c>
    </row>
    <row r="27" ht="25.5">
      <c r="A27" s="1" t="s">
        <v>96</v>
      </c>
      <c r="B27" s="1">
        <v>5</v>
      </c>
      <c r="C27" s="26" t="s">
        <v>2075</v>
      </c>
      <c r="D27" t="s">
        <v>98</v>
      </c>
      <c r="E27" s="27" t="s">
        <v>2076</v>
      </c>
      <c r="F27" s="28" t="s">
        <v>100</v>
      </c>
      <c r="G27" s="29">
        <v>2</v>
      </c>
      <c r="H27" s="28">
        <v>0</v>
      </c>
      <c r="I27" s="30">
        <f>ROUND(G27*H27,P4)</f>
        <v>0</v>
      </c>
      <c r="L27" s="31">
        <v>0</v>
      </c>
      <c r="M27" s="24">
        <f>ROUND(G27*L27,P4)</f>
        <v>0</v>
      </c>
      <c r="N27" s="25" t="s">
        <v>101</v>
      </c>
      <c r="O27" s="32">
        <f>M27*AA27</f>
        <v>0</v>
      </c>
      <c r="P27" s="1">
        <v>3</v>
      </c>
      <c r="AA27" s="1">
        <f>IF(P27=1,$O$3,IF(P27=2,$O$4,$O$5))</f>
        <v>0</v>
      </c>
    </row>
    <row r="28">
      <c r="A28" s="1" t="s">
        <v>102</v>
      </c>
      <c r="E28" s="27" t="s">
        <v>98</v>
      </c>
    </row>
    <row r="29" ht="38.25">
      <c r="A29" s="1" t="s">
        <v>103</v>
      </c>
      <c r="E29" s="33" t="s">
        <v>2068</v>
      </c>
    </row>
    <row r="30">
      <c r="A30" s="1" t="s">
        <v>105</v>
      </c>
      <c r="E30" s="27" t="s">
        <v>922</v>
      </c>
    </row>
    <row r="31">
      <c r="A31" s="1" t="s">
        <v>96</v>
      </c>
      <c r="B31" s="1">
        <v>6</v>
      </c>
      <c r="C31" s="26" t="s">
        <v>2077</v>
      </c>
      <c r="D31" t="s">
        <v>98</v>
      </c>
      <c r="E31" s="27" t="s">
        <v>2078</v>
      </c>
      <c r="F31" s="28" t="s">
        <v>100</v>
      </c>
      <c r="G31" s="29">
        <v>10</v>
      </c>
      <c r="H31" s="28">
        <v>0</v>
      </c>
      <c r="I31" s="30">
        <f>ROUND(G31*H31,P4)</f>
        <v>0</v>
      </c>
      <c r="L31" s="31">
        <v>0</v>
      </c>
      <c r="M31" s="24">
        <f>ROUND(G31*L31,P4)</f>
        <v>0</v>
      </c>
      <c r="N31" s="25" t="s">
        <v>101</v>
      </c>
      <c r="O31" s="32">
        <f>M31*AA31</f>
        <v>0</v>
      </c>
      <c r="P31" s="1">
        <v>3</v>
      </c>
      <c r="AA31" s="1">
        <f>IF(P31=1,$O$3,IF(P31=2,$O$4,$O$5))</f>
        <v>0</v>
      </c>
    </row>
    <row r="32">
      <c r="A32" s="1" t="s">
        <v>102</v>
      </c>
      <c r="E32" s="27" t="s">
        <v>98</v>
      </c>
    </row>
    <row r="33" ht="38.25">
      <c r="A33" s="1" t="s">
        <v>103</v>
      </c>
      <c r="E33" s="33" t="s">
        <v>2079</v>
      </c>
    </row>
    <row r="34">
      <c r="A34" s="1" t="s">
        <v>105</v>
      </c>
      <c r="E34" s="27" t="s">
        <v>922</v>
      </c>
    </row>
    <row r="35" ht="25.5">
      <c r="A35" s="1" t="s">
        <v>96</v>
      </c>
      <c r="B35" s="1">
        <v>7</v>
      </c>
      <c r="C35" s="26" t="s">
        <v>2080</v>
      </c>
      <c r="D35" t="s">
        <v>98</v>
      </c>
      <c r="E35" s="27" t="s">
        <v>2081</v>
      </c>
      <c r="F35" s="28" t="s">
        <v>100</v>
      </c>
      <c r="G35" s="29">
        <v>10</v>
      </c>
      <c r="H35" s="28">
        <v>0</v>
      </c>
      <c r="I35" s="30">
        <f>ROUND(G35*H35,P4)</f>
        <v>0</v>
      </c>
      <c r="L35" s="31">
        <v>0</v>
      </c>
      <c r="M35" s="24">
        <f>ROUND(G35*L35,P4)</f>
        <v>0</v>
      </c>
      <c r="N35" s="25" t="s">
        <v>101</v>
      </c>
      <c r="O35" s="32">
        <f>M35*AA35</f>
        <v>0</v>
      </c>
      <c r="P35" s="1">
        <v>3</v>
      </c>
      <c r="AA35" s="1">
        <f>IF(P35=1,$O$3,IF(P35=2,$O$4,$O$5))</f>
        <v>0</v>
      </c>
    </row>
    <row r="36">
      <c r="A36" s="1" t="s">
        <v>102</v>
      </c>
      <c r="E36" s="27" t="s">
        <v>98</v>
      </c>
    </row>
    <row r="37" ht="38.25">
      <c r="A37" s="1" t="s">
        <v>103</v>
      </c>
      <c r="E37" s="33" t="s">
        <v>2079</v>
      </c>
    </row>
    <row r="38">
      <c r="A38" s="1" t="s">
        <v>105</v>
      </c>
      <c r="E38" s="27" t="s">
        <v>922</v>
      </c>
    </row>
    <row r="39">
      <c r="A39" s="1" t="s">
        <v>96</v>
      </c>
      <c r="B39" s="1">
        <v>8</v>
      </c>
      <c r="C39" s="26" t="s">
        <v>2011</v>
      </c>
      <c r="D39" t="s">
        <v>98</v>
      </c>
      <c r="E39" s="27" t="s">
        <v>2082</v>
      </c>
      <c r="F39" s="28" t="s">
        <v>100</v>
      </c>
      <c r="G39" s="29">
        <v>10</v>
      </c>
      <c r="H39" s="28">
        <v>0</v>
      </c>
      <c r="I39" s="30">
        <f>ROUND(G39*H39,P4)</f>
        <v>0</v>
      </c>
      <c r="L39" s="31">
        <v>0</v>
      </c>
      <c r="M39" s="24">
        <f>ROUND(G39*L39,P4)</f>
        <v>0</v>
      </c>
      <c r="N39" s="25" t="s">
        <v>302</v>
      </c>
      <c r="O39" s="32">
        <f>M39*AA39</f>
        <v>0</v>
      </c>
      <c r="P39" s="1">
        <v>3</v>
      </c>
      <c r="AA39" s="1">
        <f>IF(P39=1,$O$3,IF(P39=2,$O$4,$O$5))</f>
        <v>0</v>
      </c>
    </row>
    <row r="40">
      <c r="A40" s="1" t="s">
        <v>102</v>
      </c>
      <c r="E40" s="27" t="s">
        <v>98</v>
      </c>
    </row>
    <row r="41" ht="38.25">
      <c r="A41" s="1" t="s">
        <v>103</v>
      </c>
      <c r="E41" s="33" t="s">
        <v>2083</v>
      </c>
    </row>
    <row r="42">
      <c r="A42" s="1" t="s">
        <v>105</v>
      </c>
      <c r="E42" s="27" t="s">
        <v>2084</v>
      </c>
    </row>
    <row r="43">
      <c r="A43" s="1" t="s">
        <v>96</v>
      </c>
      <c r="B43" s="1">
        <v>9</v>
      </c>
      <c r="C43" s="26" t="s">
        <v>2085</v>
      </c>
      <c r="D43" t="s">
        <v>98</v>
      </c>
      <c r="E43" s="27" t="s">
        <v>2086</v>
      </c>
      <c r="F43" s="28" t="s">
        <v>100</v>
      </c>
      <c r="G43" s="29">
        <v>18</v>
      </c>
      <c r="H43" s="28">
        <v>0</v>
      </c>
      <c r="I43" s="30">
        <f>ROUND(G43*H43,P4)</f>
        <v>0</v>
      </c>
      <c r="L43" s="31">
        <v>0</v>
      </c>
      <c r="M43" s="24">
        <f>ROUND(G43*L43,P4)</f>
        <v>0</v>
      </c>
      <c r="N43" s="25" t="s">
        <v>302</v>
      </c>
      <c r="O43" s="32">
        <f>M43*AA43</f>
        <v>0</v>
      </c>
      <c r="P43" s="1">
        <v>3</v>
      </c>
      <c r="AA43" s="1">
        <f>IF(P43=1,$O$3,IF(P43=2,$O$4,$O$5))</f>
        <v>0</v>
      </c>
    </row>
    <row r="44">
      <c r="A44" s="1" t="s">
        <v>102</v>
      </c>
      <c r="E44" s="27" t="s">
        <v>98</v>
      </c>
    </row>
    <row r="45" ht="38.25">
      <c r="A45" s="1" t="s">
        <v>103</v>
      </c>
      <c r="E45" s="33" t="s">
        <v>2087</v>
      </c>
    </row>
    <row r="46">
      <c r="A46" s="1" t="s">
        <v>105</v>
      </c>
      <c r="E46" s="27" t="s">
        <v>2088</v>
      </c>
    </row>
    <row r="47">
      <c r="A47" s="1" t="s">
        <v>93</v>
      </c>
      <c r="C47" s="22" t="s">
        <v>138</v>
      </c>
      <c r="E47" s="23" t="s">
        <v>2089</v>
      </c>
      <c r="L47" s="24">
        <f>SUMIFS(L48:L143,A48:A143,"P")</f>
        <v>0</v>
      </c>
      <c r="M47" s="24">
        <f>SUMIFS(M48:M143,A48:A143,"P")</f>
        <v>0</v>
      </c>
      <c r="N47" s="25"/>
    </row>
    <row r="48">
      <c r="A48" s="1" t="s">
        <v>96</v>
      </c>
      <c r="B48" s="1">
        <v>10</v>
      </c>
      <c r="C48" s="26" t="s">
        <v>2090</v>
      </c>
      <c r="D48" t="s">
        <v>98</v>
      </c>
      <c r="E48" s="27" t="s">
        <v>2091</v>
      </c>
      <c r="F48" s="28" t="s">
        <v>100</v>
      </c>
      <c r="G48" s="29">
        <v>2</v>
      </c>
      <c r="H48" s="28">
        <v>0</v>
      </c>
      <c r="I48" s="30">
        <f>ROUND(G48*H48,P4)</f>
        <v>0</v>
      </c>
      <c r="L48" s="31">
        <v>0</v>
      </c>
      <c r="M48" s="24">
        <f>ROUND(G48*L48,P4)</f>
        <v>0</v>
      </c>
      <c r="N48" s="25" t="s">
        <v>101</v>
      </c>
      <c r="O48" s="32">
        <f>M48*AA48</f>
        <v>0</v>
      </c>
      <c r="P48" s="1">
        <v>3</v>
      </c>
      <c r="AA48" s="1">
        <f>IF(P48=1,$O$3,IF(P48=2,$O$4,$O$5))</f>
        <v>0</v>
      </c>
    </row>
    <row r="49">
      <c r="A49" s="1" t="s">
        <v>102</v>
      </c>
      <c r="E49" s="27" t="s">
        <v>98</v>
      </c>
    </row>
    <row r="50" ht="38.25">
      <c r="A50" s="1" t="s">
        <v>103</v>
      </c>
      <c r="E50" s="33" t="s">
        <v>2068</v>
      </c>
    </row>
    <row r="51" ht="89.25">
      <c r="A51" s="1" t="s">
        <v>105</v>
      </c>
      <c r="E51" s="27" t="s">
        <v>1982</v>
      </c>
    </row>
    <row r="52" ht="25.5">
      <c r="A52" s="1" t="s">
        <v>96</v>
      </c>
      <c r="B52" s="1">
        <v>11</v>
      </c>
      <c r="C52" s="26" t="s">
        <v>2092</v>
      </c>
      <c r="D52" t="s">
        <v>98</v>
      </c>
      <c r="E52" s="27" t="s">
        <v>2093</v>
      </c>
      <c r="F52" s="28" t="s">
        <v>100</v>
      </c>
      <c r="G52" s="29">
        <v>10</v>
      </c>
      <c r="H52" s="28">
        <v>0</v>
      </c>
      <c r="I52" s="30">
        <f>ROUND(G52*H52,P4)</f>
        <v>0</v>
      </c>
      <c r="L52" s="31">
        <v>0</v>
      </c>
      <c r="M52" s="24">
        <f>ROUND(G52*L52,P4)</f>
        <v>0</v>
      </c>
      <c r="N52" s="25" t="s">
        <v>101</v>
      </c>
      <c r="O52" s="32">
        <f>M52*AA52</f>
        <v>0</v>
      </c>
      <c r="P52" s="1">
        <v>3</v>
      </c>
      <c r="AA52" s="1">
        <f>IF(P52=1,$O$3,IF(P52=2,$O$4,$O$5))</f>
        <v>0</v>
      </c>
    </row>
    <row r="53">
      <c r="A53" s="1" t="s">
        <v>102</v>
      </c>
      <c r="E53" s="27" t="s">
        <v>98</v>
      </c>
    </row>
    <row r="54" ht="38.25">
      <c r="A54" s="1" t="s">
        <v>103</v>
      </c>
      <c r="E54" s="33" t="s">
        <v>2079</v>
      </c>
    </row>
    <row r="55" ht="89.25">
      <c r="A55" s="1" t="s">
        <v>105</v>
      </c>
      <c r="E55" s="27" t="s">
        <v>1982</v>
      </c>
    </row>
    <row r="56" ht="25.5">
      <c r="A56" s="1" t="s">
        <v>96</v>
      </c>
      <c r="B56" s="1">
        <v>12</v>
      </c>
      <c r="C56" s="26" t="s">
        <v>2094</v>
      </c>
      <c r="D56" t="s">
        <v>94</v>
      </c>
      <c r="E56" s="27" t="s">
        <v>2095</v>
      </c>
      <c r="F56" s="28" t="s">
        <v>100</v>
      </c>
      <c r="G56" s="29">
        <v>10</v>
      </c>
      <c r="H56" s="28">
        <v>0</v>
      </c>
      <c r="I56" s="30">
        <f>ROUND(G56*H56,P4)</f>
        <v>0</v>
      </c>
      <c r="L56" s="31">
        <v>0</v>
      </c>
      <c r="M56" s="24">
        <f>ROUND(G56*L56,P4)</f>
        <v>0</v>
      </c>
      <c r="N56" s="25" t="s">
        <v>101</v>
      </c>
      <c r="O56" s="32">
        <f>M56*AA56</f>
        <v>0</v>
      </c>
      <c r="P56" s="1">
        <v>3</v>
      </c>
      <c r="AA56" s="1">
        <f>IF(P56=1,$O$3,IF(P56=2,$O$4,$O$5))</f>
        <v>0</v>
      </c>
    </row>
    <row r="57">
      <c r="A57" s="1" t="s">
        <v>102</v>
      </c>
      <c r="E57" s="27" t="s">
        <v>98</v>
      </c>
    </row>
    <row r="58" ht="38.25">
      <c r="A58" s="1" t="s">
        <v>103</v>
      </c>
      <c r="E58" s="33" t="s">
        <v>2079</v>
      </c>
    </row>
    <row r="59" ht="89.25">
      <c r="A59" s="1" t="s">
        <v>105</v>
      </c>
      <c r="E59" s="27" t="s">
        <v>1982</v>
      </c>
    </row>
    <row r="60" ht="25.5">
      <c r="A60" s="1" t="s">
        <v>96</v>
      </c>
      <c r="B60" s="1">
        <v>13</v>
      </c>
      <c r="C60" s="26" t="s">
        <v>1681</v>
      </c>
      <c r="D60" t="s">
        <v>98</v>
      </c>
      <c r="E60" s="27" t="s">
        <v>1682</v>
      </c>
      <c r="F60" s="28" t="s">
        <v>100</v>
      </c>
      <c r="G60" s="29">
        <v>1</v>
      </c>
      <c r="H60" s="28">
        <v>0</v>
      </c>
      <c r="I60" s="30">
        <f>ROUND(G60*H60,P4)</f>
        <v>0</v>
      </c>
      <c r="L60" s="31">
        <v>0</v>
      </c>
      <c r="M60" s="24">
        <f>ROUND(G60*L60,P4)</f>
        <v>0</v>
      </c>
      <c r="N60" s="25" t="s">
        <v>101</v>
      </c>
      <c r="O60" s="32">
        <f>M60*AA60</f>
        <v>0</v>
      </c>
      <c r="P60" s="1">
        <v>3</v>
      </c>
      <c r="AA60" s="1">
        <f>IF(P60=1,$O$3,IF(P60=2,$O$4,$O$5))</f>
        <v>0</v>
      </c>
    </row>
    <row r="61">
      <c r="A61" s="1" t="s">
        <v>102</v>
      </c>
      <c r="E61" s="27" t="s">
        <v>98</v>
      </c>
    </row>
    <row r="62" ht="38.25">
      <c r="A62" s="1" t="s">
        <v>103</v>
      </c>
      <c r="E62" s="33" t="s">
        <v>2096</v>
      </c>
    </row>
    <row r="63" ht="102">
      <c r="A63" s="1" t="s">
        <v>105</v>
      </c>
      <c r="E63" s="27" t="s">
        <v>831</v>
      </c>
    </row>
    <row r="64" ht="38.25">
      <c r="A64" s="1" t="s">
        <v>96</v>
      </c>
      <c r="B64" s="1">
        <v>14</v>
      </c>
      <c r="C64" s="26" t="s">
        <v>832</v>
      </c>
      <c r="D64" t="s">
        <v>98</v>
      </c>
      <c r="E64" s="27" t="s">
        <v>833</v>
      </c>
      <c r="F64" s="28" t="s">
        <v>100</v>
      </c>
      <c r="G64" s="29">
        <v>40</v>
      </c>
      <c r="H64" s="28">
        <v>0</v>
      </c>
      <c r="I64" s="30">
        <f>ROUND(G64*H64,P4)</f>
        <v>0</v>
      </c>
      <c r="L64" s="31">
        <v>0</v>
      </c>
      <c r="M64" s="24">
        <f>ROUND(G64*L64,P4)</f>
        <v>0</v>
      </c>
      <c r="N64" s="25" t="s">
        <v>101</v>
      </c>
      <c r="O64" s="32">
        <f>M64*AA64</f>
        <v>0</v>
      </c>
      <c r="P64" s="1">
        <v>3</v>
      </c>
      <c r="AA64" s="1">
        <f>IF(P64=1,$O$3,IF(P64=2,$O$4,$O$5))</f>
        <v>0</v>
      </c>
    </row>
    <row r="65">
      <c r="A65" s="1" t="s">
        <v>102</v>
      </c>
      <c r="E65" s="27" t="s">
        <v>98</v>
      </c>
    </row>
    <row r="66" ht="38.25">
      <c r="A66" s="1" t="s">
        <v>103</v>
      </c>
      <c r="E66" s="33" t="s">
        <v>2097</v>
      </c>
    </row>
    <row r="67" ht="102">
      <c r="A67" s="1" t="s">
        <v>105</v>
      </c>
      <c r="E67" s="27" t="s">
        <v>831</v>
      </c>
    </row>
    <row r="68" ht="25.5">
      <c r="A68" s="1" t="s">
        <v>96</v>
      </c>
      <c r="B68" s="1">
        <v>15</v>
      </c>
      <c r="C68" s="26" t="s">
        <v>1683</v>
      </c>
      <c r="D68" t="s">
        <v>98</v>
      </c>
      <c r="E68" s="27" t="s">
        <v>1684</v>
      </c>
      <c r="F68" s="28" t="s">
        <v>100</v>
      </c>
      <c r="G68" s="29">
        <v>1</v>
      </c>
      <c r="H68" s="28">
        <v>0</v>
      </c>
      <c r="I68" s="30">
        <f>ROUND(G68*H68,P4)</f>
        <v>0</v>
      </c>
      <c r="L68" s="31">
        <v>0</v>
      </c>
      <c r="M68" s="24">
        <f>ROUND(G68*L68,P4)</f>
        <v>0</v>
      </c>
      <c r="N68" s="25" t="s">
        <v>101</v>
      </c>
      <c r="O68" s="32">
        <f>M68*AA68</f>
        <v>0</v>
      </c>
      <c r="P68" s="1">
        <v>3</v>
      </c>
      <c r="AA68" s="1">
        <f>IF(P68=1,$O$3,IF(P68=2,$O$4,$O$5))</f>
        <v>0</v>
      </c>
    </row>
    <row r="69">
      <c r="A69" s="1" t="s">
        <v>102</v>
      </c>
      <c r="E69" s="27" t="s">
        <v>98</v>
      </c>
    </row>
    <row r="70" ht="38.25">
      <c r="A70" s="1" t="s">
        <v>103</v>
      </c>
      <c r="E70" s="33" t="s">
        <v>2096</v>
      </c>
    </row>
    <row r="71" ht="89.25">
      <c r="A71" s="1" t="s">
        <v>105</v>
      </c>
      <c r="E71" s="27" t="s">
        <v>1685</v>
      </c>
    </row>
    <row r="72">
      <c r="A72" s="1" t="s">
        <v>96</v>
      </c>
      <c r="B72" s="1">
        <v>16</v>
      </c>
      <c r="C72" s="26" t="s">
        <v>2098</v>
      </c>
      <c r="D72" t="s">
        <v>98</v>
      </c>
      <c r="E72" s="27" t="s">
        <v>2099</v>
      </c>
      <c r="F72" s="28" t="s">
        <v>100</v>
      </c>
      <c r="G72" s="29">
        <v>12</v>
      </c>
      <c r="H72" s="28">
        <v>0</v>
      </c>
      <c r="I72" s="30">
        <f>ROUND(G72*H72,P4)</f>
        <v>0</v>
      </c>
      <c r="L72" s="31">
        <v>0</v>
      </c>
      <c r="M72" s="24">
        <f>ROUND(G72*L72,P4)</f>
        <v>0</v>
      </c>
      <c r="N72" s="25" t="s">
        <v>101</v>
      </c>
      <c r="O72" s="32">
        <f>M72*AA72</f>
        <v>0</v>
      </c>
      <c r="P72" s="1">
        <v>3</v>
      </c>
      <c r="AA72" s="1">
        <f>IF(P72=1,$O$3,IF(P72=2,$O$4,$O$5))</f>
        <v>0</v>
      </c>
    </row>
    <row r="73">
      <c r="A73" s="1" t="s">
        <v>102</v>
      </c>
      <c r="E73" s="27" t="s">
        <v>98</v>
      </c>
    </row>
    <row r="74" ht="38.25">
      <c r="A74" s="1" t="s">
        <v>103</v>
      </c>
      <c r="E74" s="33" t="s">
        <v>2100</v>
      </c>
    </row>
    <row r="75" ht="76.5">
      <c r="A75" s="1" t="s">
        <v>105</v>
      </c>
      <c r="E75" s="27" t="s">
        <v>2101</v>
      </c>
    </row>
    <row r="76" ht="25.5">
      <c r="A76" s="1" t="s">
        <v>96</v>
      </c>
      <c r="B76" s="1">
        <v>17</v>
      </c>
      <c r="C76" s="26" t="s">
        <v>2102</v>
      </c>
      <c r="D76" t="s">
        <v>98</v>
      </c>
      <c r="E76" s="27" t="s">
        <v>2103</v>
      </c>
      <c r="F76" s="28" t="s">
        <v>100</v>
      </c>
      <c r="G76" s="29">
        <v>12</v>
      </c>
      <c r="H76" s="28">
        <v>0</v>
      </c>
      <c r="I76" s="30">
        <f>ROUND(G76*H76,P4)</f>
        <v>0</v>
      </c>
      <c r="L76" s="31">
        <v>0</v>
      </c>
      <c r="M76" s="24">
        <f>ROUND(G76*L76,P4)</f>
        <v>0</v>
      </c>
      <c r="N76" s="25" t="s">
        <v>101</v>
      </c>
      <c r="O76" s="32">
        <f>M76*AA76</f>
        <v>0</v>
      </c>
      <c r="P76" s="1">
        <v>3</v>
      </c>
      <c r="AA76" s="1">
        <f>IF(P76=1,$O$3,IF(P76=2,$O$4,$O$5))</f>
        <v>0</v>
      </c>
    </row>
    <row r="77">
      <c r="A77" s="1" t="s">
        <v>102</v>
      </c>
      <c r="E77" s="27" t="s">
        <v>98</v>
      </c>
    </row>
    <row r="78" ht="38.25">
      <c r="A78" s="1" t="s">
        <v>103</v>
      </c>
      <c r="E78" s="33" t="s">
        <v>2064</v>
      </c>
    </row>
    <row r="79" ht="76.5">
      <c r="A79" s="1" t="s">
        <v>105</v>
      </c>
      <c r="E79" s="27" t="s">
        <v>2101</v>
      </c>
    </row>
    <row r="80">
      <c r="A80" s="1" t="s">
        <v>96</v>
      </c>
      <c r="B80" s="1">
        <v>18</v>
      </c>
      <c r="C80" s="26" t="s">
        <v>2104</v>
      </c>
      <c r="D80" t="s">
        <v>98</v>
      </c>
      <c r="E80" s="27" t="s">
        <v>2105</v>
      </c>
      <c r="F80" s="28" t="s">
        <v>100</v>
      </c>
      <c r="G80" s="29">
        <v>1</v>
      </c>
      <c r="H80" s="28">
        <v>0</v>
      </c>
      <c r="I80" s="30">
        <f>ROUND(G80*H80,P4)</f>
        <v>0</v>
      </c>
      <c r="L80" s="31">
        <v>0</v>
      </c>
      <c r="M80" s="24">
        <f>ROUND(G80*L80,P4)</f>
        <v>0</v>
      </c>
      <c r="N80" s="25" t="s">
        <v>101</v>
      </c>
      <c r="O80" s="32">
        <f>M80*AA80</f>
        <v>0</v>
      </c>
      <c r="P80" s="1">
        <v>3</v>
      </c>
      <c r="AA80" s="1">
        <f>IF(P80=1,$O$3,IF(P80=2,$O$4,$O$5))</f>
        <v>0</v>
      </c>
    </row>
    <row r="81">
      <c r="A81" s="1" t="s">
        <v>102</v>
      </c>
      <c r="E81" s="27" t="s">
        <v>98</v>
      </c>
    </row>
    <row r="82" ht="38.25">
      <c r="A82" s="1" t="s">
        <v>103</v>
      </c>
      <c r="E82" s="33" t="s">
        <v>2096</v>
      </c>
    </row>
    <row r="83" ht="76.5">
      <c r="A83" s="1" t="s">
        <v>105</v>
      </c>
      <c r="E83" s="27" t="s">
        <v>2106</v>
      </c>
    </row>
    <row r="84">
      <c r="A84" s="1" t="s">
        <v>96</v>
      </c>
      <c r="B84" s="1">
        <v>19</v>
      </c>
      <c r="C84" s="26" t="s">
        <v>1686</v>
      </c>
      <c r="D84" t="s">
        <v>98</v>
      </c>
      <c r="E84" s="27" t="s">
        <v>1687</v>
      </c>
      <c r="F84" s="28" t="s">
        <v>351</v>
      </c>
      <c r="G84" s="29">
        <v>200</v>
      </c>
      <c r="H84" s="28">
        <v>0</v>
      </c>
      <c r="I84" s="30">
        <f>ROUND(G84*H84,P4)</f>
        <v>0</v>
      </c>
      <c r="L84" s="31">
        <v>0</v>
      </c>
      <c r="M84" s="24">
        <f>ROUND(G84*L84,P4)</f>
        <v>0</v>
      </c>
      <c r="N84" s="25" t="s">
        <v>101</v>
      </c>
      <c r="O84" s="32">
        <f>M84*AA84</f>
        <v>0</v>
      </c>
      <c r="P84" s="1">
        <v>3</v>
      </c>
      <c r="AA84" s="1">
        <f>IF(P84=1,$O$3,IF(P84=2,$O$4,$O$5))</f>
        <v>0</v>
      </c>
    </row>
    <row r="85">
      <c r="A85" s="1" t="s">
        <v>102</v>
      </c>
      <c r="E85" s="27" t="s">
        <v>98</v>
      </c>
    </row>
    <row r="86" ht="38.25">
      <c r="A86" s="1" t="s">
        <v>103</v>
      </c>
      <c r="E86" s="33" t="s">
        <v>2107</v>
      </c>
    </row>
    <row r="87" ht="89.25">
      <c r="A87" s="1" t="s">
        <v>105</v>
      </c>
      <c r="E87" s="27" t="s">
        <v>1688</v>
      </c>
    </row>
    <row r="88">
      <c r="A88" s="1" t="s">
        <v>96</v>
      </c>
      <c r="B88" s="1">
        <v>20</v>
      </c>
      <c r="C88" s="26" t="s">
        <v>1985</v>
      </c>
      <c r="D88" t="s">
        <v>98</v>
      </c>
      <c r="E88" s="27" t="s">
        <v>1986</v>
      </c>
      <c r="F88" s="28" t="s">
        <v>351</v>
      </c>
      <c r="G88" s="29">
        <v>100</v>
      </c>
      <c r="H88" s="28">
        <v>0</v>
      </c>
      <c r="I88" s="30">
        <f>ROUND(G88*H88,P4)</f>
        <v>0</v>
      </c>
      <c r="L88" s="31">
        <v>0</v>
      </c>
      <c r="M88" s="24">
        <f>ROUND(G88*L88,P4)</f>
        <v>0</v>
      </c>
      <c r="N88" s="25" t="s">
        <v>101</v>
      </c>
      <c r="O88" s="32">
        <f>M88*AA88</f>
        <v>0</v>
      </c>
      <c r="P88" s="1">
        <v>3</v>
      </c>
      <c r="AA88" s="1">
        <f>IF(P88=1,$O$3,IF(P88=2,$O$4,$O$5))</f>
        <v>0</v>
      </c>
    </row>
    <row r="89">
      <c r="A89" s="1" t="s">
        <v>102</v>
      </c>
      <c r="E89" s="27" t="s">
        <v>98</v>
      </c>
    </row>
    <row r="90" ht="38.25">
      <c r="A90" s="1" t="s">
        <v>103</v>
      </c>
      <c r="E90" s="33" t="s">
        <v>2108</v>
      </c>
    </row>
    <row r="91" ht="89.25">
      <c r="A91" s="1" t="s">
        <v>105</v>
      </c>
      <c r="E91" s="27" t="s">
        <v>1987</v>
      </c>
    </row>
    <row r="92">
      <c r="A92" s="1" t="s">
        <v>96</v>
      </c>
      <c r="B92" s="1">
        <v>21</v>
      </c>
      <c r="C92" s="26" t="s">
        <v>1689</v>
      </c>
      <c r="D92" t="s">
        <v>98</v>
      </c>
      <c r="E92" s="27" t="s">
        <v>1690</v>
      </c>
      <c r="F92" s="28" t="s">
        <v>351</v>
      </c>
      <c r="G92" s="29">
        <v>16</v>
      </c>
      <c r="H92" s="28">
        <v>0</v>
      </c>
      <c r="I92" s="30">
        <f>ROUND(G92*H92,P4)</f>
        <v>0</v>
      </c>
      <c r="L92" s="31">
        <v>0</v>
      </c>
      <c r="M92" s="24">
        <f>ROUND(G92*L92,P4)</f>
        <v>0</v>
      </c>
      <c r="N92" s="25" t="s">
        <v>101</v>
      </c>
      <c r="O92" s="32">
        <f>M92*AA92</f>
        <v>0</v>
      </c>
      <c r="P92" s="1">
        <v>3</v>
      </c>
      <c r="AA92" s="1">
        <f>IF(P92=1,$O$3,IF(P92=2,$O$4,$O$5))</f>
        <v>0</v>
      </c>
    </row>
    <row r="93">
      <c r="A93" s="1" t="s">
        <v>102</v>
      </c>
      <c r="E93" s="27" t="s">
        <v>98</v>
      </c>
    </row>
    <row r="94" ht="38.25">
      <c r="A94" s="1" t="s">
        <v>103</v>
      </c>
      <c r="E94" s="33" t="s">
        <v>2072</v>
      </c>
    </row>
    <row r="95" ht="89.25">
      <c r="A95" s="1" t="s">
        <v>105</v>
      </c>
      <c r="E95" s="27" t="s">
        <v>1691</v>
      </c>
    </row>
    <row r="96">
      <c r="A96" s="1" t="s">
        <v>96</v>
      </c>
      <c r="B96" s="1">
        <v>22</v>
      </c>
      <c r="C96" s="26" t="s">
        <v>1988</v>
      </c>
      <c r="D96" t="s">
        <v>98</v>
      </c>
      <c r="E96" s="27" t="s">
        <v>1989</v>
      </c>
      <c r="F96" s="28" t="s">
        <v>351</v>
      </c>
      <c r="G96" s="29">
        <v>16</v>
      </c>
      <c r="H96" s="28">
        <v>0</v>
      </c>
      <c r="I96" s="30">
        <f>ROUND(G96*H96,P4)</f>
        <v>0</v>
      </c>
      <c r="L96" s="31">
        <v>0</v>
      </c>
      <c r="M96" s="24">
        <f>ROUND(G96*L96,P4)</f>
        <v>0</v>
      </c>
      <c r="N96" s="25" t="s">
        <v>101</v>
      </c>
      <c r="O96" s="32">
        <f>M96*AA96</f>
        <v>0</v>
      </c>
      <c r="P96" s="1">
        <v>3</v>
      </c>
      <c r="AA96" s="1">
        <f>IF(P96=1,$O$3,IF(P96=2,$O$4,$O$5))</f>
        <v>0</v>
      </c>
    </row>
    <row r="97">
      <c r="A97" s="1" t="s">
        <v>102</v>
      </c>
      <c r="E97" s="27" t="s">
        <v>98</v>
      </c>
    </row>
    <row r="98" ht="38.25">
      <c r="A98" s="1" t="s">
        <v>103</v>
      </c>
      <c r="E98" s="33" t="s">
        <v>2072</v>
      </c>
    </row>
    <row r="99" ht="89.25">
      <c r="A99" s="1" t="s">
        <v>105</v>
      </c>
      <c r="E99" s="27" t="s">
        <v>1990</v>
      </c>
    </row>
    <row r="100" ht="25.5">
      <c r="A100" s="1" t="s">
        <v>96</v>
      </c>
      <c r="B100" s="1">
        <v>23</v>
      </c>
      <c r="C100" s="26" t="s">
        <v>2109</v>
      </c>
      <c r="D100" t="s">
        <v>98</v>
      </c>
      <c r="E100" s="27" t="s">
        <v>2110</v>
      </c>
      <c r="F100" s="28" t="s">
        <v>100</v>
      </c>
      <c r="G100" s="29">
        <v>1</v>
      </c>
      <c r="H100" s="28">
        <v>0</v>
      </c>
      <c r="I100" s="30">
        <f>ROUND(G100*H100,P4)</f>
        <v>0</v>
      </c>
      <c r="L100" s="31">
        <v>0</v>
      </c>
      <c r="M100" s="24">
        <f>ROUND(G100*L100,P4)</f>
        <v>0</v>
      </c>
      <c r="N100" s="25" t="s">
        <v>101</v>
      </c>
      <c r="O100" s="32">
        <f>M100*AA100</f>
        <v>0</v>
      </c>
      <c r="P100" s="1">
        <v>3</v>
      </c>
      <c r="AA100" s="1">
        <f>IF(P100=1,$O$3,IF(P100=2,$O$4,$O$5))</f>
        <v>0</v>
      </c>
    </row>
    <row r="101">
      <c r="A101" s="1" t="s">
        <v>102</v>
      </c>
      <c r="E101" s="27" t="s">
        <v>98</v>
      </c>
    </row>
    <row r="102" ht="38.25">
      <c r="A102" s="1" t="s">
        <v>103</v>
      </c>
      <c r="E102" s="33" t="s">
        <v>2096</v>
      </c>
    </row>
    <row r="103" ht="102">
      <c r="A103" s="1" t="s">
        <v>105</v>
      </c>
      <c r="E103" s="27" t="s">
        <v>2111</v>
      </c>
    </row>
    <row r="104">
      <c r="A104" s="1" t="s">
        <v>96</v>
      </c>
      <c r="B104" s="1">
        <v>24</v>
      </c>
      <c r="C104" s="26" t="s">
        <v>2112</v>
      </c>
      <c r="D104" t="s">
        <v>98</v>
      </c>
      <c r="E104" s="27" t="s">
        <v>2113</v>
      </c>
      <c r="F104" s="28" t="s">
        <v>100</v>
      </c>
      <c r="G104" s="29">
        <v>20</v>
      </c>
      <c r="H104" s="28">
        <v>0</v>
      </c>
      <c r="I104" s="30">
        <f>ROUND(G104*H104,P4)</f>
        <v>0</v>
      </c>
      <c r="L104" s="31">
        <v>0</v>
      </c>
      <c r="M104" s="24">
        <f>ROUND(G104*L104,P4)</f>
        <v>0</v>
      </c>
      <c r="N104" s="25" t="s">
        <v>101</v>
      </c>
      <c r="O104" s="32">
        <f>M104*AA104</f>
        <v>0</v>
      </c>
      <c r="P104" s="1">
        <v>3</v>
      </c>
      <c r="AA104" s="1">
        <f>IF(P104=1,$O$3,IF(P104=2,$O$4,$O$5))</f>
        <v>0</v>
      </c>
    </row>
    <row r="105">
      <c r="A105" s="1" t="s">
        <v>102</v>
      </c>
      <c r="E105" s="27" t="s">
        <v>98</v>
      </c>
    </row>
    <row r="106" ht="38.25">
      <c r="A106" s="1" t="s">
        <v>103</v>
      </c>
      <c r="E106" s="33" t="s">
        <v>2114</v>
      </c>
    </row>
    <row r="107" ht="76.5">
      <c r="A107" s="1" t="s">
        <v>105</v>
      </c>
      <c r="E107" s="27" t="s">
        <v>1993</v>
      </c>
    </row>
    <row r="108">
      <c r="A108" s="1" t="s">
        <v>96</v>
      </c>
      <c r="B108" s="1">
        <v>25</v>
      </c>
      <c r="C108" s="26" t="s">
        <v>1991</v>
      </c>
      <c r="D108" t="s">
        <v>98</v>
      </c>
      <c r="E108" s="27" t="s">
        <v>1992</v>
      </c>
      <c r="F108" s="28" t="s">
        <v>100</v>
      </c>
      <c r="G108" s="29">
        <v>24</v>
      </c>
      <c r="H108" s="28">
        <v>0</v>
      </c>
      <c r="I108" s="30">
        <f>ROUND(G108*H108,P4)</f>
        <v>0</v>
      </c>
      <c r="L108" s="31">
        <v>0</v>
      </c>
      <c r="M108" s="24">
        <f>ROUND(G108*L108,P4)</f>
        <v>0</v>
      </c>
      <c r="N108" s="25" t="s">
        <v>101</v>
      </c>
      <c r="O108" s="32">
        <f>M108*AA108</f>
        <v>0</v>
      </c>
      <c r="P108" s="1">
        <v>3</v>
      </c>
      <c r="AA108" s="1">
        <f>IF(P108=1,$O$3,IF(P108=2,$O$4,$O$5))</f>
        <v>0</v>
      </c>
    </row>
    <row r="109">
      <c r="A109" s="1" t="s">
        <v>102</v>
      </c>
      <c r="E109" s="27" t="s">
        <v>98</v>
      </c>
    </row>
    <row r="110" ht="38.25">
      <c r="A110" s="1" t="s">
        <v>103</v>
      </c>
      <c r="E110" s="33" t="s">
        <v>2115</v>
      </c>
    </row>
    <row r="111" ht="76.5">
      <c r="A111" s="1" t="s">
        <v>105</v>
      </c>
      <c r="E111" s="27" t="s">
        <v>1993</v>
      </c>
    </row>
    <row r="112">
      <c r="A112" s="1" t="s">
        <v>96</v>
      </c>
      <c r="B112" s="1">
        <v>26</v>
      </c>
      <c r="C112" s="26" t="s">
        <v>2116</v>
      </c>
      <c r="D112" t="s">
        <v>98</v>
      </c>
      <c r="E112" s="27" t="s">
        <v>2117</v>
      </c>
      <c r="F112" s="28" t="s">
        <v>100</v>
      </c>
      <c r="G112" s="29">
        <v>2</v>
      </c>
      <c r="H112" s="28">
        <v>0</v>
      </c>
      <c r="I112" s="30">
        <f>ROUND(G112*H112,P4)</f>
        <v>0</v>
      </c>
      <c r="L112" s="31">
        <v>0</v>
      </c>
      <c r="M112" s="24">
        <f>ROUND(G112*L112,P4)</f>
        <v>0</v>
      </c>
      <c r="N112" s="25" t="s">
        <v>101</v>
      </c>
      <c r="O112" s="32">
        <f>M112*AA112</f>
        <v>0</v>
      </c>
      <c r="P112" s="1">
        <v>3</v>
      </c>
      <c r="AA112" s="1">
        <f>IF(P112=1,$O$3,IF(P112=2,$O$4,$O$5))</f>
        <v>0</v>
      </c>
    </row>
    <row r="113">
      <c r="A113" s="1" t="s">
        <v>102</v>
      </c>
      <c r="E113" s="27" t="s">
        <v>98</v>
      </c>
    </row>
    <row r="114" ht="38.25">
      <c r="A114" s="1" t="s">
        <v>103</v>
      </c>
      <c r="E114" s="33" t="s">
        <v>2068</v>
      </c>
    </row>
    <row r="115" ht="76.5">
      <c r="A115" s="1" t="s">
        <v>105</v>
      </c>
      <c r="E115" s="27" t="s">
        <v>1993</v>
      </c>
    </row>
    <row r="116">
      <c r="A116" s="1" t="s">
        <v>96</v>
      </c>
      <c r="B116" s="1">
        <v>27</v>
      </c>
      <c r="C116" s="26" t="s">
        <v>2118</v>
      </c>
      <c r="D116" t="s">
        <v>98</v>
      </c>
      <c r="E116" s="27" t="s">
        <v>2119</v>
      </c>
      <c r="F116" s="28" t="s">
        <v>100</v>
      </c>
      <c r="G116" s="29">
        <v>2</v>
      </c>
      <c r="H116" s="28">
        <v>0</v>
      </c>
      <c r="I116" s="30">
        <f>ROUND(G116*H116,P4)</f>
        <v>0</v>
      </c>
      <c r="L116" s="31">
        <v>0</v>
      </c>
      <c r="M116" s="24">
        <f>ROUND(G116*L116,P4)</f>
        <v>0</v>
      </c>
      <c r="N116" s="25" t="s">
        <v>101</v>
      </c>
      <c r="O116" s="32">
        <f>M116*AA116</f>
        <v>0</v>
      </c>
      <c r="P116" s="1">
        <v>3</v>
      </c>
      <c r="AA116" s="1">
        <f>IF(P116=1,$O$3,IF(P116=2,$O$4,$O$5))</f>
        <v>0</v>
      </c>
    </row>
    <row r="117">
      <c r="A117" s="1" t="s">
        <v>102</v>
      </c>
      <c r="E117" s="27" t="s">
        <v>98</v>
      </c>
    </row>
    <row r="118" ht="38.25">
      <c r="A118" s="1" t="s">
        <v>103</v>
      </c>
      <c r="E118" s="33" t="s">
        <v>2068</v>
      </c>
    </row>
    <row r="119" ht="76.5">
      <c r="A119" s="1" t="s">
        <v>105</v>
      </c>
      <c r="E119" s="27" t="s">
        <v>1993</v>
      </c>
    </row>
    <row r="120">
      <c r="A120" s="1" t="s">
        <v>96</v>
      </c>
      <c r="B120" s="1">
        <v>28</v>
      </c>
      <c r="C120" s="26" t="s">
        <v>2120</v>
      </c>
      <c r="D120" t="s">
        <v>98</v>
      </c>
      <c r="E120" s="27" t="s">
        <v>2121</v>
      </c>
      <c r="F120" s="28" t="s">
        <v>100</v>
      </c>
      <c r="G120" s="29">
        <v>2</v>
      </c>
      <c r="H120" s="28">
        <v>0</v>
      </c>
      <c r="I120" s="30">
        <f>ROUND(G120*H120,P4)</f>
        <v>0</v>
      </c>
      <c r="L120" s="31">
        <v>0</v>
      </c>
      <c r="M120" s="24">
        <f>ROUND(G120*L120,P4)</f>
        <v>0</v>
      </c>
      <c r="N120" s="25" t="s">
        <v>101</v>
      </c>
      <c r="O120" s="32">
        <f>M120*AA120</f>
        <v>0</v>
      </c>
      <c r="P120" s="1">
        <v>3</v>
      </c>
      <c r="AA120" s="1">
        <f>IF(P120=1,$O$3,IF(P120=2,$O$4,$O$5))</f>
        <v>0</v>
      </c>
    </row>
    <row r="121">
      <c r="A121" s="1" t="s">
        <v>102</v>
      </c>
      <c r="E121" s="27" t="s">
        <v>98</v>
      </c>
    </row>
    <row r="122" ht="38.25">
      <c r="A122" s="1" t="s">
        <v>103</v>
      </c>
      <c r="E122" s="33" t="s">
        <v>2068</v>
      </c>
    </row>
    <row r="123" ht="76.5">
      <c r="A123" s="1" t="s">
        <v>105</v>
      </c>
      <c r="E123" s="27" t="s">
        <v>1993</v>
      </c>
    </row>
    <row r="124" ht="25.5">
      <c r="A124" s="1" t="s">
        <v>96</v>
      </c>
      <c r="B124" s="1">
        <v>29</v>
      </c>
      <c r="C124" s="26" t="s">
        <v>2122</v>
      </c>
      <c r="D124" t="s">
        <v>98</v>
      </c>
      <c r="E124" s="27" t="s">
        <v>2123</v>
      </c>
      <c r="F124" s="28" t="s">
        <v>100</v>
      </c>
      <c r="G124" s="29">
        <v>10</v>
      </c>
      <c r="H124" s="28">
        <v>0</v>
      </c>
      <c r="I124" s="30">
        <f>ROUND(G124*H124,P4)</f>
        <v>0</v>
      </c>
      <c r="L124" s="31">
        <v>0</v>
      </c>
      <c r="M124" s="24">
        <f>ROUND(G124*L124,P4)</f>
        <v>0</v>
      </c>
      <c r="N124" s="25" t="s">
        <v>302</v>
      </c>
      <c r="O124" s="32">
        <f>M124*AA124</f>
        <v>0</v>
      </c>
      <c r="P124" s="1">
        <v>3</v>
      </c>
      <c r="AA124" s="1">
        <f>IF(P124=1,$O$3,IF(P124=2,$O$4,$O$5))</f>
        <v>0</v>
      </c>
    </row>
    <row r="125">
      <c r="A125" s="1" t="s">
        <v>102</v>
      </c>
      <c r="E125" s="27" t="s">
        <v>98</v>
      </c>
    </row>
    <row r="126" ht="38.25">
      <c r="A126" s="1" t="s">
        <v>103</v>
      </c>
      <c r="E126" s="33" t="s">
        <v>2083</v>
      </c>
    </row>
    <row r="127" ht="51">
      <c r="A127" s="1" t="s">
        <v>105</v>
      </c>
      <c r="E127" s="27" t="s">
        <v>2124</v>
      </c>
    </row>
    <row r="128">
      <c r="A128" s="1" t="s">
        <v>96</v>
      </c>
      <c r="B128" s="1">
        <v>30</v>
      </c>
      <c r="C128" s="26" t="s">
        <v>2125</v>
      </c>
      <c r="D128" t="s">
        <v>98</v>
      </c>
      <c r="E128" s="27" t="s">
        <v>2126</v>
      </c>
      <c r="F128" s="28" t="s">
        <v>100</v>
      </c>
      <c r="G128" s="29">
        <v>1</v>
      </c>
      <c r="H128" s="28">
        <v>0</v>
      </c>
      <c r="I128" s="30">
        <f>ROUND(G128*H128,P4)</f>
        <v>0</v>
      </c>
      <c r="L128" s="31">
        <v>0</v>
      </c>
      <c r="M128" s="24">
        <f>ROUND(G128*L128,P4)</f>
        <v>0</v>
      </c>
      <c r="N128" s="25" t="s">
        <v>302</v>
      </c>
      <c r="O128" s="32">
        <f>M128*AA128</f>
        <v>0</v>
      </c>
      <c r="P128" s="1">
        <v>3</v>
      </c>
      <c r="AA128" s="1">
        <f>IF(P128=1,$O$3,IF(P128=2,$O$4,$O$5))</f>
        <v>0</v>
      </c>
    </row>
    <row r="129">
      <c r="A129" s="1" t="s">
        <v>102</v>
      </c>
      <c r="E129" s="27" t="s">
        <v>98</v>
      </c>
    </row>
    <row r="130" ht="38.25">
      <c r="A130" s="1" t="s">
        <v>103</v>
      </c>
      <c r="E130" s="33" t="s">
        <v>2127</v>
      </c>
    </row>
    <row r="131">
      <c r="A131" s="1" t="s">
        <v>105</v>
      </c>
      <c r="E131" s="27" t="s">
        <v>2128</v>
      </c>
    </row>
    <row r="132">
      <c r="A132" s="1" t="s">
        <v>96</v>
      </c>
      <c r="B132" s="1">
        <v>31</v>
      </c>
      <c r="C132" s="26" t="s">
        <v>2129</v>
      </c>
      <c r="D132" t="s">
        <v>98</v>
      </c>
      <c r="E132" s="27" t="s">
        <v>2130</v>
      </c>
      <c r="F132" s="28" t="s">
        <v>100</v>
      </c>
      <c r="G132" s="29">
        <v>1</v>
      </c>
      <c r="H132" s="28">
        <v>0</v>
      </c>
      <c r="I132" s="30">
        <f>ROUND(G132*H132,P4)</f>
        <v>0</v>
      </c>
      <c r="L132" s="31">
        <v>0</v>
      </c>
      <c r="M132" s="24">
        <f>ROUND(G132*L132,P4)</f>
        <v>0</v>
      </c>
      <c r="N132" s="25" t="s">
        <v>302</v>
      </c>
      <c r="O132" s="32">
        <f>M132*AA132</f>
        <v>0</v>
      </c>
      <c r="P132" s="1">
        <v>3</v>
      </c>
      <c r="AA132" s="1">
        <f>IF(P132=1,$O$3,IF(P132=2,$O$4,$O$5))</f>
        <v>0</v>
      </c>
    </row>
    <row r="133">
      <c r="A133" s="1" t="s">
        <v>102</v>
      </c>
      <c r="E133" s="27" t="s">
        <v>98</v>
      </c>
    </row>
    <row r="134" ht="38.25">
      <c r="A134" s="1" t="s">
        <v>103</v>
      </c>
      <c r="E134" s="33" t="s">
        <v>2127</v>
      </c>
    </row>
    <row r="135" ht="25.5">
      <c r="A135" s="1" t="s">
        <v>105</v>
      </c>
      <c r="E135" s="27" t="s">
        <v>2131</v>
      </c>
    </row>
    <row r="136">
      <c r="A136" s="1" t="s">
        <v>96</v>
      </c>
      <c r="B136" s="1">
        <v>32</v>
      </c>
      <c r="C136" s="26" t="s">
        <v>2132</v>
      </c>
      <c r="D136" t="s">
        <v>98</v>
      </c>
      <c r="E136" s="27" t="s">
        <v>2133</v>
      </c>
      <c r="F136" s="28" t="s">
        <v>100</v>
      </c>
      <c r="G136" s="29">
        <v>2</v>
      </c>
      <c r="H136" s="28">
        <v>0</v>
      </c>
      <c r="I136" s="30">
        <f>ROUND(G136*H136,P4)</f>
        <v>0</v>
      </c>
      <c r="L136" s="31">
        <v>0</v>
      </c>
      <c r="M136" s="24">
        <f>ROUND(G136*L136,P4)</f>
        <v>0</v>
      </c>
      <c r="N136" s="25" t="s">
        <v>302</v>
      </c>
      <c r="O136" s="32">
        <f>M136*AA136</f>
        <v>0</v>
      </c>
      <c r="P136" s="1">
        <v>3</v>
      </c>
      <c r="AA136" s="1">
        <f>IF(P136=1,$O$3,IF(P136=2,$O$4,$O$5))</f>
        <v>0</v>
      </c>
    </row>
    <row r="137">
      <c r="A137" s="1" t="s">
        <v>102</v>
      </c>
      <c r="E137" s="27" t="s">
        <v>98</v>
      </c>
    </row>
    <row r="138" ht="38.25">
      <c r="A138" s="1" t="s">
        <v>103</v>
      </c>
      <c r="E138" s="33" t="s">
        <v>2134</v>
      </c>
    </row>
    <row r="139" ht="25.5">
      <c r="A139" s="1" t="s">
        <v>105</v>
      </c>
      <c r="E139" s="27" t="s">
        <v>2135</v>
      </c>
    </row>
    <row r="140">
      <c r="A140" s="1" t="s">
        <v>96</v>
      </c>
      <c r="B140" s="1">
        <v>33</v>
      </c>
      <c r="C140" s="26" t="s">
        <v>2136</v>
      </c>
      <c r="D140" t="s">
        <v>98</v>
      </c>
      <c r="E140" s="27" t="s">
        <v>2137</v>
      </c>
      <c r="F140" s="28" t="s">
        <v>100</v>
      </c>
      <c r="G140" s="29">
        <v>2</v>
      </c>
      <c r="H140" s="28">
        <v>0</v>
      </c>
      <c r="I140" s="30">
        <f>ROUND(G140*H140,P4)</f>
        <v>0</v>
      </c>
      <c r="L140" s="31">
        <v>0</v>
      </c>
      <c r="M140" s="24">
        <f>ROUND(G140*L140,P4)</f>
        <v>0</v>
      </c>
      <c r="N140" s="25" t="s">
        <v>302</v>
      </c>
      <c r="O140" s="32">
        <f>M140*AA140</f>
        <v>0</v>
      </c>
      <c r="P140" s="1">
        <v>3</v>
      </c>
      <c r="AA140" s="1">
        <f>IF(P140=1,$O$3,IF(P140=2,$O$4,$O$5))</f>
        <v>0</v>
      </c>
    </row>
    <row r="141">
      <c r="A141" s="1" t="s">
        <v>102</v>
      </c>
      <c r="E141" s="27" t="s">
        <v>98</v>
      </c>
    </row>
    <row r="142" ht="38.25">
      <c r="A142" s="1" t="s">
        <v>103</v>
      </c>
      <c r="E142" s="33" t="s">
        <v>2068</v>
      </c>
    </row>
    <row r="143">
      <c r="A143" s="1" t="s">
        <v>105</v>
      </c>
      <c r="E143" s="27" t="s">
        <v>922</v>
      </c>
    </row>
    <row r="144">
      <c r="A144" s="1" t="s">
        <v>93</v>
      </c>
      <c r="C144" s="22" t="s">
        <v>316</v>
      </c>
      <c r="E144" s="23" t="s">
        <v>2138</v>
      </c>
      <c r="L144" s="24">
        <f>SUMIFS(L145:L200,A145:A200,"P")</f>
        <v>0</v>
      </c>
      <c r="M144" s="24">
        <f>SUMIFS(M145:M200,A145:A200,"P")</f>
        <v>0</v>
      </c>
      <c r="N144" s="25"/>
    </row>
    <row r="145" ht="25.5">
      <c r="A145" s="1" t="s">
        <v>96</v>
      </c>
      <c r="B145" s="1">
        <v>34</v>
      </c>
      <c r="C145" s="26" t="s">
        <v>2139</v>
      </c>
      <c r="D145" t="s">
        <v>98</v>
      </c>
      <c r="E145" s="27" t="s">
        <v>2140</v>
      </c>
      <c r="F145" s="28" t="s">
        <v>100</v>
      </c>
      <c r="G145" s="29">
        <v>210</v>
      </c>
      <c r="H145" s="28">
        <v>0</v>
      </c>
      <c r="I145" s="30">
        <f>ROUND(G145*H145,P4)</f>
        <v>0</v>
      </c>
      <c r="L145" s="31">
        <v>0</v>
      </c>
      <c r="M145" s="24">
        <f>ROUND(G145*L145,P4)</f>
        <v>0</v>
      </c>
      <c r="N145" s="25" t="s">
        <v>101</v>
      </c>
      <c r="O145" s="32">
        <f>M145*AA145</f>
        <v>0</v>
      </c>
      <c r="P145" s="1">
        <v>3</v>
      </c>
      <c r="AA145" s="1">
        <f>IF(P145=1,$O$3,IF(P145=2,$O$4,$O$5))</f>
        <v>0</v>
      </c>
    </row>
    <row r="146">
      <c r="A146" s="1" t="s">
        <v>102</v>
      </c>
      <c r="E146" s="27" t="s">
        <v>98</v>
      </c>
    </row>
    <row r="147" ht="38.25">
      <c r="A147" s="1" t="s">
        <v>103</v>
      </c>
      <c r="E147" s="33" t="s">
        <v>2141</v>
      </c>
    </row>
    <row r="148" ht="102">
      <c r="A148" s="1" t="s">
        <v>105</v>
      </c>
      <c r="E148" s="27" t="s">
        <v>1110</v>
      </c>
    </row>
    <row r="149">
      <c r="A149" s="1" t="s">
        <v>96</v>
      </c>
      <c r="B149" s="1">
        <v>35</v>
      </c>
      <c r="C149" s="26" t="s">
        <v>1879</v>
      </c>
      <c r="D149" t="s">
        <v>98</v>
      </c>
      <c r="E149" s="27" t="s">
        <v>1880</v>
      </c>
      <c r="F149" s="28" t="s">
        <v>122</v>
      </c>
      <c r="G149" s="29">
        <v>5</v>
      </c>
      <c r="H149" s="28">
        <v>0</v>
      </c>
      <c r="I149" s="30">
        <f>ROUND(G149*H149,P4)</f>
        <v>0</v>
      </c>
      <c r="L149" s="31">
        <v>0</v>
      </c>
      <c r="M149" s="24">
        <f>ROUND(G149*L149,P4)</f>
        <v>0</v>
      </c>
      <c r="N149" s="25" t="s">
        <v>101</v>
      </c>
      <c r="O149" s="32">
        <f>M149*AA149</f>
        <v>0</v>
      </c>
      <c r="P149" s="1">
        <v>3</v>
      </c>
      <c r="AA149" s="1">
        <f>IF(P149=1,$O$3,IF(P149=2,$O$4,$O$5))</f>
        <v>0</v>
      </c>
    </row>
    <row r="150">
      <c r="A150" s="1" t="s">
        <v>102</v>
      </c>
      <c r="E150" s="27" t="s">
        <v>98</v>
      </c>
    </row>
    <row r="151" ht="38.25">
      <c r="A151" s="1" t="s">
        <v>103</v>
      </c>
      <c r="E151" s="33" t="s">
        <v>2142</v>
      </c>
    </row>
    <row r="152" ht="38.25">
      <c r="A152" s="1" t="s">
        <v>105</v>
      </c>
      <c r="E152" s="27" t="s">
        <v>124</v>
      </c>
    </row>
    <row r="153">
      <c r="A153" s="1" t="s">
        <v>96</v>
      </c>
      <c r="B153" s="1">
        <v>36</v>
      </c>
      <c r="C153" s="26" t="s">
        <v>120</v>
      </c>
      <c r="D153" t="s">
        <v>98</v>
      </c>
      <c r="E153" s="27" t="s">
        <v>121</v>
      </c>
      <c r="F153" s="28" t="s">
        <v>122</v>
      </c>
      <c r="G153" s="29">
        <v>2</v>
      </c>
      <c r="H153" s="28">
        <v>0</v>
      </c>
      <c r="I153" s="30">
        <f>ROUND(G153*H153,P4)</f>
        <v>0</v>
      </c>
      <c r="L153" s="31">
        <v>0</v>
      </c>
      <c r="M153" s="24">
        <f>ROUND(G153*L153,P4)</f>
        <v>0</v>
      </c>
      <c r="N153" s="25" t="s">
        <v>101</v>
      </c>
      <c r="O153" s="32">
        <f>M153*AA153</f>
        <v>0</v>
      </c>
      <c r="P153" s="1">
        <v>3</v>
      </c>
      <c r="AA153" s="1">
        <f>IF(P153=1,$O$3,IF(P153=2,$O$4,$O$5))</f>
        <v>0</v>
      </c>
    </row>
    <row r="154">
      <c r="A154" s="1" t="s">
        <v>102</v>
      </c>
      <c r="E154" s="27" t="s">
        <v>98</v>
      </c>
    </row>
    <row r="155" ht="38.25">
      <c r="A155" s="1" t="s">
        <v>103</v>
      </c>
      <c r="E155" s="33" t="s">
        <v>2134</v>
      </c>
    </row>
    <row r="156" ht="38.25">
      <c r="A156" s="1" t="s">
        <v>105</v>
      </c>
      <c r="E156" s="27" t="s">
        <v>124</v>
      </c>
    </row>
    <row r="157" ht="25.5">
      <c r="A157" s="1" t="s">
        <v>96</v>
      </c>
      <c r="B157" s="1">
        <v>37</v>
      </c>
      <c r="C157" s="26" t="s">
        <v>2143</v>
      </c>
      <c r="D157" t="s">
        <v>98</v>
      </c>
      <c r="E157" s="27" t="s">
        <v>2144</v>
      </c>
      <c r="F157" s="28" t="s">
        <v>127</v>
      </c>
      <c r="G157" s="29">
        <v>250</v>
      </c>
      <c r="H157" s="28">
        <v>0</v>
      </c>
      <c r="I157" s="30">
        <f>ROUND(G157*H157,P4)</f>
        <v>0</v>
      </c>
      <c r="L157" s="31">
        <v>0</v>
      </c>
      <c r="M157" s="24">
        <f>ROUND(G157*L157,P4)</f>
        <v>0</v>
      </c>
      <c r="N157" s="25" t="s">
        <v>101</v>
      </c>
      <c r="O157" s="32">
        <f>M157*AA157</f>
        <v>0</v>
      </c>
      <c r="P157" s="1">
        <v>3</v>
      </c>
      <c r="AA157" s="1">
        <f>IF(P157=1,$O$3,IF(P157=2,$O$4,$O$5))</f>
        <v>0</v>
      </c>
    </row>
    <row r="158">
      <c r="A158" s="1" t="s">
        <v>102</v>
      </c>
      <c r="E158" s="27" t="s">
        <v>98</v>
      </c>
    </row>
    <row r="159" ht="38.25">
      <c r="A159" s="1" t="s">
        <v>103</v>
      </c>
      <c r="E159" s="33" t="s">
        <v>2145</v>
      </c>
    </row>
    <row r="160" ht="102">
      <c r="A160" s="1" t="s">
        <v>105</v>
      </c>
      <c r="E160" s="27" t="s">
        <v>129</v>
      </c>
    </row>
    <row r="161">
      <c r="A161" s="1" t="s">
        <v>96</v>
      </c>
      <c r="B161" s="1">
        <v>38</v>
      </c>
      <c r="C161" s="26" t="s">
        <v>2146</v>
      </c>
      <c r="D161" t="s">
        <v>98</v>
      </c>
      <c r="E161" s="27" t="s">
        <v>2147</v>
      </c>
      <c r="F161" s="28" t="s">
        <v>112</v>
      </c>
      <c r="G161" s="29">
        <v>72</v>
      </c>
      <c r="H161" s="28">
        <v>0</v>
      </c>
      <c r="I161" s="30">
        <f>ROUND(G161*H161,P4)</f>
        <v>0</v>
      </c>
      <c r="L161" s="31">
        <v>0</v>
      </c>
      <c r="M161" s="24">
        <f>ROUND(G161*L161,P4)</f>
        <v>0</v>
      </c>
      <c r="N161" s="25" t="s">
        <v>101</v>
      </c>
      <c r="O161" s="32">
        <f>M161*AA161</f>
        <v>0</v>
      </c>
      <c r="P161" s="1">
        <v>3</v>
      </c>
      <c r="AA161" s="1">
        <f>IF(P161=1,$O$3,IF(P161=2,$O$4,$O$5))</f>
        <v>0</v>
      </c>
    </row>
    <row r="162">
      <c r="A162" s="1" t="s">
        <v>102</v>
      </c>
      <c r="E162" s="27" t="s">
        <v>98</v>
      </c>
    </row>
    <row r="163" ht="38.25">
      <c r="A163" s="1" t="s">
        <v>103</v>
      </c>
      <c r="E163" s="33" t="s">
        <v>2148</v>
      </c>
    </row>
    <row r="164" ht="76.5">
      <c r="A164" s="1" t="s">
        <v>105</v>
      </c>
      <c r="E164" s="27" t="s">
        <v>494</v>
      </c>
    </row>
    <row r="165" ht="25.5">
      <c r="A165" s="1" t="s">
        <v>96</v>
      </c>
      <c r="B165" s="1">
        <v>39</v>
      </c>
      <c r="C165" s="26" t="s">
        <v>2149</v>
      </c>
      <c r="D165" t="s">
        <v>98</v>
      </c>
      <c r="E165" s="27" t="s">
        <v>2150</v>
      </c>
      <c r="F165" s="28" t="s">
        <v>112</v>
      </c>
      <c r="G165" s="29">
        <v>160</v>
      </c>
      <c r="H165" s="28">
        <v>0</v>
      </c>
      <c r="I165" s="30">
        <f>ROUND(G165*H165,P4)</f>
        <v>0</v>
      </c>
      <c r="L165" s="31">
        <v>0</v>
      </c>
      <c r="M165" s="24">
        <f>ROUND(G165*L165,P4)</f>
        <v>0</v>
      </c>
      <c r="N165" s="25" t="s">
        <v>101</v>
      </c>
      <c r="O165" s="32">
        <f>M165*AA165</f>
        <v>0</v>
      </c>
      <c r="P165" s="1">
        <v>3</v>
      </c>
      <c r="AA165" s="1">
        <f>IF(P165=1,$O$3,IF(P165=2,$O$4,$O$5))</f>
        <v>0</v>
      </c>
    </row>
    <row r="166">
      <c r="A166" s="1" t="s">
        <v>102</v>
      </c>
      <c r="E166" s="27" t="s">
        <v>98</v>
      </c>
    </row>
    <row r="167" ht="38.25">
      <c r="A167" s="1" t="s">
        <v>103</v>
      </c>
      <c r="E167" s="33" t="s">
        <v>2151</v>
      </c>
    </row>
    <row r="168" ht="76.5">
      <c r="A168" s="1" t="s">
        <v>105</v>
      </c>
      <c r="E168" s="27" t="s">
        <v>494</v>
      </c>
    </row>
    <row r="169">
      <c r="A169" s="1" t="s">
        <v>96</v>
      </c>
      <c r="B169" s="1">
        <v>40</v>
      </c>
      <c r="C169" s="26" t="s">
        <v>2152</v>
      </c>
      <c r="D169" t="s">
        <v>98</v>
      </c>
      <c r="E169" s="27" t="s">
        <v>2153</v>
      </c>
      <c r="F169" s="28" t="s">
        <v>112</v>
      </c>
      <c r="G169" s="29">
        <v>65</v>
      </c>
      <c r="H169" s="28">
        <v>0</v>
      </c>
      <c r="I169" s="30">
        <f>ROUND(G169*H169,P4)</f>
        <v>0</v>
      </c>
      <c r="L169" s="31">
        <v>0</v>
      </c>
      <c r="M169" s="24">
        <f>ROUND(G169*L169,P4)</f>
        <v>0</v>
      </c>
      <c r="N169" s="25" t="s">
        <v>101</v>
      </c>
      <c r="O169" s="32">
        <f>M169*AA169</f>
        <v>0</v>
      </c>
      <c r="P169" s="1">
        <v>3</v>
      </c>
      <c r="AA169" s="1">
        <f>IF(P169=1,$O$3,IF(P169=2,$O$4,$O$5))</f>
        <v>0</v>
      </c>
    </row>
    <row r="170">
      <c r="A170" s="1" t="s">
        <v>102</v>
      </c>
      <c r="E170" s="27" t="s">
        <v>98</v>
      </c>
    </row>
    <row r="171">
      <c r="A171" s="1" t="s">
        <v>103</v>
      </c>
      <c r="E171" s="33" t="s">
        <v>2154</v>
      </c>
    </row>
    <row r="172" ht="76.5">
      <c r="A172" s="1" t="s">
        <v>105</v>
      </c>
      <c r="E172" s="27" t="s">
        <v>494</v>
      </c>
    </row>
    <row r="173" ht="25.5">
      <c r="A173" s="1" t="s">
        <v>96</v>
      </c>
      <c r="B173" s="1">
        <v>41</v>
      </c>
      <c r="C173" s="26" t="s">
        <v>2155</v>
      </c>
      <c r="D173" t="s">
        <v>98</v>
      </c>
      <c r="E173" s="27" t="s">
        <v>2156</v>
      </c>
      <c r="F173" s="28" t="s">
        <v>100</v>
      </c>
      <c r="G173" s="29">
        <v>24</v>
      </c>
      <c r="H173" s="28">
        <v>0</v>
      </c>
      <c r="I173" s="30">
        <f>ROUND(G173*H173,P4)</f>
        <v>0</v>
      </c>
      <c r="L173" s="31">
        <v>0</v>
      </c>
      <c r="M173" s="24">
        <f>ROUND(G173*L173,P4)</f>
        <v>0</v>
      </c>
      <c r="N173" s="25" t="s">
        <v>101</v>
      </c>
      <c r="O173" s="32">
        <f>M173*AA173</f>
        <v>0</v>
      </c>
      <c r="P173" s="1">
        <v>3</v>
      </c>
      <c r="AA173" s="1">
        <f>IF(P173=1,$O$3,IF(P173=2,$O$4,$O$5))</f>
        <v>0</v>
      </c>
    </row>
    <row r="174">
      <c r="A174" s="1" t="s">
        <v>102</v>
      </c>
      <c r="E174" s="27" t="s">
        <v>98</v>
      </c>
    </row>
    <row r="175" ht="38.25">
      <c r="A175" s="1" t="s">
        <v>103</v>
      </c>
      <c r="E175" s="33" t="s">
        <v>2157</v>
      </c>
    </row>
    <row r="176" ht="89.25">
      <c r="A176" s="1" t="s">
        <v>105</v>
      </c>
      <c r="E176" s="27" t="s">
        <v>499</v>
      </c>
    </row>
    <row r="177" ht="25.5">
      <c r="A177" s="1" t="s">
        <v>96</v>
      </c>
      <c r="B177" s="1">
        <v>42</v>
      </c>
      <c r="C177" s="26" t="s">
        <v>500</v>
      </c>
      <c r="D177" t="s">
        <v>98</v>
      </c>
      <c r="E177" s="27" t="s">
        <v>501</v>
      </c>
      <c r="F177" s="28" t="s">
        <v>100</v>
      </c>
      <c r="G177" s="29">
        <v>20</v>
      </c>
      <c r="H177" s="28">
        <v>0</v>
      </c>
      <c r="I177" s="30">
        <f>ROUND(G177*H177,P4)</f>
        <v>0</v>
      </c>
      <c r="L177" s="31">
        <v>0</v>
      </c>
      <c r="M177" s="24">
        <f>ROUND(G177*L177,P4)</f>
        <v>0</v>
      </c>
      <c r="N177" s="25" t="s">
        <v>101</v>
      </c>
      <c r="O177" s="32">
        <f>M177*AA177</f>
        <v>0</v>
      </c>
      <c r="P177" s="1">
        <v>3</v>
      </c>
      <c r="AA177" s="1">
        <f>IF(P177=1,$O$3,IF(P177=2,$O$4,$O$5))</f>
        <v>0</v>
      </c>
    </row>
    <row r="178">
      <c r="A178" s="1" t="s">
        <v>102</v>
      </c>
      <c r="E178" s="27" t="s">
        <v>98</v>
      </c>
    </row>
    <row r="179" ht="38.25">
      <c r="A179" s="1" t="s">
        <v>103</v>
      </c>
      <c r="E179" s="33" t="s">
        <v>2114</v>
      </c>
    </row>
    <row r="180" ht="89.25">
      <c r="A180" s="1" t="s">
        <v>105</v>
      </c>
      <c r="E180" s="27" t="s">
        <v>499</v>
      </c>
    </row>
    <row r="181" ht="25.5">
      <c r="A181" s="1" t="s">
        <v>96</v>
      </c>
      <c r="B181" s="1">
        <v>43</v>
      </c>
      <c r="C181" s="26" t="s">
        <v>1904</v>
      </c>
      <c r="D181" t="s">
        <v>98</v>
      </c>
      <c r="E181" s="27" t="s">
        <v>1905</v>
      </c>
      <c r="F181" s="28" t="s">
        <v>100</v>
      </c>
      <c r="G181" s="29">
        <v>16</v>
      </c>
      <c r="H181" s="28">
        <v>0</v>
      </c>
      <c r="I181" s="30">
        <f>ROUND(G181*H181,P4)</f>
        <v>0</v>
      </c>
      <c r="L181" s="31">
        <v>0</v>
      </c>
      <c r="M181" s="24">
        <f>ROUND(G181*L181,P4)</f>
        <v>0</v>
      </c>
      <c r="N181" s="25" t="s">
        <v>101</v>
      </c>
      <c r="O181" s="32">
        <f>M181*AA181</f>
        <v>0</v>
      </c>
      <c r="P181" s="1">
        <v>3</v>
      </c>
      <c r="AA181" s="1">
        <f>IF(P181=1,$O$3,IF(P181=2,$O$4,$O$5))</f>
        <v>0</v>
      </c>
    </row>
    <row r="182">
      <c r="A182" s="1" t="s">
        <v>102</v>
      </c>
      <c r="E182" s="27" t="s">
        <v>98</v>
      </c>
    </row>
    <row r="183" ht="38.25">
      <c r="A183" s="1" t="s">
        <v>103</v>
      </c>
      <c r="E183" s="33" t="s">
        <v>2072</v>
      </c>
    </row>
    <row r="184" ht="89.25">
      <c r="A184" s="1" t="s">
        <v>105</v>
      </c>
      <c r="E184" s="27" t="s">
        <v>499</v>
      </c>
    </row>
    <row r="185" ht="25.5">
      <c r="A185" s="1" t="s">
        <v>96</v>
      </c>
      <c r="B185" s="1">
        <v>44</v>
      </c>
      <c r="C185" s="26" t="s">
        <v>2158</v>
      </c>
      <c r="D185" t="s">
        <v>98</v>
      </c>
      <c r="E185" s="27" t="s">
        <v>2159</v>
      </c>
      <c r="F185" s="28" t="s">
        <v>100</v>
      </c>
      <c r="G185" s="29">
        <v>4</v>
      </c>
      <c r="H185" s="28">
        <v>0</v>
      </c>
      <c r="I185" s="30">
        <f>ROUND(G185*H185,P4)</f>
        <v>0</v>
      </c>
      <c r="L185" s="31">
        <v>0</v>
      </c>
      <c r="M185" s="24">
        <f>ROUND(G185*L185,P4)</f>
        <v>0</v>
      </c>
      <c r="N185" s="25" t="s">
        <v>101</v>
      </c>
      <c r="O185" s="32">
        <f>M185*AA185</f>
        <v>0</v>
      </c>
      <c r="P185" s="1">
        <v>3</v>
      </c>
      <c r="AA185" s="1">
        <f>IF(P185=1,$O$3,IF(P185=2,$O$4,$O$5))</f>
        <v>0</v>
      </c>
    </row>
    <row r="186">
      <c r="A186" s="1" t="s">
        <v>102</v>
      </c>
      <c r="E186" s="27" t="s">
        <v>98</v>
      </c>
    </row>
    <row r="187">
      <c r="A187" s="1" t="s">
        <v>103</v>
      </c>
      <c r="E187" s="33" t="s">
        <v>197</v>
      </c>
    </row>
    <row r="188" ht="89.25">
      <c r="A188" s="1" t="s">
        <v>105</v>
      </c>
      <c r="E188" s="27" t="s">
        <v>499</v>
      </c>
    </row>
    <row r="189">
      <c r="A189" s="1" t="s">
        <v>96</v>
      </c>
      <c r="B189" s="1">
        <v>45</v>
      </c>
      <c r="C189" s="26" t="s">
        <v>1911</v>
      </c>
      <c r="D189" t="s">
        <v>98</v>
      </c>
      <c r="E189" s="27" t="s">
        <v>1912</v>
      </c>
      <c r="F189" s="28" t="s">
        <v>100</v>
      </c>
      <c r="G189" s="29">
        <v>62</v>
      </c>
      <c r="H189" s="28">
        <v>0</v>
      </c>
      <c r="I189" s="30">
        <f>ROUND(G189*H189,P4)</f>
        <v>0</v>
      </c>
      <c r="L189" s="31">
        <v>0</v>
      </c>
      <c r="M189" s="24">
        <f>ROUND(G189*L189,P4)</f>
        <v>0</v>
      </c>
      <c r="N189" s="25" t="s">
        <v>101</v>
      </c>
      <c r="O189" s="32">
        <f>M189*AA189</f>
        <v>0</v>
      </c>
      <c r="P189" s="1">
        <v>3</v>
      </c>
      <c r="AA189" s="1">
        <f>IF(P189=1,$O$3,IF(P189=2,$O$4,$O$5))</f>
        <v>0</v>
      </c>
    </row>
    <row r="190">
      <c r="A190" s="1" t="s">
        <v>102</v>
      </c>
      <c r="E190" s="27" t="s">
        <v>98</v>
      </c>
    </row>
    <row r="191" ht="38.25">
      <c r="A191" s="1" t="s">
        <v>103</v>
      </c>
      <c r="E191" s="33" t="s">
        <v>2160</v>
      </c>
    </row>
    <row r="192" ht="89.25">
      <c r="A192" s="1" t="s">
        <v>105</v>
      </c>
      <c r="E192" s="27" t="s">
        <v>1913</v>
      </c>
    </row>
    <row r="193">
      <c r="A193" s="1" t="s">
        <v>96</v>
      </c>
      <c r="B193" s="1">
        <v>46</v>
      </c>
      <c r="C193" s="26" t="s">
        <v>2161</v>
      </c>
      <c r="D193" t="s">
        <v>98</v>
      </c>
      <c r="E193" s="27" t="s">
        <v>2162</v>
      </c>
      <c r="F193" s="28" t="s">
        <v>100</v>
      </c>
      <c r="G193" s="29">
        <v>50</v>
      </c>
      <c r="H193" s="28">
        <v>0</v>
      </c>
      <c r="I193" s="30">
        <f>ROUND(G193*H193,P4)</f>
        <v>0</v>
      </c>
      <c r="L193" s="31">
        <v>0</v>
      </c>
      <c r="M193" s="24">
        <f>ROUND(G193*L193,P4)</f>
        <v>0</v>
      </c>
      <c r="N193" s="25" t="s">
        <v>101</v>
      </c>
      <c r="O193" s="32">
        <f>M193*AA193</f>
        <v>0</v>
      </c>
      <c r="P193" s="1">
        <v>3</v>
      </c>
      <c r="AA193" s="1">
        <f>IF(P193=1,$O$3,IF(P193=2,$O$4,$O$5))</f>
        <v>0</v>
      </c>
    </row>
    <row r="194">
      <c r="A194" s="1" t="s">
        <v>102</v>
      </c>
      <c r="E194" s="27" t="s">
        <v>98</v>
      </c>
    </row>
    <row r="195" ht="38.25">
      <c r="A195" s="1" t="s">
        <v>103</v>
      </c>
      <c r="E195" s="33" t="s">
        <v>2163</v>
      </c>
    </row>
    <row r="196" ht="89.25">
      <c r="A196" s="1" t="s">
        <v>105</v>
      </c>
      <c r="E196" s="27" t="s">
        <v>1913</v>
      </c>
    </row>
    <row r="197">
      <c r="A197" s="1" t="s">
        <v>96</v>
      </c>
      <c r="B197" s="1">
        <v>47</v>
      </c>
      <c r="C197" s="26" t="s">
        <v>2164</v>
      </c>
      <c r="D197" t="s">
        <v>98</v>
      </c>
      <c r="E197" s="27" t="s">
        <v>2165</v>
      </c>
      <c r="F197" s="28" t="s">
        <v>451</v>
      </c>
      <c r="G197" s="29">
        <v>0.20999999999999999</v>
      </c>
      <c r="H197" s="28">
        <v>0</v>
      </c>
      <c r="I197" s="30">
        <f>ROUND(G197*H197,P4)</f>
        <v>0</v>
      </c>
      <c r="L197" s="31">
        <v>0</v>
      </c>
      <c r="M197" s="24">
        <f>ROUND(G197*L197,P4)</f>
        <v>0</v>
      </c>
      <c r="N197" s="25" t="s">
        <v>101</v>
      </c>
      <c r="O197" s="32">
        <f>M197*AA197</f>
        <v>0</v>
      </c>
      <c r="P197" s="1">
        <v>3</v>
      </c>
      <c r="AA197" s="1">
        <f>IF(P197=1,$O$3,IF(P197=2,$O$4,$O$5))</f>
        <v>0</v>
      </c>
    </row>
    <row r="198">
      <c r="A198" s="1" t="s">
        <v>102</v>
      </c>
      <c r="E198" s="27" t="s">
        <v>98</v>
      </c>
    </row>
    <row r="199" ht="38.25">
      <c r="A199" s="1" t="s">
        <v>103</v>
      </c>
      <c r="E199" s="33" t="s">
        <v>2166</v>
      </c>
    </row>
    <row r="200">
      <c r="A200" s="1" t="s">
        <v>105</v>
      </c>
      <c r="E200" s="27" t="s">
        <v>922</v>
      </c>
    </row>
    <row r="201">
      <c r="A201" s="1" t="s">
        <v>93</v>
      </c>
      <c r="C201" s="22" t="s">
        <v>795</v>
      </c>
      <c r="E201" s="23" t="s">
        <v>2167</v>
      </c>
      <c r="L201" s="24">
        <f>SUMIFS(L202:L217,A202:A217,"P")</f>
        <v>0</v>
      </c>
      <c r="M201" s="24">
        <f>SUMIFS(M202:M217,A202:A217,"P")</f>
        <v>0</v>
      </c>
      <c r="N201" s="25"/>
    </row>
    <row r="202">
      <c r="A202" s="1" t="s">
        <v>96</v>
      </c>
      <c r="B202" s="1">
        <v>48</v>
      </c>
      <c r="C202" s="26" t="s">
        <v>107</v>
      </c>
      <c r="D202" t="s">
        <v>98</v>
      </c>
      <c r="E202" s="27" t="s">
        <v>108</v>
      </c>
      <c r="F202" s="28" t="s">
        <v>100</v>
      </c>
      <c r="G202" s="29">
        <v>8</v>
      </c>
      <c r="H202" s="28">
        <v>0</v>
      </c>
      <c r="I202" s="30">
        <f>ROUND(G202*H202,P4)</f>
        <v>0</v>
      </c>
      <c r="L202" s="31">
        <v>0</v>
      </c>
      <c r="M202" s="24">
        <f>ROUND(G202*L202,P4)</f>
        <v>0</v>
      </c>
      <c r="N202" s="25" t="s">
        <v>101</v>
      </c>
      <c r="O202" s="32">
        <f>M202*AA202</f>
        <v>0</v>
      </c>
      <c r="P202" s="1">
        <v>3</v>
      </c>
      <c r="AA202" s="1">
        <f>IF(P202=1,$O$3,IF(P202=2,$O$4,$O$5))</f>
        <v>0</v>
      </c>
    </row>
    <row r="203">
      <c r="A203" s="1" t="s">
        <v>102</v>
      </c>
      <c r="E203" s="27" t="s">
        <v>98</v>
      </c>
    </row>
    <row r="204" ht="38.25">
      <c r="A204" s="1" t="s">
        <v>103</v>
      </c>
      <c r="E204" s="33" t="s">
        <v>2168</v>
      </c>
    </row>
    <row r="205" ht="102">
      <c r="A205" s="1" t="s">
        <v>105</v>
      </c>
      <c r="E205" s="27" t="s">
        <v>106</v>
      </c>
    </row>
    <row r="206">
      <c r="A206" s="1" t="s">
        <v>96</v>
      </c>
      <c r="B206" s="1">
        <v>49</v>
      </c>
      <c r="C206" s="26" t="s">
        <v>2169</v>
      </c>
      <c r="D206" t="s">
        <v>98</v>
      </c>
      <c r="E206" s="27" t="s">
        <v>2170</v>
      </c>
      <c r="F206" s="28" t="s">
        <v>112</v>
      </c>
      <c r="G206" s="29">
        <v>300</v>
      </c>
      <c r="H206" s="28">
        <v>0</v>
      </c>
      <c r="I206" s="30">
        <f>ROUND(G206*H206,P4)</f>
        <v>0</v>
      </c>
      <c r="L206" s="31">
        <v>0</v>
      </c>
      <c r="M206" s="24">
        <f>ROUND(G206*L206,P4)</f>
        <v>0</v>
      </c>
      <c r="N206" s="25" t="s">
        <v>101</v>
      </c>
      <c r="O206" s="32">
        <f>M206*AA206</f>
        <v>0</v>
      </c>
      <c r="P206" s="1">
        <v>3</v>
      </c>
      <c r="AA206" s="1">
        <f>IF(P206=1,$O$3,IF(P206=2,$O$4,$O$5))</f>
        <v>0</v>
      </c>
    </row>
    <row r="207">
      <c r="A207" s="1" t="s">
        <v>102</v>
      </c>
      <c r="E207" s="27" t="s">
        <v>98</v>
      </c>
    </row>
    <row r="208" ht="38.25">
      <c r="A208" s="1" t="s">
        <v>103</v>
      </c>
      <c r="E208" s="33" t="s">
        <v>2171</v>
      </c>
    </row>
    <row r="209" ht="102">
      <c r="A209" s="1" t="s">
        <v>105</v>
      </c>
      <c r="E209" s="27" t="s">
        <v>2172</v>
      </c>
    </row>
    <row r="210">
      <c r="A210" s="1" t="s">
        <v>96</v>
      </c>
      <c r="B210" s="1">
        <v>50</v>
      </c>
      <c r="C210" s="26" t="s">
        <v>2173</v>
      </c>
      <c r="D210" t="s">
        <v>98</v>
      </c>
      <c r="E210" s="27" t="s">
        <v>2174</v>
      </c>
      <c r="F210" s="28" t="s">
        <v>100</v>
      </c>
      <c r="G210" s="29">
        <v>8</v>
      </c>
      <c r="H210" s="28">
        <v>0</v>
      </c>
      <c r="I210" s="30">
        <f>ROUND(G210*H210,P4)</f>
        <v>0</v>
      </c>
      <c r="L210" s="31">
        <v>0</v>
      </c>
      <c r="M210" s="24">
        <f>ROUND(G210*L210,P4)</f>
        <v>0</v>
      </c>
      <c r="N210" s="25" t="s">
        <v>101</v>
      </c>
      <c r="O210" s="32">
        <f>M210*AA210</f>
        <v>0</v>
      </c>
      <c r="P210" s="1">
        <v>3</v>
      </c>
      <c r="AA210" s="1">
        <f>IF(P210=1,$O$3,IF(P210=2,$O$4,$O$5))</f>
        <v>0</v>
      </c>
    </row>
    <row r="211">
      <c r="A211" s="1" t="s">
        <v>102</v>
      </c>
      <c r="E211" s="27" t="s">
        <v>98</v>
      </c>
    </row>
    <row r="212" ht="38.25">
      <c r="A212" s="1" t="s">
        <v>103</v>
      </c>
      <c r="E212" s="33" t="s">
        <v>2168</v>
      </c>
    </row>
    <row r="213" ht="76.5">
      <c r="A213" s="1" t="s">
        <v>105</v>
      </c>
      <c r="E213" s="27" t="s">
        <v>2175</v>
      </c>
    </row>
    <row r="214">
      <c r="A214" s="1" t="s">
        <v>96</v>
      </c>
      <c r="B214" s="1">
        <v>51</v>
      </c>
      <c r="C214" s="26" t="s">
        <v>1522</v>
      </c>
      <c r="D214" t="s">
        <v>98</v>
      </c>
      <c r="E214" s="27" t="s">
        <v>1523</v>
      </c>
      <c r="F214" s="28" t="s">
        <v>100</v>
      </c>
      <c r="G214" s="29">
        <v>50</v>
      </c>
      <c r="H214" s="28">
        <v>0</v>
      </c>
      <c r="I214" s="30">
        <f>ROUND(G214*H214,P4)</f>
        <v>0</v>
      </c>
      <c r="L214" s="31">
        <v>0</v>
      </c>
      <c r="M214" s="24">
        <f>ROUND(G214*L214,P4)</f>
        <v>0</v>
      </c>
      <c r="N214" s="25" t="s">
        <v>101</v>
      </c>
      <c r="O214" s="32">
        <f>M214*AA214</f>
        <v>0</v>
      </c>
      <c r="P214" s="1">
        <v>3</v>
      </c>
      <c r="AA214" s="1">
        <f>IF(P214=1,$O$3,IF(P214=2,$O$4,$O$5))</f>
        <v>0</v>
      </c>
    </row>
    <row r="215">
      <c r="A215" s="1" t="s">
        <v>102</v>
      </c>
      <c r="E215" s="27" t="s">
        <v>98</v>
      </c>
    </row>
    <row r="216" ht="38.25">
      <c r="A216" s="1" t="s">
        <v>103</v>
      </c>
      <c r="E216" s="33" t="s">
        <v>2163</v>
      </c>
    </row>
    <row r="217" ht="102">
      <c r="A217" s="1" t="s">
        <v>105</v>
      </c>
      <c r="E217" s="27" t="s">
        <v>1524</v>
      </c>
    </row>
    <row r="218">
      <c r="A218" s="1" t="s">
        <v>93</v>
      </c>
      <c r="C218" s="22" t="s">
        <v>912</v>
      </c>
      <c r="E218" s="23" t="s">
        <v>2176</v>
      </c>
      <c r="L218" s="24">
        <f>SUMIFS(L219:L230,A219:A230,"P")</f>
        <v>0</v>
      </c>
      <c r="M218" s="24">
        <f>SUMIFS(M219:M230,A219:A230,"P")</f>
        <v>0</v>
      </c>
      <c r="N218" s="25"/>
    </row>
    <row r="219" ht="25.5">
      <c r="A219" s="1" t="s">
        <v>96</v>
      </c>
      <c r="B219" s="1">
        <v>52</v>
      </c>
      <c r="C219" s="26" t="s">
        <v>125</v>
      </c>
      <c r="D219" t="s">
        <v>94</v>
      </c>
      <c r="E219" s="27" t="s">
        <v>126</v>
      </c>
      <c r="F219" s="28" t="s">
        <v>127</v>
      </c>
      <c r="G219" s="29">
        <v>480</v>
      </c>
      <c r="H219" s="28">
        <v>0</v>
      </c>
      <c r="I219" s="30">
        <f>ROUND(G219*H219,P4)</f>
        <v>0</v>
      </c>
      <c r="L219" s="31">
        <v>0</v>
      </c>
      <c r="M219" s="24">
        <f>ROUND(G219*L219,P4)</f>
        <v>0</v>
      </c>
      <c r="N219" s="25" t="s">
        <v>101</v>
      </c>
      <c r="O219" s="32">
        <f>M219*AA219</f>
        <v>0</v>
      </c>
      <c r="P219" s="1">
        <v>3</v>
      </c>
      <c r="AA219" s="1">
        <f>IF(P219=1,$O$3,IF(P219=2,$O$4,$O$5))</f>
        <v>0</v>
      </c>
    </row>
    <row r="220">
      <c r="A220" s="1" t="s">
        <v>102</v>
      </c>
      <c r="E220" s="27" t="s">
        <v>98</v>
      </c>
    </row>
    <row r="221" ht="38.25">
      <c r="A221" s="1" t="s">
        <v>103</v>
      </c>
      <c r="E221" s="33" t="s">
        <v>2177</v>
      </c>
    </row>
    <row r="222" ht="102">
      <c r="A222" s="1" t="s">
        <v>105</v>
      </c>
      <c r="E222" s="27" t="s">
        <v>129</v>
      </c>
    </row>
    <row r="223">
      <c r="A223" s="1" t="s">
        <v>96</v>
      </c>
      <c r="B223" s="1">
        <v>53</v>
      </c>
      <c r="C223" s="26" t="s">
        <v>2178</v>
      </c>
      <c r="D223" t="s">
        <v>98</v>
      </c>
      <c r="E223" s="27" t="s">
        <v>2179</v>
      </c>
      <c r="F223" s="28" t="s">
        <v>100</v>
      </c>
      <c r="G223" s="29">
        <v>14</v>
      </c>
      <c r="H223" s="28">
        <v>0</v>
      </c>
      <c r="I223" s="30">
        <f>ROUND(G223*H223,P4)</f>
        <v>0</v>
      </c>
      <c r="L223" s="31">
        <v>0</v>
      </c>
      <c r="M223" s="24">
        <f>ROUND(G223*L223,P4)</f>
        <v>0</v>
      </c>
      <c r="N223" s="25" t="s">
        <v>101</v>
      </c>
      <c r="O223" s="32">
        <f>M223*AA223</f>
        <v>0</v>
      </c>
      <c r="P223" s="1">
        <v>3</v>
      </c>
      <c r="AA223" s="1">
        <f>IF(P223=1,$O$3,IF(P223=2,$O$4,$O$5))</f>
        <v>0</v>
      </c>
    </row>
    <row r="224">
      <c r="A224" s="1" t="s">
        <v>102</v>
      </c>
      <c r="E224" s="27" t="s">
        <v>98</v>
      </c>
    </row>
    <row r="225" ht="38.25">
      <c r="A225" s="1" t="s">
        <v>103</v>
      </c>
      <c r="E225" s="33" t="s">
        <v>2180</v>
      </c>
    </row>
    <row r="226" ht="102">
      <c r="A226" s="1" t="s">
        <v>105</v>
      </c>
      <c r="E226" s="27" t="s">
        <v>2181</v>
      </c>
    </row>
    <row r="227">
      <c r="A227" s="1" t="s">
        <v>96</v>
      </c>
      <c r="B227" s="1">
        <v>54</v>
      </c>
      <c r="C227" s="26" t="s">
        <v>2182</v>
      </c>
      <c r="D227" t="s">
        <v>98</v>
      </c>
      <c r="E227" s="27" t="s">
        <v>2183</v>
      </c>
      <c r="F227" s="28" t="s">
        <v>100</v>
      </c>
      <c r="G227" s="29">
        <v>1</v>
      </c>
      <c r="H227" s="28">
        <v>0</v>
      </c>
      <c r="I227" s="30">
        <f>ROUND(G227*H227,P4)</f>
        <v>0</v>
      </c>
      <c r="L227" s="31">
        <v>0</v>
      </c>
      <c r="M227" s="24">
        <f>ROUND(G227*L227,P4)</f>
        <v>0</v>
      </c>
      <c r="N227" s="25" t="s">
        <v>101</v>
      </c>
      <c r="O227" s="32">
        <f>M227*AA227</f>
        <v>0</v>
      </c>
      <c r="P227" s="1">
        <v>3</v>
      </c>
      <c r="AA227" s="1">
        <f>IF(P227=1,$O$3,IF(P227=2,$O$4,$O$5))</f>
        <v>0</v>
      </c>
    </row>
    <row r="228">
      <c r="A228" s="1" t="s">
        <v>102</v>
      </c>
      <c r="E228" s="27" t="s">
        <v>98</v>
      </c>
    </row>
    <row r="229" ht="38.25">
      <c r="A229" s="1" t="s">
        <v>103</v>
      </c>
      <c r="E229" s="33" t="s">
        <v>2184</v>
      </c>
    </row>
    <row r="230" ht="76.5">
      <c r="A230" s="1" t="s">
        <v>105</v>
      </c>
      <c r="E230" s="27" t="s">
        <v>2106</v>
      </c>
    </row>
    <row r="231">
      <c r="A231" s="1" t="s">
        <v>93</v>
      </c>
      <c r="C231" s="22" t="s">
        <v>914</v>
      </c>
      <c r="E231" s="23" t="s">
        <v>2185</v>
      </c>
      <c r="L231" s="24">
        <f>SUMIFS(L232:L239,A232:A239,"P")</f>
        <v>0</v>
      </c>
      <c r="M231" s="24">
        <f>SUMIFS(M232:M239,A232:A239,"P")</f>
        <v>0</v>
      </c>
      <c r="N231" s="25"/>
    </row>
    <row r="232">
      <c r="A232" s="1" t="s">
        <v>96</v>
      </c>
      <c r="B232" s="1">
        <v>55</v>
      </c>
      <c r="C232" s="26" t="s">
        <v>2186</v>
      </c>
      <c r="D232" t="s">
        <v>98</v>
      </c>
      <c r="E232" s="27" t="s">
        <v>2187</v>
      </c>
      <c r="F232" s="28" t="s">
        <v>2188</v>
      </c>
      <c r="G232" s="29">
        <v>30</v>
      </c>
      <c r="H232" s="28">
        <v>0</v>
      </c>
      <c r="I232" s="30">
        <f>ROUND(G232*H232,P4)</f>
        <v>0</v>
      </c>
      <c r="L232" s="31">
        <v>0</v>
      </c>
      <c r="M232" s="24">
        <f>ROUND(G232*L232,P4)</f>
        <v>0</v>
      </c>
      <c r="N232" s="25" t="s">
        <v>302</v>
      </c>
      <c r="O232" s="32">
        <f>M232*AA232</f>
        <v>0</v>
      </c>
      <c r="P232" s="1">
        <v>3</v>
      </c>
      <c r="AA232" s="1">
        <f>IF(P232=1,$O$3,IF(P232=2,$O$4,$O$5))</f>
        <v>0</v>
      </c>
    </row>
    <row r="233">
      <c r="A233" s="1" t="s">
        <v>102</v>
      </c>
      <c r="E233" s="27" t="s">
        <v>98</v>
      </c>
    </row>
    <row r="234" ht="38.25">
      <c r="A234" s="1" t="s">
        <v>103</v>
      </c>
      <c r="E234" s="33" t="s">
        <v>2189</v>
      </c>
    </row>
    <row r="235" ht="25.5">
      <c r="A235" s="1" t="s">
        <v>105</v>
      </c>
      <c r="E235" s="27" t="s">
        <v>2190</v>
      </c>
    </row>
    <row r="236">
      <c r="A236" s="1" t="s">
        <v>96</v>
      </c>
      <c r="B236" s="1">
        <v>56</v>
      </c>
      <c r="C236" s="26" t="s">
        <v>2191</v>
      </c>
      <c r="D236" t="s">
        <v>98</v>
      </c>
      <c r="E236" s="27" t="s">
        <v>2192</v>
      </c>
      <c r="F236" s="28" t="s">
        <v>2193</v>
      </c>
      <c r="G236" s="29">
        <v>1</v>
      </c>
      <c r="H236" s="28">
        <v>0</v>
      </c>
      <c r="I236" s="30">
        <f>ROUND(G236*H236,P4)</f>
        <v>0</v>
      </c>
      <c r="L236" s="31">
        <v>0</v>
      </c>
      <c r="M236" s="24">
        <f>ROUND(G236*L236,P4)</f>
        <v>0</v>
      </c>
      <c r="N236" s="25" t="s">
        <v>302</v>
      </c>
      <c r="O236" s="32">
        <f>M236*AA236</f>
        <v>0</v>
      </c>
      <c r="P236" s="1">
        <v>3</v>
      </c>
      <c r="AA236" s="1">
        <f>IF(P236=1,$O$3,IF(P236=2,$O$4,$O$5))</f>
        <v>0</v>
      </c>
    </row>
    <row r="237">
      <c r="A237" s="1" t="s">
        <v>102</v>
      </c>
      <c r="E237" s="27" t="s">
        <v>98</v>
      </c>
    </row>
    <row r="238" ht="38.25">
      <c r="A238" s="1" t="s">
        <v>103</v>
      </c>
      <c r="E238" s="33" t="s">
        <v>2127</v>
      </c>
    </row>
    <row r="239" ht="25.5">
      <c r="A239" s="1" t="s">
        <v>105</v>
      </c>
      <c r="E239" s="27" t="s">
        <v>2194</v>
      </c>
    </row>
    <row r="240">
      <c r="A240" s="1" t="s">
        <v>93</v>
      </c>
      <c r="C240" s="22" t="s">
        <v>916</v>
      </c>
      <c r="E240" s="23" t="s">
        <v>2195</v>
      </c>
      <c r="L240" s="24">
        <f>SUMIFS(L241:L248,A241:A248,"P")</f>
        <v>0</v>
      </c>
      <c r="M240" s="24">
        <f>SUMIFS(M241:M248,A241:A248,"P")</f>
        <v>0</v>
      </c>
      <c r="N240" s="25"/>
    </row>
    <row r="241" ht="25.5">
      <c r="A241" s="1" t="s">
        <v>96</v>
      </c>
      <c r="B241" s="1">
        <v>57</v>
      </c>
      <c r="C241" s="26" t="s">
        <v>2094</v>
      </c>
      <c r="D241" t="s">
        <v>98</v>
      </c>
      <c r="E241" s="27" t="s">
        <v>2095</v>
      </c>
      <c r="F241" s="28" t="s">
        <v>100</v>
      </c>
      <c r="G241" s="29">
        <v>2</v>
      </c>
      <c r="H241" s="28">
        <v>0</v>
      </c>
      <c r="I241" s="30">
        <f>ROUND(G241*H241,P4)</f>
        <v>0</v>
      </c>
      <c r="L241" s="31">
        <v>0</v>
      </c>
      <c r="M241" s="24">
        <f>ROUND(G241*L241,P4)</f>
        <v>0</v>
      </c>
      <c r="N241" s="25" t="s">
        <v>101</v>
      </c>
      <c r="O241" s="32">
        <f>M241*AA241</f>
        <v>0</v>
      </c>
      <c r="P241" s="1">
        <v>3</v>
      </c>
      <c r="AA241" s="1">
        <f>IF(P241=1,$O$3,IF(P241=2,$O$4,$O$5))</f>
        <v>0</v>
      </c>
    </row>
    <row r="242">
      <c r="A242" s="1" t="s">
        <v>102</v>
      </c>
      <c r="E242" s="27" t="s">
        <v>98</v>
      </c>
    </row>
    <row r="243" ht="38.25">
      <c r="A243" s="1" t="s">
        <v>103</v>
      </c>
      <c r="E243" s="33" t="s">
        <v>2134</v>
      </c>
    </row>
    <row r="244" ht="89.25">
      <c r="A244" s="1" t="s">
        <v>105</v>
      </c>
      <c r="E244" s="27" t="s">
        <v>1982</v>
      </c>
    </row>
    <row r="245">
      <c r="A245" s="1" t="s">
        <v>96</v>
      </c>
      <c r="B245" s="1">
        <v>58</v>
      </c>
      <c r="C245" s="26" t="s">
        <v>2196</v>
      </c>
      <c r="D245" t="s">
        <v>98</v>
      </c>
      <c r="E245" s="27" t="s">
        <v>2197</v>
      </c>
      <c r="F245" s="28" t="s">
        <v>100</v>
      </c>
      <c r="G245" s="29">
        <v>2</v>
      </c>
      <c r="H245" s="28">
        <v>0</v>
      </c>
      <c r="I245" s="30">
        <f>ROUND(G245*H245,P4)</f>
        <v>0</v>
      </c>
      <c r="L245" s="31">
        <v>0</v>
      </c>
      <c r="M245" s="24">
        <f>ROUND(G245*L245,P4)</f>
        <v>0</v>
      </c>
      <c r="N245" s="25" t="s">
        <v>302</v>
      </c>
      <c r="O245" s="32">
        <f>M245*AA245</f>
        <v>0</v>
      </c>
      <c r="P245" s="1">
        <v>3</v>
      </c>
      <c r="AA245" s="1">
        <f>IF(P245=1,$O$3,IF(P245=2,$O$4,$O$5))</f>
        <v>0</v>
      </c>
    </row>
    <row r="246">
      <c r="A246" s="1" t="s">
        <v>102</v>
      </c>
      <c r="E246" s="27" t="s">
        <v>98</v>
      </c>
    </row>
    <row r="247">
      <c r="A247" s="1" t="s">
        <v>103</v>
      </c>
      <c r="E247" s="33" t="s">
        <v>109</v>
      </c>
    </row>
    <row r="248" ht="25.5">
      <c r="A248" s="1" t="s">
        <v>105</v>
      </c>
      <c r="E248" s="27" t="s">
        <v>2198</v>
      </c>
    </row>
    <row r="249">
      <c r="A249" s="1" t="s">
        <v>93</v>
      </c>
      <c r="C249" s="22" t="s">
        <v>918</v>
      </c>
      <c r="E249" s="23" t="s">
        <v>2199</v>
      </c>
      <c r="L249" s="24">
        <f>SUMIFS(L250:L253,A250:A253,"P")</f>
        <v>0</v>
      </c>
      <c r="M249" s="24">
        <f>SUMIFS(M250:M253,A250:A253,"P")</f>
        <v>0</v>
      </c>
      <c r="N249" s="25"/>
    </row>
    <row r="250" ht="25.5">
      <c r="A250" s="1" t="s">
        <v>96</v>
      </c>
      <c r="B250" s="1">
        <v>59</v>
      </c>
      <c r="C250" s="26" t="s">
        <v>125</v>
      </c>
      <c r="D250" t="s">
        <v>98</v>
      </c>
      <c r="E250" s="27" t="s">
        <v>126</v>
      </c>
      <c r="F250" s="28" t="s">
        <v>127</v>
      </c>
      <c r="G250" s="29">
        <v>250</v>
      </c>
      <c r="H250" s="28">
        <v>0</v>
      </c>
      <c r="I250" s="30">
        <f>ROUND(G250*H250,P4)</f>
        <v>0</v>
      </c>
      <c r="L250" s="31">
        <v>0</v>
      </c>
      <c r="M250" s="24">
        <f>ROUND(G250*L250,P4)</f>
        <v>0</v>
      </c>
      <c r="N250" s="25" t="s">
        <v>101</v>
      </c>
      <c r="O250" s="32">
        <f>M250*AA250</f>
        <v>0</v>
      </c>
      <c r="P250" s="1">
        <v>3</v>
      </c>
      <c r="AA250" s="1">
        <f>IF(P250=1,$O$3,IF(P250=2,$O$4,$O$5))</f>
        <v>0</v>
      </c>
    </row>
    <row r="251">
      <c r="A251" s="1" t="s">
        <v>102</v>
      </c>
      <c r="E251" s="27" t="s">
        <v>98</v>
      </c>
    </row>
    <row r="252" ht="38.25">
      <c r="A252" s="1" t="s">
        <v>103</v>
      </c>
      <c r="E252" s="33" t="s">
        <v>2200</v>
      </c>
    </row>
    <row r="253" ht="102">
      <c r="A253" s="1" t="s">
        <v>105</v>
      </c>
      <c r="E253" s="27" t="s">
        <v>129</v>
      </c>
    </row>
    <row r="254">
      <c r="A254" s="1" t="s">
        <v>93</v>
      </c>
      <c r="C254" s="22" t="s">
        <v>367</v>
      </c>
      <c r="E254" s="23" t="s">
        <v>368</v>
      </c>
      <c r="L254" s="24">
        <f>SUMIFS(L255:L270,A255:A270,"P")</f>
        <v>0</v>
      </c>
      <c r="M254" s="24">
        <f>SUMIFS(M255:M270,A255:A270,"P")</f>
        <v>0</v>
      </c>
      <c r="N254" s="25"/>
    </row>
    <row r="255" ht="25.5">
      <c r="A255" s="1" t="s">
        <v>96</v>
      </c>
      <c r="B255" s="1">
        <v>60</v>
      </c>
      <c r="C255" s="26" t="s">
        <v>369</v>
      </c>
      <c r="D255" t="s">
        <v>370</v>
      </c>
      <c r="E255" s="27" t="s">
        <v>371</v>
      </c>
      <c r="F255" s="28" t="s">
        <v>372</v>
      </c>
      <c r="G255" s="29">
        <v>0.5</v>
      </c>
      <c r="H255" s="28">
        <v>0</v>
      </c>
      <c r="I255" s="30">
        <f>ROUND(G255*H255,P4)</f>
        <v>0</v>
      </c>
      <c r="L255" s="31">
        <v>0</v>
      </c>
      <c r="M255" s="24">
        <f>ROUND(G255*L255,P4)</f>
        <v>0</v>
      </c>
      <c r="N255" s="25" t="s">
        <v>302</v>
      </c>
      <c r="O255" s="32">
        <f>M255*AA255</f>
        <v>0</v>
      </c>
      <c r="P255" s="1">
        <v>3</v>
      </c>
      <c r="AA255" s="1">
        <f>IF(P255=1,$O$3,IF(P255=2,$O$4,$O$5))</f>
        <v>0</v>
      </c>
    </row>
    <row r="256">
      <c r="A256" s="1" t="s">
        <v>102</v>
      </c>
      <c r="E256" s="27" t="s">
        <v>373</v>
      </c>
    </row>
    <row r="257" ht="38.25">
      <c r="A257" s="1" t="s">
        <v>103</v>
      </c>
      <c r="E257" s="33" t="s">
        <v>2201</v>
      </c>
    </row>
    <row r="258" ht="89.25">
      <c r="A258" s="1" t="s">
        <v>105</v>
      </c>
      <c r="E258" s="27" t="s">
        <v>375</v>
      </c>
    </row>
    <row r="259" ht="25.5">
      <c r="A259" s="1" t="s">
        <v>96</v>
      </c>
      <c r="B259" s="1">
        <v>61</v>
      </c>
      <c r="C259" s="26" t="s">
        <v>2202</v>
      </c>
      <c r="D259" t="s">
        <v>2203</v>
      </c>
      <c r="E259" s="27" t="s">
        <v>2204</v>
      </c>
      <c r="F259" s="28" t="s">
        <v>372</v>
      </c>
      <c r="G259" s="29">
        <v>0.0050000000000000001</v>
      </c>
      <c r="H259" s="28">
        <v>0</v>
      </c>
      <c r="I259" s="30">
        <f>ROUND(G259*H259,P4)</f>
        <v>0</v>
      </c>
      <c r="L259" s="31">
        <v>0</v>
      </c>
      <c r="M259" s="24">
        <f>ROUND(G259*L259,P4)</f>
        <v>0</v>
      </c>
      <c r="N259" s="25" t="s">
        <v>302</v>
      </c>
      <c r="O259" s="32">
        <f>M259*AA259</f>
        <v>0</v>
      </c>
      <c r="P259" s="1">
        <v>3</v>
      </c>
      <c r="AA259" s="1">
        <f>IF(P259=1,$O$3,IF(P259=2,$O$4,$O$5))</f>
        <v>0</v>
      </c>
    </row>
    <row r="260">
      <c r="A260" s="1" t="s">
        <v>102</v>
      </c>
      <c r="E260" s="27" t="s">
        <v>373</v>
      </c>
    </row>
    <row r="261" ht="38.25">
      <c r="A261" s="1" t="s">
        <v>103</v>
      </c>
      <c r="E261" s="33" t="s">
        <v>2205</v>
      </c>
    </row>
    <row r="262" ht="89.25">
      <c r="A262" s="1" t="s">
        <v>105</v>
      </c>
      <c r="E262" s="27" t="s">
        <v>375</v>
      </c>
    </row>
    <row r="263" ht="25.5">
      <c r="A263" s="1" t="s">
        <v>96</v>
      </c>
      <c r="B263" s="1">
        <v>62</v>
      </c>
      <c r="C263" s="26" t="s">
        <v>2206</v>
      </c>
      <c r="D263" t="s">
        <v>2207</v>
      </c>
      <c r="E263" s="27" t="s">
        <v>2208</v>
      </c>
      <c r="F263" s="28" t="s">
        <v>372</v>
      </c>
      <c r="G263" s="29">
        <v>0.01</v>
      </c>
      <c r="H263" s="28">
        <v>0</v>
      </c>
      <c r="I263" s="30">
        <f>ROUND(G263*H263,P4)</f>
        <v>0</v>
      </c>
      <c r="L263" s="31">
        <v>0</v>
      </c>
      <c r="M263" s="24">
        <f>ROUND(G263*L263,P4)</f>
        <v>0</v>
      </c>
      <c r="N263" s="25" t="s">
        <v>302</v>
      </c>
      <c r="O263" s="32">
        <f>M263*AA263</f>
        <v>0</v>
      </c>
      <c r="P263" s="1">
        <v>3</v>
      </c>
      <c r="AA263" s="1">
        <f>IF(P263=1,$O$3,IF(P263=2,$O$4,$O$5))</f>
        <v>0</v>
      </c>
    </row>
    <row r="264">
      <c r="A264" s="1" t="s">
        <v>102</v>
      </c>
      <c r="E264" s="27" t="s">
        <v>373</v>
      </c>
    </row>
    <row r="265" ht="38.25">
      <c r="A265" s="1" t="s">
        <v>103</v>
      </c>
      <c r="E265" s="33" t="s">
        <v>2209</v>
      </c>
    </row>
    <row r="266" ht="89.25">
      <c r="A266" s="1" t="s">
        <v>105</v>
      </c>
      <c r="E266" s="27" t="s">
        <v>375</v>
      </c>
    </row>
    <row r="267" ht="25.5">
      <c r="A267" s="1" t="s">
        <v>96</v>
      </c>
      <c r="B267" s="1">
        <v>63</v>
      </c>
      <c r="C267" s="26" t="s">
        <v>477</v>
      </c>
      <c r="D267" t="s">
        <v>478</v>
      </c>
      <c r="E267" s="27" t="s">
        <v>479</v>
      </c>
      <c r="F267" s="28" t="s">
        <v>372</v>
      </c>
      <c r="G267" s="29">
        <v>0.050000000000000003</v>
      </c>
      <c r="H267" s="28">
        <v>0</v>
      </c>
      <c r="I267" s="30">
        <f>ROUND(G267*H267,P4)</f>
        <v>0</v>
      </c>
      <c r="L267" s="31">
        <v>0</v>
      </c>
      <c r="M267" s="24">
        <f>ROUND(G267*L267,P4)</f>
        <v>0</v>
      </c>
      <c r="N267" s="25" t="s">
        <v>302</v>
      </c>
      <c r="O267" s="32">
        <f>M267*AA267</f>
        <v>0</v>
      </c>
      <c r="P267" s="1">
        <v>3</v>
      </c>
      <c r="AA267" s="1">
        <f>IF(P267=1,$O$3,IF(P267=2,$O$4,$O$5))</f>
        <v>0</v>
      </c>
    </row>
    <row r="268">
      <c r="A268" s="1" t="s">
        <v>102</v>
      </c>
      <c r="E268" s="27" t="s">
        <v>373</v>
      </c>
    </row>
    <row r="269" ht="38.25">
      <c r="A269" s="1" t="s">
        <v>103</v>
      </c>
      <c r="E269" s="33" t="s">
        <v>2210</v>
      </c>
    </row>
    <row r="270" ht="89.25">
      <c r="A270" s="1" t="s">
        <v>105</v>
      </c>
      <c r="E270" s="27" t="s">
        <v>375</v>
      </c>
    </row>
    <row r="271">
      <c r="A271" s="1" t="s">
        <v>1873</v>
      </c>
      <c r="C271" s="22" t="s">
        <v>2211</v>
      </c>
      <c r="E271" s="23" t="s">
        <v>2212</v>
      </c>
      <c r="L271" s="24">
        <f>L272+L289+L354+L399+L408+L413</f>
        <v>0</v>
      </c>
      <c r="M271" s="24">
        <f>M272+M289+M354+M399+M408+M413</f>
        <v>0</v>
      </c>
      <c r="N271" s="25"/>
    </row>
    <row r="272">
      <c r="A272" s="1" t="s">
        <v>93</v>
      </c>
      <c r="C272" s="22" t="s">
        <v>94</v>
      </c>
      <c r="E272" s="23" t="s">
        <v>2061</v>
      </c>
      <c r="L272" s="24">
        <f>SUMIFS(L273:L288,A273:A288,"P")</f>
        <v>0</v>
      </c>
      <c r="M272" s="24">
        <f>SUMIFS(M273:M288,A273:A288,"P")</f>
        <v>0</v>
      </c>
      <c r="N272" s="25"/>
    </row>
    <row r="273" ht="38.25">
      <c r="A273" s="1" t="s">
        <v>96</v>
      </c>
      <c r="B273" s="1">
        <v>1</v>
      </c>
      <c r="C273" s="26" t="s">
        <v>2213</v>
      </c>
      <c r="D273" t="s">
        <v>98</v>
      </c>
      <c r="E273" s="27" t="s">
        <v>2214</v>
      </c>
      <c r="F273" s="28" t="s">
        <v>100</v>
      </c>
      <c r="G273" s="29">
        <v>4</v>
      </c>
      <c r="H273" s="28">
        <v>0</v>
      </c>
      <c r="I273" s="30">
        <f>ROUND(G273*H273,P4)</f>
        <v>0</v>
      </c>
      <c r="L273" s="31">
        <v>0</v>
      </c>
      <c r="M273" s="24">
        <f>ROUND(G273*L273,P4)</f>
        <v>0</v>
      </c>
      <c r="N273" s="25" t="s">
        <v>101</v>
      </c>
      <c r="O273" s="32">
        <f>M273*AA273</f>
        <v>0</v>
      </c>
      <c r="P273" s="1">
        <v>3</v>
      </c>
      <c r="AA273" s="1">
        <f>IF(P273=1,$O$3,IF(P273=2,$O$4,$O$5))</f>
        <v>0</v>
      </c>
    </row>
    <row r="274">
      <c r="A274" s="1" t="s">
        <v>102</v>
      </c>
      <c r="E274" s="27" t="s">
        <v>98</v>
      </c>
    </row>
    <row r="275" ht="25.5">
      <c r="A275" s="1" t="s">
        <v>103</v>
      </c>
      <c r="E275" s="33" t="s">
        <v>2215</v>
      </c>
    </row>
    <row r="276" ht="127.5">
      <c r="A276" s="1" t="s">
        <v>105</v>
      </c>
      <c r="E276" s="27" t="s">
        <v>2216</v>
      </c>
    </row>
    <row r="277" ht="38.25">
      <c r="A277" s="1" t="s">
        <v>96</v>
      </c>
      <c r="B277" s="1">
        <v>2</v>
      </c>
      <c r="C277" s="26" t="s">
        <v>2217</v>
      </c>
      <c r="D277" t="s">
        <v>98</v>
      </c>
      <c r="E277" s="27" t="s">
        <v>2218</v>
      </c>
      <c r="F277" s="28" t="s">
        <v>100</v>
      </c>
      <c r="G277" s="29">
        <v>15</v>
      </c>
      <c r="H277" s="28">
        <v>0</v>
      </c>
      <c r="I277" s="30">
        <f>ROUND(G277*H277,P4)</f>
        <v>0</v>
      </c>
      <c r="L277" s="31">
        <v>0</v>
      </c>
      <c r="M277" s="24">
        <f>ROUND(G277*L277,P4)</f>
        <v>0</v>
      </c>
      <c r="N277" s="25" t="s">
        <v>101</v>
      </c>
      <c r="O277" s="32">
        <f>M277*AA277</f>
        <v>0</v>
      </c>
      <c r="P277" s="1">
        <v>3</v>
      </c>
      <c r="AA277" s="1">
        <f>IF(P277=1,$O$3,IF(P277=2,$O$4,$O$5))</f>
        <v>0</v>
      </c>
    </row>
    <row r="278">
      <c r="A278" s="1" t="s">
        <v>102</v>
      </c>
      <c r="E278" s="27" t="s">
        <v>98</v>
      </c>
    </row>
    <row r="279" ht="25.5">
      <c r="A279" s="1" t="s">
        <v>103</v>
      </c>
      <c r="E279" s="33" t="s">
        <v>2219</v>
      </c>
    </row>
    <row r="280" ht="127.5">
      <c r="A280" s="1" t="s">
        <v>105</v>
      </c>
      <c r="E280" s="27" t="s">
        <v>2220</v>
      </c>
    </row>
    <row r="281">
      <c r="A281" s="1" t="s">
        <v>96</v>
      </c>
      <c r="B281" s="1">
        <v>3</v>
      </c>
      <c r="C281" s="26" t="s">
        <v>2221</v>
      </c>
      <c r="D281" t="s">
        <v>98</v>
      </c>
      <c r="E281" s="27" t="s">
        <v>2222</v>
      </c>
      <c r="F281" s="28" t="s">
        <v>112</v>
      </c>
      <c r="G281" s="29">
        <v>120</v>
      </c>
      <c r="H281" s="28">
        <v>0</v>
      </c>
      <c r="I281" s="30">
        <f>ROUND(G281*H281,P4)</f>
        <v>0</v>
      </c>
      <c r="L281" s="31">
        <v>0</v>
      </c>
      <c r="M281" s="24">
        <f>ROUND(G281*L281,P4)</f>
        <v>0</v>
      </c>
      <c r="N281" s="25" t="s">
        <v>101</v>
      </c>
      <c r="O281" s="32">
        <f>M281*AA281</f>
        <v>0</v>
      </c>
      <c r="P281" s="1">
        <v>3</v>
      </c>
      <c r="AA281" s="1">
        <f>IF(P281=1,$O$3,IF(P281=2,$O$4,$O$5))</f>
        <v>0</v>
      </c>
    </row>
    <row r="282">
      <c r="A282" s="1" t="s">
        <v>102</v>
      </c>
      <c r="E282" s="27" t="s">
        <v>98</v>
      </c>
    </row>
    <row r="283" ht="25.5">
      <c r="A283" s="1" t="s">
        <v>103</v>
      </c>
      <c r="E283" s="33" t="s">
        <v>2223</v>
      </c>
    </row>
    <row r="284" ht="102">
      <c r="A284" s="1" t="s">
        <v>105</v>
      </c>
      <c r="E284" s="27" t="s">
        <v>2224</v>
      </c>
    </row>
    <row r="285">
      <c r="A285" s="1" t="s">
        <v>96</v>
      </c>
      <c r="B285" s="1">
        <v>4</v>
      </c>
      <c r="C285" s="26" t="s">
        <v>2225</v>
      </c>
      <c r="D285" t="s">
        <v>98</v>
      </c>
      <c r="E285" s="27" t="s">
        <v>2226</v>
      </c>
      <c r="F285" s="28" t="s">
        <v>100</v>
      </c>
      <c r="G285" s="29">
        <v>2</v>
      </c>
      <c r="H285" s="28">
        <v>0</v>
      </c>
      <c r="I285" s="30">
        <f>ROUND(G285*H285,P4)</f>
        <v>0</v>
      </c>
      <c r="L285" s="31">
        <v>0</v>
      </c>
      <c r="M285" s="24">
        <f>ROUND(G285*L285,P4)</f>
        <v>0</v>
      </c>
      <c r="N285" s="25" t="s">
        <v>101</v>
      </c>
      <c r="O285" s="32">
        <f>M285*AA285</f>
        <v>0</v>
      </c>
      <c r="P285" s="1">
        <v>3</v>
      </c>
      <c r="AA285" s="1">
        <f>IF(P285=1,$O$3,IF(P285=2,$O$4,$O$5))</f>
        <v>0</v>
      </c>
    </row>
    <row r="286">
      <c r="A286" s="1" t="s">
        <v>102</v>
      </c>
      <c r="E286" s="27" t="s">
        <v>98</v>
      </c>
    </row>
    <row r="287" ht="25.5">
      <c r="A287" s="1" t="s">
        <v>103</v>
      </c>
      <c r="E287" s="33" t="s">
        <v>2227</v>
      </c>
    </row>
    <row r="288" ht="114.75">
      <c r="A288" s="1" t="s">
        <v>105</v>
      </c>
      <c r="E288" s="27" t="s">
        <v>2228</v>
      </c>
    </row>
    <row r="289">
      <c r="A289" s="1" t="s">
        <v>93</v>
      </c>
      <c r="C289" s="22" t="s">
        <v>138</v>
      </c>
      <c r="E289" s="23" t="s">
        <v>2089</v>
      </c>
      <c r="L289" s="24">
        <f>SUMIFS(L290:L353,A290:A353,"P")</f>
        <v>0</v>
      </c>
      <c r="M289" s="24">
        <f>SUMIFS(M290:M353,A290:A353,"P")</f>
        <v>0</v>
      </c>
      <c r="N289" s="25"/>
    </row>
    <row r="290" ht="25.5">
      <c r="A290" s="1" t="s">
        <v>96</v>
      </c>
      <c r="B290" s="1">
        <v>5</v>
      </c>
      <c r="C290" s="26" t="s">
        <v>1983</v>
      </c>
      <c r="D290" t="s">
        <v>98</v>
      </c>
      <c r="E290" s="27" t="s">
        <v>1984</v>
      </c>
      <c r="F290" s="28" t="s">
        <v>100</v>
      </c>
      <c r="G290" s="29">
        <v>21</v>
      </c>
      <c r="H290" s="28">
        <v>0</v>
      </c>
      <c r="I290" s="30">
        <f>ROUND(G290*H290,P4)</f>
        <v>0</v>
      </c>
      <c r="L290" s="31">
        <v>0</v>
      </c>
      <c r="M290" s="24">
        <f>ROUND(G290*L290,P4)</f>
        <v>0</v>
      </c>
      <c r="N290" s="25" t="s">
        <v>101</v>
      </c>
      <c r="O290" s="32">
        <f>M290*AA290</f>
        <v>0</v>
      </c>
      <c r="P290" s="1">
        <v>3</v>
      </c>
      <c r="AA290" s="1">
        <f>IF(P290=1,$O$3,IF(P290=2,$O$4,$O$5))</f>
        <v>0</v>
      </c>
    </row>
    <row r="291">
      <c r="A291" s="1" t="s">
        <v>102</v>
      </c>
      <c r="E291" s="27" t="s">
        <v>98</v>
      </c>
    </row>
    <row r="292" ht="25.5">
      <c r="A292" s="1" t="s">
        <v>103</v>
      </c>
      <c r="E292" s="33" t="s">
        <v>2229</v>
      </c>
    </row>
    <row r="293" ht="89.25">
      <c r="A293" s="1" t="s">
        <v>105</v>
      </c>
      <c r="E293" s="27" t="s">
        <v>1982</v>
      </c>
    </row>
    <row r="294" ht="25.5">
      <c r="A294" s="1" t="s">
        <v>96</v>
      </c>
      <c r="B294" s="1">
        <v>6</v>
      </c>
      <c r="C294" s="26" t="s">
        <v>1681</v>
      </c>
      <c r="D294" t="s">
        <v>98</v>
      </c>
      <c r="E294" s="27" t="s">
        <v>1682</v>
      </c>
      <c r="F294" s="28" t="s">
        <v>100</v>
      </c>
      <c r="G294" s="29">
        <v>1</v>
      </c>
      <c r="H294" s="28">
        <v>0</v>
      </c>
      <c r="I294" s="30">
        <f>ROUND(G294*H294,P4)</f>
        <v>0</v>
      </c>
      <c r="L294" s="31">
        <v>0</v>
      </c>
      <c r="M294" s="24">
        <f>ROUND(G294*L294,P4)</f>
        <v>0</v>
      </c>
      <c r="N294" s="25" t="s">
        <v>101</v>
      </c>
      <c r="O294" s="32">
        <f>M294*AA294</f>
        <v>0</v>
      </c>
      <c r="P294" s="1">
        <v>3</v>
      </c>
      <c r="AA294" s="1">
        <f>IF(P294=1,$O$3,IF(P294=2,$O$4,$O$5))</f>
        <v>0</v>
      </c>
    </row>
    <row r="295">
      <c r="A295" s="1" t="s">
        <v>102</v>
      </c>
      <c r="E295" s="27" t="s">
        <v>98</v>
      </c>
    </row>
    <row r="296" ht="25.5">
      <c r="A296" s="1" t="s">
        <v>103</v>
      </c>
      <c r="E296" s="33" t="s">
        <v>2230</v>
      </c>
    </row>
    <row r="297" ht="102">
      <c r="A297" s="1" t="s">
        <v>105</v>
      </c>
      <c r="E297" s="27" t="s">
        <v>831</v>
      </c>
    </row>
    <row r="298" ht="38.25">
      <c r="A298" s="1" t="s">
        <v>96</v>
      </c>
      <c r="B298" s="1">
        <v>7</v>
      </c>
      <c r="C298" s="26" t="s">
        <v>832</v>
      </c>
      <c r="D298" t="s">
        <v>98</v>
      </c>
      <c r="E298" s="27" t="s">
        <v>833</v>
      </c>
      <c r="F298" s="28" t="s">
        <v>100</v>
      </c>
      <c r="G298" s="29">
        <v>10</v>
      </c>
      <c r="H298" s="28">
        <v>0</v>
      </c>
      <c r="I298" s="30">
        <f>ROUND(G298*H298,P4)</f>
        <v>0</v>
      </c>
      <c r="L298" s="31">
        <v>0</v>
      </c>
      <c r="M298" s="24">
        <f>ROUND(G298*L298,P4)</f>
        <v>0</v>
      </c>
      <c r="N298" s="25" t="s">
        <v>101</v>
      </c>
      <c r="O298" s="32">
        <f>M298*AA298</f>
        <v>0</v>
      </c>
      <c r="P298" s="1">
        <v>3</v>
      </c>
      <c r="AA298" s="1">
        <f>IF(P298=1,$O$3,IF(P298=2,$O$4,$O$5))</f>
        <v>0</v>
      </c>
    </row>
    <row r="299">
      <c r="A299" s="1" t="s">
        <v>102</v>
      </c>
      <c r="E299" s="27" t="s">
        <v>98</v>
      </c>
    </row>
    <row r="300" ht="25.5">
      <c r="A300" s="1" t="s">
        <v>103</v>
      </c>
      <c r="E300" s="33" t="s">
        <v>2231</v>
      </c>
    </row>
    <row r="301" ht="102">
      <c r="A301" s="1" t="s">
        <v>105</v>
      </c>
      <c r="E301" s="27" t="s">
        <v>831</v>
      </c>
    </row>
    <row r="302" ht="25.5">
      <c r="A302" s="1" t="s">
        <v>96</v>
      </c>
      <c r="B302" s="1">
        <v>8</v>
      </c>
      <c r="C302" s="26" t="s">
        <v>1683</v>
      </c>
      <c r="D302" t="s">
        <v>98</v>
      </c>
      <c r="E302" s="27" t="s">
        <v>1684</v>
      </c>
      <c r="F302" s="28" t="s">
        <v>100</v>
      </c>
      <c r="G302" s="29">
        <v>1</v>
      </c>
      <c r="H302" s="28">
        <v>0</v>
      </c>
      <c r="I302" s="30">
        <f>ROUND(G302*H302,P4)</f>
        <v>0</v>
      </c>
      <c r="L302" s="31">
        <v>0</v>
      </c>
      <c r="M302" s="24">
        <f>ROUND(G302*L302,P4)</f>
        <v>0</v>
      </c>
      <c r="N302" s="25" t="s">
        <v>101</v>
      </c>
      <c r="O302" s="32">
        <f>M302*AA302</f>
        <v>0</v>
      </c>
      <c r="P302" s="1">
        <v>3</v>
      </c>
      <c r="AA302" s="1">
        <f>IF(P302=1,$O$3,IF(P302=2,$O$4,$O$5))</f>
        <v>0</v>
      </c>
    </row>
    <row r="303">
      <c r="A303" s="1" t="s">
        <v>102</v>
      </c>
      <c r="E303" s="27" t="s">
        <v>98</v>
      </c>
    </row>
    <row r="304" ht="25.5">
      <c r="A304" s="1" t="s">
        <v>103</v>
      </c>
      <c r="E304" s="33" t="s">
        <v>2230</v>
      </c>
    </row>
    <row r="305" ht="89.25">
      <c r="A305" s="1" t="s">
        <v>105</v>
      </c>
      <c r="E305" s="27" t="s">
        <v>1685</v>
      </c>
    </row>
    <row r="306">
      <c r="A306" s="1" t="s">
        <v>96</v>
      </c>
      <c r="B306" s="1">
        <v>9</v>
      </c>
      <c r="C306" s="26" t="s">
        <v>2232</v>
      </c>
      <c r="D306" t="s">
        <v>98</v>
      </c>
      <c r="E306" s="27" t="s">
        <v>2233</v>
      </c>
      <c r="F306" s="28" t="s">
        <v>100</v>
      </c>
      <c r="G306" s="29">
        <v>14</v>
      </c>
      <c r="H306" s="28">
        <v>0</v>
      </c>
      <c r="I306" s="30">
        <f>ROUND(G306*H306,P4)</f>
        <v>0</v>
      </c>
      <c r="L306" s="31">
        <v>0</v>
      </c>
      <c r="M306" s="24">
        <f>ROUND(G306*L306,P4)</f>
        <v>0</v>
      </c>
      <c r="N306" s="25" t="s">
        <v>101</v>
      </c>
      <c r="O306" s="32">
        <f>M306*AA306</f>
        <v>0</v>
      </c>
      <c r="P306" s="1">
        <v>3</v>
      </c>
      <c r="AA306" s="1">
        <f>IF(P306=1,$O$3,IF(P306=2,$O$4,$O$5))</f>
        <v>0</v>
      </c>
    </row>
    <row r="307">
      <c r="A307" s="1" t="s">
        <v>102</v>
      </c>
      <c r="E307" s="27" t="s">
        <v>98</v>
      </c>
    </row>
    <row r="308" ht="25.5">
      <c r="A308" s="1" t="s">
        <v>103</v>
      </c>
      <c r="E308" s="33" t="s">
        <v>2234</v>
      </c>
    </row>
    <row r="309" ht="76.5">
      <c r="A309" s="1" t="s">
        <v>105</v>
      </c>
      <c r="E309" s="27" t="s">
        <v>2101</v>
      </c>
    </row>
    <row r="310">
      <c r="A310" s="1" t="s">
        <v>96</v>
      </c>
      <c r="B310" s="1">
        <v>10</v>
      </c>
      <c r="C310" s="26" t="s">
        <v>1686</v>
      </c>
      <c r="D310" t="s">
        <v>98</v>
      </c>
      <c r="E310" s="27" t="s">
        <v>1687</v>
      </c>
      <c r="F310" s="28" t="s">
        <v>351</v>
      </c>
      <c r="G310" s="29">
        <v>50</v>
      </c>
      <c r="H310" s="28">
        <v>0</v>
      </c>
      <c r="I310" s="30">
        <f>ROUND(G310*H310,P4)</f>
        <v>0</v>
      </c>
      <c r="L310" s="31">
        <v>0</v>
      </c>
      <c r="M310" s="24">
        <f>ROUND(G310*L310,P4)</f>
        <v>0</v>
      </c>
      <c r="N310" s="25" t="s">
        <v>101</v>
      </c>
      <c r="O310" s="32">
        <f>M310*AA310</f>
        <v>0</v>
      </c>
      <c r="P310" s="1">
        <v>3</v>
      </c>
      <c r="AA310" s="1">
        <f>IF(P310=1,$O$3,IF(P310=2,$O$4,$O$5))</f>
        <v>0</v>
      </c>
    </row>
    <row r="311">
      <c r="A311" s="1" t="s">
        <v>102</v>
      </c>
      <c r="E311" s="27" t="s">
        <v>98</v>
      </c>
    </row>
    <row r="312" ht="25.5">
      <c r="A312" s="1" t="s">
        <v>103</v>
      </c>
      <c r="E312" s="33" t="s">
        <v>2235</v>
      </c>
    </row>
    <row r="313" ht="89.25">
      <c r="A313" s="1" t="s">
        <v>105</v>
      </c>
      <c r="E313" s="27" t="s">
        <v>1688</v>
      </c>
    </row>
    <row r="314">
      <c r="A314" s="1" t="s">
        <v>96</v>
      </c>
      <c r="B314" s="1">
        <v>11</v>
      </c>
      <c r="C314" s="26" t="s">
        <v>1985</v>
      </c>
      <c r="D314" t="s">
        <v>98</v>
      </c>
      <c r="E314" s="27" t="s">
        <v>1986</v>
      </c>
      <c r="F314" s="28" t="s">
        <v>351</v>
      </c>
      <c r="G314" s="29">
        <v>48</v>
      </c>
      <c r="H314" s="28">
        <v>0</v>
      </c>
      <c r="I314" s="30">
        <f>ROUND(G314*H314,P4)</f>
        <v>0</v>
      </c>
      <c r="L314" s="31">
        <v>0</v>
      </c>
      <c r="M314" s="24">
        <f>ROUND(G314*L314,P4)</f>
        <v>0</v>
      </c>
      <c r="N314" s="25" t="s">
        <v>101</v>
      </c>
      <c r="O314" s="32">
        <f>M314*AA314</f>
        <v>0</v>
      </c>
      <c r="P314" s="1">
        <v>3</v>
      </c>
      <c r="AA314" s="1">
        <f>IF(P314=1,$O$3,IF(P314=2,$O$4,$O$5))</f>
        <v>0</v>
      </c>
    </row>
    <row r="315">
      <c r="A315" s="1" t="s">
        <v>102</v>
      </c>
      <c r="E315" s="27" t="s">
        <v>98</v>
      </c>
    </row>
    <row r="316" ht="25.5">
      <c r="A316" s="1" t="s">
        <v>103</v>
      </c>
      <c r="E316" s="33" t="s">
        <v>2236</v>
      </c>
    </row>
    <row r="317" ht="89.25">
      <c r="A317" s="1" t="s">
        <v>105</v>
      </c>
      <c r="E317" s="27" t="s">
        <v>1987</v>
      </c>
    </row>
    <row r="318">
      <c r="A318" s="1" t="s">
        <v>96</v>
      </c>
      <c r="B318" s="1">
        <v>12</v>
      </c>
      <c r="C318" s="26" t="s">
        <v>1689</v>
      </c>
      <c r="D318" t="s">
        <v>98</v>
      </c>
      <c r="E318" s="27" t="s">
        <v>1690</v>
      </c>
      <c r="F318" s="28" t="s">
        <v>351</v>
      </c>
      <c r="G318" s="29">
        <v>8</v>
      </c>
      <c r="H318" s="28">
        <v>0</v>
      </c>
      <c r="I318" s="30">
        <f>ROUND(G318*H318,P4)</f>
        <v>0</v>
      </c>
      <c r="L318" s="31">
        <v>0</v>
      </c>
      <c r="M318" s="24">
        <f>ROUND(G318*L318,P4)</f>
        <v>0</v>
      </c>
      <c r="N318" s="25" t="s">
        <v>101</v>
      </c>
      <c r="O318" s="32">
        <f>M318*AA318</f>
        <v>0</v>
      </c>
      <c r="P318" s="1">
        <v>3</v>
      </c>
      <c r="AA318" s="1">
        <f>IF(P318=1,$O$3,IF(P318=2,$O$4,$O$5))</f>
        <v>0</v>
      </c>
    </row>
    <row r="319">
      <c r="A319" s="1" t="s">
        <v>102</v>
      </c>
      <c r="E319" s="27" t="s">
        <v>98</v>
      </c>
    </row>
    <row r="320" ht="25.5">
      <c r="A320" s="1" t="s">
        <v>103</v>
      </c>
      <c r="E320" s="33" t="s">
        <v>2237</v>
      </c>
    </row>
    <row r="321" ht="89.25">
      <c r="A321" s="1" t="s">
        <v>105</v>
      </c>
      <c r="E321" s="27" t="s">
        <v>1691</v>
      </c>
    </row>
    <row r="322">
      <c r="A322" s="1" t="s">
        <v>96</v>
      </c>
      <c r="B322" s="1">
        <v>13</v>
      </c>
      <c r="C322" s="26" t="s">
        <v>1988</v>
      </c>
      <c r="D322" t="s">
        <v>98</v>
      </c>
      <c r="E322" s="27" t="s">
        <v>1989</v>
      </c>
      <c r="F322" s="28" t="s">
        <v>351</v>
      </c>
      <c r="G322" s="29">
        <v>8</v>
      </c>
      <c r="H322" s="28">
        <v>0</v>
      </c>
      <c r="I322" s="30">
        <f>ROUND(G322*H322,P4)</f>
        <v>0</v>
      </c>
      <c r="L322" s="31">
        <v>0</v>
      </c>
      <c r="M322" s="24">
        <f>ROUND(G322*L322,P4)</f>
        <v>0</v>
      </c>
      <c r="N322" s="25" t="s">
        <v>101</v>
      </c>
      <c r="O322" s="32">
        <f>M322*AA322</f>
        <v>0</v>
      </c>
      <c r="P322" s="1">
        <v>3</v>
      </c>
      <c r="AA322" s="1">
        <f>IF(P322=1,$O$3,IF(P322=2,$O$4,$O$5))</f>
        <v>0</v>
      </c>
    </row>
    <row r="323">
      <c r="A323" s="1" t="s">
        <v>102</v>
      </c>
      <c r="E323" s="27" t="s">
        <v>98</v>
      </c>
    </row>
    <row r="324" ht="25.5">
      <c r="A324" s="1" t="s">
        <v>103</v>
      </c>
      <c r="E324" s="33" t="s">
        <v>2237</v>
      </c>
    </row>
    <row r="325" ht="89.25">
      <c r="A325" s="1" t="s">
        <v>105</v>
      </c>
      <c r="E325" s="27" t="s">
        <v>1990</v>
      </c>
    </row>
    <row r="326" ht="25.5">
      <c r="A326" s="1" t="s">
        <v>96</v>
      </c>
      <c r="B326" s="1">
        <v>14</v>
      </c>
      <c r="C326" s="26" t="s">
        <v>2238</v>
      </c>
      <c r="D326" t="s">
        <v>98</v>
      </c>
      <c r="E326" s="27" t="s">
        <v>2239</v>
      </c>
      <c r="F326" s="28" t="s">
        <v>100</v>
      </c>
      <c r="G326" s="29">
        <v>1</v>
      </c>
      <c r="H326" s="28">
        <v>0</v>
      </c>
      <c r="I326" s="30">
        <f>ROUND(G326*H326,P4)</f>
        <v>0</v>
      </c>
      <c r="L326" s="31">
        <v>0</v>
      </c>
      <c r="M326" s="24">
        <f>ROUND(G326*L326,P4)</f>
        <v>0</v>
      </c>
      <c r="N326" s="25" t="s">
        <v>101</v>
      </c>
      <c r="O326" s="32">
        <f>M326*AA326</f>
        <v>0</v>
      </c>
      <c r="P326" s="1">
        <v>3</v>
      </c>
      <c r="AA326" s="1">
        <f>IF(P326=1,$O$3,IF(P326=2,$O$4,$O$5))</f>
        <v>0</v>
      </c>
    </row>
    <row r="327">
      <c r="A327" s="1" t="s">
        <v>102</v>
      </c>
      <c r="E327" s="27" t="s">
        <v>98</v>
      </c>
    </row>
    <row r="328" ht="25.5">
      <c r="A328" s="1" t="s">
        <v>103</v>
      </c>
      <c r="E328" s="33" t="s">
        <v>2230</v>
      </c>
    </row>
    <row r="329" ht="102">
      <c r="A329" s="1" t="s">
        <v>105</v>
      </c>
      <c r="E329" s="27" t="s">
        <v>2111</v>
      </c>
    </row>
    <row r="330">
      <c r="A330" s="1" t="s">
        <v>96</v>
      </c>
      <c r="B330" s="1">
        <v>15</v>
      </c>
      <c r="C330" s="26" t="s">
        <v>2112</v>
      </c>
      <c r="D330" t="s">
        <v>98</v>
      </c>
      <c r="E330" s="27" t="s">
        <v>2113</v>
      </c>
      <c r="F330" s="28" t="s">
        <v>100</v>
      </c>
      <c r="G330" s="29">
        <v>30</v>
      </c>
      <c r="H330" s="28">
        <v>0</v>
      </c>
      <c r="I330" s="30">
        <f>ROUND(G330*H330,P4)</f>
        <v>0</v>
      </c>
      <c r="L330" s="31">
        <v>0</v>
      </c>
      <c r="M330" s="24">
        <f>ROUND(G330*L330,P4)</f>
        <v>0</v>
      </c>
      <c r="N330" s="25" t="s">
        <v>101</v>
      </c>
      <c r="O330" s="32">
        <f>M330*AA330</f>
        <v>0</v>
      </c>
      <c r="P330" s="1">
        <v>3</v>
      </c>
      <c r="AA330" s="1">
        <f>IF(P330=1,$O$3,IF(P330=2,$O$4,$O$5))</f>
        <v>0</v>
      </c>
    </row>
    <row r="331">
      <c r="A331" s="1" t="s">
        <v>102</v>
      </c>
      <c r="E331" s="27" t="s">
        <v>98</v>
      </c>
    </row>
    <row r="332" ht="25.5">
      <c r="A332" s="1" t="s">
        <v>103</v>
      </c>
      <c r="E332" s="33" t="s">
        <v>2240</v>
      </c>
    </row>
    <row r="333" ht="76.5">
      <c r="A333" s="1" t="s">
        <v>105</v>
      </c>
      <c r="E333" s="27" t="s">
        <v>1993</v>
      </c>
    </row>
    <row r="334">
      <c r="A334" s="1" t="s">
        <v>96</v>
      </c>
      <c r="B334" s="1">
        <v>16</v>
      </c>
      <c r="C334" s="26" t="s">
        <v>1991</v>
      </c>
      <c r="D334" t="s">
        <v>98</v>
      </c>
      <c r="E334" s="27" t="s">
        <v>1992</v>
      </c>
      <c r="F334" s="28" t="s">
        <v>100</v>
      </c>
      <c r="G334" s="29">
        <v>24</v>
      </c>
      <c r="H334" s="28">
        <v>0</v>
      </c>
      <c r="I334" s="30">
        <f>ROUND(G334*H334,P4)</f>
        <v>0</v>
      </c>
      <c r="L334" s="31">
        <v>0</v>
      </c>
      <c r="M334" s="24">
        <f>ROUND(G334*L334,P4)</f>
        <v>0</v>
      </c>
      <c r="N334" s="25" t="s">
        <v>101</v>
      </c>
      <c r="O334" s="32">
        <f>M334*AA334</f>
        <v>0</v>
      </c>
      <c r="P334" s="1">
        <v>3</v>
      </c>
      <c r="AA334" s="1">
        <f>IF(P334=1,$O$3,IF(P334=2,$O$4,$O$5))</f>
        <v>0</v>
      </c>
    </row>
    <row r="335">
      <c r="A335" s="1" t="s">
        <v>102</v>
      </c>
      <c r="E335" s="27" t="s">
        <v>98</v>
      </c>
    </row>
    <row r="336" ht="25.5">
      <c r="A336" s="1" t="s">
        <v>103</v>
      </c>
      <c r="E336" s="33" t="s">
        <v>2241</v>
      </c>
    </row>
    <row r="337" ht="76.5">
      <c r="A337" s="1" t="s">
        <v>105</v>
      </c>
      <c r="E337" s="27" t="s">
        <v>1993</v>
      </c>
    </row>
    <row r="338">
      <c r="A338" s="1" t="s">
        <v>96</v>
      </c>
      <c r="B338" s="1">
        <v>17</v>
      </c>
      <c r="C338" s="26" t="s">
        <v>2116</v>
      </c>
      <c r="D338" t="s">
        <v>98</v>
      </c>
      <c r="E338" s="27" t="s">
        <v>2117</v>
      </c>
      <c r="F338" s="28" t="s">
        <v>100</v>
      </c>
      <c r="G338" s="29">
        <v>2</v>
      </c>
      <c r="H338" s="28">
        <v>0</v>
      </c>
      <c r="I338" s="30">
        <f>ROUND(G338*H338,P4)</f>
        <v>0</v>
      </c>
      <c r="L338" s="31">
        <v>0</v>
      </c>
      <c r="M338" s="24">
        <f>ROUND(G338*L338,P4)</f>
        <v>0</v>
      </c>
      <c r="N338" s="25" t="s">
        <v>101</v>
      </c>
      <c r="O338" s="32">
        <f>M338*AA338</f>
        <v>0</v>
      </c>
      <c r="P338" s="1">
        <v>3</v>
      </c>
      <c r="AA338" s="1">
        <f>IF(P338=1,$O$3,IF(P338=2,$O$4,$O$5))</f>
        <v>0</v>
      </c>
    </row>
    <row r="339">
      <c r="A339" s="1" t="s">
        <v>102</v>
      </c>
      <c r="E339" s="27" t="s">
        <v>98</v>
      </c>
    </row>
    <row r="340" ht="25.5">
      <c r="A340" s="1" t="s">
        <v>103</v>
      </c>
      <c r="E340" s="33" t="s">
        <v>2242</v>
      </c>
    </row>
    <row r="341" ht="76.5">
      <c r="A341" s="1" t="s">
        <v>105</v>
      </c>
      <c r="E341" s="27" t="s">
        <v>1993</v>
      </c>
    </row>
    <row r="342">
      <c r="A342" s="1" t="s">
        <v>96</v>
      </c>
      <c r="B342" s="1">
        <v>18</v>
      </c>
      <c r="C342" s="26" t="s">
        <v>2118</v>
      </c>
      <c r="D342" t="s">
        <v>98</v>
      </c>
      <c r="E342" s="27" t="s">
        <v>2119</v>
      </c>
      <c r="F342" s="28" t="s">
        <v>100</v>
      </c>
      <c r="G342" s="29">
        <v>2</v>
      </c>
      <c r="H342" s="28">
        <v>0</v>
      </c>
      <c r="I342" s="30">
        <f>ROUND(G342*H342,P4)</f>
        <v>0</v>
      </c>
      <c r="L342" s="31">
        <v>0</v>
      </c>
      <c r="M342" s="24">
        <f>ROUND(G342*L342,P4)</f>
        <v>0</v>
      </c>
      <c r="N342" s="25" t="s">
        <v>101</v>
      </c>
      <c r="O342" s="32">
        <f>M342*AA342</f>
        <v>0</v>
      </c>
      <c r="P342" s="1">
        <v>3</v>
      </c>
      <c r="AA342" s="1">
        <f>IF(P342=1,$O$3,IF(P342=2,$O$4,$O$5))</f>
        <v>0</v>
      </c>
    </row>
    <row r="343">
      <c r="A343" s="1" t="s">
        <v>102</v>
      </c>
      <c r="E343" s="27" t="s">
        <v>98</v>
      </c>
    </row>
    <row r="344" ht="25.5">
      <c r="A344" s="1" t="s">
        <v>103</v>
      </c>
      <c r="E344" s="33" t="s">
        <v>2242</v>
      </c>
    </row>
    <row r="345" ht="76.5">
      <c r="A345" s="1" t="s">
        <v>105</v>
      </c>
      <c r="E345" s="27" t="s">
        <v>1993</v>
      </c>
    </row>
    <row r="346">
      <c r="A346" s="1" t="s">
        <v>96</v>
      </c>
      <c r="B346" s="1">
        <v>19</v>
      </c>
      <c r="C346" s="26" t="s">
        <v>2120</v>
      </c>
      <c r="D346" t="s">
        <v>98</v>
      </c>
      <c r="E346" s="27" t="s">
        <v>2121</v>
      </c>
      <c r="F346" s="28" t="s">
        <v>100</v>
      </c>
      <c r="G346" s="29">
        <v>2</v>
      </c>
      <c r="H346" s="28">
        <v>0</v>
      </c>
      <c r="I346" s="30">
        <f>ROUND(G346*H346,P4)</f>
        <v>0</v>
      </c>
      <c r="L346" s="31">
        <v>0</v>
      </c>
      <c r="M346" s="24">
        <f>ROUND(G346*L346,P4)</f>
        <v>0</v>
      </c>
      <c r="N346" s="25" t="s">
        <v>101</v>
      </c>
      <c r="O346" s="32">
        <f>M346*AA346</f>
        <v>0</v>
      </c>
      <c r="P346" s="1">
        <v>3</v>
      </c>
      <c r="AA346" s="1">
        <f>IF(P346=1,$O$3,IF(P346=2,$O$4,$O$5))</f>
        <v>0</v>
      </c>
    </row>
    <row r="347">
      <c r="A347" s="1" t="s">
        <v>102</v>
      </c>
      <c r="E347" s="27" t="s">
        <v>98</v>
      </c>
    </row>
    <row r="348" ht="25.5">
      <c r="A348" s="1" t="s">
        <v>103</v>
      </c>
      <c r="E348" s="33" t="s">
        <v>2242</v>
      </c>
    </row>
    <row r="349" ht="76.5">
      <c r="A349" s="1" t="s">
        <v>105</v>
      </c>
      <c r="E349" s="27" t="s">
        <v>1993</v>
      </c>
    </row>
    <row r="350" ht="25.5">
      <c r="A350" s="1" t="s">
        <v>96</v>
      </c>
      <c r="B350" s="1">
        <v>20</v>
      </c>
      <c r="C350" s="26" t="s">
        <v>2122</v>
      </c>
      <c r="D350" t="s">
        <v>98</v>
      </c>
      <c r="E350" s="27" t="s">
        <v>2243</v>
      </c>
      <c r="F350" s="28" t="s">
        <v>100</v>
      </c>
      <c r="G350" s="29">
        <v>21</v>
      </c>
      <c r="H350" s="28">
        <v>0</v>
      </c>
      <c r="I350" s="30">
        <f>ROUND(G350*H350,P4)</f>
        <v>0</v>
      </c>
      <c r="L350" s="31">
        <v>0</v>
      </c>
      <c r="M350" s="24">
        <f>ROUND(G350*L350,P4)</f>
        <v>0</v>
      </c>
      <c r="N350" s="25" t="s">
        <v>302</v>
      </c>
      <c r="O350" s="32">
        <f>M350*AA350</f>
        <v>0</v>
      </c>
      <c r="P350" s="1">
        <v>3</v>
      </c>
      <c r="AA350" s="1">
        <f>IF(P350=1,$O$3,IF(P350=2,$O$4,$O$5))</f>
        <v>0</v>
      </c>
    </row>
    <row r="351">
      <c r="A351" s="1" t="s">
        <v>102</v>
      </c>
      <c r="E351" s="27" t="s">
        <v>98</v>
      </c>
    </row>
    <row r="352" ht="25.5">
      <c r="A352" s="1" t="s">
        <v>103</v>
      </c>
      <c r="E352" s="33" t="s">
        <v>2244</v>
      </c>
    </row>
    <row r="353" ht="51">
      <c r="A353" s="1" t="s">
        <v>105</v>
      </c>
      <c r="E353" s="27" t="s">
        <v>2124</v>
      </c>
    </row>
    <row r="354">
      <c r="A354" s="1" t="s">
        <v>93</v>
      </c>
      <c r="C354" s="22" t="s">
        <v>316</v>
      </c>
      <c r="E354" s="23" t="s">
        <v>2138</v>
      </c>
      <c r="L354" s="24">
        <f>SUMIFS(L355:L398,A355:A398,"P")</f>
        <v>0</v>
      </c>
      <c r="M354" s="24">
        <f>SUMIFS(M355:M398,A355:A398,"P")</f>
        <v>0</v>
      </c>
      <c r="N354" s="25"/>
    </row>
    <row r="355" ht="25.5">
      <c r="A355" s="1" t="s">
        <v>96</v>
      </c>
      <c r="B355" s="1">
        <v>21</v>
      </c>
      <c r="C355" s="26" t="s">
        <v>2245</v>
      </c>
      <c r="D355" t="s">
        <v>98</v>
      </c>
      <c r="E355" s="27" t="s">
        <v>2246</v>
      </c>
      <c r="F355" s="28" t="s">
        <v>112</v>
      </c>
      <c r="G355" s="29">
        <v>60</v>
      </c>
      <c r="H355" s="28">
        <v>0</v>
      </c>
      <c r="I355" s="30">
        <f>ROUND(G355*H355,P4)</f>
        <v>0</v>
      </c>
      <c r="L355" s="31">
        <v>0</v>
      </c>
      <c r="M355" s="24">
        <f>ROUND(G355*L355,P4)</f>
        <v>0</v>
      </c>
      <c r="N355" s="25" t="s">
        <v>101</v>
      </c>
      <c r="O355" s="32">
        <f>M355*AA355</f>
        <v>0</v>
      </c>
      <c r="P355" s="1">
        <v>3</v>
      </c>
      <c r="AA355" s="1">
        <f>IF(P355=1,$O$3,IF(P355=2,$O$4,$O$5))</f>
        <v>0</v>
      </c>
    </row>
    <row r="356">
      <c r="A356" s="1" t="s">
        <v>102</v>
      </c>
      <c r="E356" s="27" t="s">
        <v>98</v>
      </c>
    </row>
    <row r="357" ht="25.5">
      <c r="A357" s="1" t="s">
        <v>103</v>
      </c>
      <c r="E357" s="33" t="s">
        <v>2247</v>
      </c>
    </row>
    <row r="358" ht="127.5">
      <c r="A358" s="1" t="s">
        <v>105</v>
      </c>
      <c r="E358" s="27" t="s">
        <v>114</v>
      </c>
    </row>
    <row r="359" ht="25.5">
      <c r="A359" s="1" t="s">
        <v>96</v>
      </c>
      <c r="B359" s="1">
        <v>22</v>
      </c>
      <c r="C359" s="26" t="s">
        <v>993</v>
      </c>
      <c r="D359" t="s">
        <v>98</v>
      </c>
      <c r="E359" s="27" t="s">
        <v>994</v>
      </c>
      <c r="F359" s="28" t="s">
        <v>112</v>
      </c>
      <c r="G359" s="29">
        <v>250</v>
      </c>
      <c r="H359" s="28">
        <v>0</v>
      </c>
      <c r="I359" s="30">
        <f>ROUND(G359*H359,P4)</f>
        <v>0</v>
      </c>
      <c r="L359" s="31">
        <v>0</v>
      </c>
      <c r="M359" s="24">
        <f>ROUND(G359*L359,P4)</f>
        <v>0</v>
      </c>
      <c r="N359" s="25" t="s">
        <v>101</v>
      </c>
      <c r="O359" s="32">
        <f>M359*AA359</f>
        <v>0</v>
      </c>
      <c r="P359" s="1">
        <v>3</v>
      </c>
      <c r="AA359" s="1">
        <f>IF(P359=1,$O$3,IF(P359=2,$O$4,$O$5))</f>
        <v>0</v>
      </c>
    </row>
    <row r="360">
      <c r="A360" s="1" t="s">
        <v>102</v>
      </c>
      <c r="E360" s="27" t="s">
        <v>98</v>
      </c>
    </row>
    <row r="361" ht="25.5">
      <c r="A361" s="1" t="s">
        <v>103</v>
      </c>
      <c r="E361" s="33" t="s">
        <v>2248</v>
      </c>
    </row>
    <row r="362" ht="127.5">
      <c r="A362" s="1" t="s">
        <v>105</v>
      </c>
      <c r="E362" s="27" t="s">
        <v>114</v>
      </c>
    </row>
    <row r="363">
      <c r="A363" s="1" t="s">
        <v>96</v>
      </c>
      <c r="B363" s="1">
        <v>23</v>
      </c>
      <c r="C363" s="26" t="s">
        <v>1879</v>
      </c>
      <c r="D363" t="s">
        <v>98</v>
      </c>
      <c r="E363" s="27" t="s">
        <v>1880</v>
      </c>
      <c r="F363" s="28" t="s">
        <v>122</v>
      </c>
      <c r="G363" s="29">
        <v>5</v>
      </c>
      <c r="H363" s="28">
        <v>0</v>
      </c>
      <c r="I363" s="30">
        <f>ROUND(G363*H363,P4)</f>
        <v>0</v>
      </c>
      <c r="L363" s="31">
        <v>0</v>
      </c>
      <c r="M363" s="24">
        <f>ROUND(G363*L363,P4)</f>
        <v>0</v>
      </c>
      <c r="N363" s="25" t="s">
        <v>101</v>
      </c>
      <c r="O363" s="32">
        <f>M363*AA363</f>
        <v>0</v>
      </c>
      <c r="P363" s="1">
        <v>3</v>
      </c>
      <c r="AA363" s="1">
        <f>IF(P363=1,$O$3,IF(P363=2,$O$4,$O$5))</f>
        <v>0</v>
      </c>
    </row>
    <row r="364">
      <c r="A364" s="1" t="s">
        <v>102</v>
      </c>
      <c r="E364" s="27" t="s">
        <v>98</v>
      </c>
    </row>
    <row r="365" ht="25.5">
      <c r="A365" s="1" t="s">
        <v>103</v>
      </c>
      <c r="E365" s="33" t="s">
        <v>2249</v>
      </c>
    </row>
    <row r="366" ht="38.25">
      <c r="A366" s="1" t="s">
        <v>105</v>
      </c>
      <c r="E366" s="27" t="s">
        <v>124</v>
      </c>
    </row>
    <row r="367" ht="25.5">
      <c r="A367" s="1" t="s">
        <v>96</v>
      </c>
      <c r="B367" s="1">
        <v>24</v>
      </c>
      <c r="C367" s="26" t="s">
        <v>2250</v>
      </c>
      <c r="D367" t="s">
        <v>98</v>
      </c>
      <c r="E367" s="27" t="s">
        <v>2251</v>
      </c>
      <c r="F367" s="28" t="s">
        <v>127</v>
      </c>
      <c r="G367" s="29">
        <v>160</v>
      </c>
      <c r="H367" s="28">
        <v>0</v>
      </c>
      <c r="I367" s="30">
        <f>ROUND(G367*H367,P4)</f>
        <v>0</v>
      </c>
      <c r="L367" s="31">
        <v>0</v>
      </c>
      <c r="M367" s="24">
        <f>ROUND(G367*L367,P4)</f>
        <v>0</v>
      </c>
      <c r="N367" s="25" t="s">
        <v>101</v>
      </c>
      <c r="O367" s="32">
        <f>M367*AA367</f>
        <v>0</v>
      </c>
      <c r="P367" s="1">
        <v>3</v>
      </c>
      <c r="AA367" s="1">
        <f>IF(P367=1,$O$3,IF(P367=2,$O$4,$O$5))</f>
        <v>0</v>
      </c>
    </row>
    <row r="368">
      <c r="A368" s="1" t="s">
        <v>102</v>
      </c>
      <c r="E368" s="27" t="s">
        <v>98</v>
      </c>
    </row>
    <row r="369" ht="25.5">
      <c r="A369" s="1" t="s">
        <v>103</v>
      </c>
      <c r="E369" s="33" t="s">
        <v>2252</v>
      </c>
    </row>
    <row r="370" ht="102">
      <c r="A370" s="1" t="s">
        <v>105</v>
      </c>
      <c r="E370" s="27" t="s">
        <v>129</v>
      </c>
    </row>
    <row r="371">
      <c r="A371" s="1" t="s">
        <v>96</v>
      </c>
      <c r="B371" s="1">
        <v>25</v>
      </c>
      <c r="C371" s="26" t="s">
        <v>2253</v>
      </c>
      <c r="D371" t="s">
        <v>98</v>
      </c>
      <c r="E371" s="27" t="s">
        <v>2254</v>
      </c>
      <c r="F371" s="28" t="s">
        <v>112</v>
      </c>
      <c r="G371" s="29">
        <v>200</v>
      </c>
      <c r="H371" s="28">
        <v>0</v>
      </c>
      <c r="I371" s="30">
        <f>ROUND(G371*H371,P4)</f>
        <v>0</v>
      </c>
      <c r="L371" s="31">
        <v>0</v>
      </c>
      <c r="M371" s="24">
        <f>ROUND(G371*L371,P4)</f>
        <v>0</v>
      </c>
      <c r="N371" s="25" t="s">
        <v>101</v>
      </c>
      <c r="O371" s="32">
        <f>M371*AA371</f>
        <v>0</v>
      </c>
      <c r="P371" s="1">
        <v>3</v>
      </c>
      <c r="AA371" s="1">
        <f>IF(P371=1,$O$3,IF(P371=2,$O$4,$O$5))</f>
        <v>0</v>
      </c>
    </row>
    <row r="372">
      <c r="A372" s="1" t="s">
        <v>102</v>
      </c>
      <c r="E372" s="27" t="s">
        <v>98</v>
      </c>
    </row>
    <row r="373" ht="25.5">
      <c r="A373" s="1" t="s">
        <v>103</v>
      </c>
      <c r="E373" s="33" t="s">
        <v>2255</v>
      </c>
    </row>
    <row r="374" ht="76.5">
      <c r="A374" s="1" t="s">
        <v>105</v>
      </c>
      <c r="E374" s="27" t="s">
        <v>494</v>
      </c>
    </row>
    <row r="375">
      <c r="A375" s="1" t="s">
        <v>96</v>
      </c>
      <c r="B375" s="1">
        <v>26</v>
      </c>
      <c r="C375" s="26" t="s">
        <v>2256</v>
      </c>
      <c r="D375" t="s">
        <v>98</v>
      </c>
      <c r="E375" s="27" t="s">
        <v>2257</v>
      </c>
      <c r="F375" s="28" t="s">
        <v>112</v>
      </c>
      <c r="G375" s="29">
        <v>720</v>
      </c>
      <c r="H375" s="28">
        <v>0</v>
      </c>
      <c r="I375" s="30">
        <f>ROUND(G375*H375,P4)</f>
        <v>0</v>
      </c>
      <c r="L375" s="31">
        <v>0</v>
      </c>
      <c r="M375" s="24">
        <f>ROUND(G375*L375,P4)</f>
        <v>0</v>
      </c>
      <c r="N375" s="25" t="s">
        <v>101</v>
      </c>
      <c r="O375" s="32">
        <f>M375*AA375</f>
        <v>0</v>
      </c>
      <c r="P375" s="1">
        <v>3</v>
      </c>
      <c r="AA375" s="1">
        <f>IF(P375=1,$O$3,IF(P375=2,$O$4,$O$5))</f>
        <v>0</v>
      </c>
    </row>
    <row r="376">
      <c r="A376" s="1" t="s">
        <v>102</v>
      </c>
      <c r="E376" s="27" t="s">
        <v>98</v>
      </c>
    </row>
    <row r="377" ht="25.5">
      <c r="A377" s="1" t="s">
        <v>103</v>
      </c>
      <c r="E377" s="33" t="s">
        <v>2258</v>
      </c>
    </row>
    <row r="378" ht="76.5">
      <c r="A378" s="1" t="s">
        <v>105</v>
      </c>
      <c r="E378" s="27" t="s">
        <v>494</v>
      </c>
    </row>
    <row r="379" ht="25.5">
      <c r="A379" s="1" t="s">
        <v>96</v>
      </c>
      <c r="B379" s="1">
        <v>27</v>
      </c>
      <c r="C379" s="26" t="s">
        <v>2259</v>
      </c>
      <c r="D379" t="s">
        <v>98</v>
      </c>
      <c r="E379" s="27" t="s">
        <v>2260</v>
      </c>
      <c r="F379" s="28" t="s">
        <v>100</v>
      </c>
      <c r="G379" s="29">
        <v>60</v>
      </c>
      <c r="H379" s="28">
        <v>0</v>
      </c>
      <c r="I379" s="30">
        <f>ROUND(G379*H379,P4)</f>
        <v>0</v>
      </c>
      <c r="L379" s="31">
        <v>0</v>
      </c>
      <c r="M379" s="24">
        <f>ROUND(G379*L379,P4)</f>
        <v>0</v>
      </c>
      <c r="N379" s="25" t="s">
        <v>101</v>
      </c>
      <c r="O379" s="32">
        <f>M379*AA379</f>
        <v>0</v>
      </c>
      <c r="P379" s="1">
        <v>3</v>
      </c>
      <c r="AA379" s="1">
        <f>IF(P379=1,$O$3,IF(P379=2,$O$4,$O$5))</f>
        <v>0</v>
      </c>
    </row>
    <row r="380">
      <c r="A380" s="1" t="s">
        <v>102</v>
      </c>
      <c r="E380" s="27" t="s">
        <v>98</v>
      </c>
    </row>
    <row r="381" ht="25.5">
      <c r="A381" s="1" t="s">
        <v>103</v>
      </c>
      <c r="E381" s="33" t="s">
        <v>2247</v>
      </c>
    </row>
    <row r="382" ht="89.25">
      <c r="A382" s="1" t="s">
        <v>105</v>
      </c>
      <c r="E382" s="27" t="s">
        <v>499</v>
      </c>
    </row>
    <row r="383" ht="25.5">
      <c r="A383" s="1" t="s">
        <v>96</v>
      </c>
      <c r="B383" s="1">
        <v>28</v>
      </c>
      <c r="C383" s="26" t="s">
        <v>2261</v>
      </c>
      <c r="D383" t="s">
        <v>98</v>
      </c>
      <c r="E383" s="27" t="s">
        <v>2262</v>
      </c>
      <c r="F383" s="28" t="s">
        <v>100</v>
      </c>
      <c r="G383" s="29">
        <v>72</v>
      </c>
      <c r="H383" s="28">
        <v>0</v>
      </c>
      <c r="I383" s="30">
        <f>ROUND(G383*H383,P4)</f>
        <v>0</v>
      </c>
      <c r="L383" s="31">
        <v>0</v>
      </c>
      <c r="M383" s="24">
        <f>ROUND(G383*L383,P4)</f>
        <v>0</v>
      </c>
      <c r="N383" s="25" t="s">
        <v>101</v>
      </c>
      <c r="O383" s="32">
        <f>M383*AA383</f>
        <v>0</v>
      </c>
      <c r="P383" s="1">
        <v>3</v>
      </c>
      <c r="AA383" s="1">
        <f>IF(P383=1,$O$3,IF(P383=2,$O$4,$O$5))</f>
        <v>0</v>
      </c>
    </row>
    <row r="384">
      <c r="A384" s="1" t="s">
        <v>102</v>
      </c>
      <c r="E384" s="27" t="s">
        <v>98</v>
      </c>
    </row>
    <row r="385" ht="25.5">
      <c r="A385" s="1" t="s">
        <v>103</v>
      </c>
      <c r="E385" s="33" t="s">
        <v>2263</v>
      </c>
    </row>
    <row r="386" ht="89.25">
      <c r="A386" s="1" t="s">
        <v>105</v>
      </c>
      <c r="E386" s="27" t="s">
        <v>499</v>
      </c>
    </row>
    <row r="387">
      <c r="A387" s="1" t="s">
        <v>96</v>
      </c>
      <c r="B387" s="1">
        <v>29</v>
      </c>
      <c r="C387" s="26" t="s">
        <v>1911</v>
      </c>
      <c r="D387" t="s">
        <v>98</v>
      </c>
      <c r="E387" s="27" t="s">
        <v>1912</v>
      </c>
      <c r="F387" s="28" t="s">
        <v>100</v>
      </c>
      <c r="G387" s="29">
        <v>66</v>
      </c>
      <c r="H387" s="28">
        <v>0</v>
      </c>
      <c r="I387" s="30">
        <f>ROUND(G387*H387,P4)</f>
        <v>0</v>
      </c>
      <c r="L387" s="31">
        <v>0</v>
      </c>
      <c r="M387" s="24">
        <f>ROUND(G387*L387,P4)</f>
        <v>0</v>
      </c>
      <c r="N387" s="25" t="s">
        <v>101</v>
      </c>
      <c r="O387" s="32">
        <f>M387*AA387</f>
        <v>0</v>
      </c>
      <c r="P387" s="1">
        <v>3</v>
      </c>
      <c r="AA387" s="1">
        <f>IF(P387=1,$O$3,IF(P387=2,$O$4,$O$5))</f>
        <v>0</v>
      </c>
    </row>
    <row r="388">
      <c r="A388" s="1" t="s">
        <v>102</v>
      </c>
      <c r="E388" s="27" t="s">
        <v>98</v>
      </c>
    </row>
    <row r="389" ht="25.5">
      <c r="A389" s="1" t="s">
        <v>103</v>
      </c>
      <c r="E389" s="33" t="s">
        <v>2264</v>
      </c>
    </row>
    <row r="390" ht="89.25">
      <c r="A390" s="1" t="s">
        <v>105</v>
      </c>
      <c r="E390" s="27" t="s">
        <v>1913</v>
      </c>
    </row>
    <row r="391">
      <c r="A391" s="1" t="s">
        <v>96</v>
      </c>
      <c r="B391" s="1">
        <v>30</v>
      </c>
      <c r="C391" s="26" t="s">
        <v>2125</v>
      </c>
      <c r="D391" t="s">
        <v>98</v>
      </c>
      <c r="E391" s="27" t="s">
        <v>2265</v>
      </c>
      <c r="F391" s="28" t="s">
        <v>100</v>
      </c>
      <c r="G391" s="29">
        <v>150</v>
      </c>
      <c r="H391" s="28">
        <v>0</v>
      </c>
      <c r="I391" s="30">
        <f>ROUND(G391*H391,P4)</f>
        <v>0</v>
      </c>
      <c r="L391" s="31">
        <v>0</v>
      </c>
      <c r="M391" s="24">
        <f>ROUND(G391*L391,P4)</f>
        <v>0</v>
      </c>
      <c r="N391" s="25" t="s">
        <v>302</v>
      </c>
      <c r="O391" s="32">
        <f>M391*AA391</f>
        <v>0</v>
      </c>
      <c r="P391" s="1">
        <v>3</v>
      </c>
      <c r="AA391" s="1">
        <f>IF(P391=1,$O$3,IF(P391=2,$O$4,$O$5))</f>
        <v>0</v>
      </c>
    </row>
    <row r="392">
      <c r="A392" s="1" t="s">
        <v>102</v>
      </c>
      <c r="E392" s="27" t="s">
        <v>98</v>
      </c>
    </row>
    <row r="393" ht="25.5">
      <c r="A393" s="1" t="s">
        <v>103</v>
      </c>
      <c r="E393" s="33" t="s">
        <v>2266</v>
      </c>
    </row>
    <row r="394" ht="25.5">
      <c r="A394" s="1" t="s">
        <v>105</v>
      </c>
      <c r="E394" s="27" t="s">
        <v>2267</v>
      </c>
    </row>
    <row r="395">
      <c r="A395" s="1" t="s">
        <v>96</v>
      </c>
      <c r="B395" s="1">
        <v>31</v>
      </c>
      <c r="C395" s="26" t="s">
        <v>2268</v>
      </c>
      <c r="D395" t="s">
        <v>98</v>
      </c>
      <c r="E395" s="27" t="s">
        <v>2126</v>
      </c>
      <c r="F395" s="28" t="s">
        <v>2269</v>
      </c>
      <c r="G395" s="29">
        <v>1</v>
      </c>
      <c r="H395" s="28">
        <v>0</v>
      </c>
      <c r="I395" s="30">
        <f>ROUND(G395*H395,P4)</f>
        <v>0</v>
      </c>
      <c r="L395" s="31">
        <v>0</v>
      </c>
      <c r="M395" s="24">
        <f>ROUND(G395*L395,P4)</f>
        <v>0</v>
      </c>
      <c r="N395" s="25" t="s">
        <v>302</v>
      </c>
      <c r="O395" s="32">
        <f>M395*AA395</f>
        <v>0</v>
      </c>
      <c r="P395" s="1">
        <v>3</v>
      </c>
      <c r="AA395" s="1">
        <f>IF(P395=1,$O$3,IF(P395=2,$O$4,$O$5))</f>
        <v>0</v>
      </c>
    </row>
    <row r="396">
      <c r="A396" s="1" t="s">
        <v>102</v>
      </c>
      <c r="E396" s="27" t="s">
        <v>98</v>
      </c>
    </row>
    <row r="397" ht="25.5">
      <c r="A397" s="1" t="s">
        <v>103</v>
      </c>
      <c r="E397" s="33" t="s">
        <v>2270</v>
      </c>
    </row>
    <row r="398">
      <c r="A398" s="1" t="s">
        <v>105</v>
      </c>
      <c r="E398" s="27" t="s">
        <v>2128</v>
      </c>
    </row>
    <row r="399">
      <c r="A399" s="1" t="s">
        <v>93</v>
      </c>
      <c r="C399" s="22" t="s">
        <v>795</v>
      </c>
      <c r="E399" s="23" t="s">
        <v>2271</v>
      </c>
      <c r="L399" s="24">
        <f>SUMIFS(L400:L407,A400:A407,"P")</f>
        <v>0</v>
      </c>
      <c r="M399" s="24">
        <f>SUMIFS(M400:M407,A400:A407,"P")</f>
        <v>0</v>
      </c>
      <c r="N399" s="25"/>
    </row>
    <row r="400">
      <c r="A400" s="1" t="s">
        <v>96</v>
      </c>
      <c r="B400" s="1">
        <v>32</v>
      </c>
      <c r="C400" s="26" t="s">
        <v>2169</v>
      </c>
      <c r="D400" t="s">
        <v>98</v>
      </c>
      <c r="E400" s="27" t="s">
        <v>2170</v>
      </c>
      <c r="F400" s="28" t="s">
        <v>112</v>
      </c>
      <c r="G400" s="29">
        <v>200</v>
      </c>
      <c r="H400" s="28">
        <v>0</v>
      </c>
      <c r="I400" s="30">
        <f>ROUND(G400*H400,P4)</f>
        <v>0</v>
      </c>
      <c r="L400" s="31">
        <v>0</v>
      </c>
      <c r="M400" s="24">
        <f>ROUND(G400*L400,P4)</f>
        <v>0</v>
      </c>
      <c r="N400" s="25" t="s">
        <v>101</v>
      </c>
      <c r="O400" s="32">
        <f>M400*AA400</f>
        <v>0</v>
      </c>
      <c r="P400" s="1">
        <v>3</v>
      </c>
      <c r="AA400" s="1">
        <f>IF(P400=1,$O$3,IF(P400=2,$O$4,$O$5))</f>
        <v>0</v>
      </c>
    </row>
    <row r="401">
      <c r="A401" s="1" t="s">
        <v>102</v>
      </c>
      <c r="E401" s="27" t="s">
        <v>98</v>
      </c>
    </row>
    <row r="402" ht="25.5">
      <c r="A402" s="1" t="s">
        <v>103</v>
      </c>
      <c r="E402" s="33" t="s">
        <v>2272</v>
      </c>
    </row>
    <row r="403" ht="102">
      <c r="A403" s="1" t="s">
        <v>105</v>
      </c>
      <c r="E403" s="27" t="s">
        <v>2172</v>
      </c>
    </row>
    <row r="404">
      <c r="A404" s="1" t="s">
        <v>96</v>
      </c>
      <c r="B404" s="1">
        <v>33</v>
      </c>
      <c r="C404" s="26" t="s">
        <v>1522</v>
      </c>
      <c r="D404" t="s">
        <v>98</v>
      </c>
      <c r="E404" s="27" t="s">
        <v>1523</v>
      </c>
      <c r="F404" s="28" t="s">
        <v>100</v>
      </c>
      <c r="G404" s="29">
        <v>40</v>
      </c>
      <c r="H404" s="28">
        <v>0</v>
      </c>
      <c r="I404" s="30">
        <f>ROUND(G404*H404,P4)</f>
        <v>0</v>
      </c>
      <c r="L404" s="31">
        <v>0</v>
      </c>
      <c r="M404" s="24">
        <f>ROUND(G404*L404,P4)</f>
        <v>0</v>
      </c>
      <c r="N404" s="25" t="s">
        <v>101</v>
      </c>
      <c r="O404" s="32">
        <f>M404*AA404</f>
        <v>0</v>
      </c>
      <c r="P404" s="1">
        <v>3</v>
      </c>
      <c r="AA404" s="1">
        <f>IF(P404=1,$O$3,IF(P404=2,$O$4,$O$5))</f>
        <v>0</v>
      </c>
    </row>
    <row r="405">
      <c r="A405" s="1" t="s">
        <v>102</v>
      </c>
      <c r="E405" s="27" t="s">
        <v>98</v>
      </c>
    </row>
    <row r="406" ht="25.5">
      <c r="A406" s="1" t="s">
        <v>103</v>
      </c>
      <c r="E406" s="33" t="s">
        <v>2273</v>
      </c>
    </row>
    <row r="407" ht="102">
      <c r="A407" s="1" t="s">
        <v>105</v>
      </c>
      <c r="E407" s="27" t="s">
        <v>1524</v>
      </c>
    </row>
    <row r="408">
      <c r="A408" s="1" t="s">
        <v>93</v>
      </c>
      <c r="C408" s="22" t="s">
        <v>912</v>
      </c>
      <c r="E408" s="23" t="s">
        <v>2274</v>
      </c>
      <c r="L408" s="24">
        <f>SUMIFS(L409:L412,A409:A412,"P")</f>
        <v>0</v>
      </c>
      <c r="M408" s="24">
        <f>SUMIFS(M409:M412,A409:A412,"P")</f>
        <v>0</v>
      </c>
      <c r="N408" s="25"/>
    </row>
    <row r="409" ht="25.5">
      <c r="A409" s="1" t="s">
        <v>96</v>
      </c>
      <c r="B409" s="1">
        <v>34</v>
      </c>
      <c r="C409" s="26" t="s">
        <v>125</v>
      </c>
      <c r="D409" t="s">
        <v>98</v>
      </c>
      <c r="E409" s="27" t="s">
        <v>126</v>
      </c>
      <c r="F409" s="28" t="s">
        <v>127</v>
      </c>
      <c r="G409" s="29">
        <v>550</v>
      </c>
      <c r="H409" s="28">
        <v>0</v>
      </c>
      <c r="I409" s="30">
        <f>ROUND(G409*H409,P4)</f>
        <v>0</v>
      </c>
      <c r="L409" s="31">
        <v>0</v>
      </c>
      <c r="M409" s="24">
        <f>ROUND(G409*L409,P4)</f>
        <v>0</v>
      </c>
      <c r="N409" s="25" t="s">
        <v>101</v>
      </c>
      <c r="O409" s="32">
        <f>M409*AA409</f>
        <v>0</v>
      </c>
      <c r="P409" s="1">
        <v>3</v>
      </c>
      <c r="AA409" s="1">
        <f>IF(P409=1,$O$3,IF(P409=2,$O$4,$O$5))</f>
        <v>0</v>
      </c>
    </row>
    <row r="410">
      <c r="A410" s="1" t="s">
        <v>102</v>
      </c>
      <c r="E410" s="27" t="s">
        <v>98</v>
      </c>
    </row>
    <row r="411" ht="25.5">
      <c r="A411" s="1" t="s">
        <v>103</v>
      </c>
      <c r="E411" s="33" t="s">
        <v>2275</v>
      </c>
    </row>
    <row r="412" ht="102">
      <c r="A412" s="1" t="s">
        <v>105</v>
      </c>
      <c r="E412" s="27" t="s">
        <v>129</v>
      </c>
    </row>
    <row r="413">
      <c r="A413" s="1" t="s">
        <v>93</v>
      </c>
      <c r="C413" s="22" t="s">
        <v>367</v>
      </c>
      <c r="E413" s="23" t="s">
        <v>368</v>
      </c>
      <c r="L413" s="24">
        <f>SUMIFS(L414:L429,A414:A429,"P")</f>
        <v>0</v>
      </c>
      <c r="M413" s="24">
        <f>SUMIFS(M414:M429,A414:A429,"P")</f>
        <v>0</v>
      </c>
      <c r="N413" s="25"/>
    </row>
    <row r="414" ht="25.5">
      <c r="A414" s="1" t="s">
        <v>96</v>
      </c>
      <c r="B414" s="1">
        <v>35</v>
      </c>
      <c r="C414" s="26" t="s">
        <v>369</v>
      </c>
      <c r="D414" t="s">
        <v>370</v>
      </c>
      <c r="E414" s="27" t="s">
        <v>371</v>
      </c>
      <c r="F414" s="28" t="s">
        <v>372</v>
      </c>
      <c r="G414" s="29">
        <v>0.14000000000000001</v>
      </c>
      <c r="H414" s="28">
        <v>0</v>
      </c>
      <c r="I414" s="30">
        <f>ROUND(G414*H414,P4)</f>
        <v>0</v>
      </c>
      <c r="L414" s="31">
        <v>0</v>
      </c>
      <c r="M414" s="24">
        <f>ROUND(G414*L414,P4)</f>
        <v>0</v>
      </c>
      <c r="N414" s="25" t="s">
        <v>302</v>
      </c>
      <c r="O414" s="32">
        <f>M414*AA414</f>
        <v>0</v>
      </c>
      <c r="P414" s="1">
        <v>3</v>
      </c>
      <c r="AA414" s="1">
        <f>IF(P414=1,$O$3,IF(P414=2,$O$4,$O$5))</f>
        <v>0</v>
      </c>
    </row>
    <row r="415">
      <c r="A415" s="1" t="s">
        <v>102</v>
      </c>
      <c r="E415" s="27" t="s">
        <v>373</v>
      </c>
    </row>
    <row r="416" ht="25.5">
      <c r="A416" s="1" t="s">
        <v>103</v>
      </c>
      <c r="E416" s="33" t="s">
        <v>2276</v>
      </c>
    </row>
    <row r="417" ht="89.25">
      <c r="A417" s="1" t="s">
        <v>105</v>
      </c>
      <c r="E417" s="27" t="s">
        <v>375</v>
      </c>
    </row>
    <row r="418" ht="25.5">
      <c r="A418" s="1" t="s">
        <v>96</v>
      </c>
      <c r="B418" s="1">
        <v>36</v>
      </c>
      <c r="C418" s="26" t="s">
        <v>2202</v>
      </c>
      <c r="D418" t="s">
        <v>2203</v>
      </c>
      <c r="E418" s="27" t="s">
        <v>2204</v>
      </c>
      <c r="F418" s="28" t="s">
        <v>372</v>
      </c>
      <c r="G418" s="29">
        <v>0.0050000000000000001</v>
      </c>
      <c r="H418" s="28">
        <v>0</v>
      </c>
      <c r="I418" s="30">
        <f>ROUND(G418*H418,P4)</f>
        <v>0</v>
      </c>
      <c r="L418" s="31">
        <v>0</v>
      </c>
      <c r="M418" s="24">
        <f>ROUND(G418*L418,P4)</f>
        <v>0</v>
      </c>
      <c r="N418" s="25" t="s">
        <v>302</v>
      </c>
      <c r="O418" s="32">
        <f>M418*AA418</f>
        <v>0</v>
      </c>
      <c r="P418" s="1">
        <v>3</v>
      </c>
      <c r="AA418" s="1">
        <f>IF(P418=1,$O$3,IF(P418=2,$O$4,$O$5))</f>
        <v>0</v>
      </c>
    </row>
    <row r="419">
      <c r="A419" s="1" t="s">
        <v>102</v>
      </c>
      <c r="E419" s="27" t="s">
        <v>373</v>
      </c>
    </row>
    <row r="420" ht="25.5">
      <c r="A420" s="1" t="s">
        <v>103</v>
      </c>
      <c r="E420" s="33" t="s">
        <v>2277</v>
      </c>
    </row>
    <row r="421" ht="89.25">
      <c r="A421" s="1" t="s">
        <v>105</v>
      </c>
      <c r="E421" s="27" t="s">
        <v>375</v>
      </c>
    </row>
    <row r="422" ht="25.5">
      <c r="A422" s="1" t="s">
        <v>96</v>
      </c>
      <c r="B422" s="1">
        <v>37</v>
      </c>
      <c r="C422" s="26" t="s">
        <v>2206</v>
      </c>
      <c r="D422" t="s">
        <v>2207</v>
      </c>
      <c r="E422" s="27" t="s">
        <v>2208</v>
      </c>
      <c r="F422" s="28" t="s">
        <v>372</v>
      </c>
      <c r="G422" s="29">
        <v>0.01</v>
      </c>
      <c r="H422" s="28">
        <v>0</v>
      </c>
      <c r="I422" s="30">
        <f>ROUND(G422*H422,P4)</f>
        <v>0</v>
      </c>
      <c r="L422" s="31">
        <v>0</v>
      </c>
      <c r="M422" s="24">
        <f>ROUND(G422*L422,P4)</f>
        <v>0</v>
      </c>
      <c r="N422" s="25" t="s">
        <v>302</v>
      </c>
      <c r="O422" s="32">
        <f>M422*AA422</f>
        <v>0</v>
      </c>
      <c r="P422" s="1">
        <v>3</v>
      </c>
      <c r="AA422" s="1">
        <f>IF(P422=1,$O$3,IF(P422=2,$O$4,$O$5))</f>
        <v>0</v>
      </c>
    </row>
    <row r="423">
      <c r="A423" s="1" t="s">
        <v>102</v>
      </c>
      <c r="E423" s="27" t="s">
        <v>373</v>
      </c>
    </row>
    <row r="424" ht="25.5">
      <c r="A424" s="1" t="s">
        <v>103</v>
      </c>
      <c r="E424" s="33" t="s">
        <v>2278</v>
      </c>
    </row>
    <row r="425" ht="89.25">
      <c r="A425" s="1" t="s">
        <v>105</v>
      </c>
      <c r="E425" s="27" t="s">
        <v>375</v>
      </c>
    </row>
    <row r="426" ht="25.5">
      <c r="A426" s="1" t="s">
        <v>96</v>
      </c>
      <c r="B426" s="1">
        <v>38</v>
      </c>
      <c r="C426" s="26" t="s">
        <v>477</v>
      </c>
      <c r="D426" t="s">
        <v>478</v>
      </c>
      <c r="E426" s="27" t="s">
        <v>479</v>
      </c>
      <c r="F426" s="28" t="s">
        <v>372</v>
      </c>
      <c r="G426" s="29">
        <v>0.01</v>
      </c>
      <c r="H426" s="28">
        <v>0</v>
      </c>
      <c r="I426" s="30">
        <f>ROUND(G426*H426,P4)</f>
        <v>0</v>
      </c>
      <c r="L426" s="31">
        <v>0</v>
      </c>
      <c r="M426" s="24">
        <f>ROUND(G426*L426,P4)</f>
        <v>0</v>
      </c>
      <c r="N426" s="25" t="s">
        <v>302</v>
      </c>
      <c r="O426" s="32">
        <f>M426*AA426</f>
        <v>0</v>
      </c>
      <c r="P426" s="1">
        <v>3</v>
      </c>
      <c r="AA426" s="1">
        <f>IF(P426=1,$O$3,IF(P426=2,$O$4,$O$5))</f>
        <v>0</v>
      </c>
    </row>
    <row r="427">
      <c r="A427" s="1" t="s">
        <v>102</v>
      </c>
      <c r="E427" s="27" t="s">
        <v>373</v>
      </c>
    </row>
    <row r="428" ht="25.5">
      <c r="A428" s="1" t="s">
        <v>103</v>
      </c>
      <c r="E428" s="33" t="s">
        <v>2278</v>
      </c>
    </row>
    <row r="429" ht="89.25">
      <c r="A429" s="1" t="s">
        <v>105</v>
      </c>
      <c r="E429" s="27" t="s">
        <v>375</v>
      </c>
    </row>
    <row r="430">
      <c r="A430" s="1" t="s">
        <v>1873</v>
      </c>
      <c r="C430" s="22" t="s">
        <v>2279</v>
      </c>
      <c r="E430" s="23" t="s">
        <v>2280</v>
      </c>
      <c r="L430" s="24">
        <f>L431+L464+L493+L534+L547+L560+L581+L598+L615</f>
        <v>0</v>
      </c>
      <c r="M430" s="24">
        <f>M431+M464+M493+M534+M547+M560+M581+M598+M615</f>
        <v>0</v>
      </c>
      <c r="N430" s="25"/>
    </row>
    <row r="431">
      <c r="A431" s="1" t="s">
        <v>93</v>
      </c>
      <c r="C431" s="22" t="s">
        <v>2281</v>
      </c>
      <c r="E431" s="23" t="s">
        <v>2282</v>
      </c>
      <c r="L431" s="24">
        <f>SUMIFS(L432:L463,A432:A463,"P")</f>
        <v>0</v>
      </c>
      <c r="M431" s="24">
        <f>SUMIFS(M432:M463,A432:A463,"P")</f>
        <v>0</v>
      </c>
      <c r="N431" s="25"/>
    </row>
    <row r="432">
      <c r="A432" s="1" t="s">
        <v>96</v>
      </c>
      <c r="B432" s="1">
        <v>1</v>
      </c>
      <c r="C432" s="26" t="s">
        <v>2283</v>
      </c>
      <c r="D432" t="s">
        <v>98</v>
      </c>
      <c r="E432" s="27" t="s">
        <v>2284</v>
      </c>
      <c r="F432" s="28" t="s">
        <v>2269</v>
      </c>
      <c r="G432" s="29">
        <v>2</v>
      </c>
      <c r="H432" s="28">
        <v>0</v>
      </c>
      <c r="I432" s="30">
        <f>ROUND(G432*H432,P4)</f>
        <v>0</v>
      </c>
      <c r="L432" s="31">
        <v>0</v>
      </c>
      <c r="M432" s="24">
        <f>ROUND(G432*L432,P4)</f>
        <v>0</v>
      </c>
      <c r="N432" s="25" t="s">
        <v>302</v>
      </c>
      <c r="O432" s="32">
        <f>M432*AA432</f>
        <v>0</v>
      </c>
      <c r="P432" s="1">
        <v>3</v>
      </c>
      <c r="AA432" s="1">
        <f>IF(P432=1,$O$3,IF(P432=2,$O$4,$O$5))</f>
        <v>0</v>
      </c>
    </row>
    <row r="433">
      <c r="A433" s="1" t="s">
        <v>102</v>
      </c>
      <c r="E433" s="27" t="s">
        <v>98</v>
      </c>
    </row>
    <row r="434">
      <c r="A434" s="1" t="s">
        <v>103</v>
      </c>
      <c r="E434" s="33" t="s">
        <v>109</v>
      </c>
    </row>
    <row r="435">
      <c r="A435" s="1" t="s">
        <v>105</v>
      </c>
      <c r="E435" s="27" t="s">
        <v>98</v>
      </c>
    </row>
    <row r="436">
      <c r="A436" s="1" t="s">
        <v>96</v>
      </c>
      <c r="B436" s="1">
        <v>2</v>
      </c>
      <c r="C436" s="26" t="s">
        <v>2285</v>
      </c>
      <c r="D436" t="s">
        <v>98</v>
      </c>
      <c r="E436" s="27" t="s">
        <v>2286</v>
      </c>
      <c r="F436" s="28" t="s">
        <v>112</v>
      </c>
      <c r="G436" s="29">
        <v>80</v>
      </c>
      <c r="H436" s="28">
        <v>0</v>
      </c>
      <c r="I436" s="30">
        <f>ROUND(G436*H436,P4)</f>
        <v>0</v>
      </c>
      <c r="L436" s="31">
        <v>0</v>
      </c>
      <c r="M436" s="24">
        <f>ROUND(G436*L436,P4)</f>
        <v>0</v>
      </c>
      <c r="N436" s="25" t="s">
        <v>302</v>
      </c>
      <c r="O436" s="32">
        <f>M436*AA436</f>
        <v>0</v>
      </c>
      <c r="P436" s="1">
        <v>3</v>
      </c>
      <c r="AA436" s="1">
        <f>IF(P436=1,$O$3,IF(P436=2,$O$4,$O$5))</f>
        <v>0</v>
      </c>
    </row>
    <row r="437">
      <c r="A437" s="1" t="s">
        <v>102</v>
      </c>
      <c r="E437" s="27" t="s">
        <v>98</v>
      </c>
    </row>
    <row r="438">
      <c r="A438" s="1" t="s">
        <v>103</v>
      </c>
      <c r="E438" s="33" t="s">
        <v>2287</v>
      </c>
    </row>
    <row r="439">
      <c r="A439" s="1" t="s">
        <v>105</v>
      </c>
      <c r="E439" s="27" t="s">
        <v>98</v>
      </c>
    </row>
    <row r="440" ht="25.5">
      <c r="A440" s="1" t="s">
        <v>96</v>
      </c>
      <c r="B440" s="1">
        <v>3</v>
      </c>
      <c r="C440" s="26" t="s">
        <v>2288</v>
      </c>
      <c r="D440" t="s">
        <v>98</v>
      </c>
      <c r="E440" s="27" t="s">
        <v>2289</v>
      </c>
      <c r="F440" s="28" t="s">
        <v>112</v>
      </c>
      <c r="G440" s="29">
        <v>75</v>
      </c>
      <c r="H440" s="28">
        <v>0</v>
      </c>
      <c r="I440" s="30">
        <f>ROUND(G440*H440,P4)</f>
        <v>0</v>
      </c>
      <c r="L440" s="31">
        <v>0</v>
      </c>
      <c r="M440" s="24">
        <f>ROUND(G440*L440,P4)</f>
        <v>0</v>
      </c>
      <c r="N440" s="25" t="s">
        <v>302</v>
      </c>
      <c r="O440" s="32">
        <f>M440*AA440</f>
        <v>0</v>
      </c>
      <c r="P440" s="1">
        <v>3</v>
      </c>
      <c r="AA440" s="1">
        <f>IF(P440=1,$O$3,IF(P440=2,$O$4,$O$5))</f>
        <v>0</v>
      </c>
    </row>
    <row r="441">
      <c r="A441" s="1" t="s">
        <v>102</v>
      </c>
      <c r="E441" s="27" t="s">
        <v>98</v>
      </c>
    </row>
    <row r="442">
      <c r="A442" s="1" t="s">
        <v>103</v>
      </c>
      <c r="E442" s="33" t="s">
        <v>2290</v>
      </c>
    </row>
    <row r="443">
      <c r="A443" s="1" t="s">
        <v>105</v>
      </c>
      <c r="E443" s="27" t="s">
        <v>98</v>
      </c>
    </row>
    <row r="444">
      <c r="A444" s="1" t="s">
        <v>96</v>
      </c>
      <c r="B444" s="1">
        <v>4</v>
      </c>
      <c r="C444" s="26" t="s">
        <v>2291</v>
      </c>
      <c r="D444" t="s">
        <v>98</v>
      </c>
      <c r="E444" s="27" t="s">
        <v>2292</v>
      </c>
      <c r="F444" s="28" t="s">
        <v>773</v>
      </c>
      <c r="G444" s="29">
        <v>1</v>
      </c>
      <c r="H444" s="28">
        <v>0</v>
      </c>
      <c r="I444" s="30">
        <f>ROUND(G444*H444,P4)</f>
        <v>0</v>
      </c>
      <c r="L444" s="31">
        <v>0</v>
      </c>
      <c r="M444" s="24">
        <f>ROUND(G444*L444,P4)</f>
        <v>0</v>
      </c>
      <c r="N444" s="25" t="s">
        <v>302</v>
      </c>
      <c r="O444" s="32">
        <f>M444*AA444</f>
        <v>0</v>
      </c>
      <c r="P444" s="1">
        <v>3</v>
      </c>
      <c r="AA444" s="1">
        <f>IF(P444=1,$O$3,IF(P444=2,$O$4,$O$5))</f>
        <v>0</v>
      </c>
    </row>
    <row r="445">
      <c r="A445" s="1" t="s">
        <v>102</v>
      </c>
      <c r="E445" s="27" t="s">
        <v>98</v>
      </c>
    </row>
    <row r="446">
      <c r="A446" s="1" t="s">
        <v>103</v>
      </c>
      <c r="E446" s="33" t="s">
        <v>261</v>
      </c>
    </row>
    <row r="447">
      <c r="A447" s="1" t="s">
        <v>105</v>
      </c>
      <c r="E447" s="27" t="s">
        <v>98</v>
      </c>
    </row>
    <row r="448">
      <c r="A448" s="1" t="s">
        <v>96</v>
      </c>
      <c r="B448" s="1">
        <v>5</v>
      </c>
      <c r="C448" s="26" t="s">
        <v>2293</v>
      </c>
      <c r="D448" t="s">
        <v>98</v>
      </c>
      <c r="E448" s="27" t="s">
        <v>2294</v>
      </c>
      <c r="F448" s="28" t="s">
        <v>2269</v>
      </c>
      <c r="G448" s="29">
        <v>12</v>
      </c>
      <c r="H448" s="28">
        <v>0</v>
      </c>
      <c r="I448" s="30">
        <f>ROUND(G448*H448,P4)</f>
        <v>0</v>
      </c>
      <c r="L448" s="31">
        <v>0</v>
      </c>
      <c r="M448" s="24">
        <f>ROUND(G448*L448,P4)</f>
        <v>0</v>
      </c>
      <c r="N448" s="25" t="s">
        <v>302</v>
      </c>
      <c r="O448" s="32">
        <f>M448*AA448</f>
        <v>0</v>
      </c>
      <c r="P448" s="1">
        <v>3</v>
      </c>
      <c r="AA448" s="1">
        <f>IF(P448=1,$O$3,IF(P448=2,$O$4,$O$5))</f>
        <v>0</v>
      </c>
    </row>
    <row r="449">
      <c r="A449" s="1" t="s">
        <v>102</v>
      </c>
      <c r="E449" s="27" t="s">
        <v>98</v>
      </c>
    </row>
    <row r="450">
      <c r="A450" s="1" t="s">
        <v>103</v>
      </c>
      <c r="E450" s="33" t="s">
        <v>136</v>
      </c>
    </row>
    <row r="451">
      <c r="A451" s="1" t="s">
        <v>105</v>
      </c>
      <c r="E451" s="27" t="s">
        <v>98</v>
      </c>
    </row>
    <row r="452">
      <c r="A452" s="1" t="s">
        <v>96</v>
      </c>
      <c r="B452" s="1">
        <v>6</v>
      </c>
      <c r="C452" s="26" t="s">
        <v>2295</v>
      </c>
      <c r="D452" t="s">
        <v>98</v>
      </c>
      <c r="E452" s="27" t="s">
        <v>2296</v>
      </c>
      <c r="F452" s="28" t="s">
        <v>773</v>
      </c>
      <c r="G452" s="29">
        <v>1</v>
      </c>
      <c r="H452" s="28">
        <v>0</v>
      </c>
      <c r="I452" s="30">
        <f>ROUND(G452*H452,P4)</f>
        <v>0</v>
      </c>
      <c r="L452" s="31">
        <v>0</v>
      </c>
      <c r="M452" s="24">
        <f>ROUND(G452*L452,P4)</f>
        <v>0</v>
      </c>
      <c r="N452" s="25" t="s">
        <v>302</v>
      </c>
      <c r="O452" s="32">
        <f>M452*AA452</f>
        <v>0</v>
      </c>
      <c r="P452" s="1">
        <v>3</v>
      </c>
      <c r="AA452" s="1">
        <f>IF(P452=1,$O$3,IF(P452=2,$O$4,$O$5))</f>
        <v>0</v>
      </c>
    </row>
    <row r="453">
      <c r="A453" s="1" t="s">
        <v>102</v>
      </c>
      <c r="E453" s="27" t="s">
        <v>98</v>
      </c>
    </row>
    <row r="454">
      <c r="A454" s="1" t="s">
        <v>103</v>
      </c>
      <c r="E454" s="33" t="s">
        <v>261</v>
      </c>
    </row>
    <row r="455">
      <c r="A455" s="1" t="s">
        <v>105</v>
      </c>
      <c r="E455" s="27" t="s">
        <v>98</v>
      </c>
    </row>
    <row r="456">
      <c r="A456" s="1" t="s">
        <v>96</v>
      </c>
      <c r="B456" s="1">
        <v>7</v>
      </c>
      <c r="C456" s="26" t="s">
        <v>2297</v>
      </c>
      <c r="D456" t="s">
        <v>98</v>
      </c>
      <c r="E456" s="27" t="s">
        <v>2298</v>
      </c>
      <c r="F456" s="28" t="s">
        <v>2299</v>
      </c>
      <c r="G456" s="29">
        <v>1000</v>
      </c>
      <c r="H456" s="28">
        <v>0</v>
      </c>
      <c r="I456" s="30">
        <f>ROUND(G456*H456,P4)</f>
        <v>0</v>
      </c>
      <c r="L456" s="31">
        <v>0</v>
      </c>
      <c r="M456" s="24">
        <f>ROUND(G456*L456,P4)</f>
        <v>0</v>
      </c>
      <c r="N456" s="25" t="s">
        <v>302</v>
      </c>
      <c r="O456" s="32">
        <f>M456*AA456</f>
        <v>0</v>
      </c>
      <c r="P456" s="1">
        <v>3</v>
      </c>
      <c r="AA456" s="1">
        <f>IF(P456=1,$O$3,IF(P456=2,$O$4,$O$5))</f>
        <v>0</v>
      </c>
    </row>
    <row r="457">
      <c r="A457" s="1" t="s">
        <v>102</v>
      </c>
      <c r="E457" s="27" t="s">
        <v>98</v>
      </c>
    </row>
    <row r="458">
      <c r="A458" s="1" t="s">
        <v>103</v>
      </c>
      <c r="E458" s="33" t="s">
        <v>2300</v>
      </c>
    </row>
    <row r="459">
      <c r="A459" s="1" t="s">
        <v>105</v>
      </c>
      <c r="E459" s="27" t="s">
        <v>98</v>
      </c>
    </row>
    <row r="460" ht="25.5">
      <c r="A460" s="1" t="s">
        <v>96</v>
      </c>
      <c r="B460" s="1">
        <v>8</v>
      </c>
      <c r="C460" s="26" t="s">
        <v>2301</v>
      </c>
      <c r="D460" t="s">
        <v>98</v>
      </c>
      <c r="E460" s="27" t="s">
        <v>2302</v>
      </c>
      <c r="F460" s="28" t="s">
        <v>773</v>
      </c>
      <c r="G460" s="29">
        <v>1</v>
      </c>
      <c r="H460" s="28">
        <v>0</v>
      </c>
      <c r="I460" s="30">
        <f>ROUND(G460*H460,P4)</f>
        <v>0</v>
      </c>
      <c r="L460" s="31">
        <v>0</v>
      </c>
      <c r="M460" s="24">
        <f>ROUND(G460*L460,P4)</f>
        <v>0</v>
      </c>
      <c r="N460" s="25" t="s">
        <v>302</v>
      </c>
      <c r="O460" s="32">
        <f>M460*AA460</f>
        <v>0</v>
      </c>
      <c r="P460" s="1">
        <v>3</v>
      </c>
      <c r="AA460" s="1">
        <f>IF(P460=1,$O$3,IF(P460=2,$O$4,$O$5))</f>
        <v>0</v>
      </c>
    </row>
    <row r="461">
      <c r="A461" s="1" t="s">
        <v>102</v>
      </c>
      <c r="E461" s="27" t="s">
        <v>98</v>
      </c>
    </row>
    <row r="462">
      <c r="A462" s="1" t="s">
        <v>103</v>
      </c>
      <c r="E462" s="33" t="s">
        <v>261</v>
      </c>
    </row>
    <row r="463">
      <c r="A463" s="1" t="s">
        <v>105</v>
      </c>
      <c r="E463" s="27" t="s">
        <v>98</v>
      </c>
    </row>
    <row r="464">
      <c r="A464" s="1" t="s">
        <v>93</v>
      </c>
      <c r="C464" s="22" t="s">
        <v>2303</v>
      </c>
      <c r="E464" s="23" t="s">
        <v>2304</v>
      </c>
      <c r="L464" s="24">
        <f>SUMIFS(L465:L492,A465:A492,"P")</f>
        <v>0</v>
      </c>
      <c r="M464" s="24">
        <f>SUMIFS(M465:M492,A465:A492,"P")</f>
        <v>0</v>
      </c>
      <c r="N464" s="25"/>
    </row>
    <row r="465">
      <c r="A465" s="1" t="s">
        <v>96</v>
      </c>
      <c r="B465" s="1">
        <v>9</v>
      </c>
      <c r="C465" s="26" t="s">
        <v>2305</v>
      </c>
      <c r="D465" t="s">
        <v>98</v>
      </c>
      <c r="E465" s="27" t="s">
        <v>2306</v>
      </c>
      <c r="F465" s="28" t="s">
        <v>2193</v>
      </c>
      <c r="G465" s="29">
        <v>2</v>
      </c>
      <c r="H465" s="28">
        <v>0</v>
      </c>
      <c r="I465" s="30">
        <f>ROUND(G465*H465,P4)</f>
        <v>0</v>
      </c>
      <c r="L465" s="31">
        <v>0</v>
      </c>
      <c r="M465" s="24">
        <f>ROUND(G465*L465,P4)</f>
        <v>0</v>
      </c>
      <c r="N465" s="25" t="s">
        <v>302</v>
      </c>
      <c r="O465" s="32">
        <f>M465*AA465</f>
        <v>0</v>
      </c>
      <c r="P465" s="1">
        <v>3</v>
      </c>
      <c r="AA465" s="1">
        <f>IF(P465=1,$O$3,IF(P465=2,$O$4,$O$5))</f>
        <v>0</v>
      </c>
    </row>
    <row r="466">
      <c r="A466" s="1" t="s">
        <v>102</v>
      </c>
      <c r="E466" s="27" t="s">
        <v>98</v>
      </c>
    </row>
    <row r="467">
      <c r="A467" s="1" t="s">
        <v>103</v>
      </c>
      <c r="E467" s="33" t="s">
        <v>109</v>
      </c>
    </row>
    <row r="468">
      <c r="A468" s="1" t="s">
        <v>105</v>
      </c>
      <c r="E468" s="27" t="s">
        <v>98</v>
      </c>
    </row>
    <row r="469">
      <c r="A469" s="1" t="s">
        <v>96</v>
      </c>
      <c r="B469" s="1">
        <v>10</v>
      </c>
      <c r="C469" s="26" t="s">
        <v>2307</v>
      </c>
      <c r="D469" t="s">
        <v>98</v>
      </c>
      <c r="E469" s="27" t="s">
        <v>2308</v>
      </c>
      <c r="F469" s="28" t="s">
        <v>2193</v>
      </c>
      <c r="G469" s="29">
        <v>1</v>
      </c>
      <c r="H469" s="28">
        <v>0</v>
      </c>
      <c r="I469" s="30">
        <f>ROUND(G469*H469,P4)</f>
        <v>0</v>
      </c>
      <c r="L469" s="31">
        <v>0</v>
      </c>
      <c r="M469" s="24">
        <f>ROUND(G469*L469,P4)</f>
        <v>0</v>
      </c>
      <c r="N469" s="25" t="s">
        <v>302</v>
      </c>
      <c r="O469" s="32">
        <f>M469*AA469</f>
        <v>0</v>
      </c>
      <c r="P469" s="1">
        <v>3</v>
      </c>
      <c r="AA469" s="1">
        <f>IF(P469=1,$O$3,IF(P469=2,$O$4,$O$5))</f>
        <v>0</v>
      </c>
    </row>
    <row r="470">
      <c r="A470" s="1" t="s">
        <v>102</v>
      </c>
      <c r="E470" s="27" t="s">
        <v>98</v>
      </c>
    </row>
    <row r="471">
      <c r="A471" s="1" t="s">
        <v>103</v>
      </c>
      <c r="E471" s="33" t="s">
        <v>261</v>
      </c>
    </row>
    <row r="472">
      <c r="A472" s="1" t="s">
        <v>105</v>
      </c>
      <c r="E472" s="27" t="s">
        <v>98</v>
      </c>
    </row>
    <row r="473">
      <c r="A473" s="1" t="s">
        <v>96</v>
      </c>
      <c r="B473" s="1">
        <v>11</v>
      </c>
      <c r="C473" s="26" t="s">
        <v>2309</v>
      </c>
      <c r="D473" t="s">
        <v>98</v>
      </c>
      <c r="E473" s="27" t="s">
        <v>2310</v>
      </c>
      <c r="F473" s="28" t="s">
        <v>2193</v>
      </c>
      <c r="G473" s="29">
        <v>1</v>
      </c>
      <c r="H473" s="28">
        <v>0</v>
      </c>
      <c r="I473" s="30">
        <f>ROUND(G473*H473,P4)</f>
        <v>0</v>
      </c>
      <c r="L473" s="31">
        <v>0</v>
      </c>
      <c r="M473" s="24">
        <f>ROUND(G473*L473,P4)</f>
        <v>0</v>
      </c>
      <c r="N473" s="25" t="s">
        <v>302</v>
      </c>
      <c r="O473" s="32">
        <f>M473*AA473</f>
        <v>0</v>
      </c>
      <c r="P473" s="1">
        <v>3</v>
      </c>
      <c r="AA473" s="1">
        <f>IF(P473=1,$O$3,IF(P473=2,$O$4,$O$5))</f>
        <v>0</v>
      </c>
    </row>
    <row r="474">
      <c r="A474" s="1" t="s">
        <v>102</v>
      </c>
      <c r="E474" s="27" t="s">
        <v>98</v>
      </c>
    </row>
    <row r="475">
      <c r="A475" s="1" t="s">
        <v>103</v>
      </c>
      <c r="E475" s="33" t="s">
        <v>261</v>
      </c>
    </row>
    <row r="476">
      <c r="A476" s="1" t="s">
        <v>105</v>
      </c>
      <c r="E476" s="27" t="s">
        <v>98</v>
      </c>
    </row>
    <row r="477">
      <c r="A477" s="1" t="s">
        <v>96</v>
      </c>
      <c r="B477" s="1">
        <v>12</v>
      </c>
      <c r="C477" s="26" t="s">
        <v>2311</v>
      </c>
      <c r="D477" t="s">
        <v>98</v>
      </c>
      <c r="E477" s="27" t="s">
        <v>2312</v>
      </c>
      <c r="F477" s="28" t="s">
        <v>2193</v>
      </c>
      <c r="G477" s="29">
        <v>1</v>
      </c>
      <c r="H477" s="28">
        <v>0</v>
      </c>
      <c r="I477" s="30">
        <f>ROUND(G477*H477,P4)</f>
        <v>0</v>
      </c>
      <c r="L477" s="31">
        <v>0</v>
      </c>
      <c r="M477" s="24">
        <f>ROUND(G477*L477,P4)</f>
        <v>0</v>
      </c>
      <c r="N477" s="25" t="s">
        <v>302</v>
      </c>
      <c r="O477" s="32">
        <f>M477*AA477</f>
        <v>0</v>
      </c>
      <c r="P477" s="1">
        <v>3</v>
      </c>
      <c r="AA477" s="1">
        <f>IF(P477=1,$O$3,IF(P477=2,$O$4,$O$5))</f>
        <v>0</v>
      </c>
    </row>
    <row r="478">
      <c r="A478" s="1" t="s">
        <v>102</v>
      </c>
      <c r="E478" s="27" t="s">
        <v>98</v>
      </c>
    </row>
    <row r="479">
      <c r="A479" s="1" t="s">
        <v>103</v>
      </c>
      <c r="E479" s="33" t="s">
        <v>261</v>
      </c>
    </row>
    <row r="480">
      <c r="A480" s="1" t="s">
        <v>105</v>
      </c>
      <c r="E480" s="27" t="s">
        <v>98</v>
      </c>
    </row>
    <row r="481">
      <c r="A481" s="1" t="s">
        <v>96</v>
      </c>
      <c r="B481" s="1">
        <v>13</v>
      </c>
      <c r="C481" s="26" t="s">
        <v>2313</v>
      </c>
      <c r="D481" t="s">
        <v>98</v>
      </c>
      <c r="E481" s="27" t="s">
        <v>2282</v>
      </c>
      <c r="F481" s="28" t="s">
        <v>2193</v>
      </c>
      <c r="G481" s="29">
        <v>1</v>
      </c>
      <c r="H481" s="28">
        <v>0</v>
      </c>
      <c r="I481" s="30">
        <f>ROUND(G481*H481,P4)</f>
        <v>0</v>
      </c>
      <c r="L481" s="31">
        <v>0</v>
      </c>
      <c r="M481" s="24">
        <f>ROUND(G481*L481,P4)</f>
        <v>0</v>
      </c>
      <c r="N481" s="25" t="s">
        <v>302</v>
      </c>
      <c r="O481" s="32">
        <f>M481*AA481</f>
        <v>0</v>
      </c>
      <c r="P481" s="1">
        <v>3</v>
      </c>
      <c r="AA481" s="1">
        <f>IF(P481=1,$O$3,IF(P481=2,$O$4,$O$5))</f>
        <v>0</v>
      </c>
    </row>
    <row r="482">
      <c r="A482" s="1" t="s">
        <v>102</v>
      </c>
      <c r="E482" s="27" t="s">
        <v>98</v>
      </c>
    </row>
    <row r="483">
      <c r="A483" s="1" t="s">
        <v>103</v>
      </c>
      <c r="E483" s="33" t="s">
        <v>261</v>
      </c>
    </row>
    <row r="484">
      <c r="A484" s="1" t="s">
        <v>105</v>
      </c>
      <c r="E484" s="27" t="s">
        <v>98</v>
      </c>
    </row>
    <row r="485">
      <c r="A485" s="1" t="s">
        <v>96</v>
      </c>
      <c r="B485" s="1">
        <v>14</v>
      </c>
      <c r="C485" s="26" t="s">
        <v>2314</v>
      </c>
      <c r="D485" t="s">
        <v>98</v>
      </c>
      <c r="E485" s="27" t="s">
        <v>2315</v>
      </c>
      <c r="F485" s="28" t="s">
        <v>2193</v>
      </c>
      <c r="G485" s="29">
        <v>2</v>
      </c>
      <c r="H485" s="28">
        <v>0</v>
      </c>
      <c r="I485" s="30">
        <f>ROUND(G485*H485,P4)</f>
        <v>0</v>
      </c>
      <c r="L485" s="31">
        <v>0</v>
      </c>
      <c r="M485" s="24">
        <f>ROUND(G485*L485,P4)</f>
        <v>0</v>
      </c>
      <c r="N485" s="25" t="s">
        <v>302</v>
      </c>
      <c r="O485" s="32">
        <f>M485*AA485</f>
        <v>0</v>
      </c>
      <c r="P485" s="1">
        <v>3</v>
      </c>
      <c r="AA485" s="1">
        <f>IF(P485=1,$O$3,IF(P485=2,$O$4,$O$5))</f>
        <v>0</v>
      </c>
    </row>
    <row r="486">
      <c r="A486" s="1" t="s">
        <v>102</v>
      </c>
      <c r="E486" s="27" t="s">
        <v>98</v>
      </c>
    </row>
    <row r="487">
      <c r="A487" s="1" t="s">
        <v>103</v>
      </c>
      <c r="E487" s="33" t="s">
        <v>109</v>
      </c>
    </row>
    <row r="488">
      <c r="A488" s="1" t="s">
        <v>105</v>
      </c>
      <c r="E488" s="27" t="s">
        <v>98</v>
      </c>
    </row>
    <row r="489">
      <c r="A489" s="1" t="s">
        <v>96</v>
      </c>
      <c r="B489" s="1">
        <v>15</v>
      </c>
      <c r="C489" s="26" t="s">
        <v>2316</v>
      </c>
      <c r="D489" t="s">
        <v>98</v>
      </c>
      <c r="E489" s="27" t="s">
        <v>2317</v>
      </c>
      <c r="F489" s="28" t="s">
        <v>100</v>
      </c>
      <c r="G489" s="29">
        <v>1</v>
      </c>
      <c r="H489" s="28">
        <v>0</v>
      </c>
      <c r="I489" s="30">
        <f>ROUND(G489*H489,P4)</f>
        <v>0</v>
      </c>
      <c r="L489" s="31">
        <v>0</v>
      </c>
      <c r="M489" s="24">
        <f>ROUND(G489*L489,P4)</f>
        <v>0</v>
      </c>
      <c r="N489" s="25" t="s">
        <v>302</v>
      </c>
      <c r="O489" s="32">
        <f>M489*AA489</f>
        <v>0</v>
      </c>
      <c r="P489" s="1">
        <v>3</v>
      </c>
      <c r="AA489" s="1">
        <f>IF(P489=1,$O$3,IF(P489=2,$O$4,$O$5))</f>
        <v>0</v>
      </c>
    </row>
    <row r="490">
      <c r="A490" s="1" t="s">
        <v>102</v>
      </c>
      <c r="E490" s="27" t="s">
        <v>98</v>
      </c>
    </row>
    <row r="491">
      <c r="A491" s="1" t="s">
        <v>103</v>
      </c>
      <c r="E491" s="33" t="s">
        <v>261</v>
      </c>
    </row>
    <row r="492">
      <c r="A492" s="1" t="s">
        <v>105</v>
      </c>
      <c r="E492" s="27" t="s">
        <v>98</v>
      </c>
    </row>
    <row r="493">
      <c r="A493" s="1" t="s">
        <v>93</v>
      </c>
      <c r="C493" s="22" t="s">
        <v>2318</v>
      </c>
      <c r="E493" s="23" t="s">
        <v>2319</v>
      </c>
      <c r="L493" s="24">
        <f>SUMIFS(L494:L533,A494:A533,"P")</f>
        <v>0</v>
      </c>
      <c r="M493" s="24">
        <f>SUMIFS(M494:M533,A494:A533,"P")</f>
        <v>0</v>
      </c>
      <c r="N493" s="25"/>
    </row>
    <row r="494" ht="25.5">
      <c r="A494" s="1" t="s">
        <v>96</v>
      </c>
      <c r="B494" s="1">
        <v>16</v>
      </c>
      <c r="C494" s="26" t="s">
        <v>1681</v>
      </c>
      <c r="D494" t="s">
        <v>98</v>
      </c>
      <c r="E494" s="27" t="s">
        <v>1682</v>
      </c>
      <c r="F494" s="28" t="s">
        <v>100</v>
      </c>
      <c r="G494" s="29">
        <v>1</v>
      </c>
      <c r="H494" s="28">
        <v>0</v>
      </c>
      <c r="I494" s="30">
        <f>ROUND(G494*H494,P4)</f>
        <v>0</v>
      </c>
      <c r="L494" s="31">
        <v>0</v>
      </c>
      <c r="M494" s="24">
        <f>ROUND(G494*L494,P4)</f>
        <v>0</v>
      </c>
      <c r="N494" s="25" t="s">
        <v>101</v>
      </c>
      <c r="O494" s="32">
        <f>M494*AA494</f>
        <v>0</v>
      </c>
      <c r="P494" s="1">
        <v>3</v>
      </c>
      <c r="AA494" s="1">
        <f>IF(P494=1,$O$3,IF(P494=2,$O$4,$O$5))</f>
        <v>0</v>
      </c>
    </row>
    <row r="495">
      <c r="A495" s="1" t="s">
        <v>102</v>
      </c>
      <c r="E495" s="27" t="s">
        <v>98</v>
      </c>
    </row>
    <row r="496" ht="25.5">
      <c r="A496" s="1" t="s">
        <v>103</v>
      </c>
      <c r="E496" s="33" t="s">
        <v>2320</v>
      </c>
    </row>
    <row r="497" ht="102">
      <c r="A497" s="1" t="s">
        <v>105</v>
      </c>
      <c r="E497" s="27" t="s">
        <v>831</v>
      </c>
    </row>
    <row r="498" ht="38.25">
      <c r="A498" s="1" t="s">
        <v>96</v>
      </c>
      <c r="B498" s="1">
        <v>17</v>
      </c>
      <c r="C498" s="26" t="s">
        <v>832</v>
      </c>
      <c r="D498" t="s">
        <v>98</v>
      </c>
      <c r="E498" s="27" t="s">
        <v>833</v>
      </c>
      <c r="F498" s="28" t="s">
        <v>100</v>
      </c>
      <c r="G498" s="29">
        <v>100</v>
      </c>
      <c r="H498" s="28">
        <v>0</v>
      </c>
      <c r="I498" s="30">
        <f>ROUND(G498*H498,P4)</f>
        <v>0</v>
      </c>
      <c r="L498" s="31">
        <v>0</v>
      </c>
      <c r="M498" s="24">
        <f>ROUND(G498*L498,P4)</f>
        <v>0</v>
      </c>
      <c r="N498" s="25" t="s">
        <v>101</v>
      </c>
      <c r="O498" s="32">
        <f>M498*AA498</f>
        <v>0</v>
      </c>
      <c r="P498" s="1">
        <v>3</v>
      </c>
      <c r="AA498" s="1">
        <f>IF(P498=1,$O$3,IF(P498=2,$O$4,$O$5))</f>
        <v>0</v>
      </c>
    </row>
    <row r="499">
      <c r="A499" s="1" t="s">
        <v>102</v>
      </c>
      <c r="E499" s="27" t="s">
        <v>98</v>
      </c>
    </row>
    <row r="500" ht="25.5">
      <c r="A500" s="1" t="s">
        <v>103</v>
      </c>
      <c r="E500" s="33" t="s">
        <v>2321</v>
      </c>
    </row>
    <row r="501" ht="102">
      <c r="A501" s="1" t="s">
        <v>105</v>
      </c>
      <c r="E501" s="27" t="s">
        <v>831</v>
      </c>
    </row>
    <row r="502" ht="25.5">
      <c r="A502" s="1" t="s">
        <v>96</v>
      </c>
      <c r="B502" s="1">
        <v>18</v>
      </c>
      <c r="C502" s="26" t="s">
        <v>1683</v>
      </c>
      <c r="D502" t="s">
        <v>98</v>
      </c>
      <c r="E502" s="27" t="s">
        <v>1684</v>
      </c>
      <c r="F502" s="28" t="s">
        <v>100</v>
      </c>
      <c r="G502" s="29">
        <v>1</v>
      </c>
      <c r="H502" s="28">
        <v>0</v>
      </c>
      <c r="I502" s="30">
        <f>ROUND(G502*H502,P4)</f>
        <v>0</v>
      </c>
      <c r="L502" s="31">
        <v>0</v>
      </c>
      <c r="M502" s="24">
        <f>ROUND(G502*L502,P4)</f>
        <v>0</v>
      </c>
      <c r="N502" s="25" t="s">
        <v>101</v>
      </c>
      <c r="O502" s="32">
        <f>M502*AA502</f>
        <v>0</v>
      </c>
      <c r="P502" s="1">
        <v>3</v>
      </c>
      <c r="AA502" s="1">
        <f>IF(P502=1,$O$3,IF(P502=2,$O$4,$O$5))</f>
        <v>0</v>
      </c>
    </row>
    <row r="503">
      <c r="A503" s="1" t="s">
        <v>102</v>
      </c>
      <c r="E503" s="27" t="s">
        <v>98</v>
      </c>
    </row>
    <row r="504" ht="25.5">
      <c r="A504" s="1" t="s">
        <v>103</v>
      </c>
      <c r="E504" s="33" t="s">
        <v>2320</v>
      </c>
    </row>
    <row r="505" ht="89.25">
      <c r="A505" s="1" t="s">
        <v>105</v>
      </c>
      <c r="E505" s="27" t="s">
        <v>1685</v>
      </c>
    </row>
    <row r="506">
      <c r="A506" s="1" t="s">
        <v>96</v>
      </c>
      <c r="B506" s="1">
        <v>19</v>
      </c>
      <c r="C506" s="26" t="s">
        <v>1985</v>
      </c>
      <c r="D506" t="s">
        <v>98</v>
      </c>
      <c r="E506" s="27" t="s">
        <v>1986</v>
      </c>
      <c r="F506" s="28" t="s">
        <v>351</v>
      </c>
      <c r="G506" s="29">
        <v>48</v>
      </c>
      <c r="H506" s="28">
        <v>0</v>
      </c>
      <c r="I506" s="30">
        <f>ROUND(G506*H506,P4)</f>
        <v>0</v>
      </c>
      <c r="L506" s="31">
        <v>0</v>
      </c>
      <c r="M506" s="24">
        <f>ROUND(G506*L506,P4)</f>
        <v>0</v>
      </c>
      <c r="N506" s="25" t="s">
        <v>101</v>
      </c>
      <c r="O506" s="32">
        <f>M506*AA506</f>
        <v>0</v>
      </c>
      <c r="P506" s="1">
        <v>3</v>
      </c>
      <c r="AA506" s="1">
        <f>IF(P506=1,$O$3,IF(P506=2,$O$4,$O$5))</f>
        <v>0</v>
      </c>
    </row>
    <row r="507">
      <c r="A507" s="1" t="s">
        <v>102</v>
      </c>
      <c r="E507" s="27" t="s">
        <v>98</v>
      </c>
    </row>
    <row r="508" ht="25.5">
      <c r="A508" s="1" t="s">
        <v>103</v>
      </c>
      <c r="E508" s="33" t="s">
        <v>2322</v>
      </c>
    </row>
    <row r="509" ht="89.25">
      <c r="A509" s="1" t="s">
        <v>105</v>
      </c>
      <c r="E509" s="27" t="s">
        <v>1987</v>
      </c>
    </row>
    <row r="510">
      <c r="A510" s="1" t="s">
        <v>96</v>
      </c>
      <c r="B510" s="1">
        <v>20</v>
      </c>
      <c r="C510" s="26" t="s">
        <v>1689</v>
      </c>
      <c r="D510" t="s">
        <v>98</v>
      </c>
      <c r="E510" s="27" t="s">
        <v>1690</v>
      </c>
      <c r="F510" s="28" t="s">
        <v>351</v>
      </c>
      <c r="G510" s="29">
        <v>24</v>
      </c>
      <c r="H510" s="28">
        <v>0</v>
      </c>
      <c r="I510" s="30">
        <f>ROUND(G510*H510,P4)</f>
        <v>0</v>
      </c>
      <c r="L510" s="31">
        <v>0</v>
      </c>
      <c r="M510" s="24">
        <f>ROUND(G510*L510,P4)</f>
        <v>0</v>
      </c>
      <c r="N510" s="25" t="s">
        <v>101</v>
      </c>
      <c r="O510" s="32">
        <f>M510*AA510</f>
        <v>0</v>
      </c>
      <c r="P510" s="1">
        <v>3</v>
      </c>
      <c r="AA510" s="1">
        <f>IF(P510=1,$O$3,IF(P510=2,$O$4,$O$5))</f>
        <v>0</v>
      </c>
    </row>
    <row r="511">
      <c r="A511" s="1" t="s">
        <v>102</v>
      </c>
      <c r="E511" s="27" t="s">
        <v>98</v>
      </c>
    </row>
    <row r="512" ht="25.5">
      <c r="A512" s="1" t="s">
        <v>103</v>
      </c>
      <c r="E512" s="33" t="s">
        <v>2323</v>
      </c>
    </row>
    <row r="513" ht="89.25">
      <c r="A513" s="1" t="s">
        <v>105</v>
      </c>
      <c r="E513" s="27" t="s">
        <v>1691</v>
      </c>
    </row>
    <row r="514">
      <c r="A514" s="1" t="s">
        <v>96</v>
      </c>
      <c r="B514" s="1">
        <v>21</v>
      </c>
      <c r="C514" s="26" t="s">
        <v>1988</v>
      </c>
      <c r="D514" t="s">
        <v>98</v>
      </c>
      <c r="E514" s="27" t="s">
        <v>1989</v>
      </c>
      <c r="F514" s="28" t="s">
        <v>351</v>
      </c>
      <c r="G514" s="29">
        <v>16</v>
      </c>
      <c r="H514" s="28">
        <v>0</v>
      </c>
      <c r="I514" s="30">
        <f>ROUND(G514*H514,P4)</f>
        <v>0</v>
      </c>
      <c r="L514" s="31">
        <v>0</v>
      </c>
      <c r="M514" s="24">
        <f>ROUND(G514*L514,P4)</f>
        <v>0</v>
      </c>
      <c r="N514" s="25" t="s">
        <v>101</v>
      </c>
      <c r="O514" s="32">
        <f>M514*AA514</f>
        <v>0</v>
      </c>
      <c r="P514" s="1">
        <v>3</v>
      </c>
      <c r="AA514" s="1">
        <f>IF(P514=1,$O$3,IF(P514=2,$O$4,$O$5))</f>
        <v>0</v>
      </c>
    </row>
    <row r="515">
      <c r="A515" s="1" t="s">
        <v>102</v>
      </c>
      <c r="E515" s="27" t="s">
        <v>98</v>
      </c>
    </row>
    <row r="516" ht="25.5">
      <c r="A516" s="1" t="s">
        <v>103</v>
      </c>
      <c r="E516" s="33" t="s">
        <v>2324</v>
      </c>
    </row>
    <row r="517" ht="89.25">
      <c r="A517" s="1" t="s">
        <v>105</v>
      </c>
      <c r="E517" s="27" t="s">
        <v>1990</v>
      </c>
    </row>
    <row r="518">
      <c r="A518" s="1" t="s">
        <v>96</v>
      </c>
      <c r="B518" s="1">
        <v>22</v>
      </c>
      <c r="C518" s="26" t="s">
        <v>1991</v>
      </c>
      <c r="D518" t="s">
        <v>98</v>
      </c>
      <c r="E518" s="27" t="s">
        <v>1992</v>
      </c>
      <c r="F518" s="28" t="s">
        <v>100</v>
      </c>
      <c r="G518" s="29">
        <v>10</v>
      </c>
      <c r="H518" s="28">
        <v>0</v>
      </c>
      <c r="I518" s="30">
        <f>ROUND(G518*H518,P4)</f>
        <v>0</v>
      </c>
      <c r="L518" s="31">
        <v>0</v>
      </c>
      <c r="M518" s="24">
        <f>ROUND(G518*L518,P4)</f>
        <v>0</v>
      </c>
      <c r="N518" s="25" t="s">
        <v>101</v>
      </c>
      <c r="O518" s="32">
        <f>M518*AA518</f>
        <v>0</v>
      </c>
      <c r="P518" s="1">
        <v>3</v>
      </c>
      <c r="AA518" s="1">
        <f>IF(P518=1,$O$3,IF(P518=2,$O$4,$O$5))</f>
        <v>0</v>
      </c>
    </row>
    <row r="519">
      <c r="A519" s="1" t="s">
        <v>102</v>
      </c>
      <c r="E519" s="27" t="s">
        <v>98</v>
      </c>
    </row>
    <row r="520" ht="25.5">
      <c r="A520" s="1" t="s">
        <v>103</v>
      </c>
      <c r="E520" s="33" t="s">
        <v>2325</v>
      </c>
    </row>
    <row r="521" ht="76.5">
      <c r="A521" s="1" t="s">
        <v>105</v>
      </c>
      <c r="E521" s="27" t="s">
        <v>1993</v>
      </c>
    </row>
    <row r="522" ht="25.5">
      <c r="A522" s="1" t="s">
        <v>96</v>
      </c>
      <c r="B522" s="1">
        <v>23</v>
      </c>
      <c r="C522" s="26" t="s">
        <v>2326</v>
      </c>
      <c r="D522" t="s">
        <v>98</v>
      </c>
      <c r="E522" s="27" t="s">
        <v>2327</v>
      </c>
      <c r="F522" s="28" t="s">
        <v>100</v>
      </c>
      <c r="G522" s="29">
        <v>2</v>
      </c>
      <c r="H522" s="28">
        <v>0</v>
      </c>
      <c r="I522" s="30">
        <f>ROUND(G522*H522,P4)</f>
        <v>0</v>
      </c>
      <c r="L522" s="31">
        <v>0</v>
      </c>
      <c r="M522" s="24">
        <f>ROUND(G522*L522,P4)</f>
        <v>0</v>
      </c>
      <c r="N522" s="25" t="s">
        <v>302</v>
      </c>
      <c r="O522" s="32">
        <f>M522*AA522</f>
        <v>0</v>
      </c>
      <c r="P522" s="1">
        <v>3</v>
      </c>
      <c r="AA522" s="1">
        <f>IF(P522=1,$O$3,IF(P522=2,$O$4,$O$5))</f>
        <v>0</v>
      </c>
    </row>
    <row r="523">
      <c r="A523" s="1" t="s">
        <v>102</v>
      </c>
      <c r="E523" s="27" t="s">
        <v>98</v>
      </c>
    </row>
    <row r="524">
      <c r="A524" s="1" t="s">
        <v>103</v>
      </c>
      <c r="E524" s="33" t="s">
        <v>109</v>
      </c>
    </row>
    <row r="525">
      <c r="A525" s="1" t="s">
        <v>105</v>
      </c>
      <c r="E525" s="27" t="s">
        <v>98</v>
      </c>
    </row>
    <row r="526">
      <c r="A526" s="1" t="s">
        <v>96</v>
      </c>
      <c r="B526" s="1">
        <v>24</v>
      </c>
      <c r="C526" s="26" t="s">
        <v>2328</v>
      </c>
      <c r="D526" t="s">
        <v>98</v>
      </c>
      <c r="E526" s="27" t="s">
        <v>2126</v>
      </c>
      <c r="F526" s="28" t="s">
        <v>100</v>
      </c>
      <c r="G526" s="29">
        <v>1</v>
      </c>
      <c r="H526" s="28">
        <v>0</v>
      </c>
      <c r="I526" s="30">
        <f>ROUND(G526*H526,P4)</f>
        <v>0</v>
      </c>
      <c r="L526" s="31">
        <v>0</v>
      </c>
      <c r="M526" s="24">
        <f>ROUND(G526*L526,P4)</f>
        <v>0</v>
      </c>
      <c r="N526" s="25" t="s">
        <v>302</v>
      </c>
      <c r="O526" s="32">
        <f>M526*AA526</f>
        <v>0</v>
      </c>
      <c r="P526" s="1">
        <v>3</v>
      </c>
      <c r="AA526" s="1">
        <f>IF(P526=1,$O$3,IF(P526=2,$O$4,$O$5))</f>
        <v>0</v>
      </c>
    </row>
    <row r="527">
      <c r="A527" s="1" t="s">
        <v>102</v>
      </c>
      <c r="E527" s="27" t="s">
        <v>98</v>
      </c>
    </row>
    <row r="528" ht="25.5">
      <c r="A528" s="1" t="s">
        <v>103</v>
      </c>
      <c r="E528" s="33" t="s">
        <v>2329</v>
      </c>
    </row>
    <row r="529">
      <c r="A529" s="1" t="s">
        <v>105</v>
      </c>
      <c r="E529" s="27" t="s">
        <v>2128</v>
      </c>
    </row>
    <row r="530">
      <c r="A530" s="1" t="s">
        <v>96</v>
      </c>
      <c r="B530" s="1">
        <v>25</v>
      </c>
      <c r="C530" s="26" t="s">
        <v>2330</v>
      </c>
      <c r="D530" t="s">
        <v>98</v>
      </c>
      <c r="E530" s="27" t="s">
        <v>2331</v>
      </c>
      <c r="F530" s="28" t="s">
        <v>351</v>
      </c>
      <c r="G530" s="29">
        <v>100</v>
      </c>
      <c r="H530" s="28">
        <v>0</v>
      </c>
      <c r="I530" s="30">
        <f>ROUND(G530*H530,P4)</f>
        <v>0</v>
      </c>
      <c r="L530" s="31">
        <v>0</v>
      </c>
      <c r="M530" s="24">
        <f>ROUND(G530*L530,P4)</f>
        <v>0</v>
      </c>
      <c r="N530" s="25" t="s">
        <v>302</v>
      </c>
      <c r="O530" s="32">
        <f>M530*AA530</f>
        <v>0</v>
      </c>
      <c r="P530" s="1">
        <v>3</v>
      </c>
      <c r="AA530" s="1">
        <f>IF(P530=1,$O$3,IF(P530=2,$O$4,$O$5))</f>
        <v>0</v>
      </c>
    </row>
    <row r="531">
      <c r="A531" s="1" t="s">
        <v>102</v>
      </c>
      <c r="E531" s="27" t="s">
        <v>98</v>
      </c>
    </row>
    <row r="532" ht="25.5">
      <c r="A532" s="1" t="s">
        <v>103</v>
      </c>
      <c r="E532" s="33" t="s">
        <v>2332</v>
      </c>
    </row>
    <row r="533">
      <c r="A533" s="1" t="s">
        <v>105</v>
      </c>
      <c r="E533" s="27" t="s">
        <v>922</v>
      </c>
    </row>
    <row r="534">
      <c r="A534" s="1" t="s">
        <v>93</v>
      </c>
      <c r="C534" s="22" t="s">
        <v>2333</v>
      </c>
      <c r="E534" s="23" t="s">
        <v>2334</v>
      </c>
      <c r="L534" s="24">
        <f>SUMIFS(L535:L546,A535:A546,"P")</f>
        <v>0</v>
      </c>
      <c r="M534" s="24">
        <f>SUMIFS(M535:M546,A535:A546,"P")</f>
        <v>0</v>
      </c>
      <c r="N534" s="25"/>
    </row>
    <row r="535">
      <c r="A535" s="1" t="s">
        <v>96</v>
      </c>
      <c r="B535" s="1">
        <v>26</v>
      </c>
      <c r="C535" s="26" t="s">
        <v>2335</v>
      </c>
      <c r="D535" t="s">
        <v>98</v>
      </c>
      <c r="E535" s="27" t="s">
        <v>2336</v>
      </c>
      <c r="F535" s="28" t="s">
        <v>2193</v>
      </c>
      <c r="G535" s="29">
        <v>1</v>
      </c>
      <c r="H535" s="28">
        <v>0</v>
      </c>
      <c r="I535" s="30">
        <f>ROUND(G535*H535,P4)</f>
        <v>0</v>
      </c>
      <c r="L535" s="31">
        <v>0</v>
      </c>
      <c r="M535" s="24">
        <f>ROUND(G535*L535,P4)</f>
        <v>0</v>
      </c>
      <c r="N535" s="25" t="s">
        <v>302</v>
      </c>
      <c r="O535" s="32">
        <f>M535*AA535</f>
        <v>0</v>
      </c>
      <c r="P535" s="1">
        <v>3</v>
      </c>
      <c r="AA535" s="1">
        <f>IF(P535=1,$O$3,IF(P535=2,$O$4,$O$5))</f>
        <v>0</v>
      </c>
    </row>
    <row r="536">
      <c r="A536" s="1" t="s">
        <v>102</v>
      </c>
      <c r="E536" s="27" t="s">
        <v>98</v>
      </c>
    </row>
    <row r="537">
      <c r="A537" s="1" t="s">
        <v>103</v>
      </c>
      <c r="E537" s="33" t="s">
        <v>261</v>
      </c>
    </row>
    <row r="538">
      <c r="A538" s="1" t="s">
        <v>105</v>
      </c>
      <c r="E538" s="27" t="s">
        <v>98</v>
      </c>
    </row>
    <row r="539">
      <c r="A539" s="1" t="s">
        <v>96</v>
      </c>
      <c r="B539" s="1">
        <v>27</v>
      </c>
      <c r="C539" s="26" t="s">
        <v>2337</v>
      </c>
      <c r="D539" t="s">
        <v>98</v>
      </c>
      <c r="E539" s="27" t="s">
        <v>2338</v>
      </c>
      <c r="F539" s="28" t="s">
        <v>451</v>
      </c>
      <c r="G539" s="29">
        <v>200</v>
      </c>
      <c r="H539" s="28">
        <v>0</v>
      </c>
      <c r="I539" s="30">
        <f>ROUND(G539*H539,P4)</f>
        <v>0</v>
      </c>
      <c r="L539" s="31">
        <v>0</v>
      </c>
      <c r="M539" s="24">
        <f>ROUND(G539*L539,P4)</f>
        <v>0</v>
      </c>
      <c r="N539" s="25" t="s">
        <v>302</v>
      </c>
      <c r="O539" s="32">
        <f>M539*AA539</f>
        <v>0</v>
      </c>
      <c r="P539" s="1">
        <v>3</v>
      </c>
      <c r="AA539" s="1">
        <f>IF(P539=1,$O$3,IF(P539=2,$O$4,$O$5))</f>
        <v>0</v>
      </c>
    </row>
    <row r="540">
      <c r="A540" s="1" t="s">
        <v>102</v>
      </c>
      <c r="E540" s="27" t="s">
        <v>98</v>
      </c>
    </row>
    <row r="541">
      <c r="A541" s="1" t="s">
        <v>103</v>
      </c>
      <c r="E541" s="33" t="s">
        <v>2339</v>
      </c>
    </row>
    <row r="542">
      <c r="A542" s="1" t="s">
        <v>105</v>
      </c>
      <c r="E542" s="27" t="s">
        <v>98</v>
      </c>
    </row>
    <row r="543">
      <c r="A543" s="1" t="s">
        <v>96</v>
      </c>
      <c r="B543" s="1">
        <v>28</v>
      </c>
      <c r="C543" s="26" t="s">
        <v>2340</v>
      </c>
      <c r="D543" t="s">
        <v>98</v>
      </c>
      <c r="E543" s="27" t="s">
        <v>2341</v>
      </c>
      <c r="F543" s="28" t="s">
        <v>2193</v>
      </c>
      <c r="G543" s="29">
        <v>1</v>
      </c>
      <c r="H543" s="28">
        <v>0</v>
      </c>
      <c r="I543" s="30">
        <f>ROUND(G543*H543,P4)</f>
        <v>0</v>
      </c>
      <c r="L543" s="31">
        <v>0</v>
      </c>
      <c r="M543" s="24">
        <f>ROUND(G543*L543,P4)</f>
        <v>0</v>
      </c>
      <c r="N543" s="25" t="s">
        <v>302</v>
      </c>
      <c r="O543" s="32">
        <f>M543*AA543</f>
        <v>0</v>
      </c>
      <c r="P543" s="1">
        <v>3</v>
      </c>
      <c r="AA543" s="1">
        <f>IF(P543=1,$O$3,IF(P543=2,$O$4,$O$5))</f>
        <v>0</v>
      </c>
    </row>
    <row r="544">
      <c r="A544" s="1" t="s">
        <v>102</v>
      </c>
      <c r="E544" s="27" t="s">
        <v>98</v>
      </c>
    </row>
    <row r="545">
      <c r="A545" s="1" t="s">
        <v>103</v>
      </c>
      <c r="E545" s="33" t="s">
        <v>261</v>
      </c>
    </row>
    <row r="546">
      <c r="A546" s="1" t="s">
        <v>105</v>
      </c>
      <c r="E546" s="27" t="s">
        <v>98</v>
      </c>
    </row>
    <row r="547">
      <c r="A547" s="1" t="s">
        <v>93</v>
      </c>
      <c r="C547" s="22" t="s">
        <v>94</v>
      </c>
      <c r="E547" s="23" t="s">
        <v>2342</v>
      </c>
      <c r="L547" s="24">
        <f>SUMIFS(L548:L559,A548:A559,"P")</f>
        <v>0</v>
      </c>
      <c r="M547" s="24">
        <f>SUMIFS(M548:M559,A548:A559,"P")</f>
        <v>0</v>
      </c>
      <c r="N547" s="25"/>
    </row>
    <row r="548">
      <c r="A548" s="1" t="s">
        <v>96</v>
      </c>
      <c r="B548" s="1">
        <v>29</v>
      </c>
      <c r="C548" s="26" t="s">
        <v>2343</v>
      </c>
      <c r="D548" t="s">
        <v>98</v>
      </c>
      <c r="E548" s="27" t="s">
        <v>2344</v>
      </c>
      <c r="F548" s="28" t="s">
        <v>773</v>
      </c>
      <c r="G548" s="29">
        <v>2</v>
      </c>
      <c r="H548" s="28">
        <v>0</v>
      </c>
      <c r="I548" s="30">
        <f>ROUND(G548*H548,P4)</f>
        <v>0</v>
      </c>
      <c r="L548" s="31">
        <v>0</v>
      </c>
      <c r="M548" s="24">
        <f>ROUND(G548*L548,P4)</f>
        <v>0</v>
      </c>
      <c r="N548" s="25" t="s">
        <v>302</v>
      </c>
      <c r="O548" s="32">
        <f>M548*AA548</f>
        <v>0</v>
      </c>
      <c r="P548" s="1">
        <v>3</v>
      </c>
      <c r="AA548" s="1">
        <f>IF(P548=1,$O$3,IF(P548=2,$O$4,$O$5))</f>
        <v>0</v>
      </c>
    </row>
    <row r="549">
      <c r="A549" s="1" t="s">
        <v>102</v>
      </c>
      <c r="E549" s="27" t="s">
        <v>98</v>
      </c>
    </row>
    <row r="550">
      <c r="A550" s="1" t="s">
        <v>103</v>
      </c>
      <c r="E550" s="33" t="s">
        <v>109</v>
      </c>
    </row>
    <row r="551">
      <c r="A551" s="1" t="s">
        <v>105</v>
      </c>
      <c r="E551" s="27" t="s">
        <v>98</v>
      </c>
    </row>
    <row r="552">
      <c r="A552" s="1" t="s">
        <v>96</v>
      </c>
      <c r="B552" s="1">
        <v>30</v>
      </c>
      <c r="C552" s="26" t="s">
        <v>2122</v>
      </c>
      <c r="D552" t="s">
        <v>98</v>
      </c>
      <c r="E552" s="27" t="s">
        <v>2345</v>
      </c>
      <c r="F552" s="28" t="s">
        <v>773</v>
      </c>
      <c r="G552" s="29">
        <v>2</v>
      </c>
      <c r="H552" s="28">
        <v>0</v>
      </c>
      <c r="I552" s="30">
        <f>ROUND(G552*H552,P4)</f>
        <v>0</v>
      </c>
      <c r="L552" s="31">
        <v>0</v>
      </c>
      <c r="M552" s="24">
        <f>ROUND(G552*L552,P4)</f>
        <v>0</v>
      </c>
      <c r="N552" s="25" t="s">
        <v>302</v>
      </c>
      <c r="O552" s="32">
        <f>M552*AA552</f>
        <v>0</v>
      </c>
      <c r="P552" s="1">
        <v>3</v>
      </c>
      <c r="AA552" s="1">
        <f>IF(P552=1,$O$3,IF(P552=2,$O$4,$O$5))</f>
        <v>0</v>
      </c>
    </row>
    <row r="553">
      <c r="A553" s="1" t="s">
        <v>102</v>
      </c>
      <c r="E553" s="27" t="s">
        <v>98</v>
      </c>
    </row>
    <row r="554">
      <c r="A554" s="1" t="s">
        <v>103</v>
      </c>
      <c r="E554" s="33" t="s">
        <v>109</v>
      </c>
    </row>
    <row r="555">
      <c r="A555" s="1" t="s">
        <v>105</v>
      </c>
      <c r="E555" s="27" t="s">
        <v>98</v>
      </c>
    </row>
    <row r="556">
      <c r="A556" s="1" t="s">
        <v>96</v>
      </c>
      <c r="B556" s="1">
        <v>31</v>
      </c>
      <c r="C556" s="26" t="s">
        <v>2125</v>
      </c>
      <c r="D556" t="s">
        <v>98</v>
      </c>
      <c r="E556" s="27" t="s">
        <v>2346</v>
      </c>
      <c r="F556" s="28" t="s">
        <v>773</v>
      </c>
      <c r="G556" s="29">
        <v>2</v>
      </c>
      <c r="H556" s="28">
        <v>0</v>
      </c>
      <c r="I556" s="30">
        <f>ROUND(G556*H556,P4)</f>
        <v>0</v>
      </c>
      <c r="L556" s="31">
        <v>0</v>
      </c>
      <c r="M556" s="24">
        <f>ROUND(G556*L556,P4)</f>
        <v>0</v>
      </c>
      <c r="N556" s="25" t="s">
        <v>302</v>
      </c>
      <c r="O556" s="32">
        <f>M556*AA556</f>
        <v>0</v>
      </c>
      <c r="P556" s="1">
        <v>3</v>
      </c>
      <c r="AA556" s="1">
        <f>IF(P556=1,$O$3,IF(P556=2,$O$4,$O$5))</f>
        <v>0</v>
      </c>
    </row>
    <row r="557">
      <c r="A557" s="1" t="s">
        <v>102</v>
      </c>
      <c r="E557" s="27" t="s">
        <v>98</v>
      </c>
    </row>
    <row r="558">
      <c r="A558" s="1" t="s">
        <v>103</v>
      </c>
      <c r="E558" s="33" t="s">
        <v>109</v>
      </c>
    </row>
    <row r="559">
      <c r="A559" s="1" t="s">
        <v>105</v>
      </c>
      <c r="E559" s="27" t="s">
        <v>98</v>
      </c>
    </row>
    <row r="560">
      <c r="A560" s="1" t="s">
        <v>93</v>
      </c>
      <c r="C560" s="22" t="s">
        <v>138</v>
      </c>
      <c r="E560" s="23" t="s">
        <v>2308</v>
      </c>
      <c r="L560" s="24">
        <f>SUMIFS(L561:L580,A561:A580,"P")</f>
        <v>0</v>
      </c>
      <c r="M560" s="24">
        <f>SUMIFS(M561:M580,A561:A580,"P")</f>
        <v>0</v>
      </c>
      <c r="N560" s="25"/>
    </row>
    <row r="561">
      <c r="A561" s="1" t="s">
        <v>96</v>
      </c>
      <c r="B561" s="1">
        <v>32</v>
      </c>
      <c r="C561" s="26" t="s">
        <v>2268</v>
      </c>
      <c r="D561" t="s">
        <v>98</v>
      </c>
      <c r="E561" s="27" t="s">
        <v>2347</v>
      </c>
      <c r="F561" s="28" t="s">
        <v>100</v>
      </c>
      <c r="G561" s="29">
        <v>2</v>
      </c>
      <c r="H561" s="28">
        <v>0</v>
      </c>
      <c r="I561" s="30">
        <f>ROUND(G561*H561,P4)</f>
        <v>0</v>
      </c>
      <c r="L561" s="31">
        <v>0</v>
      </c>
      <c r="M561" s="24">
        <f>ROUND(G561*L561,P4)</f>
        <v>0</v>
      </c>
      <c r="N561" s="25" t="s">
        <v>302</v>
      </c>
      <c r="O561" s="32">
        <f>M561*AA561</f>
        <v>0</v>
      </c>
      <c r="P561" s="1">
        <v>3</v>
      </c>
      <c r="AA561" s="1">
        <f>IF(P561=1,$O$3,IF(P561=2,$O$4,$O$5))</f>
        <v>0</v>
      </c>
    </row>
    <row r="562">
      <c r="A562" s="1" t="s">
        <v>102</v>
      </c>
      <c r="E562" s="27" t="s">
        <v>98</v>
      </c>
    </row>
    <row r="563">
      <c r="A563" s="1" t="s">
        <v>103</v>
      </c>
      <c r="E563" s="33" t="s">
        <v>109</v>
      </c>
    </row>
    <row r="564">
      <c r="A564" s="1" t="s">
        <v>105</v>
      </c>
      <c r="E564" s="27" t="s">
        <v>98</v>
      </c>
    </row>
    <row r="565">
      <c r="A565" s="1" t="s">
        <v>96</v>
      </c>
      <c r="B565" s="1">
        <v>33</v>
      </c>
      <c r="C565" s="26" t="s">
        <v>2186</v>
      </c>
      <c r="D565" t="s">
        <v>98</v>
      </c>
      <c r="E565" s="27" t="s">
        <v>2348</v>
      </c>
      <c r="F565" s="28" t="s">
        <v>100</v>
      </c>
      <c r="G565" s="29">
        <v>2</v>
      </c>
      <c r="H565" s="28">
        <v>0</v>
      </c>
      <c r="I565" s="30">
        <f>ROUND(G565*H565,P4)</f>
        <v>0</v>
      </c>
      <c r="L565" s="31">
        <v>0</v>
      </c>
      <c r="M565" s="24">
        <f>ROUND(G565*L565,P4)</f>
        <v>0</v>
      </c>
      <c r="N565" s="25" t="s">
        <v>302</v>
      </c>
      <c r="O565" s="32">
        <f>M565*AA565</f>
        <v>0</v>
      </c>
      <c r="P565" s="1">
        <v>3</v>
      </c>
      <c r="AA565" s="1">
        <f>IF(P565=1,$O$3,IF(P565=2,$O$4,$O$5))</f>
        <v>0</v>
      </c>
    </row>
    <row r="566">
      <c r="A566" s="1" t="s">
        <v>102</v>
      </c>
      <c r="E566" s="27" t="s">
        <v>98</v>
      </c>
    </row>
    <row r="567">
      <c r="A567" s="1" t="s">
        <v>103</v>
      </c>
      <c r="E567" s="33" t="s">
        <v>109</v>
      </c>
    </row>
    <row r="568">
      <c r="A568" s="1" t="s">
        <v>105</v>
      </c>
      <c r="E568" s="27" t="s">
        <v>98</v>
      </c>
    </row>
    <row r="569">
      <c r="A569" s="1" t="s">
        <v>96</v>
      </c>
      <c r="B569" s="1">
        <v>34</v>
      </c>
      <c r="C569" s="26" t="s">
        <v>2191</v>
      </c>
      <c r="D569" t="s">
        <v>98</v>
      </c>
      <c r="E569" s="27" t="s">
        <v>2349</v>
      </c>
      <c r="F569" s="28" t="s">
        <v>100</v>
      </c>
      <c r="G569" s="29">
        <v>2</v>
      </c>
      <c r="H569" s="28">
        <v>0</v>
      </c>
      <c r="I569" s="30">
        <f>ROUND(G569*H569,P4)</f>
        <v>0</v>
      </c>
      <c r="L569" s="31">
        <v>0</v>
      </c>
      <c r="M569" s="24">
        <f>ROUND(G569*L569,P4)</f>
        <v>0</v>
      </c>
      <c r="N569" s="25" t="s">
        <v>302</v>
      </c>
      <c r="O569" s="32">
        <f>M569*AA569</f>
        <v>0</v>
      </c>
      <c r="P569" s="1">
        <v>3</v>
      </c>
      <c r="AA569" s="1">
        <f>IF(P569=1,$O$3,IF(P569=2,$O$4,$O$5))</f>
        <v>0</v>
      </c>
    </row>
    <row r="570">
      <c r="A570" s="1" t="s">
        <v>102</v>
      </c>
      <c r="E570" s="27" t="s">
        <v>98</v>
      </c>
    </row>
    <row r="571">
      <c r="A571" s="1" t="s">
        <v>103</v>
      </c>
      <c r="E571" s="33" t="s">
        <v>109</v>
      </c>
    </row>
    <row r="572">
      <c r="A572" s="1" t="s">
        <v>105</v>
      </c>
      <c r="E572" s="27" t="s">
        <v>98</v>
      </c>
    </row>
    <row r="573">
      <c r="A573" s="1" t="s">
        <v>96</v>
      </c>
      <c r="B573" s="1">
        <v>35</v>
      </c>
      <c r="C573" s="26" t="s">
        <v>2196</v>
      </c>
      <c r="D573" t="s">
        <v>98</v>
      </c>
      <c r="E573" s="27" t="s">
        <v>2350</v>
      </c>
      <c r="F573" s="28" t="s">
        <v>773</v>
      </c>
      <c r="G573" s="29">
        <v>8</v>
      </c>
      <c r="H573" s="28">
        <v>0</v>
      </c>
      <c r="I573" s="30">
        <f>ROUND(G573*H573,P4)</f>
        <v>0</v>
      </c>
      <c r="L573" s="31">
        <v>0</v>
      </c>
      <c r="M573" s="24">
        <f>ROUND(G573*L573,P4)</f>
        <v>0</v>
      </c>
      <c r="N573" s="25" t="s">
        <v>302</v>
      </c>
      <c r="O573" s="32">
        <f>M573*AA573</f>
        <v>0</v>
      </c>
      <c r="P573" s="1">
        <v>3</v>
      </c>
      <c r="AA573" s="1">
        <f>IF(P573=1,$O$3,IF(P573=2,$O$4,$O$5))</f>
        <v>0</v>
      </c>
    </row>
    <row r="574">
      <c r="A574" s="1" t="s">
        <v>102</v>
      </c>
      <c r="E574" s="27" t="s">
        <v>98</v>
      </c>
    </row>
    <row r="575">
      <c r="A575" s="1" t="s">
        <v>103</v>
      </c>
      <c r="E575" s="33" t="s">
        <v>2351</v>
      </c>
    </row>
    <row r="576">
      <c r="A576" s="1" t="s">
        <v>105</v>
      </c>
      <c r="E576" s="27" t="s">
        <v>98</v>
      </c>
    </row>
    <row r="577" ht="25.5">
      <c r="A577" s="1" t="s">
        <v>96</v>
      </c>
      <c r="B577" s="1">
        <v>36</v>
      </c>
      <c r="C577" s="26" t="s">
        <v>2129</v>
      </c>
      <c r="D577" t="s">
        <v>98</v>
      </c>
      <c r="E577" s="27" t="s">
        <v>2352</v>
      </c>
      <c r="F577" s="28" t="s">
        <v>773</v>
      </c>
      <c r="G577" s="29">
        <v>2</v>
      </c>
      <c r="H577" s="28">
        <v>0</v>
      </c>
      <c r="I577" s="30">
        <f>ROUND(G577*H577,P4)</f>
        <v>0</v>
      </c>
      <c r="L577" s="31">
        <v>0</v>
      </c>
      <c r="M577" s="24">
        <f>ROUND(G577*L577,P4)</f>
        <v>0</v>
      </c>
      <c r="N577" s="25" t="s">
        <v>302</v>
      </c>
      <c r="O577" s="32">
        <f>M577*AA577</f>
        <v>0</v>
      </c>
      <c r="P577" s="1">
        <v>3</v>
      </c>
      <c r="AA577" s="1">
        <f>IF(P577=1,$O$3,IF(P577=2,$O$4,$O$5))</f>
        <v>0</v>
      </c>
    </row>
    <row r="578">
      <c r="A578" s="1" t="s">
        <v>102</v>
      </c>
      <c r="E578" s="27" t="s">
        <v>98</v>
      </c>
    </row>
    <row r="579">
      <c r="A579" s="1" t="s">
        <v>103</v>
      </c>
      <c r="E579" s="33" t="s">
        <v>109</v>
      </c>
    </row>
    <row r="580">
      <c r="A580" s="1" t="s">
        <v>105</v>
      </c>
      <c r="E580" s="27" t="s">
        <v>98</v>
      </c>
    </row>
    <row r="581">
      <c r="A581" s="1" t="s">
        <v>93</v>
      </c>
      <c r="C581" s="22" t="s">
        <v>316</v>
      </c>
      <c r="E581" s="23" t="s">
        <v>2310</v>
      </c>
      <c r="L581" s="24">
        <f>SUMIFS(L582:L597,A582:A597,"P")</f>
        <v>0</v>
      </c>
      <c r="M581" s="24">
        <f>SUMIFS(M582:M597,A582:A597,"P")</f>
        <v>0</v>
      </c>
      <c r="N581" s="25"/>
    </row>
    <row r="582">
      <c r="A582" s="1" t="s">
        <v>96</v>
      </c>
      <c r="B582" s="1">
        <v>37</v>
      </c>
      <c r="C582" s="26" t="s">
        <v>2132</v>
      </c>
      <c r="D582" t="s">
        <v>98</v>
      </c>
      <c r="E582" s="27" t="s">
        <v>2353</v>
      </c>
      <c r="F582" s="28" t="s">
        <v>773</v>
      </c>
      <c r="G582" s="29">
        <v>2</v>
      </c>
      <c r="H582" s="28">
        <v>0</v>
      </c>
      <c r="I582" s="30">
        <f>ROUND(G582*H582,P4)</f>
        <v>0</v>
      </c>
      <c r="L582" s="31">
        <v>0</v>
      </c>
      <c r="M582" s="24">
        <f>ROUND(G582*L582,P4)</f>
        <v>0</v>
      </c>
      <c r="N582" s="25" t="s">
        <v>302</v>
      </c>
      <c r="O582" s="32">
        <f>M582*AA582</f>
        <v>0</v>
      </c>
      <c r="P582" s="1">
        <v>3</v>
      </c>
      <c r="AA582" s="1">
        <f>IF(P582=1,$O$3,IF(P582=2,$O$4,$O$5))</f>
        <v>0</v>
      </c>
    </row>
    <row r="583">
      <c r="A583" s="1" t="s">
        <v>102</v>
      </c>
      <c r="E583" s="27" t="s">
        <v>98</v>
      </c>
    </row>
    <row r="584">
      <c r="A584" s="1" t="s">
        <v>103</v>
      </c>
      <c r="E584" s="33" t="s">
        <v>109</v>
      </c>
    </row>
    <row r="585">
      <c r="A585" s="1" t="s">
        <v>105</v>
      </c>
      <c r="E585" s="27" t="s">
        <v>98</v>
      </c>
    </row>
    <row r="586">
      <c r="A586" s="1" t="s">
        <v>96</v>
      </c>
      <c r="B586" s="1">
        <v>38</v>
      </c>
      <c r="C586" s="26" t="s">
        <v>2354</v>
      </c>
      <c r="D586" t="s">
        <v>98</v>
      </c>
      <c r="E586" s="27" t="s">
        <v>2355</v>
      </c>
      <c r="F586" s="28" t="s">
        <v>773</v>
      </c>
      <c r="G586" s="29">
        <v>1</v>
      </c>
      <c r="H586" s="28">
        <v>0</v>
      </c>
      <c r="I586" s="30">
        <f>ROUND(G586*H586,P4)</f>
        <v>0</v>
      </c>
      <c r="L586" s="31">
        <v>0</v>
      </c>
      <c r="M586" s="24">
        <f>ROUND(G586*L586,P4)</f>
        <v>0</v>
      </c>
      <c r="N586" s="25" t="s">
        <v>302</v>
      </c>
      <c r="O586" s="32">
        <f>M586*AA586</f>
        <v>0</v>
      </c>
      <c r="P586" s="1">
        <v>3</v>
      </c>
      <c r="AA586" s="1">
        <f>IF(P586=1,$O$3,IF(P586=2,$O$4,$O$5))</f>
        <v>0</v>
      </c>
    </row>
    <row r="587">
      <c r="A587" s="1" t="s">
        <v>102</v>
      </c>
      <c r="E587" s="27" t="s">
        <v>98</v>
      </c>
    </row>
    <row r="588">
      <c r="A588" s="1" t="s">
        <v>103</v>
      </c>
      <c r="E588" s="33" t="s">
        <v>261</v>
      </c>
    </row>
    <row r="589">
      <c r="A589" s="1" t="s">
        <v>105</v>
      </c>
      <c r="E589" s="27" t="s">
        <v>98</v>
      </c>
    </row>
    <row r="590">
      <c r="A590" s="1" t="s">
        <v>96</v>
      </c>
      <c r="B590" s="1">
        <v>39</v>
      </c>
      <c r="C590" s="26" t="s">
        <v>2356</v>
      </c>
      <c r="D590" t="s">
        <v>98</v>
      </c>
      <c r="E590" s="27" t="s">
        <v>2357</v>
      </c>
      <c r="F590" s="28" t="s">
        <v>773</v>
      </c>
      <c r="G590" s="29">
        <v>1</v>
      </c>
      <c r="H590" s="28">
        <v>0</v>
      </c>
      <c r="I590" s="30">
        <f>ROUND(G590*H590,P4)</f>
        <v>0</v>
      </c>
      <c r="L590" s="31">
        <v>0</v>
      </c>
      <c r="M590" s="24">
        <f>ROUND(G590*L590,P4)</f>
        <v>0</v>
      </c>
      <c r="N590" s="25" t="s">
        <v>302</v>
      </c>
      <c r="O590" s="32">
        <f>M590*AA590</f>
        <v>0</v>
      </c>
      <c r="P590" s="1">
        <v>3</v>
      </c>
      <c r="AA590" s="1">
        <f>IF(P590=1,$O$3,IF(P590=2,$O$4,$O$5))</f>
        <v>0</v>
      </c>
    </row>
    <row r="591">
      <c r="A591" s="1" t="s">
        <v>102</v>
      </c>
      <c r="E591" s="27" t="s">
        <v>98</v>
      </c>
    </row>
    <row r="592">
      <c r="A592" s="1" t="s">
        <v>103</v>
      </c>
      <c r="E592" s="33" t="s">
        <v>261</v>
      </c>
    </row>
    <row r="593">
      <c r="A593" s="1" t="s">
        <v>105</v>
      </c>
      <c r="E593" s="27" t="s">
        <v>98</v>
      </c>
    </row>
    <row r="594">
      <c r="A594" s="1" t="s">
        <v>96</v>
      </c>
      <c r="B594" s="1">
        <v>40</v>
      </c>
      <c r="C594" s="26" t="s">
        <v>2358</v>
      </c>
      <c r="D594" t="s">
        <v>98</v>
      </c>
      <c r="E594" s="27" t="s">
        <v>2359</v>
      </c>
      <c r="F594" s="28" t="s">
        <v>100</v>
      </c>
      <c r="G594" s="29">
        <v>2</v>
      </c>
      <c r="H594" s="28">
        <v>0</v>
      </c>
      <c r="I594" s="30">
        <f>ROUND(G594*H594,P4)</f>
        <v>0</v>
      </c>
      <c r="L594" s="31">
        <v>0</v>
      </c>
      <c r="M594" s="24">
        <f>ROUND(G594*L594,P4)</f>
        <v>0</v>
      </c>
      <c r="N594" s="25" t="s">
        <v>302</v>
      </c>
      <c r="O594" s="32">
        <f>M594*AA594</f>
        <v>0</v>
      </c>
      <c r="P594" s="1">
        <v>3</v>
      </c>
      <c r="AA594" s="1">
        <f>IF(P594=1,$O$3,IF(P594=2,$O$4,$O$5))</f>
        <v>0</v>
      </c>
    </row>
    <row r="595">
      <c r="A595" s="1" t="s">
        <v>102</v>
      </c>
      <c r="E595" s="27" t="s">
        <v>98</v>
      </c>
    </row>
    <row r="596">
      <c r="A596" s="1" t="s">
        <v>103</v>
      </c>
      <c r="E596" s="33" t="s">
        <v>109</v>
      </c>
    </row>
    <row r="597">
      <c r="A597" s="1" t="s">
        <v>105</v>
      </c>
      <c r="E597" s="27" t="s">
        <v>98</v>
      </c>
    </row>
    <row r="598">
      <c r="A598" s="1" t="s">
        <v>93</v>
      </c>
      <c r="C598" s="22" t="s">
        <v>367</v>
      </c>
      <c r="E598" s="23" t="s">
        <v>368</v>
      </c>
      <c r="L598" s="24">
        <f>SUMIFS(L599:L614,A599:A614,"P")</f>
        <v>0</v>
      </c>
      <c r="M598" s="24">
        <f>SUMIFS(M599:M614,A599:A614,"P")</f>
        <v>0</v>
      </c>
      <c r="N598" s="25"/>
    </row>
    <row r="599" ht="25.5">
      <c r="A599" s="1" t="s">
        <v>96</v>
      </c>
      <c r="B599" s="1">
        <v>41</v>
      </c>
      <c r="C599" s="26" t="s">
        <v>369</v>
      </c>
      <c r="D599" t="s">
        <v>370</v>
      </c>
      <c r="E599" s="27" t="s">
        <v>371</v>
      </c>
      <c r="F599" s="28" t="s">
        <v>372</v>
      </c>
      <c r="G599" s="29">
        <v>0.5</v>
      </c>
      <c r="H599" s="28">
        <v>0</v>
      </c>
      <c r="I599" s="30">
        <f>ROUND(G599*H599,P4)</f>
        <v>0</v>
      </c>
      <c r="L599" s="31">
        <v>0</v>
      </c>
      <c r="M599" s="24">
        <f>ROUND(G599*L599,P4)</f>
        <v>0</v>
      </c>
      <c r="N599" s="25" t="s">
        <v>302</v>
      </c>
      <c r="O599" s="32">
        <f>M599*AA599</f>
        <v>0</v>
      </c>
      <c r="P599" s="1">
        <v>3</v>
      </c>
      <c r="AA599" s="1">
        <f>IF(P599=1,$O$3,IF(P599=2,$O$4,$O$5))</f>
        <v>0</v>
      </c>
    </row>
    <row r="600">
      <c r="A600" s="1" t="s">
        <v>102</v>
      </c>
      <c r="E600" s="27" t="s">
        <v>373</v>
      </c>
    </row>
    <row r="601">
      <c r="A601" s="1" t="s">
        <v>103</v>
      </c>
      <c r="E601" s="33" t="s">
        <v>1676</v>
      </c>
    </row>
    <row r="602" ht="89.25">
      <c r="A602" s="1" t="s">
        <v>105</v>
      </c>
      <c r="E602" s="27" t="s">
        <v>375</v>
      </c>
    </row>
    <row r="603" ht="25.5">
      <c r="A603" s="1" t="s">
        <v>96</v>
      </c>
      <c r="B603" s="1">
        <v>42</v>
      </c>
      <c r="C603" s="26" t="s">
        <v>2202</v>
      </c>
      <c r="D603" t="s">
        <v>2203</v>
      </c>
      <c r="E603" s="27" t="s">
        <v>2204</v>
      </c>
      <c r="F603" s="28" t="s">
        <v>372</v>
      </c>
      <c r="G603" s="29">
        <v>0.0050000000000000001</v>
      </c>
      <c r="H603" s="28">
        <v>0</v>
      </c>
      <c r="I603" s="30">
        <f>ROUND(G603*H603,P4)</f>
        <v>0</v>
      </c>
      <c r="L603" s="31">
        <v>0</v>
      </c>
      <c r="M603" s="24">
        <f>ROUND(G603*L603,P4)</f>
        <v>0</v>
      </c>
      <c r="N603" s="25" t="s">
        <v>302</v>
      </c>
      <c r="O603" s="32">
        <f>M603*AA603</f>
        <v>0</v>
      </c>
      <c r="P603" s="1">
        <v>3</v>
      </c>
      <c r="AA603" s="1">
        <f>IF(P603=1,$O$3,IF(P603=2,$O$4,$O$5))</f>
        <v>0</v>
      </c>
    </row>
    <row r="604">
      <c r="A604" s="1" t="s">
        <v>102</v>
      </c>
      <c r="E604" s="27" t="s">
        <v>373</v>
      </c>
    </row>
    <row r="605">
      <c r="A605" s="1" t="s">
        <v>103</v>
      </c>
      <c r="E605" s="33" t="s">
        <v>2360</v>
      </c>
    </row>
    <row r="606" ht="89.25">
      <c r="A606" s="1" t="s">
        <v>105</v>
      </c>
      <c r="E606" s="27" t="s">
        <v>375</v>
      </c>
    </row>
    <row r="607" ht="25.5">
      <c r="A607" s="1" t="s">
        <v>96</v>
      </c>
      <c r="B607" s="1">
        <v>43</v>
      </c>
      <c r="C607" s="26" t="s">
        <v>2206</v>
      </c>
      <c r="D607" t="s">
        <v>2207</v>
      </c>
      <c r="E607" s="27" t="s">
        <v>2208</v>
      </c>
      <c r="F607" s="28" t="s">
        <v>372</v>
      </c>
      <c r="G607" s="29">
        <v>0.01</v>
      </c>
      <c r="H607" s="28">
        <v>0</v>
      </c>
      <c r="I607" s="30">
        <f>ROUND(G607*H607,P4)</f>
        <v>0</v>
      </c>
      <c r="L607" s="31">
        <v>0</v>
      </c>
      <c r="M607" s="24">
        <f>ROUND(G607*L607,P4)</f>
        <v>0</v>
      </c>
      <c r="N607" s="25" t="s">
        <v>302</v>
      </c>
      <c r="O607" s="32">
        <f>M607*AA607</f>
        <v>0</v>
      </c>
      <c r="P607" s="1">
        <v>3</v>
      </c>
      <c r="AA607" s="1">
        <f>IF(P607=1,$O$3,IF(P607=2,$O$4,$O$5))</f>
        <v>0</v>
      </c>
    </row>
    <row r="608">
      <c r="A608" s="1" t="s">
        <v>102</v>
      </c>
      <c r="E608" s="27" t="s">
        <v>373</v>
      </c>
    </row>
    <row r="609">
      <c r="A609" s="1" t="s">
        <v>103</v>
      </c>
      <c r="E609" s="33" t="s">
        <v>2361</v>
      </c>
    </row>
    <row r="610" ht="89.25">
      <c r="A610" s="1" t="s">
        <v>105</v>
      </c>
      <c r="E610" s="27" t="s">
        <v>375</v>
      </c>
    </row>
    <row r="611" ht="25.5">
      <c r="A611" s="1" t="s">
        <v>96</v>
      </c>
      <c r="B611" s="1">
        <v>44</v>
      </c>
      <c r="C611" s="26" t="s">
        <v>477</v>
      </c>
      <c r="D611" t="s">
        <v>478</v>
      </c>
      <c r="E611" s="27" t="s">
        <v>479</v>
      </c>
      <c r="F611" s="28" t="s">
        <v>372</v>
      </c>
      <c r="G611" s="29">
        <v>0.029999999999999999</v>
      </c>
      <c r="H611" s="28">
        <v>0</v>
      </c>
      <c r="I611" s="30">
        <f>ROUND(G611*H611,P4)</f>
        <v>0</v>
      </c>
      <c r="L611" s="31">
        <v>0</v>
      </c>
      <c r="M611" s="24">
        <f>ROUND(G611*L611,P4)</f>
        <v>0</v>
      </c>
      <c r="N611" s="25" t="s">
        <v>302</v>
      </c>
      <c r="O611" s="32">
        <f>M611*AA611</f>
        <v>0</v>
      </c>
      <c r="P611" s="1">
        <v>3</v>
      </c>
      <c r="AA611" s="1">
        <f>IF(P611=1,$O$3,IF(P611=2,$O$4,$O$5))</f>
        <v>0</v>
      </c>
    </row>
    <row r="612">
      <c r="A612" s="1" t="s">
        <v>102</v>
      </c>
      <c r="E612" s="27" t="s">
        <v>373</v>
      </c>
    </row>
    <row r="613">
      <c r="A613" s="1" t="s">
        <v>103</v>
      </c>
      <c r="E613" s="33" t="s">
        <v>379</v>
      </c>
    </row>
    <row r="614" ht="89.25">
      <c r="A614" s="1" t="s">
        <v>105</v>
      </c>
      <c r="E614" s="27" t="s">
        <v>375</v>
      </c>
    </row>
    <row r="615">
      <c r="A615" s="1" t="s">
        <v>93</v>
      </c>
      <c r="C615" s="22" t="s">
        <v>91</v>
      </c>
      <c r="E615" s="23" t="s">
        <v>2312</v>
      </c>
      <c r="L615" s="24">
        <f>SUMIFS(L616:L659,A616:A659,"P")</f>
        <v>0</v>
      </c>
      <c r="M615" s="24">
        <f>SUMIFS(M616:M659,A616:A659,"P")</f>
        <v>0</v>
      </c>
      <c r="N615" s="25"/>
    </row>
    <row r="616">
      <c r="A616" s="1" t="s">
        <v>96</v>
      </c>
      <c r="B616" s="1">
        <v>45</v>
      </c>
      <c r="C616" s="26" t="s">
        <v>2122</v>
      </c>
      <c r="D616" t="s">
        <v>98</v>
      </c>
      <c r="E616" s="27" t="s">
        <v>2362</v>
      </c>
      <c r="F616" s="28" t="s">
        <v>773</v>
      </c>
      <c r="G616" s="29">
        <v>1</v>
      </c>
      <c r="H616" s="28">
        <v>0</v>
      </c>
      <c r="I616" s="30">
        <f>ROUND(G616*H616,P4)</f>
        <v>0</v>
      </c>
      <c r="L616" s="31">
        <v>0</v>
      </c>
      <c r="M616" s="24">
        <f>ROUND(G616*L616,P4)</f>
        <v>0</v>
      </c>
      <c r="N616" s="25" t="s">
        <v>302</v>
      </c>
      <c r="O616" s="32">
        <f>M616*AA616</f>
        <v>0</v>
      </c>
      <c r="P616" s="1">
        <v>3</v>
      </c>
      <c r="AA616" s="1">
        <f>IF(P616=1,$O$3,IF(P616=2,$O$4,$O$5))</f>
        <v>0</v>
      </c>
    </row>
    <row r="617">
      <c r="A617" s="1" t="s">
        <v>102</v>
      </c>
      <c r="E617" s="27" t="s">
        <v>98</v>
      </c>
    </row>
    <row r="618">
      <c r="A618" s="1" t="s">
        <v>103</v>
      </c>
      <c r="E618" s="33" t="s">
        <v>261</v>
      </c>
    </row>
    <row r="619">
      <c r="A619" s="1" t="s">
        <v>105</v>
      </c>
      <c r="E619" s="27" t="s">
        <v>98</v>
      </c>
    </row>
    <row r="620">
      <c r="A620" s="1" t="s">
        <v>96</v>
      </c>
      <c r="B620" s="1">
        <v>46</v>
      </c>
      <c r="C620" s="26" t="s">
        <v>2363</v>
      </c>
      <c r="D620" t="s">
        <v>98</v>
      </c>
      <c r="E620" s="27" t="s">
        <v>2364</v>
      </c>
      <c r="F620" s="28" t="s">
        <v>773</v>
      </c>
      <c r="G620" s="29">
        <v>2</v>
      </c>
      <c r="H620" s="28">
        <v>0</v>
      </c>
      <c r="I620" s="30">
        <f>ROUND(G620*H620,P4)</f>
        <v>0</v>
      </c>
      <c r="L620" s="31">
        <v>0</v>
      </c>
      <c r="M620" s="24">
        <f>ROUND(G620*L620,P4)</f>
        <v>0</v>
      </c>
      <c r="N620" s="25" t="s">
        <v>302</v>
      </c>
      <c r="O620" s="32">
        <f>M620*AA620</f>
        <v>0</v>
      </c>
      <c r="P620" s="1">
        <v>3</v>
      </c>
      <c r="AA620" s="1">
        <f>IF(P620=1,$O$3,IF(P620=2,$O$4,$O$5))</f>
        <v>0</v>
      </c>
    </row>
    <row r="621">
      <c r="A621" s="1" t="s">
        <v>102</v>
      </c>
      <c r="E621" s="27" t="s">
        <v>98</v>
      </c>
    </row>
    <row r="622">
      <c r="A622" s="1" t="s">
        <v>103</v>
      </c>
      <c r="E622" s="33" t="s">
        <v>109</v>
      </c>
    </row>
    <row r="623">
      <c r="A623" s="1" t="s">
        <v>105</v>
      </c>
      <c r="E623" s="27" t="s">
        <v>98</v>
      </c>
    </row>
    <row r="624">
      <c r="A624" s="1" t="s">
        <v>96</v>
      </c>
      <c r="B624" s="1">
        <v>47</v>
      </c>
      <c r="C624" s="26" t="s">
        <v>2365</v>
      </c>
      <c r="D624" t="s">
        <v>98</v>
      </c>
      <c r="E624" s="27" t="s">
        <v>2366</v>
      </c>
      <c r="F624" s="28" t="s">
        <v>773</v>
      </c>
      <c r="G624" s="29">
        <v>1</v>
      </c>
      <c r="H624" s="28">
        <v>0</v>
      </c>
      <c r="I624" s="30">
        <f>ROUND(G624*H624,P4)</f>
        <v>0</v>
      </c>
      <c r="L624" s="31">
        <v>0</v>
      </c>
      <c r="M624" s="24">
        <f>ROUND(G624*L624,P4)</f>
        <v>0</v>
      </c>
      <c r="N624" s="25" t="s">
        <v>302</v>
      </c>
      <c r="O624" s="32">
        <f>M624*AA624</f>
        <v>0</v>
      </c>
      <c r="P624" s="1">
        <v>3</v>
      </c>
      <c r="AA624" s="1">
        <f>IF(P624=1,$O$3,IF(P624=2,$O$4,$O$5))</f>
        <v>0</v>
      </c>
    </row>
    <row r="625">
      <c r="A625" s="1" t="s">
        <v>102</v>
      </c>
      <c r="E625" s="27" t="s">
        <v>98</v>
      </c>
    </row>
    <row r="626">
      <c r="A626" s="1" t="s">
        <v>103</v>
      </c>
      <c r="E626" s="33" t="s">
        <v>261</v>
      </c>
    </row>
    <row r="627">
      <c r="A627" s="1" t="s">
        <v>105</v>
      </c>
      <c r="E627" s="27" t="s">
        <v>98</v>
      </c>
    </row>
    <row r="628">
      <c r="A628" s="1" t="s">
        <v>96</v>
      </c>
      <c r="B628" s="1">
        <v>48</v>
      </c>
      <c r="C628" s="26" t="s">
        <v>2367</v>
      </c>
      <c r="D628" t="s">
        <v>98</v>
      </c>
      <c r="E628" s="27" t="s">
        <v>2368</v>
      </c>
      <c r="F628" s="28" t="s">
        <v>112</v>
      </c>
      <c r="G628" s="29">
        <v>25</v>
      </c>
      <c r="H628" s="28">
        <v>0</v>
      </c>
      <c r="I628" s="30">
        <f>ROUND(G628*H628,P4)</f>
        <v>0</v>
      </c>
      <c r="L628" s="31">
        <v>0</v>
      </c>
      <c r="M628" s="24">
        <f>ROUND(G628*L628,P4)</f>
        <v>0</v>
      </c>
      <c r="N628" s="25" t="s">
        <v>302</v>
      </c>
      <c r="O628" s="32">
        <f>M628*AA628</f>
        <v>0</v>
      </c>
      <c r="P628" s="1">
        <v>3</v>
      </c>
      <c r="AA628" s="1">
        <f>IF(P628=1,$O$3,IF(P628=2,$O$4,$O$5))</f>
        <v>0</v>
      </c>
    </row>
    <row r="629">
      <c r="A629" s="1" t="s">
        <v>102</v>
      </c>
      <c r="E629" s="27" t="s">
        <v>98</v>
      </c>
    </row>
    <row r="630">
      <c r="A630" s="1" t="s">
        <v>103</v>
      </c>
      <c r="E630" s="33" t="s">
        <v>2369</v>
      </c>
    </row>
    <row r="631">
      <c r="A631" s="1" t="s">
        <v>105</v>
      </c>
      <c r="E631" s="27" t="s">
        <v>98</v>
      </c>
    </row>
    <row r="632">
      <c r="A632" s="1" t="s">
        <v>96</v>
      </c>
      <c r="B632" s="1">
        <v>49</v>
      </c>
      <c r="C632" s="26" t="s">
        <v>2370</v>
      </c>
      <c r="D632" t="s">
        <v>98</v>
      </c>
      <c r="E632" s="27" t="s">
        <v>2371</v>
      </c>
      <c r="F632" s="28" t="s">
        <v>112</v>
      </c>
      <c r="G632" s="29">
        <v>45</v>
      </c>
      <c r="H632" s="28">
        <v>0</v>
      </c>
      <c r="I632" s="30">
        <f>ROUND(G632*H632,P4)</f>
        <v>0</v>
      </c>
      <c r="L632" s="31">
        <v>0</v>
      </c>
      <c r="M632" s="24">
        <f>ROUND(G632*L632,P4)</f>
        <v>0</v>
      </c>
      <c r="N632" s="25" t="s">
        <v>302</v>
      </c>
      <c r="O632" s="32">
        <f>M632*AA632</f>
        <v>0</v>
      </c>
      <c r="P632" s="1">
        <v>3</v>
      </c>
      <c r="AA632" s="1">
        <f>IF(P632=1,$O$3,IF(P632=2,$O$4,$O$5))</f>
        <v>0</v>
      </c>
    </row>
    <row r="633">
      <c r="A633" s="1" t="s">
        <v>102</v>
      </c>
      <c r="E633" s="27" t="s">
        <v>98</v>
      </c>
    </row>
    <row r="634">
      <c r="A634" s="1" t="s">
        <v>103</v>
      </c>
      <c r="E634" s="33" t="s">
        <v>2372</v>
      </c>
    </row>
    <row r="635">
      <c r="A635" s="1" t="s">
        <v>105</v>
      </c>
      <c r="E635" s="27" t="s">
        <v>98</v>
      </c>
    </row>
    <row r="636">
      <c r="A636" s="1" t="s">
        <v>96</v>
      </c>
      <c r="B636" s="1">
        <v>50</v>
      </c>
      <c r="C636" s="26" t="s">
        <v>2373</v>
      </c>
      <c r="D636" t="s">
        <v>98</v>
      </c>
      <c r="E636" s="27" t="s">
        <v>2374</v>
      </c>
      <c r="F636" s="28" t="s">
        <v>112</v>
      </c>
      <c r="G636" s="29">
        <v>15</v>
      </c>
      <c r="H636" s="28">
        <v>0</v>
      </c>
      <c r="I636" s="30">
        <f>ROUND(G636*H636,P4)</f>
        <v>0</v>
      </c>
      <c r="L636" s="31">
        <v>0</v>
      </c>
      <c r="M636" s="24">
        <f>ROUND(G636*L636,P4)</f>
        <v>0</v>
      </c>
      <c r="N636" s="25" t="s">
        <v>302</v>
      </c>
      <c r="O636" s="32">
        <f>M636*AA636</f>
        <v>0</v>
      </c>
      <c r="P636" s="1">
        <v>3</v>
      </c>
      <c r="AA636" s="1">
        <f>IF(P636=1,$O$3,IF(P636=2,$O$4,$O$5))</f>
        <v>0</v>
      </c>
    </row>
    <row r="637">
      <c r="A637" s="1" t="s">
        <v>102</v>
      </c>
      <c r="E637" s="27" t="s">
        <v>98</v>
      </c>
    </row>
    <row r="638">
      <c r="A638" s="1" t="s">
        <v>103</v>
      </c>
      <c r="E638" s="33" t="s">
        <v>208</v>
      </c>
    </row>
    <row r="639">
      <c r="A639" s="1" t="s">
        <v>105</v>
      </c>
      <c r="E639" s="27" t="s">
        <v>98</v>
      </c>
    </row>
    <row r="640">
      <c r="A640" s="1" t="s">
        <v>96</v>
      </c>
      <c r="B640" s="1">
        <v>51</v>
      </c>
      <c r="C640" s="26" t="s">
        <v>2375</v>
      </c>
      <c r="D640" t="s">
        <v>98</v>
      </c>
      <c r="E640" s="27" t="s">
        <v>2376</v>
      </c>
      <c r="F640" s="28" t="s">
        <v>773</v>
      </c>
      <c r="G640" s="29">
        <v>1</v>
      </c>
      <c r="H640" s="28">
        <v>0</v>
      </c>
      <c r="I640" s="30">
        <f>ROUND(G640*H640,P4)</f>
        <v>0</v>
      </c>
      <c r="L640" s="31">
        <v>0</v>
      </c>
      <c r="M640" s="24">
        <f>ROUND(G640*L640,P4)</f>
        <v>0</v>
      </c>
      <c r="N640" s="25" t="s">
        <v>302</v>
      </c>
      <c r="O640" s="32">
        <f>M640*AA640</f>
        <v>0</v>
      </c>
      <c r="P640" s="1">
        <v>3</v>
      </c>
      <c r="AA640" s="1">
        <f>IF(P640=1,$O$3,IF(P640=2,$O$4,$O$5))</f>
        <v>0</v>
      </c>
    </row>
    <row r="641">
      <c r="A641" s="1" t="s">
        <v>102</v>
      </c>
      <c r="E641" s="27" t="s">
        <v>98</v>
      </c>
    </row>
    <row r="642">
      <c r="A642" s="1" t="s">
        <v>103</v>
      </c>
      <c r="E642" s="33" t="s">
        <v>261</v>
      </c>
    </row>
    <row r="643">
      <c r="A643" s="1" t="s">
        <v>105</v>
      </c>
      <c r="E643" s="27" t="s">
        <v>98</v>
      </c>
    </row>
    <row r="644">
      <c r="A644" s="1" t="s">
        <v>96</v>
      </c>
      <c r="B644" s="1">
        <v>52</v>
      </c>
      <c r="C644" s="26" t="s">
        <v>2377</v>
      </c>
      <c r="D644" t="s">
        <v>98</v>
      </c>
      <c r="E644" s="27" t="s">
        <v>2378</v>
      </c>
      <c r="F644" s="28" t="s">
        <v>2269</v>
      </c>
      <c r="G644" s="29">
        <v>2</v>
      </c>
      <c r="H644" s="28">
        <v>0</v>
      </c>
      <c r="I644" s="30">
        <f>ROUND(G644*H644,P4)</f>
        <v>0</v>
      </c>
      <c r="L644" s="31">
        <v>0</v>
      </c>
      <c r="M644" s="24">
        <f>ROUND(G644*L644,P4)</f>
        <v>0</v>
      </c>
      <c r="N644" s="25" t="s">
        <v>302</v>
      </c>
      <c r="O644" s="32">
        <f>M644*AA644</f>
        <v>0</v>
      </c>
      <c r="P644" s="1">
        <v>3</v>
      </c>
      <c r="AA644" s="1">
        <f>IF(P644=1,$O$3,IF(P644=2,$O$4,$O$5))</f>
        <v>0</v>
      </c>
    </row>
    <row r="645">
      <c r="A645" s="1" t="s">
        <v>102</v>
      </c>
      <c r="E645" s="27" t="s">
        <v>98</v>
      </c>
    </row>
    <row r="646">
      <c r="A646" s="1" t="s">
        <v>103</v>
      </c>
      <c r="E646" s="33" t="s">
        <v>109</v>
      </c>
    </row>
    <row r="647">
      <c r="A647" s="1" t="s">
        <v>105</v>
      </c>
      <c r="E647" s="27" t="s">
        <v>98</v>
      </c>
    </row>
    <row r="648">
      <c r="A648" s="1" t="s">
        <v>96</v>
      </c>
      <c r="B648" s="1">
        <v>53</v>
      </c>
      <c r="C648" s="26" t="s">
        <v>2379</v>
      </c>
      <c r="D648" t="s">
        <v>98</v>
      </c>
      <c r="E648" s="27" t="s">
        <v>2380</v>
      </c>
      <c r="F648" s="28" t="s">
        <v>2269</v>
      </c>
      <c r="G648" s="29">
        <v>2</v>
      </c>
      <c r="H648" s="28">
        <v>0</v>
      </c>
      <c r="I648" s="30">
        <f>ROUND(G648*H648,P4)</f>
        <v>0</v>
      </c>
      <c r="L648" s="31">
        <v>0</v>
      </c>
      <c r="M648" s="24">
        <f>ROUND(G648*L648,P4)</f>
        <v>0</v>
      </c>
      <c r="N648" s="25" t="s">
        <v>302</v>
      </c>
      <c r="O648" s="32">
        <f>M648*AA648</f>
        <v>0</v>
      </c>
      <c r="P648" s="1">
        <v>3</v>
      </c>
      <c r="AA648" s="1">
        <f>IF(P648=1,$O$3,IF(P648=2,$O$4,$O$5))</f>
        <v>0</v>
      </c>
    </row>
    <row r="649">
      <c r="A649" s="1" t="s">
        <v>102</v>
      </c>
      <c r="E649" s="27" t="s">
        <v>98</v>
      </c>
    </row>
    <row r="650">
      <c r="A650" s="1" t="s">
        <v>103</v>
      </c>
      <c r="E650" s="33" t="s">
        <v>109</v>
      </c>
    </row>
    <row r="651">
      <c r="A651" s="1" t="s">
        <v>105</v>
      </c>
      <c r="E651" s="27" t="s">
        <v>98</v>
      </c>
    </row>
    <row r="652">
      <c r="A652" s="1" t="s">
        <v>96</v>
      </c>
      <c r="B652" s="1">
        <v>54</v>
      </c>
      <c r="C652" s="26" t="s">
        <v>2381</v>
      </c>
      <c r="D652" t="s">
        <v>98</v>
      </c>
      <c r="E652" s="27" t="s">
        <v>2382</v>
      </c>
      <c r="F652" s="28" t="s">
        <v>773</v>
      </c>
      <c r="G652" s="29">
        <v>1</v>
      </c>
      <c r="H652" s="28">
        <v>0</v>
      </c>
      <c r="I652" s="30">
        <f>ROUND(G652*H652,P4)</f>
        <v>0</v>
      </c>
      <c r="L652" s="31">
        <v>0</v>
      </c>
      <c r="M652" s="24">
        <f>ROUND(G652*L652,P4)</f>
        <v>0</v>
      </c>
      <c r="N652" s="25" t="s">
        <v>302</v>
      </c>
      <c r="O652" s="32">
        <f>M652*AA652</f>
        <v>0</v>
      </c>
      <c r="P652" s="1">
        <v>3</v>
      </c>
      <c r="AA652" s="1">
        <f>IF(P652=1,$O$3,IF(P652=2,$O$4,$O$5))</f>
        <v>0</v>
      </c>
    </row>
    <row r="653">
      <c r="A653" s="1" t="s">
        <v>102</v>
      </c>
      <c r="E653" s="27" t="s">
        <v>98</v>
      </c>
    </row>
    <row r="654">
      <c r="A654" s="1" t="s">
        <v>103</v>
      </c>
      <c r="E654" s="33" t="s">
        <v>261</v>
      </c>
    </row>
    <row r="655">
      <c r="A655" s="1" t="s">
        <v>105</v>
      </c>
      <c r="E655" s="27" t="s">
        <v>98</v>
      </c>
    </row>
    <row r="656">
      <c r="A656" s="1" t="s">
        <v>96</v>
      </c>
      <c r="B656" s="1">
        <v>55</v>
      </c>
      <c r="C656" s="26" t="s">
        <v>2383</v>
      </c>
      <c r="D656" t="s">
        <v>98</v>
      </c>
      <c r="E656" s="27" t="s">
        <v>2384</v>
      </c>
      <c r="F656" s="28" t="s">
        <v>773</v>
      </c>
      <c r="G656" s="29">
        <v>1</v>
      </c>
      <c r="H656" s="28">
        <v>0</v>
      </c>
      <c r="I656" s="30">
        <f>ROUND(G656*H656,P4)</f>
        <v>0</v>
      </c>
      <c r="L656" s="31">
        <v>0</v>
      </c>
      <c r="M656" s="24">
        <f>ROUND(G656*L656,P4)</f>
        <v>0</v>
      </c>
      <c r="N656" s="25" t="s">
        <v>302</v>
      </c>
      <c r="O656" s="32">
        <f>M656*AA656</f>
        <v>0</v>
      </c>
      <c r="P656" s="1">
        <v>3</v>
      </c>
      <c r="AA656" s="1">
        <f>IF(P656=1,$O$3,IF(P656=2,$O$4,$O$5))</f>
        <v>0</v>
      </c>
    </row>
    <row r="657">
      <c r="A657" s="1" t="s">
        <v>102</v>
      </c>
      <c r="E657" s="27" t="s">
        <v>98</v>
      </c>
    </row>
    <row r="658">
      <c r="A658" s="1" t="s">
        <v>103</v>
      </c>
      <c r="E658" s="33" t="s">
        <v>261</v>
      </c>
    </row>
    <row r="659">
      <c r="A659" s="1" t="s">
        <v>105</v>
      </c>
      <c r="E659" s="27" t="s">
        <v>98</v>
      </c>
    </row>
    <row r="660">
      <c r="A660" s="1" t="s">
        <v>1873</v>
      </c>
      <c r="C660" s="22" t="s">
        <v>2385</v>
      </c>
      <c r="E660" s="23" t="s">
        <v>2386</v>
      </c>
      <c r="L660" s="24">
        <f>L661+L678+L711+L728</f>
        <v>0</v>
      </c>
      <c r="M660" s="24">
        <f>M661+M678+M711+M728</f>
        <v>0</v>
      </c>
      <c r="N660" s="25"/>
    </row>
    <row r="661">
      <c r="A661" s="1" t="s">
        <v>93</v>
      </c>
      <c r="C661" s="22" t="s">
        <v>94</v>
      </c>
      <c r="E661" s="23" t="s">
        <v>2387</v>
      </c>
      <c r="L661" s="24">
        <f>SUMIFS(L662:L677,A662:A677,"P")</f>
        <v>0</v>
      </c>
      <c r="M661" s="24">
        <f>SUMIFS(M662:M677,A662:A677,"P")</f>
        <v>0</v>
      </c>
      <c r="N661" s="25"/>
    </row>
    <row r="662" ht="25.5">
      <c r="A662" s="1" t="s">
        <v>96</v>
      </c>
      <c r="B662" s="1">
        <v>1</v>
      </c>
      <c r="C662" s="26" t="s">
        <v>2388</v>
      </c>
      <c r="D662" t="s">
        <v>98</v>
      </c>
      <c r="E662" s="27" t="s">
        <v>2389</v>
      </c>
      <c r="F662" s="28" t="s">
        <v>100</v>
      </c>
      <c r="G662" s="29">
        <v>2</v>
      </c>
      <c r="H662" s="28">
        <v>0</v>
      </c>
      <c r="I662" s="30">
        <f>ROUND(G662*H662,P4)</f>
        <v>0</v>
      </c>
      <c r="L662" s="31">
        <v>0</v>
      </c>
      <c r="M662" s="24">
        <f>ROUND(G662*L662,P4)</f>
        <v>0</v>
      </c>
      <c r="N662" s="25" t="s">
        <v>101</v>
      </c>
      <c r="O662" s="32">
        <f>M662*AA662</f>
        <v>0</v>
      </c>
      <c r="P662" s="1">
        <v>3</v>
      </c>
      <c r="AA662" s="1">
        <f>IF(P662=1,$O$3,IF(P662=2,$O$4,$O$5))</f>
        <v>0</v>
      </c>
    </row>
    <row r="663">
      <c r="A663" s="1" t="s">
        <v>102</v>
      </c>
      <c r="E663" s="27" t="s">
        <v>98</v>
      </c>
    </row>
    <row r="664" ht="25.5">
      <c r="A664" s="1" t="s">
        <v>103</v>
      </c>
      <c r="E664" s="33" t="s">
        <v>2390</v>
      </c>
    </row>
    <row r="665" ht="140.25">
      <c r="A665" s="1" t="s">
        <v>105</v>
      </c>
      <c r="E665" s="27" t="s">
        <v>2391</v>
      </c>
    </row>
    <row r="666">
      <c r="A666" s="1" t="s">
        <v>96</v>
      </c>
      <c r="B666" s="1">
        <v>2</v>
      </c>
      <c r="C666" s="26" t="s">
        <v>2392</v>
      </c>
      <c r="D666" t="s">
        <v>98</v>
      </c>
      <c r="E666" s="27" t="s">
        <v>2393</v>
      </c>
      <c r="F666" s="28" t="s">
        <v>100</v>
      </c>
      <c r="G666" s="29">
        <v>4</v>
      </c>
      <c r="H666" s="28">
        <v>0</v>
      </c>
      <c r="I666" s="30">
        <f>ROUND(G666*H666,P4)</f>
        <v>0</v>
      </c>
      <c r="L666" s="31">
        <v>0</v>
      </c>
      <c r="M666" s="24">
        <f>ROUND(G666*L666,P4)</f>
        <v>0</v>
      </c>
      <c r="N666" s="25" t="s">
        <v>101</v>
      </c>
      <c r="O666" s="32">
        <f>M666*AA666</f>
        <v>0</v>
      </c>
      <c r="P666" s="1">
        <v>3</v>
      </c>
      <c r="AA666" s="1">
        <f>IF(P666=1,$O$3,IF(P666=2,$O$4,$O$5))</f>
        <v>0</v>
      </c>
    </row>
    <row r="667">
      <c r="A667" s="1" t="s">
        <v>102</v>
      </c>
      <c r="E667" s="27" t="s">
        <v>98</v>
      </c>
    </row>
    <row r="668" ht="25.5">
      <c r="A668" s="1" t="s">
        <v>103</v>
      </c>
      <c r="E668" s="33" t="s">
        <v>2394</v>
      </c>
    </row>
    <row r="669" ht="114.75">
      <c r="A669" s="1" t="s">
        <v>105</v>
      </c>
      <c r="E669" s="27" t="s">
        <v>2395</v>
      </c>
    </row>
    <row r="670">
      <c r="A670" s="1" t="s">
        <v>96</v>
      </c>
      <c r="B670" s="1">
        <v>3</v>
      </c>
      <c r="C670" s="26" t="s">
        <v>2396</v>
      </c>
      <c r="D670" t="s">
        <v>98</v>
      </c>
      <c r="E670" s="27" t="s">
        <v>2397</v>
      </c>
      <c r="F670" s="28" t="s">
        <v>100</v>
      </c>
      <c r="G670" s="29">
        <v>2</v>
      </c>
      <c r="H670" s="28">
        <v>0</v>
      </c>
      <c r="I670" s="30">
        <f>ROUND(G670*H670,P4)</f>
        <v>0</v>
      </c>
      <c r="L670" s="31">
        <v>0</v>
      </c>
      <c r="M670" s="24">
        <f>ROUND(G670*L670,P4)</f>
        <v>0</v>
      </c>
      <c r="N670" s="25" t="s">
        <v>101</v>
      </c>
      <c r="O670" s="32">
        <f>M670*AA670</f>
        <v>0</v>
      </c>
      <c r="P670" s="1">
        <v>3</v>
      </c>
      <c r="AA670" s="1">
        <f>IF(P670=1,$O$3,IF(P670=2,$O$4,$O$5))</f>
        <v>0</v>
      </c>
    </row>
    <row r="671">
      <c r="A671" s="1" t="s">
        <v>102</v>
      </c>
      <c r="E671" s="27" t="s">
        <v>98</v>
      </c>
    </row>
    <row r="672" ht="25.5">
      <c r="A672" s="1" t="s">
        <v>103</v>
      </c>
      <c r="E672" s="33" t="s">
        <v>2390</v>
      </c>
    </row>
    <row r="673" ht="114.75">
      <c r="A673" s="1" t="s">
        <v>105</v>
      </c>
      <c r="E673" s="27" t="s">
        <v>2395</v>
      </c>
    </row>
    <row r="674">
      <c r="A674" s="1" t="s">
        <v>96</v>
      </c>
      <c r="B674" s="1">
        <v>4</v>
      </c>
      <c r="C674" s="26" t="s">
        <v>2398</v>
      </c>
      <c r="D674" t="s">
        <v>98</v>
      </c>
      <c r="E674" s="27" t="s">
        <v>2399</v>
      </c>
      <c r="F674" s="28" t="s">
        <v>100</v>
      </c>
      <c r="G674" s="29">
        <v>2</v>
      </c>
      <c r="H674" s="28">
        <v>0</v>
      </c>
      <c r="I674" s="30">
        <f>ROUND(G674*H674,P4)</f>
        <v>0</v>
      </c>
      <c r="L674" s="31">
        <v>0</v>
      </c>
      <c r="M674" s="24">
        <f>ROUND(G674*L674,P4)</f>
        <v>0</v>
      </c>
      <c r="N674" s="25" t="s">
        <v>101</v>
      </c>
      <c r="O674" s="32">
        <f>M674*AA674</f>
        <v>0</v>
      </c>
      <c r="P674" s="1">
        <v>3</v>
      </c>
      <c r="AA674" s="1">
        <f>IF(P674=1,$O$3,IF(P674=2,$O$4,$O$5))</f>
        <v>0</v>
      </c>
    </row>
    <row r="675">
      <c r="A675" s="1" t="s">
        <v>102</v>
      </c>
      <c r="E675" s="27" t="s">
        <v>98</v>
      </c>
    </row>
    <row r="676" ht="25.5">
      <c r="A676" s="1" t="s">
        <v>103</v>
      </c>
      <c r="E676" s="33" t="s">
        <v>2390</v>
      </c>
    </row>
    <row r="677" ht="114.75">
      <c r="A677" s="1" t="s">
        <v>105</v>
      </c>
      <c r="E677" s="27" t="s">
        <v>2395</v>
      </c>
    </row>
    <row r="678">
      <c r="A678" s="1" t="s">
        <v>93</v>
      </c>
      <c r="C678" s="22" t="s">
        <v>138</v>
      </c>
      <c r="E678" s="23" t="s">
        <v>2400</v>
      </c>
      <c r="L678" s="24">
        <f>SUMIFS(L679:L710,A679:A710,"P")</f>
        <v>0</v>
      </c>
      <c r="M678" s="24">
        <f>SUMIFS(M679:M710,A679:A710,"P")</f>
        <v>0</v>
      </c>
      <c r="N678" s="25"/>
    </row>
    <row r="679" ht="25.5">
      <c r="A679" s="1" t="s">
        <v>96</v>
      </c>
      <c r="B679" s="1">
        <v>5</v>
      </c>
      <c r="C679" s="26" t="s">
        <v>2092</v>
      </c>
      <c r="D679" t="s">
        <v>98</v>
      </c>
      <c r="E679" s="27" t="s">
        <v>2093</v>
      </c>
      <c r="F679" s="28" t="s">
        <v>100</v>
      </c>
      <c r="G679" s="29">
        <v>2</v>
      </c>
      <c r="H679" s="28">
        <v>0</v>
      </c>
      <c r="I679" s="30">
        <f>ROUND(G679*H679,P4)</f>
        <v>0</v>
      </c>
      <c r="L679" s="31">
        <v>0</v>
      </c>
      <c r="M679" s="24">
        <f>ROUND(G679*L679,P4)</f>
        <v>0</v>
      </c>
      <c r="N679" s="25" t="s">
        <v>101</v>
      </c>
      <c r="O679" s="32">
        <f>M679*AA679</f>
        <v>0</v>
      </c>
      <c r="P679" s="1">
        <v>3</v>
      </c>
      <c r="AA679" s="1">
        <f>IF(P679=1,$O$3,IF(P679=2,$O$4,$O$5))</f>
        <v>0</v>
      </c>
    </row>
    <row r="680">
      <c r="A680" s="1" t="s">
        <v>102</v>
      </c>
      <c r="E680" s="27" t="s">
        <v>98</v>
      </c>
    </row>
    <row r="681" ht="25.5">
      <c r="A681" s="1" t="s">
        <v>103</v>
      </c>
      <c r="E681" s="33" t="s">
        <v>2242</v>
      </c>
    </row>
    <row r="682" ht="89.25">
      <c r="A682" s="1" t="s">
        <v>105</v>
      </c>
      <c r="E682" s="27" t="s">
        <v>1982</v>
      </c>
    </row>
    <row r="683" ht="25.5">
      <c r="A683" s="1" t="s">
        <v>96</v>
      </c>
      <c r="B683" s="1">
        <v>6</v>
      </c>
      <c r="C683" s="26" t="s">
        <v>1681</v>
      </c>
      <c r="D683" t="s">
        <v>98</v>
      </c>
      <c r="E683" s="27" t="s">
        <v>1682</v>
      </c>
      <c r="F683" s="28" t="s">
        <v>100</v>
      </c>
      <c r="G683" s="29">
        <v>1</v>
      </c>
      <c r="H683" s="28">
        <v>0</v>
      </c>
      <c r="I683" s="30">
        <f>ROUND(G683*H683,P4)</f>
        <v>0</v>
      </c>
      <c r="L683" s="31">
        <v>0</v>
      </c>
      <c r="M683" s="24">
        <f>ROUND(G683*L683,P4)</f>
        <v>0</v>
      </c>
      <c r="N683" s="25" t="s">
        <v>101</v>
      </c>
      <c r="O683" s="32">
        <f>M683*AA683</f>
        <v>0</v>
      </c>
      <c r="P683" s="1">
        <v>3</v>
      </c>
      <c r="AA683" s="1">
        <f>IF(P683=1,$O$3,IF(P683=2,$O$4,$O$5))</f>
        <v>0</v>
      </c>
    </row>
    <row r="684">
      <c r="A684" s="1" t="s">
        <v>102</v>
      </c>
      <c r="E684" s="27" t="s">
        <v>98</v>
      </c>
    </row>
    <row r="685" ht="25.5">
      <c r="A685" s="1" t="s">
        <v>103</v>
      </c>
      <c r="E685" s="33" t="s">
        <v>2230</v>
      </c>
    </row>
    <row r="686" ht="102">
      <c r="A686" s="1" t="s">
        <v>105</v>
      </c>
      <c r="E686" s="27" t="s">
        <v>831</v>
      </c>
    </row>
    <row r="687" ht="38.25">
      <c r="A687" s="1" t="s">
        <v>96</v>
      </c>
      <c r="B687" s="1">
        <v>7</v>
      </c>
      <c r="C687" s="26" t="s">
        <v>832</v>
      </c>
      <c r="D687" t="s">
        <v>98</v>
      </c>
      <c r="E687" s="27" t="s">
        <v>833</v>
      </c>
      <c r="F687" s="28" t="s">
        <v>100</v>
      </c>
      <c r="G687" s="29">
        <v>3</v>
      </c>
      <c r="H687" s="28">
        <v>0</v>
      </c>
      <c r="I687" s="30">
        <f>ROUND(G687*H687,P4)</f>
        <v>0</v>
      </c>
      <c r="L687" s="31">
        <v>0</v>
      </c>
      <c r="M687" s="24">
        <f>ROUND(G687*L687,P4)</f>
        <v>0</v>
      </c>
      <c r="N687" s="25" t="s">
        <v>101</v>
      </c>
      <c r="O687" s="32">
        <f>M687*AA687</f>
        <v>0</v>
      </c>
      <c r="P687" s="1">
        <v>3</v>
      </c>
      <c r="AA687" s="1">
        <f>IF(P687=1,$O$3,IF(P687=2,$O$4,$O$5))</f>
        <v>0</v>
      </c>
    </row>
    <row r="688">
      <c r="A688" s="1" t="s">
        <v>102</v>
      </c>
      <c r="E688" s="27" t="s">
        <v>98</v>
      </c>
    </row>
    <row r="689" ht="25.5">
      <c r="A689" s="1" t="s">
        <v>103</v>
      </c>
      <c r="E689" s="33" t="s">
        <v>2401</v>
      </c>
    </row>
    <row r="690" ht="102">
      <c r="A690" s="1" t="s">
        <v>105</v>
      </c>
      <c r="E690" s="27" t="s">
        <v>831</v>
      </c>
    </row>
    <row r="691">
      <c r="A691" s="1" t="s">
        <v>96</v>
      </c>
      <c r="B691" s="1">
        <v>8</v>
      </c>
      <c r="C691" s="26" t="s">
        <v>1686</v>
      </c>
      <c r="D691" t="s">
        <v>98</v>
      </c>
      <c r="E691" s="27" t="s">
        <v>1687</v>
      </c>
      <c r="F691" s="28" t="s">
        <v>351</v>
      </c>
      <c r="G691" s="29">
        <v>15</v>
      </c>
      <c r="H691" s="28">
        <v>0</v>
      </c>
      <c r="I691" s="30">
        <f>ROUND(G691*H691,P4)</f>
        <v>0</v>
      </c>
      <c r="L691" s="31">
        <v>0</v>
      </c>
      <c r="M691" s="24">
        <f>ROUND(G691*L691,P4)</f>
        <v>0</v>
      </c>
      <c r="N691" s="25" t="s">
        <v>101</v>
      </c>
      <c r="O691" s="32">
        <f>M691*AA691</f>
        <v>0</v>
      </c>
      <c r="P691" s="1">
        <v>3</v>
      </c>
      <c r="AA691" s="1">
        <f>IF(P691=1,$O$3,IF(P691=2,$O$4,$O$5))</f>
        <v>0</v>
      </c>
    </row>
    <row r="692">
      <c r="A692" s="1" t="s">
        <v>102</v>
      </c>
      <c r="E692" s="27" t="s">
        <v>98</v>
      </c>
    </row>
    <row r="693" ht="25.5">
      <c r="A693" s="1" t="s">
        <v>103</v>
      </c>
      <c r="E693" s="33" t="s">
        <v>2402</v>
      </c>
    </row>
    <row r="694" ht="89.25">
      <c r="A694" s="1" t="s">
        <v>105</v>
      </c>
      <c r="E694" s="27" t="s">
        <v>1688</v>
      </c>
    </row>
    <row r="695">
      <c r="A695" s="1" t="s">
        <v>96</v>
      </c>
      <c r="B695" s="1">
        <v>9</v>
      </c>
      <c r="C695" s="26" t="s">
        <v>1985</v>
      </c>
      <c r="D695" t="s">
        <v>98</v>
      </c>
      <c r="E695" s="27" t="s">
        <v>1986</v>
      </c>
      <c r="F695" s="28" t="s">
        <v>351</v>
      </c>
      <c r="G695" s="29">
        <v>8</v>
      </c>
      <c r="H695" s="28">
        <v>0</v>
      </c>
      <c r="I695" s="30">
        <f>ROUND(G695*H695,P4)</f>
        <v>0</v>
      </c>
      <c r="L695" s="31">
        <v>0</v>
      </c>
      <c r="M695" s="24">
        <f>ROUND(G695*L695,P4)</f>
        <v>0</v>
      </c>
      <c r="N695" s="25" t="s">
        <v>101</v>
      </c>
      <c r="O695" s="32">
        <f>M695*AA695</f>
        <v>0</v>
      </c>
      <c r="P695" s="1">
        <v>3</v>
      </c>
      <c r="AA695" s="1">
        <f>IF(P695=1,$O$3,IF(P695=2,$O$4,$O$5))</f>
        <v>0</v>
      </c>
    </row>
    <row r="696">
      <c r="A696" s="1" t="s">
        <v>102</v>
      </c>
      <c r="E696" s="27" t="s">
        <v>98</v>
      </c>
    </row>
    <row r="697" ht="25.5">
      <c r="A697" s="1" t="s">
        <v>103</v>
      </c>
      <c r="E697" s="33" t="s">
        <v>2237</v>
      </c>
    </row>
    <row r="698" ht="89.25">
      <c r="A698" s="1" t="s">
        <v>105</v>
      </c>
      <c r="E698" s="27" t="s">
        <v>1987</v>
      </c>
    </row>
    <row r="699">
      <c r="A699" s="1" t="s">
        <v>96</v>
      </c>
      <c r="B699" s="1">
        <v>10</v>
      </c>
      <c r="C699" s="26" t="s">
        <v>1689</v>
      </c>
      <c r="D699" t="s">
        <v>98</v>
      </c>
      <c r="E699" s="27" t="s">
        <v>1690</v>
      </c>
      <c r="F699" s="28" t="s">
        <v>351</v>
      </c>
      <c r="G699" s="29">
        <v>2</v>
      </c>
      <c r="H699" s="28">
        <v>0</v>
      </c>
      <c r="I699" s="30">
        <f>ROUND(G699*H699,P4)</f>
        <v>0</v>
      </c>
      <c r="L699" s="31">
        <v>0</v>
      </c>
      <c r="M699" s="24">
        <f>ROUND(G699*L699,P4)</f>
        <v>0</v>
      </c>
      <c r="N699" s="25" t="s">
        <v>101</v>
      </c>
      <c r="O699" s="32">
        <f>M699*AA699</f>
        <v>0</v>
      </c>
      <c r="P699" s="1">
        <v>3</v>
      </c>
      <c r="AA699" s="1">
        <f>IF(P699=1,$O$3,IF(P699=2,$O$4,$O$5))</f>
        <v>0</v>
      </c>
    </row>
    <row r="700">
      <c r="A700" s="1" t="s">
        <v>102</v>
      </c>
      <c r="E700" s="27" t="s">
        <v>98</v>
      </c>
    </row>
    <row r="701" ht="25.5">
      <c r="A701" s="1" t="s">
        <v>103</v>
      </c>
      <c r="E701" s="33" t="s">
        <v>2403</v>
      </c>
    </row>
    <row r="702" ht="89.25">
      <c r="A702" s="1" t="s">
        <v>105</v>
      </c>
      <c r="E702" s="27" t="s">
        <v>1691</v>
      </c>
    </row>
    <row r="703" ht="25.5">
      <c r="A703" s="1" t="s">
        <v>96</v>
      </c>
      <c r="B703" s="1">
        <v>11</v>
      </c>
      <c r="C703" s="26" t="s">
        <v>2343</v>
      </c>
      <c r="D703" t="s">
        <v>98</v>
      </c>
      <c r="E703" s="27" t="s">
        <v>2404</v>
      </c>
      <c r="F703" s="28" t="s">
        <v>100</v>
      </c>
      <c r="G703" s="29">
        <v>4</v>
      </c>
      <c r="H703" s="28">
        <v>0</v>
      </c>
      <c r="I703" s="30">
        <f>ROUND(G703*H703,P4)</f>
        <v>0</v>
      </c>
      <c r="L703" s="31">
        <v>0</v>
      </c>
      <c r="M703" s="24">
        <f>ROUND(G703*L703,P4)</f>
        <v>0</v>
      </c>
      <c r="N703" s="25" t="s">
        <v>302</v>
      </c>
      <c r="O703" s="32">
        <f>M703*AA703</f>
        <v>0</v>
      </c>
      <c r="P703" s="1">
        <v>3</v>
      </c>
      <c r="AA703" s="1">
        <f>IF(P703=1,$O$3,IF(P703=2,$O$4,$O$5))</f>
        <v>0</v>
      </c>
    </row>
    <row r="704">
      <c r="A704" s="1" t="s">
        <v>102</v>
      </c>
      <c r="E704" s="27" t="s">
        <v>98</v>
      </c>
    </row>
    <row r="705" ht="25.5">
      <c r="A705" s="1" t="s">
        <v>103</v>
      </c>
      <c r="E705" s="33" t="s">
        <v>2405</v>
      </c>
    </row>
    <row r="706" ht="51">
      <c r="A706" s="1" t="s">
        <v>105</v>
      </c>
      <c r="E706" s="27" t="s">
        <v>2124</v>
      </c>
    </row>
    <row r="707">
      <c r="A707" s="1" t="s">
        <v>96</v>
      </c>
      <c r="B707" s="1">
        <v>12</v>
      </c>
      <c r="C707" s="26" t="s">
        <v>2122</v>
      </c>
      <c r="D707" t="s">
        <v>98</v>
      </c>
      <c r="E707" s="27" t="s">
        <v>2126</v>
      </c>
      <c r="F707" s="28" t="s">
        <v>100</v>
      </c>
      <c r="G707" s="29">
        <v>1</v>
      </c>
      <c r="H707" s="28">
        <v>0</v>
      </c>
      <c r="I707" s="30">
        <f>ROUND(G707*H707,P4)</f>
        <v>0</v>
      </c>
      <c r="L707" s="31">
        <v>0</v>
      </c>
      <c r="M707" s="24">
        <f>ROUND(G707*L707,P4)</f>
        <v>0</v>
      </c>
      <c r="N707" s="25" t="s">
        <v>302</v>
      </c>
      <c r="O707" s="32">
        <f>M707*AA707</f>
        <v>0</v>
      </c>
      <c r="P707" s="1">
        <v>3</v>
      </c>
      <c r="AA707" s="1">
        <f>IF(P707=1,$O$3,IF(P707=2,$O$4,$O$5))</f>
        <v>0</v>
      </c>
    </row>
    <row r="708">
      <c r="A708" s="1" t="s">
        <v>102</v>
      </c>
      <c r="E708" s="27" t="s">
        <v>98</v>
      </c>
    </row>
    <row r="709" ht="25.5">
      <c r="A709" s="1" t="s">
        <v>103</v>
      </c>
      <c r="E709" s="33" t="s">
        <v>2270</v>
      </c>
    </row>
    <row r="710">
      <c r="A710" s="1" t="s">
        <v>105</v>
      </c>
      <c r="E710" s="27" t="s">
        <v>2128</v>
      </c>
    </row>
    <row r="711">
      <c r="A711" s="1" t="s">
        <v>93</v>
      </c>
      <c r="C711" s="22" t="s">
        <v>316</v>
      </c>
      <c r="E711" s="23" t="s">
        <v>2406</v>
      </c>
      <c r="L711" s="24">
        <f>SUMIFS(L712:L727,A712:A727,"P")</f>
        <v>0</v>
      </c>
      <c r="M711" s="24">
        <f>SUMIFS(M712:M727,A712:A727,"P")</f>
        <v>0</v>
      </c>
      <c r="N711" s="25"/>
    </row>
    <row r="712">
      <c r="A712" s="1" t="s">
        <v>96</v>
      </c>
      <c r="B712" s="1">
        <v>13</v>
      </c>
      <c r="C712" s="26" t="s">
        <v>1879</v>
      </c>
      <c r="D712" t="s">
        <v>98</v>
      </c>
      <c r="E712" s="27" t="s">
        <v>1880</v>
      </c>
      <c r="F712" s="28" t="s">
        <v>122</v>
      </c>
      <c r="G712" s="29">
        <v>1</v>
      </c>
      <c r="H712" s="28">
        <v>0</v>
      </c>
      <c r="I712" s="30">
        <f>ROUND(G712*H712,P4)</f>
        <v>0</v>
      </c>
      <c r="L712" s="31">
        <v>0</v>
      </c>
      <c r="M712" s="24">
        <f>ROUND(G712*L712,P4)</f>
        <v>0</v>
      </c>
      <c r="N712" s="25" t="s">
        <v>101</v>
      </c>
      <c r="O712" s="32">
        <f>M712*AA712</f>
        <v>0</v>
      </c>
      <c r="P712" s="1">
        <v>3</v>
      </c>
      <c r="AA712" s="1">
        <f>IF(P712=1,$O$3,IF(P712=2,$O$4,$O$5))</f>
        <v>0</v>
      </c>
    </row>
    <row r="713">
      <c r="A713" s="1" t="s">
        <v>102</v>
      </c>
      <c r="E713" s="27" t="s">
        <v>98</v>
      </c>
    </row>
    <row r="714" ht="25.5">
      <c r="A714" s="1" t="s">
        <v>103</v>
      </c>
      <c r="E714" s="33" t="s">
        <v>2230</v>
      </c>
    </row>
    <row r="715" ht="38.25">
      <c r="A715" s="1" t="s">
        <v>105</v>
      </c>
      <c r="E715" s="27" t="s">
        <v>124</v>
      </c>
    </row>
    <row r="716">
      <c r="A716" s="1" t="s">
        <v>96</v>
      </c>
      <c r="B716" s="1">
        <v>14</v>
      </c>
      <c r="C716" s="26" t="s">
        <v>2407</v>
      </c>
      <c r="D716" t="s">
        <v>98</v>
      </c>
      <c r="E716" s="27" t="s">
        <v>2408</v>
      </c>
      <c r="F716" s="28" t="s">
        <v>112</v>
      </c>
      <c r="G716" s="29">
        <v>20</v>
      </c>
      <c r="H716" s="28">
        <v>0</v>
      </c>
      <c r="I716" s="30">
        <f>ROUND(G716*H716,P4)</f>
        <v>0</v>
      </c>
      <c r="L716" s="31">
        <v>0</v>
      </c>
      <c r="M716" s="24">
        <f>ROUND(G716*L716,P4)</f>
        <v>0</v>
      </c>
      <c r="N716" s="25" t="s">
        <v>101</v>
      </c>
      <c r="O716" s="32">
        <f>M716*AA716</f>
        <v>0</v>
      </c>
      <c r="P716" s="1">
        <v>3</v>
      </c>
      <c r="AA716" s="1">
        <f>IF(P716=1,$O$3,IF(P716=2,$O$4,$O$5))</f>
        <v>0</v>
      </c>
    </row>
    <row r="717">
      <c r="A717" s="1" t="s">
        <v>102</v>
      </c>
      <c r="E717" s="27" t="s">
        <v>98</v>
      </c>
    </row>
    <row r="718" ht="25.5">
      <c r="A718" s="1" t="s">
        <v>103</v>
      </c>
      <c r="E718" s="33" t="s">
        <v>2409</v>
      </c>
    </row>
    <row r="719" ht="76.5">
      <c r="A719" s="1" t="s">
        <v>105</v>
      </c>
      <c r="E719" s="27" t="s">
        <v>494</v>
      </c>
    </row>
    <row r="720" ht="25.5">
      <c r="A720" s="1" t="s">
        <v>96</v>
      </c>
      <c r="B720" s="1">
        <v>15</v>
      </c>
      <c r="C720" s="26" t="s">
        <v>500</v>
      </c>
      <c r="D720" t="s">
        <v>98</v>
      </c>
      <c r="E720" s="27" t="s">
        <v>501</v>
      </c>
      <c r="F720" s="28" t="s">
        <v>100</v>
      </c>
      <c r="G720" s="29">
        <v>4</v>
      </c>
      <c r="H720" s="28">
        <v>0</v>
      </c>
      <c r="I720" s="30">
        <f>ROUND(G720*H720,P4)</f>
        <v>0</v>
      </c>
      <c r="L720" s="31">
        <v>0</v>
      </c>
      <c r="M720" s="24">
        <f>ROUND(G720*L720,P4)</f>
        <v>0</v>
      </c>
      <c r="N720" s="25" t="s">
        <v>101</v>
      </c>
      <c r="O720" s="32">
        <f>M720*AA720</f>
        <v>0</v>
      </c>
      <c r="P720" s="1">
        <v>3</v>
      </c>
      <c r="AA720" s="1">
        <f>IF(P720=1,$O$3,IF(P720=2,$O$4,$O$5))</f>
        <v>0</v>
      </c>
    </row>
    <row r="721">
      <c r="A721" s="1" t="s">
        <v>102</v>
      </c>
      <c r="E721" s="27" t="s">
        <v>98</v>
      </c>
    </row>
    <row r="722" ht="25.5">
      <c r="A722" s="1" t="s">
        <v>103</v>
      </c>
      <c r="E722" s="33" t="s">
        <v>2394</v>
      </c>
    </row>
    <row r="723" ht="89.25">
      <c r="A723" s="1" t="s">
        <v>105</v>
      </c>
      <c r="E723" s="27" t="s">
        <v>499</v>
      </c>
    </row>
    <row r="724">
      <c r="A724" s="1" t="s">
        <v>96</v>
      </c>
      <c r="B724" s="1">
        <v>16</v>
      </c>
      <c r="C724" s="26" t="s">
        <v>1911</v>
      </c>
      <c r="D724" t="s">
        <v>98</v>
      </c>
      <c r="E724" s="27" t="s">
        <v>1912</v>
      </c>
      <c r="F724" s="28" t="s">
        <v>100</v>
      </c>
      <c r="G724" s="29">
        <v>4</v>
      </c>
      <c r="H724" s="28">
        <v>0</v>
      </c>
      <c r="I724" s="30">
        <f>ROUND(G724*H724,P4)</f>
        <v>0</v>
      </c>
      <c r="L724" s="31">
        <v>0</v>
      </c>
      <c r="M724" s="24">
        <f>ROUND(G724*L724,P4)</f>
        <v>0</v>
      </c>
      <c r="N724" s="25" t="s">
        <v>101</v>
      </c>
      <c r="O724" s="32">
        <f>M724*AA724</f>
        <v>0</v>
      </c>
      <c r="P724" s="1">
        <v>3</v>
      </c>
      <c r="AA724" s="1">
        <f>IF(P724=1,$O$3,IF(P724=2,$O$4,$O$5))</f>
        <v>0</v>
      </c>
    </row>
    <row r="725">
      <c r="A725" s="1" t="s">
        <v>102</v>
      </c>
      <c r="E725" s="27" t="s">
        <v>98</v>
      </c>
    </row>
    <row r="726" ht="25.5">
      <c r="A726" s="1" t="s">
        <v>103</v>
      </c>
      <c r="E726" s="33" t="s">
        <v>2405</v>
      </c>
    </row>
    <row r="727" ht="89.25">
      <c r="A727" s="1" t="s">
        <v>105</v>
      </c>
      <c r="E727" s="27" t="s">
        <v>1913</v>
      </c>
    </row>
    <row r="728">
      <c r="A728" s="1" t="s">
        <v>93</v>
      </c>
      <c r="C728" s="22" t="s">
        <v>367</v>
      </c>
      <c r="E728" s="23" t="s">
        <v>368</v>
      </c>
      <c r="L728" s="24">
        <f>SUMIFS(L729:L744,A729:A744,"P")</f>
        <v>0</v>
      </c>
      <c r="M728" s="24">
        <f>SUMIFS(M729:M744,A729:A744,"P")</f>
        <v>0</v>
      </c>
      <c r="N728" s="25"/>
    </row>
    <row r="729" ht="25.5">
      <c r="A729" s="1" t="s">
        <v>96</v>
      </c>
      <c r="B729" s="1">
        <v>17</v>
      </c>
      <c r="C729" s="26" t="s">
        <v>369</v>
      </c>
      <c r="D729" t="s">
        <v>370</v>
      </c>
      <c r="E729" s="27" t="s">
        <v>371</v>
      </c>
      <c r="F729" s="28" t="s">
        <v>372</v>
      </c>
      <c r="G729" s="29">
        <v>0.20000000000000001</v>
      </c>
      <c r="H729" s="28">
        <v>0</v>
      </c>
      <c r="I729" s="30">
        <f>ROUND(G729*H729,P4)</f>
        <v>0</v>
      </c>
      <c r="L729" s="31">
        <v>0</v>
      </c>
      <c r="M729" s="24">
        <f>ROUND(G729*L729,P4)</f>
        <v>0</v>
      </c>
      <c r="N729" s="25" t="s">
        <v>302</v>
      </c>
      <c r="O729" s="32">
        <f>M729*AA729</f>
        <v>0</v>
      </c>
      <c r="P729" s="1">
        <v>3</v>
      </c>
      <c r="AA729" s="1">
        <f>IF(P729=1,$O$3,IF(P729=2,$O$4,$O$5))</f>
        <v>0</v>
      </c>
    </row>
    <row r="730">
      <c r="A730" s="1" t="s">
        <v>102</v>
      </c>
      <c r="E730" s="27" t="s">
        <v>373</v>
      </c>
    </row>
    <row r="731" ht="25.5">
      <c r="A731" s="1" t="s">
        <v>103</v>
      </c>
      <c r="E731" s="33" t="s">
        <v>2410</v>
      </c>
    </row>
    <row r="732" ht="89.25">
      <c r="A732" s="1" t="s">
        <v>105</v>
      </c>
      <c r="E732" s="27" t="s">
        <v>375</v>
      </c>
    </row>
    <row r="733" ht="25.5">
      <c r="A733" s="1" t="s">
        <v>96</v>
      </c>
      <c r="B733" s="1">
        <v>18</v>
      </c>
      <c r="C733" s="26" t="s">
        <v>2202</v>
      </c>
      <c r="D733" t="s">
        <v>2203</v>
      </c>
      <c r="E733" s="27" t="s">
        <v>2204</v>
      </c>
      <c r="F733" s="28" t="s">
        <v>372</v>
      </c>
      <c r="G733" s="29">
        <v>0.0050000000000000001</v>
      </c>
      <c r="H733" s="28">
        <v>0</v>
      </c>
      <c r="I733" s="30">
        <f>ROUND(G733*H733,P4)</f>
        <v>0</v>
      </c>
      <c r="L733" s="31">
        <v>0</v>
      </c>
      <c r="M733" s="24">
        <f>ROUND(G733*L733,P4)</f>
        <v>0</v>
      </c>
      <c r="N733" s="25" t="s">
        <v>302</v>
      </c>
      <c r="O733" s="32">
        <f>M733*AA733</f>
        <v>0</v>
      </c>
      <c r="P733" s="1">
        <v>3</v>
      </c>
      <c r="AA733" s="1">
        <f>IF(P733=1,$O$3,IF(P733=2,$O$4,$O$5))</f>
        <v>0</v>
      </c>
    </row>
    <row r="734">
      <c r="A734" s="1" t="s">
        <v>102</v>
      </c>
      <c r="E734" s="27" t="s">
        <v>373</v>
      </c>
    </row>
    <row r="735" ht="25.5">
      <c r="A735" s="1" t="s">
        <v>103</v>
      </c>
      <c r="E735" s="33" t="s">
        <v>2277</v>
      </c>
    </row>
    <row r="736" ht="89.25">
      <c r="A736" s="1" t="s">
        <v>105</v>
      </c>
      <c r="E736" s="27" t="s">
        <v>375</v>
      </c>
    </row>
    <row r="737" ht="25.5">
      <c r="A737" s="1" t="s">
        <v>96</v>
      </c>
      <c r="B737" s="1">
        <v>19</v>
      </c>
      <c r="C737" s="26" t="s">
        <v>2206</v>
      </c>
      <c r="D737" t="s">
        <v>2207</v>
      </c>
      <c r="E737" s="27" t="s">
        <v>2208</v>
      </c>
      <c r="F737" s="28" t="s">
        <v>372</v>
      </c>
      <c r="G737" s="29">
        <v>0.01</v>
      </c>
      <c r="H737" s="28">
        <v>0</v>
      </c>
      <c r="I737" s="30">
        <f>ROUND(G737*H737,P4)</f>
        <v>0</v>
      </c>
      <c r="L737" s="31">
        <v>0</v>
      </c>
      <c r="M737" s="24">
        <f>ROUND(G737*L737,P4)</f>
        <v>0</v>
      </c>
      <c r="N737" s="25" t="s">
        <v>302</v>
      </c>
      <c r="O737" s="32">
        <f>M737*AA737</f>
        <v>0</v>
      </c>
      <c r="P737" s="1">
        <v>3</v>
      </c>
      <c r="AA737" s="1">
        <f>IF(P737=1,$O$3,IF(P737=2,$O$4,$O$5))</f>
        <v>0</v>
      </c>
    </row>
    <row r="738">
      <c r="A738" s="1" t="s">
        <v>102</v>
      </c>
      <c r="E738" s="27" t="s">
        <v>373</v>
      </c>
    </row>
    <row r="739" ht="25.5">
      <c r="A739" s="1" t="s">
        <v>103</v>
      </c>
      <c r="E739" s="33" t="s">
        <v>2278</v>
      </c>
    </row>
    <row r="740" ht="89.25">
      <c r="A740" s="1" t="s">
        <v>105</v>
      </c>
      <c r="E740" s="27" t="s">
        <v>375</v>
      </c>
    </row>
    <row r="741" ht="25.5">
      <c r="A741" s="1" t="s">
        <v>96</v>
      </c>
      <c r="B741" s="1">
        <v>20</v>
      </c>
      <c r="C741" s="26" t="s">
        <v>477</v>
      </c>
      <c r="D741" t="s">
        <v>478</v>
      </c>
      <c r="E741" s="27" t="s">
        <v>479</v>
      </c>
      <c r="F741" s="28" t="s">
        <v>372</v>
      </c>
      <c r="G741" s="29">
        <v>0.029999999999999999</v>
      </c>
      <c r="H741" s="28">
        <v>0</v>
      </c>
      <c r="I741" s="30">
        <f>ROUND(G741*H741,P4)</f>
        <v>0</v>
      </c>
      <c r="L741" s="31">
        <v>0</v>
      </c>
      <c r="M741" s="24">
        <f>ROUND(G741*L741,P4)</f>
        <v>0</v>
      </c>
      <c r="N741" s="25" t="s">
        <v>302</v>
      </c>
      <c r="O741" s="32">
        <f>M741*AA741</f>
        <v>0</v>
      </c>
      <c r="P741" s="1">
        <v>3</v>
      </c>
      <c r="AA741" s="1">
        <f>IF(P741=1,$O$3,IF(P741=2,$O$4,$O$5))</f>
        <v>0</v>
      </c>
    </row>
    <row r="742">
      <c r="A742" s="1" t="s">
        <v>102</v>
      </c>
      <c r="E742" s="27" t="s">
        <v>373</v>
      </c>
    </row>
    <row r="743" ht="25.5">
      <c r="A743" s="1" t="s">
        <v>103</v>
      </c>
      <c r="E743" s="33" t="s">
        <v>2411</v>
      </c>
    </row>
    <row r="744" ht="89.25">
      <c r="A744" s="1" t="s">
        <v>105</v>
      </c>
      <c r="E744" s="27" t="s">
        <v>375</v>
      </c>
    </row>
    <row r="745">
      <c r="A745" s="1" t="s">
        <v>1873</v>
      </c>
      <c r="C745" s="22" t="s">
        <v>2412</v>
      </c>
      <c r="E745" s="23" t="s">
        <v>2413</v>
      </c>
      <c r="L745" s="24">
        <f>L746+L751+L764+L785+L818+L831+L836+L841+L850+L855+L864</f>
        <v>0</v>
      </c>
      <c r="M745" s="24">
        <f>M746+M751+M764+M785+M818+M831+M836+M841+M850+M855+M864</f>
        <v>0</v>
      </c>
      <c r="N745" s="25"/>
    </row>
    <row r="746">
      <c r="A746" s="1" t="s">
        <v>93</v>
      </c>
      <c r="C746" s="22" t="s">
        <v>2414</v>
      </c>
      <c r="E746" s="23" t="s">
        <v>2415</v>
      </c>
      <c r="L746" s="24">
        <f>SUMIFS(L747:L750,A747:A750,"P")</f>
        <v>0</v>
      </c>
      <c r="M746" s="24">
        <f>SUMIFS(M747:M750,A747:A750,"P")</f>
        <v>0</v>
      </c>
      <c r="N746" s="25"/>
    </row>
    <row r="747">
      <c r="A747" s="1" t="s">
        <v>96</v>
      </c>
      <c r="B747" s="1">
        <v>1</v>
      </c>
      <c r="C747" s="26" t="s">
        <v>2416</v>
      </c>
      <c r="D747" t="s">
        <v>98</v>
      </c>
      <c r="E747" s="27" t="s">
        <v>2417</v>
      </c>
      <c r="F747" s="28" t="s">
        <v>2418</v>
      </c>
      <c r="G747" s="29">
        <v>1</v>
      </c>
      <c r="H747" s="28">
        <v>0</v>
      </c>
      <c r="I747" s="30">
        <f>ROUND(G747*H747,P4)</f>
        <v>0</v>
      </c>
      <c r="L747" s="31">
        <v>0</v>
      </c>
      <c r="M747" s="24">
        <f>ROUND(G747*L747,P4)</f>
        <v>0</v>
      </c>
      <c r="N747" s="25" t="s">
        <v>101</v>
      </c>
      <c r="O747" s="32">
        <f>M747*AA747</f>
        <v>0</v>
      </c>
      <c r="P747" s="1">
        <v>3</v>
      </c>
      <c r="AA747" s="1">
        <f>IF(P747=1,$O$3,IF(P747=2,$O$4,$O$5))</f>
        <v>0</v>
      </c>
    </row>
    <row r="748">
      <c r="A748" s="1" t="s">
        <v>102</v>
      </c>
      <c r="E748" s="27" t="s">
        <v>98</v>
      </c>
    </row>
    <row r="749">
      <c r="A749" s="1" t="s">
        <v>103</v>
      </c>
      <c r="E749" s="33" t="s">
        <v>261</v>
      </c>
    </row>
    <row r="750">
      <c r="A750" s="1" t="s">
        <v>105</v>
      </c>
      <c r="E750" s="27" t="s">
        <v>2419</v>
      </c>
    </row>
    <row r="751">
      <c r="A751" s="1" t="s">
        <v>93</v>
      </c>
      <c r="C751" s="22" t="s">
        <v>94</v>
      </c>
      <c r="E751" s="23" t="s">
        <v>2420</v>
      </c>
      <c r="L751" s="24">
        <f>SUMIFS(L752:L763,A752:A763,"P")</f>
        <v>0</v>
      </c>
      <c r="M751" s="24">
        <f>SUMIFS(M752:M763,A752:A763,"P")</f>
        <v>0</v>
      </c>
      <c r="N751" s="25"/>
    </row>
    <row r="752">
      <c r="A752" s="1" t="s">
        <v>96</v>
      </c>
      <c r="B752" s="1">
        <v>2</v>
      </c>
      <c r="C752" s="26" t="s">
        <v>1988</v>
      </c>
      <c r="D752" t="s">
        <v>98</v>
      </c>
      <c r="E752" s="27" t="s">
        <v>1989</v>
      </c>
      <c r="F752" s="28" t="s">
        <v>351</v>
      </c>
      <c r="G752" s="29">
        <v>4</v>
      </c>
      <c r="H752" s="28">
        <v>0</v>
      </c>
      <c r="I752" s="30">
        <f>ROUND(G752*H752,P4)</f>
        <v>0</v>
      </c>
      <c r="L752" s="31">
        <v>0</v>
      </c>
      <c r="M752" s="24">
        <f>ROUND(G752*L752,P4)</f>
        <v>0</v>
      </c>
      <c r="N752" s="25" t="s">
        <v>101</v>
      </c>
      <c r="O752" s="32">
        <f>M752*AA752</f>
        <v>0</v>
      </c>
      <c r="P752" s="1">
        <v>3</v>
      </c>
      <c r="AA752" s="1">
        <f>IF(P752=1,$O$3,IF(P752=2,$O$4,$O$5))</f>
        <v>0</v>
      </c>
    </row>
    <row r="753">
      <c r="A753" s="1" t="s">
        <v>102</v>
      </c>
      <c r="E753" s="27" t="s">
        <v>98</v>
      </c>
    </row>
    <row r="754" ht="38.25">
      <c r="A754" s="1" t="s">
        <v>103</v>
      </c>
      <c r="E754" s="33" t="s">
        <v>2421</v>
      </c>
    </row>
    <row r="755" ht="89.25">
      <c r="A755" s="1" t="s">
        <v>105</v>
      </c>
      <c r="E755" s="27" t="s">
        <v>1990</v>
      </c>
    </row>
    <row r="756">
      <c r="A756" s="1" t="s">
        <v>96</v>
      </c>
      <c r="B756" s="1">
        <v>3</v>
      </c>
      <c r="C756" s="26" t="s">
        <v>2422</v>
      </c>
      <c r="D756" t="s">
        <v>98</v>
      </c>
      <c r="E756" s="27" t="s">
        <v>2423</v>
      </c>
      <c r="F756" s="28" t="s">
        <v>351</v>
      </c>
      <c r="G756" s="29">
        <v>10</v>
      </c>
      <c r="H756" s="28">
        <v>0</v>
      </c>
      <c r="I756" s="30">
        <f>ROUND(G756*H756,P4)</f>
        <v>0</v>
      </c>
      <c r="L756" s="31">
        <v>0</v>
      </c>
      <c r="M756" s="24">
        <f>ROUND(G756*L756,P4)</f>
        <v>0</v>
      </c>
      <c r="N756" s="25" t="s">
        <v>101</v>
      </c>
      <c r="O756" s="32">
        <f>M756*AA756</f>
        <v>0</v>
      </c>
      <c r="P756" s="1">
        <v>3</v>
      </c>
      <c r="AA756" s="1">
        <f>IF(P756=1,$O$3,IF(P756=2,$O$4,$O$5))</f>
        <v>0</v>
      </c>
    </row>
    <row r="757">
      <c r="A757" s="1" t="s">
        <v>102</v>
      </c>
      <c r="E757" s="27" t="s">
        <v>98</v>
      </c>
    </row>
    <row r="758" ht="38.25">
      <c r="A758" s="1" t="s">
        <v>103</v>
      </c>
      <c r="E758" s="33" t="s">
        <v>2083</v>
      </c>
    </row>
    <row r="759" ht="89.25">
      <c r="A759" s="1" t="s">
        <v>105</v>
      </c>
      <c r="E759" s="27" t="s">
        <v>2424</v>
      </c>
    </row>
    <row r="760">
      <c r="A760" s="1" t="s">
        <v>96</v>
      </c>
      <c r="B760" s="1">
        <v>4</v>
      </c>
      <c r="C760" s="26" t="s">
        <v>2343</v>
      </c>
      <c r="D760" t="s">
        <v>94</v>
      </c>
      <c r="E760" s="27" t="s">
        <v>2425</v>
      </c>
      <c r="F760" s="28" t="s">
        <v>100</v>
      </c>
      <c r="G760" s="29">
        <v>6</v>
      </c>
      <c r="H760" s="28">
        <v>0</v>
      </c>
      <c r="I760" s="30">
        <f>ROUND(G760*H760,P4)</f>
        <v>0</v>
      </c>
      <c r="L760" s="31">
        <v>0</v>
      </c>
      <c r="M760" s="24">
        <f>ROUND(G760*L760,P4)</f>
        <v>0</v>
      </c>
      <c r="N760" s="25" t="s">
        <v>302</v>
      </c>
      <c r="O760" s="32">
        <f>M760*AA760</f>
        <v>0</v>
      </c>
      <c r="P760" s="1">
        <v>3</v>
      </c>
      <c r="AA760" s="1">
        <f>IF(P760=1,$O$3,IF(P760=2,$O$4,$O$5))</f>
        <v>0</v>
      </c>
    </row>
    <row r="761">
      <c r="A761" s="1" t="s">
        <v>102</v>
      </c>
      <c r="E761" s="27" t="s">
        <v>98</v>
      </c>
    </row>
    <row r="762">
      <c r="A762" s="1" t="s">
        <v>103</v>
      </c>
      <c r="E762" s="33" t="s">
        <v>187</v>
      </c>
    </row>
    <row r="763">
      <c r="A763" s="1" t="s">
        <v>105</v>
      </c>
      <c r="E763" s="27" t="s">
        <v>98</v>
      </c>
    </row>
    <row r="764">
      <c r="A764" s="1" t="s">
        <v>93</v>
      </c>
      <c r="C764" s="22" t="s">
        <v>797</v>
      </c>
      <c r="E764" s="23" t="s">
        <v>2426</v>
      </c>
      <c r="L764" s="24">
        <f>SUMIFS(L765:L784,A765:A784,"P")</f>
        <v>0</v>
      </c>
      <c r="M764" s="24">
        <f>SUMIFS(M765:M784,A765:A784,"P")</f>
        <v>0</v>
      </c>
      <c r="N764" s="25"/>
    </row>
    <row r="765">
      <c r="A765" s="1" t="s">
        <v>96</v>
      </c>
      <c r="B765" s="1">
        <v>5</v>
      </c>
      <c r="C765" s="26" t="s">
        <v>2427</v>
      </c>
      <c r="D765" t="s">
        <v>98</v>
      </c>
      <c r="E765" s="27" t="s">
        <v>2428</v>
      </c>
      <c r="F765" s="28" t="s">
        <v>388</v>
      </c>
      <c r="G765" s="29">
        <v>60</v>
      </c>
      <c r="H765" s="28">
        <v>0</v>
      </c>
      <c r="I765" s="30">
        <f>ROUND(G765*H765,P4)</f>
        <v>0</v>
      </c>
      <c r="L765" s="31">
        <v>0</v>
      </c>
      <c r="M765" s="24">
        <f>ROUND(G765*L765,P4)</f>
        <v>0</v>
      </c>
      <c r="N765" s="25" t="s">
        <v>101</v>
      </c>
      <c r="O765" s="32">
        <f>M765*AA765</f>
        <v>0</v>
      </c>
      <c r="P765" s="1">
        <v>3</v>
      </c>
      <c r="AA765" s="1">
        <f>IF(P765=1,$O$3,IF(P765=2,$O$4,$O$5))</f>
        <v>0</v>
      </c>
    </row>
    <row r="766">
      <c r="A766" s="1" t="s">
        <v>102</v>
      </c>
      <c r="E766" s="27" t="s">
        <v>98</v>
      </c>
    </row>
    <row r="767">
      <c r="A767" s="1" t="s">
        <v>103</v>
      </c>
      <c r="E767" s="33" t="s">
        <v>2429</v>
      </c>
    </row>
    <row r="768" ht="318.75">
      <c r="A768" s="1" t="s">
        <v>105</v>
      </c>
      <c r="E768" s="27" t="s">
        <v>2430</v>
      </c>
    </row>
    <row r="769">
      <c r="A769" s="1" t="s">
        <v>96</v>
      </c>
      <c r="B769" s="1">
        <v>6</v>
      </c>
      <c r="C769" s="26" t="s">
        <v>393</v>
      </c>
      <c r="D769" t="s">
        <v>94</v>
      </c>
      <c r="E769" s="27" t="s">
        <v>394</v>
      </c>
      <c r="F769" s="28" t="s">
        <v>388</v>
      </c>
      <c r="G769" s="29">
        <v>60</v>
      </c>
      <c r="H769" s="28">
        <v>0</v>
      </c>
      <c r="I769" s="30">
        <f>ROUND(G769*H769,P4)</f>
        <v>0</v>
      </c>
      <c r="L769" s="31">
        <v>0</v>
      </c>
      <c r="M769" s="24">
        <f>ROUND(G769*L769,P4)</f>
        <v>0</v>
      </c>
      <c r="N769" s="25" t="s">
        <v>101</v>
      </c>
      <c r="O769" s="32">
        <f>M769*AA769</f>
        <v>0</v>
      </c>
      <c r="P769" s="1">
        <v>3</v>
      </c>
      <c r="AA769" s="1">
        <f>IF(P769=1,$O$3,IF(P769=2,$O$4,$O$5))</f>
        <v>0</v>
      </c>
    </row>
    <row r="770">
      <c r="A770" s="1" t="s">
        <v>102</v>
      </c>
      <c r="E770" s="27" t="s">
        <v>98</v>
      </c>
    </row>
    <row r="771" ht="38.25">
      <c r="A771" s="1" t="s">
        <v>103</v>
      </c>
      <c r="E771" s="33" t="s">
        <v>2431</v>
      </c>
    </row>
    <row r="772" ht="229.5">
      <c r="A772" s="1" t="s">
        <v>105</v>
      </c>
      <c r="E772" s="27" t="s">
        <v>395</v>
      </c>
    </row>
    <row r="773">
      <c r="A773" s="1" t="s">
        <v>96</v>
      </c>
      <c r="B773" s="1">
        <v>7</v>
      </c>
      <c r="C773" s="26" t="s">
        <v>2432</v>
      </c>
      <c r="D773" t="s">
        <v>98</v>
      </c>
      <c r="E773" s="27" t="s">
        <v>2433</v>
      </c>
      <c r="F773" s="28" t="s">
        <v>112</v>
      </c>
      <c r="G773" s="29">
        <v>600</v>
      </c>
      <c r="H773" s="28">
        <v>0</v>
      </c>
      <c r="I773" s="30">
        <f>ROUND(G773*H773,P4)</f>
        <v>0</v>
      </c>
      <c r="L773" s="31">
        <v>0</v>
      </c>
      <c r="M773" s="24">
        <f>ROUND(G773*L773,P4)</f>
        <v>0</v>
      </c>
      <c r="N773" s="25" t="s">
        <v>101</v>
      </c>
      <c r="O773" s="32">
        <f>M773*AA773</f>
        <v>0</v>
      </c>
      <c r="P773" s="1">
        <v>3</v>
      </c>
      <c r="AA773" s="1">
        <f>IF(P773=1,$O$3,IF(P773=2,$O$4,$O$5))</f>
        <v>0</v>
      </c>
    </row>
    <row r="774">
      <c r="A774" s="1" t="s">
        <v>102</v>
      </c>
      <c r="E774" s="27" t="s">
        <v>98</v>
      </c>
    </row>
    <row r="775" ht="38.25">
      <c r="A775" s="1" t="s">
        <v>103</v>
      </c>
      <c r="E775" s="33" t="s">
        <v>2434</v>
      </c>
    </row>
    <row r="776" ht="76.5">
      <c r="A776" s="1" t="s">
        <v>105</v>
      </c>
      <c r="E776" s="27" t="s">
        <v>494</v>
      </c>
    </row>
    <row r="777">
      <c r="A777" s="1" t="s">
        <v>96</v>
      </c>
      <c r="B777" s="1">
        <v>8</v>
      </c>
      <c r="C777" s="26" t="s">
        <v>2098</v>
      </c>
      <c r="D777" t="s">
        <v>98</v>
      </c>
      <c r="E777" s="27" t="s">
        <v>2099</v>
      </c>
      <c r="F777" s="28" t="s">
        <v>100</v>
      </c>
      <c r="G777" s="29">
        <v>6</v>
      </c>
      <c r="H777" s="28">
        <v>0</v>
      </c>
      <c r="I777" s="30">
        <f>ROUND(G777*H777,P4)</f>
        <v>0</v>
      </c>
      <c r="L777" s="31">
        <v>0</v>
      </c>
      <c r="M777" s="24">
        <f>ROUND(G777*L777,P4)</f>
        <v>0</v>
      </c>
      <c r="N777" s="25" t="s">
        <v>101</v>
      </c>
      <c r="O777" s="32">
        <f>M777*AA777</f>
        <v>0</v>
      </c>
      <c r="P777" s="1">
        <v>3</v>
      </c>
      <c r="AA777" s="1">
        <f>IF(P777=1,$O$3,IF(P777=2,$O$4,$O$5))</f>
        <v>0</v>
      </c>
    </row>
    <row r="778">
      <c r="A778" s="1" t="s">
        <v>102</v>
      </c>
      <c r="E778" s="27" t="s">
        <v>98</v>
      </c>
    </row>
    <row r="779" ht="38.25">
      <c r="A779" s="1" t="s">
        <v>103</v>
      </c>
      <c r="E779" s="33" t="s">
        <v>2435</v>
      </c>
    </row>
    <row r="780" ht="76.5">
      <c r="A780" s="1" t="s">
        <v>105</v>
      </c>
      <c r="E780" s="27" t="s">
        <v>2101</v>
      </c>
    </row>
    <row r="781">
      <c r="A781" s="1" t="s">
        <v>96</v>
      </c>
      <c r="B781" s="1">
        <v>9</v>
      </c>
      <c r="C781" s="26" t="s">
        <v>2122</v>
      </c>
      <c r="D781" t="s">
        <v>98</v>
      </c>
      <c r="E781" s="27" t="s">
        <v>2436</v>
      </c>
      <c r="F781" s="28" t="s">
        <v>100</v>
      </c>
      <c r="G781" s="29">
        <v>12</v>
      </c>
      <c r="H781" s="28">
        <v>0</v>
      </c>
      <c r="I781" s="30">
        <f>ROUND(G781*H781,P4)</f>
        <v>0</v>
      </c>
      <c r="L781" s="31">
        <v>0</v>
      </c>
      <c r="M781" s="24">
        <f>ROUND(G781*L781,P4)</f>
        <v>0</v>
      </c>
      <c r="N781" s="25" t="s">
        <v>302</v>
      </c>
      <c r="O781" s="32">
        <f>M781*AA781</f>
        <v>0</v>
      </c>
      <c r="P781" s="1">
        <v>3</v>
      </c>
      <c r="AA781" s="1">
        <f>IF(P781=1,$O$3,IF(P781=2,$O$4,$O$5))</f>
        <v>0</v>
      </c>
    </row>
    <row r="782">
      <c r="A782" s="1" t="s">
        <v>102</v>
      </c>
      <c r="E782" s="27" t="s">
        <v>98</v>
      </c>
    </row>
    <row r="783" ht="38.25">
      <c r="A783" s="1" t="s">
        <v>103</v>
      </c>
      <c r="E783" s="33" t="s">
        <v>2064</v>
      </c>
    </row>
    <row r="784" ht="25.5">
      <c r="A784" s="1" t="s">
        <v>105</v>
      </c>
      <c r="E784" s="27" t="s">
        <v>2437</v>
      </c>
    </row>
    <row r="785">
      <c r="A785" s="1" t="s">
        <v>93</v>
      </c>
      <c r="C785" s="22" t="s">
        <v>138</v>
      </c>
      <c r="E785" s="23" t="s">
        <v>2438</v>
      </c>
      <c r="L785" s="24">
        <f>SUMIFS(L786:L817,A786:A817,"P")</f>
        <v>0</v>
      </c>
      <c r="M785" s="24">
        <f>SUMIFS(M786:M817,A786:A817,"P")</f>
        <v>0</v>
      </c>
      <c r="N785" s="25"/>
    </row>
    <row r="786">
      <c r="A786" s="1" t="s">
        <v>96</v>
      </c>
      <c r="B786" s="1">
        <v>10</v>
      </c>
      <c r="C786" s="26" t="s">
        <v>2439</v>
      </c>
      <c r="D786" t="s">
        <v>98</v>
      </c>
      <c r="E786" s="27" t="s">
        <v>2440</v>
      </c>
      <c r="F786" s="28" t="s">
        <v>100</v>
      </c>
      <c r="G786" s="29">
        <v>6</v>
      </c>
      <c r="H786" s="28">
        <v>0</v>
      </c>
      <c r="I786" s="30">
        <f>ROUND(G786*H786,P4)</f>
        <v>0</v>
      </c>
      <c r="L786" s="31">
        <v>0</v>
      </c>
      <c r="M786" s="24">
        <f>ROUND(G786*L786,P4)</f>
        <v>0</v>
      </c>
      <c r="N786" s="25" t="s">
        <v>101</v>
      </c>
      <c r="O786" s="32">
        <f>M786*AA786</f>
        <v>0</v>
      </c>
      <c r="P786" s="1">
        <v>3</v>
      </c>
      <c r="AA786" s="1">
        <f>IF(P786=1,$O$3,IF(P786=2,$O$4,$O$5))</f>
        <v>0</v>
      </c>
    </row>
    <row r="787">
      <c r="A787" s="1" t="s">
        <v>102</v>
      </c>
      <c r="E787" s="27" t="s">
        <v>98</v>
      </c>
    </row>
    <row r="788" ht="38.25">
      <c r="A788" s="1" t="s">
        <v>103</v>
      </c>
      <c r="E788" s="33" t="s">
        <v>2435</v>
      </c>
    </row>
    <row r="789" ht="102">
      <c r="A789" s="1" t="s">
        <v>105</v>
      </c>
      <c r="E789" s="27" t="s">
        <v>2441</v>
      </c>
    </row>
    <row r="790">
      <c r="A790" s="1" t="s">
        <v>96</v>
      </c>
      <c r="B790" s="1">
        <v>11</v>
      </c>
      <c r="C790" s="26" t="s">
        <v>2442</v>
      </c>
      <c r="D790" t="s">
        <v>98</v>
      </c>
      <c r="E790" s="27" t="s">
        <v>2443</v>
      </c>
      <c r="F790" s="28" t="s">
        <v>100</v>
      </c>
      <c r="G790" s="29">
        <v>2</v>
      </c>
      <c r="H790" s="28">
        <v>0</v>
      </c>
      <c r="I790" s="30">
        <f>ROUND(G790*H790,P4)</f>
        <v>0</v>
      </c>
      <c r="L790" s="31">
        <v>0</v>
      </c>
      <c r="M790" s="24">
        <f>ROUND(G790*L790,P4)</f>
        <v>0</v>
      </c>
      <c r="N790" s="25" t="s">
        <v>101</v>
      </c>
      <c r="O790" s="32">
        <f>M790*AA790</f>
        <v>0</v>
      </c>
      <c r="P790" s="1">
        <v>3</v>
      </c>
      <c r="AA790" s="1">
        <f>IF(P790=1,$O$3,IF(P790=2,$O$4,$O$5))</f>
        <v>0</v>
      </c>
    </row>
    <row r="791">
      <c r="A791" s="1" t="s">
        <v>102</v>
      </c>
      <c r="E791" s="27" t="s">
        <v>98</v>
      </c>
    </row>
    <row r="792" ht="38.25">
      <c r="A792" s="1" t="s">
        <v>103</v>
      </c>
      <c r="E792" s="33" t="s">
        <v>2134</v>
      </c>
    </row>
    <row r="793" ht="89.25">
      <c r="A793" s="1" t="s">
        <v>105</v>
      </c>
      <c r="E793" s="27" t="s">
        <v>1982</v>
      </c>
    </row>
    <row r="794">
      <c r="A794" s="1" t="s">
        <v>96</v>
      </c>
      <c r="B794" s="1">
        <v>12</v>
      </c>
      <c r="C794" s="26" t="s">
        <v>2444</v>
      </c>
      <c r="D794" t="s">
        <v>98</v>
      </c>
      <c r="E794" s="27" t="s">
        <v>2445</v>
      </c>
      <c r="F794" s="28" t="s">
        <v>100</v>
      </c>
      <c r="G794" s="29">
        <v>2</v>
      </c>
      <c r="H794" s="28">
        <v>0</v>
      </c>
      <c r="I794" s="30">
        <f>ROUND(G794*H794,P4)</f>
        <v>0</v>
      </c>
      <c r="L794" s="31">
        <v>0</v>
      </c>
      <c r="M794" s="24">
        <f>ROUND(G794*L794,P4)</f>
        <v>0</v>
      </c>
      <c r="N794" s="25" t="s">
        <v>101</v>
      </c>
      <c r="O794" s="32">
        <f>M794*AA794</f>
        <v>0</v>
      </c>
      <c r="P794" s="1">
        <v>3</v>
      </c>
      <c r="AA794" s="1">
        <f>IF(P794=1,$O$3,IF(P794=2,$O$4,$O$5))</f>
        <v>0</v>
      </c>
    </row>
    <row r="795">
      <c r="A795" s="1" t="s">
        <v>102</v>
      </c>
      <c r="E795" s="27" t="s">
        <v>98</v>
      </c>
    </row>
    <row r="796" ht="38.25">
      <c r="A796" s="1" t="s">
        <v>103</v>
      </c>
      <c r="E796" s="33" t="s">
        <v>2134</v>
      </c>
    </row>
    <row r="797" ht="89.25">
      <c r="A797" s="1" t="s">
        <v>105</v>
      </c>
      <c r="E797" s="27" t="s">
        <v>1982</v>
      </c>
    </row>
    <row r="798" ht="25.5">
      <c r="A798" s="1" t="s">
        <v>96</v>
      </c>
      <c r="B798" s="1">
        <v>13</v>
      </c>
      <c r="C798" s="26" t="s">
        <v>2094</v>
      </c>
      <c r="D798" t="s">
        <v>98</v>
      </c>
      <c r="E798" s="27" t="s">
        <v>2095</v>
      </c>
      <c r="F798" s="28" t="s">
        <v>100</v>
      </c>
      <c r="G798" s="29">
        <v>2</v>
      </c>
      <c r="H798" s="28">
        <v>0</v>
      </c>
      <c r="I798" s="30">
        <f>ROUND(G798*H798,P4)</f>
        <v>0</v>
      </c>
      <c r="L798" s="31">
        <v>0</v>
      </c>
      <c r="M798" s="24">
        <f>ROUND(G798*L798,P4)</f>
        <v>0</v>
      </c>
      <c r="N798" s="25" t="s">
        <v>101</v>
      </c>
      <c r="O798" s="32">
        <f>M798*AA798</f>
        <v>0</v>
      </c>
      <c r="P798" s="1">
        <v>3</v>
      </c>
      <c r="AA798" s="1">
        <f>IF(P798=1,$O$3,IF(P798=2,$O$4,$O$5))</f>
        <v>0</v>
      </c>
    </row>
    <row r="799">
      <c r="A799" s="1" t="s">
        <v>102</v>
      </c>
      <c r="E799" s="27" t="s">
        <v>98</v>
      </c>
    </row>
    <row r="800" ht="38.25">
      <c r="A800" s="1" t="s">
        <v>103</v>
      </c>
      <c r="E800" s="33" t="s">
        <v>2134</v>
      </c>
    </row>
    <row r="801" ht="89.25">
      <c r="A801" s="1" t="s">
        <v>105</v>
      </c>
      <c r="E801" s="27" t="s">
        <v>1982</v>
      </c>
    </row>
    <row r="802" ht="25.5">
      <c r="A802" s="1" t="s">
        <v>96</v>
      </c>
      <c r="B802" s="1">
        <v>14</v>
      </c>
      <c r="C802" s="26" t="s">
        <v>1681</v>
      </c>
      <c r="D802" t="s">
        <v>98</v>
      </c>
      <c r="E802" s="27" t="s">
        <v>1682</v>
      </c>
      <c r="F802" s="28" t="s">
        <v>100</v>
      </c>
      <c r="G802" s="29">
        <v>1</v>
      </c>
      <c r="H802" s="28">
        <v>0</v>
      </c>
      <c r="I802" s="30">
        <f>ROUND(G802*H802,P4)</f>
        <v>0</v>
      </c>
      <c r="L802" s="31">
        <v>0</v>
      </c>
      <c r="M802" s="24">
        <f>ROUND(G802*L802,P4)</f>
        <v>0</v>
      </c>
      <c r="N802" s="25" t="s">
        <v>101</v>
      </c>
      <c r="O802" s="32">
        <f>M802*AA802</f>
        <v>0</v>
      </c>
      <c r="P802" s="1">
        <v>3</v>
      </c>
      <c r="AA802" s="1">
        <f>IF(P802=1,$O$3,IF(P802=2,$O$4,$O$5))</f>
        <v>0</v>
      </c>
    </row>
    <row r="803">
      <c r="A803" s="1" t="s">
        <v>102</v>
      </c>
      <c r="E803" s="27" t="s">
        <v>98</v>
      </c>
    </row>
    <row r="804" ht="38.25">
      <c r="A804" s="1" t="s">
        <v>103</v>
      </c>
      <c r="E804" s="33" t="s">
        <v>2127</v>
      </c>
    </row>
    <row r="805" ht="102">
      <c r="A805" s="1" t="s">
        <v>105</v>
      </c>
      <c r="E805" s="27" t="s">
        <v>831</v>
      </c>
    </row>
    <row r="806" ht="38.25">
      <c r="A806" s="1" t="s">
        <v>96</v>
      </c>
      <c r="B806" s="1">
        <v>15</v>
      </c>
      <c r="C806" s="26" t="s">
        <v>832</v>
      </c>
      <c r="D806" t="s">
        <v>98</v>
      </c>
      <c r="E806" s="27" t="s">
        <v>833</v>
      </c>
      <c r="F806" s="28" t="s">
        <v>100</v>
      </c>
      <c r="G806" s="29">
        <v>3</v>
      </c>
      <c r="H806" s="28">
        <v>0</v>
      </c>
      <c r="I806" s="30">
        <f>ROUND(G806*H806,P4)</f>
        <v>0</v>
      </c>
      <c r="L806" s="31">
        <v>0</v>
      </c>
      <c r="M806" s="24">
        <f>ROUND(G806*L806,P4)</f>
        <v>0</v>
      </c>
      <c r="N806" s="25" t="s">
        <v>101</v>
      </c>
      <c r="O806" s="32">
        <f>M806*AA806</f>
        <v>0</v>
      </c>
      <c r="P806" s="1">
        <v>3</v>
      </c>
      <c r="AA806" s="1">
        <f>IF(P806=1,$O$3,IF(P806=2,$O$4,$O$5))</f>
        <v>0</v>
      </c>
    </row>
    <row r="807">
      <c r="A807" s="1" t="s">
        <v>102</v>
      </c>
      <c r="E807" s="27" t="s">
        <v>98</v>
      </c>
    </row>
    <row r="808" ht="38.25">
      <c r="A808" s="1" t="s">
        <v>103</v>
      </c>
      <c r="E808" s="33" t="s">
        <v>2446</v>
      </c>
    </row>
    <row r="809" ht="102">
      <c r="A809" s="1" t="s">
        <v>105</v>
      </c>
      <c r="E809" s="27" t="s">
        <v>831</v>
      </c>
    </row>
    <row r="810">
      <c r="A810" s="1" t="s">
        <v>96</v>
      </c>
      <c r="B810" s="1">
        <v>16</v>
      </c>
      <c r="C810" s="26" t="s">
        <v>1985</v>
      </c>
      <c r="D810" t="s">
        <v>98</v>
      </c>
      <c r="E810" s="27" t="s">
        <v>1986</v>
      </c>
      <c r="F810" s="28" t="s">
        <v>351</v>
      </c>
      <c r="G810" s="29">
        <v>4</v>
      </c>
      <c r="H810" s="28">
        <v>0</v>
      </c>
      <c r="I810" s="30">
        <f>ROUND(G810*H810,P4)</f>
        <v>0</v>
      </c>
      <c r="L810" s="31">
        <v>0</v>
      </c>
      <c r="M810" s="24">
        <f>ROUND(G810*L810,P4)</f>
        <v>0</v>
      </c>
      <c r="N810" s="25" t="s">
        <v>101</v>
      </c>
      <c r="O810" s="32">
        <f>M810*AA810</f>
        <v>0</v>
      </c>
      <c r="P810" s="1">
        <v>3</v>
      </c>
      <c r="AA810" s="1">
        <f>IF(P810=1,$O$3,IF(P810=2,$O$4,$O$5))</f>
        <v>0</v>
      </c>
    </row>
    <row r="811">
      <c r="A811" s="1" t="s">
        <v>102</v>
      </c>
      <c r="E811" s="27" t="s">
        <v>98</v>
      </c>
    </row>
    <row r="812" ht="38.25">
      <c r="A812" s="1" t="s">
        <v>103</v>
      </c>
      <c r="E812" s="33" t="s">
        <v>2421</v>
      </c>
    </row>
    <row r="813" ht="89.25">
      <c r="A813" s="1" t="s">
        <v>105</v>
      </c>
      <c r="E813" s="27" t="s">
        <v>1987</v>
      </c>
    </row>
    <row r="814">
      <c r="A814" s="1" t="s">
        <v>96</v>
      </c>
      <c r="B814" s="1">
        <v>17</v>
      </c>
      <c r="C814" s="26" t="s">
        <v>2447</v>
      </c>
      <c r="D814" t="s">
        <v>98</v>
      </c>
      <c r="E814" s="27" t="s">
        <v>2126</v>
      </c>
      <c r="F814" s="28" t="s">
        <v>100</v>
      </c>
      <c r="G814" s="29">
        <v>1</v>
      </c>
      <c r="H814" s="28">
        <v>0</v>
      </c>
      <c r="I814" s="30">
        <f>ROUND(G814*H814,P4)</f>
        <v>0</v>
      </c>
      <c r="L814" s="31">
        <v>0</v>
      </c>
      <c r="M814" s="24">
        <f>ROUND(G814*L814,P4)</f>
        <v>0</v>
      </c>
      <c r="N814" s="25" t="s">
        <v>302</v>
      </c>
      <c r="O814" s="32">
        <f>M814*AA814</f>
        <v>0</v>
      </c>
      <c r="P814" s="1">
        <v>3</v>
      </c>
      <c r="AA814" s="1">
        <f>IF(P814=1,$O$3,IF(P814=2,$O$4,$O$5))</f>
        <v>0</v>
      </c>
    </row>
    <row r="815">
      <c r="A815" s="1" t="s">
        <v>102</v>
      </c>
      <c r="E815" s="27" t="s">
        <v>98</v>
      </c>
    </row>
    <row r="816" ht="38.25">
      <c r="A816" s="1" t="s">
        <v>103</v>
      </c>
      <c r="E816" s="33" t="s">
        <v>2127</v>
      </c>
    </row>
    <row r="817">
      <c r="A817" s="1" t="s">
        <v>105</v>
      </c>
      <c r="E817" s="27" t="s">
        <v>2128</v>
      </c>
    </row>
    <row r="818">
      <c r="A818" s="1" t="s">
        <v>93</v>
      </c>
      <c r="C818" s="22" t="s">
        <v>316</v>
      </c>
      <c r="E818" s="23" t="s">
        <v>2406</v>
      </c>
      <c r="L818" s="24">
        <f>SUMIFS(L819:L830,A819:A830,"P")</f>
        <v>0</v>
      </c>
      <c r="M818" s="24">
        <f>SUMIFS(M819:M830,A819:A830,"P")</f>
        <v>0</v>
      </c>
      <c r="N818" s="25"/>
    </row>
    <row r="819">
      <c r="A819" s="1" t="s">
        <v>96</v>
      </c>
      <c r="B819" s="1">
        <v>18</v>
      </c>
      <c r="C819" s="26" t="s">
        <v>2407</v>
      </c>
      <c r="D819" t="s">
        <v>98</v>
      </c>
      <c r="E819" s="27" t="s">
        <v>2408</v>
      </c>
      <c r="F819" s="28" t="s">
        <v>112</v>
      </c>
      <c r="G819" s="29">
        <v>16</v>
      </c>
      <c r="H819" s="28">
        <v>0</v>
      </c>
      <c r="I819" s="30">
        <f>ROUND(G819*H819,P4)</f>
        <v>0</v>
      </c>
      <c r="L819" s="31">
        <v>0</v>
      </c>
      <c r="M819" s="24">
        <f>ROUND(G819*L819,P4)</f>
        <v>0</v>
      </c>
      <c r="N819" s="25" t="s">
        <v>101</v>
      </c>
      <c r="O819" s="32">
        <f>M819*AA819</f>
        <v>0</v>
      </c>
      <c r="P819" s="1">
        <v>3</v>
      </c>
      <c r="AA819" s="1">
        <f>IF(P819=1,$O$3,IF(P819=2,$O$4,$O$5))</f>
        <v>0</v>
      </c>
    </row>
    <row r="820">
      <c r="A820" s="1" t="s">
        <v>102</v>
      </c>
      <c r="E820" s="27" t="s">
        <v>98</v>
      </c>
    </row>
    <row r="821" ht="38.25">
      <c r="A821" s="1" t="s">
        <v>103</v>
      </c>
      <c r="E821" s="33" t="s">
        <v>2072</v>
      </c>
    </row>
    <row r="822" ht="76.5">
      <c r="A822" s="1" t="s">
        <v>105</v>
      </c>
      <c r="E822" s="27" t="s">
        <v>494</v>
      </c>
    </row>
    <row r="823" ht="25.5">
      <c r="A823" s="1" t="s">
        <v>96</v>
      </c>
      <c r="B823" s="1">
        <v>19</v>
      </c>
      <c r="C823" s="26" t="s">
        <v>500</v>
      </c>
      <c r="D823" t="s">
        <v>98</v>
      </c>
      <c r="E823" s="27" t="s">
        <v>501</v>
      </c>
      <c r="F823" s="28" t="s">
        <v>100</v>
      </c>
      <c r="G823" s="29">
        <v>4</v>
      </c>
      <c r="H823" s="28">
        <v>0</v>
      </c>
      <c r="I823" s="30">
        <f>ROUND(G823*H823,P4)</f>
        <v>0</v>
      </c>
      <c r="L823" s="31">
        <v>0</v>
      </c>
      <c r="M823" s="24">
        <f>ROUND(G823*L823,P4)</f>
        <v>0</v>
      </c>
      <c r="N823" s="25" t="s">
        <v>101</v>
      </c>
      <c r="O823" s="32">
        <f>M823*AA823</f>
        <v>0</v>
      </c>
      <c r="P823" s="1">
        <v>3</v>
      </c>
      <c r="AA823" s="1">
        <f>IF(P823=1,$O$3,IF(P823=2,$O$4,$O$5))</f>
        <v>0</v>
      </c>
    </row>
    <row r="824">
      <c r="A824" s="1" t="s">
        <v>102</v>
      </c>
      <c r="E824" s="27" t="s">
        <v>98</v>
      </c>
    </row>
    <row r="825" ht="38.25">
      <c r="A825" s="1" t="s">
        <v>103</v>
      </c>
      <c r="E825" s="33" t="s">
        <v>2421</v>
      </c>
    </row>
    <row r="826" ht="89.25">
      <c r="A826" s="1" t="s">
        <v>105</v>
      </c>
      <c r="E826" s="27" t="s">
        <v>499</v>
      </c>
    </row>
    <row r="827">
      <c r="A827" s="1" t="s">
        <v>96</v>
      </c>
      <c r="B827" s="1">
        <v>20</v>
      </c>
      <c r="C827" s="26" t="s">
        <v>1911</v>
      </c>
      <c r="D827" t="s">
        <v>98</v>
      </c>
      <c r="E827" s="27" t="s">
        <v>1912</v>
      </c>
      <c r="F827" s="28" t="s">
        <v>100</v>
      </c>
      <c r="G827" s="29">
        <v>4</v>
      </c>
      <c r="H827" s="28">
        <v>0</v>
      </c>
      <c r="I827" s="30">
        <f>ROUND(G827*H827,P4)</f>
        <v>0</v>
      </c>
      <c r="L827" s="31">
        <v>0</v>
      </c>
      <c r="M827" s="24">
        <f>ROUND(G827*L827,P4)</f>
        <v>0</v>
      </c>
      <c r="N827" s="25" t="s">
        <v>101</v>
      </c>
      <c r="O827" s="32">
        <f>M827*AA827</f>
        <v>0</v>
      </c>
      <c r="P827" s="1">
        <v>3</v>
      </c>
      <c r="AA827" s="1">
        <f>IF(P827=1,$O$3,IF(P827=2,$O$4,$O$5))</f>
        <v>0</v>
      </c>
    </row>
    <row r="828">
      <c r="A828" s="1" t="s">
        <v>102</v>
      </c>
      <c r="E828" s="27" t="s">
        <v>98</v>
      </c>
    </row>
    <row r="829" ht="38.25">
      <c r="A829" s="1" t="s">
        <v>103</v>
      </c>
      <c r="E829" s="33" t="s">
        <v>2421</v>
      </c>
    </row>
    <row r="830" ht="89.25">
      <c r="A830" s="1" t="s">
        <v>105</v>
      </c>
      <c r="E830" s="27" t="s">
        <v>1913</v>
      </c>
    </row>
    <row r="831">
      <c r="A831" s="1" t="s">
        <v>93</v>
      </c>
      <c r="C831" s="22" t="s">
        <v>795</v>
      </c>
      <c r="E831" s="23" t="s">
        <v>2448</v>
      </c>
      <c r="L831" s="24">
        <f>SUMIFS(L832:L835,A832:A835,"P")</f>
        <v>0</v>
      </c>
      <c r="M831" s="24">
        <f>SUMIFS(M832:M835,A832:A835,"P")</f>
        <v>0</v>
      </c>
      <c r="N831" s="25"/>
    </row>
    <row r="832">
      <c r="A832" s="1" t="s">
        <v>96</v>
      </c>
      <c r="B832" s="1">
        <v>21</v>
      </c>
      <c r="C832" s="26" t="s">
        <v>2449</v>
      </c>
      <c r="D832" t="s">
        <v>98</v>
      </c>
      <c r="E832" s="27" t="s">
        <v>2450</v>
      </c>
      <c r="F832" s="28" t="s">
        <v>388</v>
      </c>
      <c r="G832" s="29">
        <v>57.399999999999999</v>
      </c>
      <c r="H832" s="28">
        <v>0</v>
      </c>
      <c r="I832" s="30">
        <f>ROUND(G832*H832,P4)</f>
        <v>0</v>
      </c>
      <c r="L832" s="31">
        <v>0</v>
      </c>
      <c r="M832" s="24">
        <f>ROUND(G832*L832,P4)</f>
        <v>0</v>
      </c>
      <c r="N832" s="25" t="s">
        <v>101</v>
      </c>
      <c r="O832" s="32">
        <f>M832*AA832</f>
        <v>0</v>
      </c>
      <c r="P832" s="1">
        <v>3</v>
      </c>
      <c r="AA832" s="1">
        <f>IF(P832=1,$O$3,IF(P832=2,$O$4,$O$5))</f>
        <v>0</v>
      </c>
    </row>
    <row r="833">
      <c r="A833" s="1" t="s">
        <v>102</v>
      </c>
      <c r="E833" s="27" t="s">
        <v>98</v>
      </c>
    </row>
    <row r="834" ht="38.25">
      <c r="A834" s="1" t="s">
        <v>103</v>
      </c>
      <c r="E834" s="33" t="s">
        <v>2451</v>
      </c>
    </row>
    <row r="835" ht="318.75">
      <c r="A835" s="1" t="s">
        <v>105</v>
      </c>
      <c r="E835" s="27" t="s">
        <v>2452</v>
      </c>
    </row>
    <row r="836">
      <c r="A836" s="1" t="s">
        <v>93</v>
      </c>
      <c r="C836" s="22" t="s">
        <v>912</v>
      </c>
      <c r="E836" s="23" t="s">
        <v>2453</v>
      </c>
      <c r="L836" s="24">
        <f>SUMIFS(L837:L840,A837:A840,"P")</f>
        <v>0</v>
      </c>
      <c r="M836" s="24">
        <f>SUMIFS(M837:M840,A837:A840,"P")</f>
        <v>0</v>
      </c>
      <c r="N836" s="25"/>
    </row>
    <row r="837">
      <c r="A837" s="1" t="s">
        <v>96</v>
      </c>
      <c r="B837" s="1">
        <v>22</v>
      </c>
      <c r="C837" s="26" t="s">
        <v>393</v>
      </c>
      <c r="D837" t="s">
        <v>98</v>
      </c>
      <c r="E837" s="27" t="s">
        <v>394</v>
      </c>
      <c r="F837" s="28" t="s">
        <v>388</v>
      </c>
      <c r="G837" s="29">
        <v>20</v>
      </c>
      <c r="H837" s="28">
        <v>0</v>
      </c>
      <c r="I837" s="30">
        <f>ROUND(G837*H837,P4)</f>
        <v>0</v>
      </c>
      <c r="L837" s="31">
        <v>0</v>
      </c>
      <c r="M837" s="24">
        <f>ROUND(G837*L837,P4)</f>
        <v>0</v>
      </c>
      <c r="N837" s="25" t="s">
        <v>101</v>
      </c>
      <c r="O837" s="32">
        <f>M837*AA837</f>
        <v>0</v>
      </c>
      <c r="P837" s="1">
        <v>3</v>
      </c>
      <c r="AA837" s="1">
        <f>IF(P837=1,$O$3,IF(P837=2,$O$4,$O$5))</f>
        <v>0</v>
      </c>
    </row>
    <row r="838">
      <c r="A838" s="1" t="s">
        <v>102</v>
      </c>
      <c r="E838" s="27" t="s">
        <v>98</v>
      </c>
    </row>
    <row r="839" ht="38.25">
      <c r="A839" s="1" t="s">
        <v>103</v>
      </c>
      <c r="E839" s="33" t="s">
        <v>2114</v>
      </c>
    </row>
    <row r="840" ht="229.5">
      <c r="A840" s="1" t="s">
        <v>105</v>
      </c>
      <c r="E840" s="27" t="s">
        <v>395</v>
      </c>
    </row>
    <row r="841">
      <c r="A841" s="1" t="s">
        <v>93</v>
      </c>
      <c r="C841" s="22" t="s">
        <v>914</v>
      </c>
      <c r="E841" s="23" t="s">
        <v>2454</v>
      </c>
      <c r="L841" s="24">
        <f>SUMIFS(L842:L849,A842:A849,"P")</f>
        <v>0</v>
      </c>
      <c r="M841" s="24">
        <f>SUMIFS(M842:M849,A842:A849,"P")</f>
        <v>0</v>
      </c>
      <c r="N841" s="25"/>
    </row>
    <row r="842">
      <c r="A842" s="1" t="s">
        <v>96</v>
      </c>
      <c r="B842" s="1">
        <v>23</v>
      </c>
      <c r="C842" s="26" t="s">
        <v>2455</v>
      </c>
      <c r="D842" t="s">
        <v>98</v>
      </c>
      <c r="E842" s="27" t="s">
        <v>2456</v>
      </c>
      <c r="F842" s="28" t="s">
        <v>122</v>
      </c>
      <c r="G842" s="29">
        <v>20</v>
      </c>
      <c r="H842" s="28">
        <v>0</v>
      </c>
      <c r="I842" s="30">
        <f>ROUND(G842*H842,P4)</f>
        <v>0</v>
      </c>
      <c r="L842" s="31">
        <v>0</v>
      </c>
      <c r="M842" s="24">
        <f>ROUND(G842*L842,P4)</f>
        <v>0</v>
      </c>
      <c r="N842" s="25" t="s">
        <v>101</v>
      </c>
      <c r="O842" s="32">
        <f>M842*AA842</f>
        <v>0</v>
      </c>
      <c r="P842" s="1">
        <v>3</v>
      </c>
      <c r="AA842" s="1">
        <f>IF(P842=1,$O$3,IF(P842=2,$O$4,$O$5))</f>
        <v>0</v>
      </c>
    </row>
    <row r="843">
      <c r="A843" s="1" t="s">
        <v>102</v>
      </c>
      <c r="E843" s="27" t="s">
        <v>98</v>
      </c>
    </row>
    <row r="844" ht="38.25">
      <c r="A844" s="1" t="s">
        <v>103</v>
      </c>
      <c r="E844" s="33" t="s">
        <v>2114</v>
      </c>
    </row>
    <row r="845" ht="25.5">
      <c r="A845" s="1" t="s">
        <v>105</v>
      </c>
      <c r="E845" s="27" t="s">
        <v>2457</v>
      </c>
    </row>
    <row r="846">
      <c r="A846" s="1" t="s">
        <v>96</v>
      </c>
      <c r="B846" s="1">
        <v>24</v>
      </c>
      <c r="C846" s="26" t="s">
        <v>2458</v>
      </c>
      <c r="D846" t="s">
        <v>98</v>
      </c>
      <c r="E846" s="27" t="s">
        <v>2459</v>
      </c>
      <c r="F846" s="28" t="s">
        <v>122</v>
      </c>
      <c r="G846" s="29">
        <v>20</v>
      </c>
      <c r="H846" s="28">
        <v>0</v>
      </c>
      <c r="I846" s="30">
        <f>ROUND(G846*H846,P4)</f>
        <v>0</v>
      </c>
      <c r="L846" s="31">
        <v>0</v>
      </c>
      <c r="M846" s="24">
        <f>ROUND(G846*L846,P4)</f>
        <v>0</v>
      </c>
      <c r="N846" s="25" t="s">
        <v>101</v>
      </c>
      <c r="O846" s="32">
        <f>M846*AA846</f>
        <v>0</v>
      </c>
      <c r="P846" s="1">
        <v>3</v>
      </c>
      <c r="AA846" s="1">
        <f>IF(P846=1,$O$3,IF(P846=2,$O$4,$O$5))</f>
        <v>0</v>
      </c>
    </row>
    <row r="847">
      <c r="A847" s="1" t="s">
        <v>102</v>
      </c>
      <c r="E847" s="27" t="s">
        <v>98</v>
      </c>
    </row>
    <row r="848" ht="38.25">
      <c r="A848" s="1" t="s">
        <v>103</v>
      </c>
      <c r="E848" s="33" t="s">
        <v>2114</v>
      </c>
    </row>
    <row r="849" ht="25.5">
      <c r="A849" s="1" t="s">
        <v>105</v>
      </c>
      <c r="E849" s="27" t="s">
        <v>2460</v>
      </c>
    </row>
    <row r="850">
      <c r="A850" s="1" t="s">
        <v>93</v>
      </c>
      <c r="C850" s="22" t="s">
        <v>916</v>
      </c>
      <c r="E850" s="23" t="s">
        <v>2461</v>
      </c>
      <c r="L850" s="24">
        <f>SUMIFS(L851:L854,A851:A854,"P")</f>
        <v>0</v>
      </c>
      <c r="M850" s="24">
        <f>SUMIFS(M851:M854,A851:A854,"P")</f>
        <v>0</v>
      </c>
      <c r="N850" s="25"/>
    </row>
    <row r="851">
      <c r="A851" s="1" t="s">
        <v>96</v>
      </c>
      <c r="B851" s="1">
        <v>25</v>
      </c>
      <c r="C851" s="26" t="s">
        <v>2462</v>
      </c>
      <c r="D851" t="s">
        <v>98</v>
      </c>
      <c r="E851" s="27" t="s">
        <v>2463</v>
      </c>
      <c r="F851" s="28" t="s">
        <v>388</v>
      </c>
      <c r="G851" s="29">
        <v>5.2000000000000002</v>
      </c>
      <c r="H851" s="28">
        <v>0</v>
      </c>
      <c r="I851" s="30">
        <f>ROUND(G851*H851,P4)</f>
        <v>0</v>
      </c>
      <c r="L851" s="31">
        <v>0</v>
      </c>
      <c r="M851" s="24">
        <f>ROUND(G851*L851,P4)</f>
        <v>0</v>
      </c>
      <c r="N851" s="25" t="s">
        <v>101</v>
      </c>
      <c r="O851" s="32">
        <f>M851*AA851</f>
        <v>0</v>
      </c>
      <c r="P851" s="1">
        <v>3</v>
      </c>
      <c r="AA851" s="1">
        <f>IF(P851=1,$O$3,IF(P851=2,$O$4,$O$5))</f>
        <v>0</v>
      </c>
    </row>
    <row r="852">
      <c r="A852" s="1" t="s">
        <v>102</v>
      </c>
      <c r="E852" s="27" t="s">
        <v>98</v>
      </c>
    </row>
    <row r="853" ht="38.25">
      <c r="A853" s="1" t="s">
        <v>103</v>
      </c>
      <c r="E853" s="33" t="s">
        <v>2464</v>
      </c>
    </row>
    <row r="854" ht="38.25">
      <c r="A854" s="1" t="s">
        <v>105</v>
      </c>
      <c r="E854" s="27" t="s">
        <v>2465</v>
      </c>
    </row>
    <row r="855">
      <c r="A855" s="1" t="s">
        <v>93</v>
      </c>
      <c r="C855" s="22" t="s">
        <v>918</v>
      </c>
      <c r="E855" s="23" t="s">
        <v>2466</v>
      </c>
      <c r="L855" s="24">
        <f>SUMIFS(L856:L863,A856:A863,"P")</f>
        <v>0</v>
      </c>
      <c r="M855" s="24">
        <f>SUMIFS(M856:M863,A856:A863,"P")</f>
        <v>0</v>
      </c>
      <c r="N855" s="25"/>
    </row>
    <row r="856">
      <c r="A856" s="1" t="s">
        <v>96</v>
      </c>
      <c r="B856" s="1">
        <v>26</v>
      </c>
      <c r="C856" s="26" t="s">
        <v>2343</v>
      </c>
      <c r="D856" t="s">
        <v>98</v>
      </c>
      <c r="E856" s="27" t="s">
        <v>2467</v>
      </c>
      <c r="F856" s="28" t="s">
        <v>100</v>
      </c>
      <c r="G856" s="29">
        <v>2</v>
      </c>
      <c r="H856" s="28">
        <v>0</v>
      </c>
      <c r="I856" s="30">
        <f>ROUND(G856*H856,P4)</f>
        <v>0</v>
      </c>
      <c r="L856" s="31">
        <v>0</v>
      </c>
      <c r="M856" s="24">
        <f>ROUND(G856*L856,P4)</f>
        <v>0</v>
      </c>
      <c r="N856" s="25" t="s">
        <v>302</v>
      </c>
      <c r="O856" s="32">
        <f>M856*AA856</f>
        <v>0</v>
      </c>
      <c r="P856" s="1">
        <v>3</v>
      </c>
      <c r="AA856" s="1">
        <f>IF(P856=1,$O$3,IF(P856=2,$O$4,$O$5))</f>
        <v>0</v>
      </c>
    </row>
    <row r="857">
      <c r="A857" s="1" t="s">
        <v>102</v>
      </c>
      <c r="E857" s="27" t="s">
        <v>98</v>
      </c>
    </row>
    <row r="858" ht="63.75">
      <c r="A858" s="1" t="s">
        <v>103</v>
      </c>
      <c r="E858" s="33" t="s">
        <v>2468</v>
      </c>
    </row>
    <row r="859">
      <c r="A859" s="1" t="s">
        <v>105</v>
      </c>
      <c r="E859" s="27" t="s">
        <v>98</v>
      </c>
    </row>
    <row r="860">
      <c r="A860" s="1" t="s">
        <v>96</v>
      </c>
      <c r="B860" s="1">
        <v>27</v>
      </c>
      <c r="C860" s="26" t="s">
        <v>2125</v>
      </c>
      <c r="D860" t="s">
        <v>98</v>
      </c>
      <c r="E860" s="27" t="s">
        <v>2469</v>
      </c>
      <c r="F860" s="28" t="s">
        <v>100</v>
      </c>
      <c r="G860" s="29">
        <v>6</v>
      </c>
      <c r="H860" s="28">
        <v>0</v>
      </c>
      <c r="I860" s="30">
        <f>ROUND(G860*H860,P4)</f>
        <v>0</v>
      </c>
      <c r="L860" s="31">
        <v>0</v>
      </c>
      <c r="M860" s="24">
        <f>ROUND(G860*L860,P4)</f>
        <v>0</v>
      </c>
      <c r="N860" s="25" t="s">
        <v>302</v>
      </c>
      <c r="O860" s="32">
        <f>M860*AA860</f>
        <v>0</v>
      </c>
      <c r="P860" s="1">
        <v>3</v>
      </c>
      <c r="AA860" s="1">
        <f>IF(P860=1,$O$3,IF(P860=2,$O$4,$O$5))</f>
        <v>0</v>
      </c>
    </row>
    <row r="861">
      <c r="A861" s="1" t="s">
        <v>102</v>
      </c>
      <c r="E861" s="27" t="s">
        <v>98</v>
      </c>
    </row>
    <row r="862" ht="51">
      <c r="A862" s="1" t="s">
        <v>103</v>
      </c>
      <c r="E862" s="33" t="s">
        <v>2470</v>
      </c>
    </row>
    <row r="863">
      <c r="A863" s="1" t="s">
        <v>105</v>
      </c>
      <c r="E863" s="27" t="s">
        <v>98</v>
      </c>
    </row>
    <row r="864">
      <c r="A864" s="1" t="s">
        <v>93</v>
      </c>
      <c r="C864" s="22" t="s">
        <v>367</v>
      </c>
      <c r="E864" s="23" t="s">
        <v>368</v>
      </c>
      <c r="L864" s="24">
        <f>SUMIFS(L865:L876,A865:A876,"P")</f>
        <v>0</v>
      </c>
      <c r="M864" s="24">
        <f>SUMIFS(M865:M876,A865:A876,"P")</f>
        <v>0</v>
      </c>
      <c r="N864" s="25"/>
    </row>
    <row r="865" ht="38.25">
      <c r="A865" s="1" t="s">
        <v>96</v>
      </c>
      <c r="B865" s="1">
        <v>28</v>
      </c>
      <c r="C865" s="26" t="s">
        <v>2471</v>
      </c>
      <c r="D865" t="s">
        <v>2472</v>
      </c>
      <c r="E865" s="27" t="s">
        <v>2473</v>
      </c>
      <c r="F865" s="28" t="s">
        <v>372</v>
      </c>
      <c r="G865" s="29">
        <v>80</v>
      </c>
      <c r="H865" s="28">
        <v>0</v>
      </c>
      <c r="I865" s="30">
        <f>ROUND(G865*H865,P4)</f>
        <v>0</v>
      </c>
      <c r="L865" s="31">
        <v>0</v>
      </c>
      <c r="M865" s="24">
        <f>ROUND(G865*L865,P4)</f>
        <v>0</v>
      </c>
      <c r="N865" s="25" t="s">
        <v>302</v>
      </c>
      <c r="O865" s="32">
        <f>M865*AA865</f>
        <v>0</v>
      </c>
      <c r="P865" s="1">
        <v>3</v>
      </c>
      <c r="AA865" s="1">
        <f>IF(P865=1,$O$3,IF(P865=2,$O$4,$O$5))</f>
        <v>0</v>
      </c>
    </row>
    <row r="866">
      <c r="A866" s="1" t="s">
        <v>102</v>
      </c>
      <c r="E866" s="27" t="s">
        <v>373</v>
      </c>
    </row>
    <row r="867" ht="25.5">
      <c r="A867" s="1" t="s">
        <v>103</v>
      </c>
      <c r="E867" s="33" t="s">
        <v>2474</v>
      </c>
    </row>
    <row r="868" ht="89.25">
      <c r="A868" s="1" t="s">
        <v>105</v>
      </c>
      <c r="E868" s="27" t="s">
        <v>375</v>
      </c>
    </row>
    <row r="869" ht="25.5">
      <c r="A869" s="1" t="s">
        <v>96</v>
      </c>
      <c r="B869" s="1">
        <v>29</v>
      </c>
      <c r="C869" s="26" t="s">
        <v>369</v>
      </c>
      <c r="D869" t="s">
        <v>370</v>
      </c>
      <c r="E869" s="27" t="s">
        <v>371</v>
      </c>
      <c r="F869" s="28" t="s">
        <v>372</v>
      </c>
      <c r="G869" s="29">
        <v>0.20000000000000001</v>
      </c>
      <c r="H869" s="28">
        <v>0</v>
      </c>
      <c r="I869" s="30">
        <f>ROUND(G869*H869,P4)</f>
        <v>0</v>
      </c>
      <c r="L869" s="31">
        <v>0</v>
      </c>
      <c r="M869" s="24">
        <f>ROUND(G869*L869,P4)</f>
        <v>0</v>
      </c>
      <c r="N869" s="25" t="s">
        <v>302</v>
      </c>
      <c r="O869" s="32">
        <f>M869*AA869</f>
        <v>0</v>
      </c>
      <c r="P869" s="1">
        <v>3</v>
      </c>
      <c r="AA869" s="1">
        <f>IF(P869=1,$O$3,IF(P869=2,$O$4,$O$5))</f>
        <v>0</v>
      </c>
    </row>
    <row r="870">
      <c r="A870" s="1" t="s">
        <v>102</v>
      </c>
      <c r="E870" s="27" t="s">
        <v>373</v>
      </c>
    </row>
    <row r="871" ht="38.25">
      <c r="A871" s="1" t="s">
        <v>103</v>
      </c>
      <c r="E871" s="33" t="s">
        <v>2475</v>
      </c>
    </row>
    <row r="872" ht="89.25">
      <c r="A872" s="1" t="s">
        <v>105</v>
      </c>
      <c r="E872" s="27" t="s">
        <v>375</v>
      </c>
    </row>
    <row r="873" ht="38.25">
      <c r="A873" s="1" t="s">
        <v>96</v>
      </c>
      <c r="B873" s="1">
        <v>30</v>
      </c>
      <c r="C873" s="26" t="s">
        <v>2476</v>
      </c>
      <c r="D873" t="s">
        <v>2477</v>
      </c>
      <c r="E873" s="27" t="s">
        <v>2478</v>
      </c>
      <c r="F873" s="28" t="s">
        <v>372</v>
      </c>
      <c r="G873" s="29">
        <v>0.20000000000000001</v>
      </c>
      <c r="H873" s="28">
        <v>0</v>
      </c>
      <c r="I873" s="30">
        <f>ROUND(G873*H873,P4)</f>
        <v>0</v>
      </c>
      <c r="L873" s="31">
        <v>0</v>
      </c>
      <c r="M873" s="24">
        <f>ROUND(G873*L873,P4)</f>
        <v>0</v>
      </c>
      <c r="N873" s="25" t="s">
        <v>302</v>
      </c>
      <c r="O873" s="32">
        <f>M873*AA873</f>
        <v>0</v>
      </c>
      <c r="P873" s="1">
        <v>3</v>
      </c>
      <c r="AA873" s="1">
        <f>IF(P873=1,$O$3,IF(P873=2,$O$4,$O$5))</f>
        <v>0</v>
      </c>
    </row>
    <row r="874">
      <c r="A874" s="1" t="s">
        <v>102</v>
      </c>
      <c r="E874" s="27" t="s">
        <v>373</v>
      </c>
    </row>
    <row r="875" ht="38.25">
      <c r="A875" s="1" t="s">
        <v>103</v>
      </c>
      <c r="E875" s="33" t="s">
        <v>2475</v>
      </c>
    </row>
    <row r="876" ht="89.25">
      <c r="A876" s="1" t="s">
        <v>105</v>
      </c>
      <c r="E876" s="27" t="s">
        <v>375</v>
      </c>
    </row>
  </sheetData>
  <sheetProtection sheet="1" objects="1" scenarios="1" spinCount="100000" saltValue="FNqE12CfzWVQv3m+zPid8NkKfXd6MG2sFCraJ0hRwJulonkLlNKXRWO+Cacti2bwMZwNtjrUT03hJcFmG6WkmQ==" hashValue="5mUeMEah2ZovbpvdH2ddPAk0oIznkPCKDP+U3eB6VMfZtI5vtxQmXz8/jhBu77spdHb7x+ow5HNv578YmAJpHQ=="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42</v>
      </c>
      <c r="M3" s="20">
        <f>Rekapitulace!C25</f>
        <v>0</v>
      </c>
      <c r="N3" s="6" t="s">
        <v>3</v>
      </c>
      <c r="O3">
        <v>0</v>
      </c>
      <c r="P3">
        <v>2</v>
      </c>
    </row>
    <row r="4" ht="34.01575" customHeight="1">
      <c r="A4" s="16" t="s">
        <v>74</v>
      </c>
      <c r="B4" s="17" t="s">
        <v>75</v>
      </c>
      <c r="C4" s="18" t="s">
        <v>42</v>
      </c>
      <c r="D4" s="1"/>
      <c r="E4" s="17" t="s">
        <v>43</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COUNTIFS(L8:L41,"=0",A8:A41,"P")+COUNTIFS(L8:L41,"",A8:A41,"P")+SUM(Q8:Q41)</f>
        <v>0</v>
      </c>
    </row>
    <row r="8">
      <c r="A8" s="1" t="s">
        <v>91</v>
      </c>
      <c r="C8" s="22" t="s">
        <v>2479</v>
      </c>
      <c r="E8" s="23" t="s">
        <v>45</v>
      </c>
      <c r="L8" s="24">
        <f>L9+L22+L31+L36</f>
        <v>0</v>
      </c>
      <c r="M8" s="24">
        <f>M9+M22+M31+M36</f>
        <v>0</v>
      </c>
      <c r="N8" s="25"/>
    </row>
    <row r="9">
      <c r="A9" s="1" t="s">
        <v>93</v>
      </c>
      <c r="C9" s="22" t="s">
        <v>2480</v>
      </c>
      <c r="E9" s="23" t="s">
        <v>2481</v>
      </c>
      <c r="L9" s="24">
        <f>SUMIFS(L10:L21,A10:A21,"P")</f>
        <v>0</v>
      </c>
      <c r="M9" s="24">
        <f>SUMIFS(M10:M21,A10:A21,"P")</f>
        <v>0</v>
      </c>
      <c r="N9" s="25"/>
    </row>
    <row r="10" ht="38.25">
      <c r="A10" s="1" t="s">
        <v>96</v>
      </c>
      <c r="B10" s="1">
        <v>1</v>
      </c>
      <c r="C10" s="26" t="s">
        <v>2482</v>
      </c>
      <c r="D10" t="s">
        <v>98</v>
      </c>
      <c r="E10" s="27" t="s">
        <v>2483</v>
      </c>
      <c r="F10" s="28" t="s">
        <v>100</v>
      </c>
      <c r="G10" s="29">
        <v>1</v>
      </c>
      <c r="H10" s="28">
        <v>0</v>
      </c>
      <c r="I10" s="30">
        <f>ROUND(G10*H10,P4)</f>
        <v>0</v>
      </c>
      <c r="L10" s="31">
        <v>0</v>
      </c>
      <c r="M10" s="24">
        <f>ROUND(G10*L10,P4)</f>
        <v>0</v>
      </c>
      <c r="N10" s="25" t="s">
        <v>302</v>
      </c>
      <c r="O10" s="32">
        <f>M10*AA10</f>
        <v>0</v>
      </c>
      <c r="P10" s="1">
        <v>3</v>
      </c>
      <c r="AA10" s="1">
        <f>IF(P10=1,$O$3,IF(P10=2,$O$4,$O$5))</f>
        <v>0</v>
      </c>
    </row>
    <row r="11" ht="51">
      <c r="A11" s="1" t="s">
        <v>102</v>
      </c>
      <c r="E11" s="27" t="s">
        <v>2484</v>
      </c>
    </row>
    <row r="12" ht="76.5">
      <c r="A12" s="1" t="s">
        <v>103</v>
      </c>
      <c r="E12" s="33" t="s">
        <v>2485</v>
      </c>
    </row>
    <row r="13" ht="216.75">
      <c r="A13" s="1" t="s">
        <v>105</v>
      </c>
      <c r="E13" s="27" t="s">
        <v>2486</v>
      </c>
    </row>
    <row r="14" ht="25.5">
      <c r="A14" s="1" t="s">
        <v>96</v>
      </c>
      <c r="B14" s="1">
        <v>2</v>
      </c>
      <c r="C14" s="26" t="s">
        <v>2487</v>
      </c>
      <c r="D14" t="s">
        <v>98</v>
      </c>
      <c r="E14" s="27" t="s">
        <v>2488</v>
      </c>
      <c r="F14" s="28" t="s">
        <v>100</v>
      </c>
      <c r="G14" s="29">
        <v>1</v>
      </c>
      <c r="H14" s="28">
        <v>0</v>
      </c>
      <c r="I14" s="30">
        <f>ROUND(G14*H14,P4)</f>
        <v>0</v>
      </c>
      <c r="L14" s="31">
        <v>0</v>
      </c>
      <c r="M14" s="24">
        <f>ROUND(G14*L14,P4)</f>
        <v>0</v>
      </c>
      <c r="N14" s="25" t="s">
        <v>302</v>
      </c>
      <c r="O14" s="32">
        <f>M14*AA14</f>
        <v>0</v>
      </c>
      <c r="P14" s="1">
        <v>3</v>
      </c>
      <c r="AA14" s="1">
        <f>IF(P14=1,$O$3,IF(P14=2,$O$4,$O$5))</f>
        <v>0</v>
      </c>
    </row>
    <row r="15" ht="51">
      <c r="A15" s="1" t="s">
        <v>102</v>
      </c>
      <c r="E15" s="27" t="s">
        <v>2489</v>
      </c>
    </row>
    <row r="16" ht="76.5">
      <c r="A16" s="1" t="s">
        <v>103</v>
      </c>
      <c r="E16" s="33" t="s">
        <v>2485</v>
      </c>
    </row>
    <row r="17" ht="216.75">
      <c r="A17" s="1" t="s">
        <v>105</v>
      </c>
      <c r="E17" s="27" t="s">
        <v>2486</v>
      </c>
    </row>
    <row r="18" ht="25.5">
      <c r="A18" s="1" t="s">
        <v>96</v>
      </c>
      <c r="B18" s="1">
        <v>3</v>
      </c>
      <c r="C18" s="26" t="s">
        <v>2490</v>
      </c>
      <c r="D18" t="s">
        <v>98</v>
      </c>
      <c r="E18" s="27" t="s">
        <v>2491</v>
      </c>
      <c r="F18" s="28" t="s">
        <v>100</v>
      </c>
      <c r="G18" s="29">
        <v>1</v>
      </c>
      <c r="H18" s="28">
        <v>0</v>
      </c>
      <c r="I18" s="30">
        <f>ROUND(G18*H18,P4)</f>
        <v>0</v>
      </c>
      <c r="L18" s="31">
        <v>0</v>
      </c>
      <c r="M18" s="24">
        <f>ROUND(G18*L18,P4)</f>
        <v>0</v>
      </c>
      <c r="N18" s="25" t="s">
        <v>302</v>
      </c>
      <c r="O18" s="32">
        <f>M18*AA18</f>
        <v>0</v>
      </c>
      <c r="P18" s="1">
        <v>3</v>
      </c>
      <c r="AA18" s="1">
        <f>IF(P18=1,$O$3,IF(P18=2,$O$4,$O$5))</f>
        <v>0</v>
      </c>
    </row>
    <row r="19" ht="63.75">
      <c r="A19" s="1" t="s">
        <v>102</v>
      </c>
      <c r="E19" s="27" t="s">
        <v>2492</v>
      </c>
    </row>
    <row r="20" ht="76.5">
      <c r="A20" s="1" t="s">
        <v>103</v>
      </c>
      <c r="E20" s="33" t="s">
        <v>2493</v>
      </c>
    </row>
    <row r="21" ht="216.75">
      <c r="A21" s="1" t="s">
        <v>105</v>
      </c>
      <c r="E21" s="27" t="s">
        <v>2486</v>
      </c>
    </row>
    <row r="22">
      <c r="A22" s="1" t="s">
        <v>93</v>
      </c>
      <c r="C22" s="22" t="s">
        <v>918</v>
      </c>
      <c r="E22" s="23" t="s">
        <v>2494</v>
      </c>
      <c r="L22" s="24">
        <f>SUMIFS(L23:L30,A23:A30,"P")</f>
        <v>0</v>
      </c>
      <c r="M22" s="24">
        <f>SUMIFS(M23:M30,A23:A30,"P")</f>
        <v>0</v>
      </c>
      <c r="N22" s="25"/>
    </row>
    <row r="23">
      <c r="A23" s="1" t="s">
        <v>96</v>
      </c>
      <c r="B23" s="1">
        <v>4</v>
      </c>
      <c r="C23" s="26" t="s">
        <v>2495</v>
      </c>
      <c r="D23" t="s">
        <v>98</v>
      </c>
      <c r="E23" s="27" t="s">
        <v>2496</v>
      </c>
      <c r="F23" s="28" t="s">
        <v>112</v>
      </c>
      <c r="G23" s="29">
        <v>5</v>
      </c>
      <c r="H23" s="28">
        <v>0.00076000000000000004</v>
      </c>
      <c r="I23" s="30">
        <f>ROUND(G23*H23,P4)</f>
        <v>0</v>
      </c>
      <c r="L23" s="31">
        <v>0</v>
      </c>
      <c r="M23" s="24">
        <f>ROUND(G23*L23,P4)</f>
        <v>0</v>
      </c>
      <c r="N23" s="25" t="s">
        <v>2497</v>
      </c>
      <c r="O23" s="32">
        <f>M23*AA23</f>
        <v>0</v>
      </c>
      <c r="P23" s="1">
        <v>3</v>
      </c>
      <c r="AA23" s="1">
        <f>IF(P23=1,$O$3,IF(P23=2,$O$4,$O$5))</f>
        <v>0</v>
      </c>
    </row>
    <row r="24" ht="25.5">
      <c r="A24" s="1" t="s">
        <v>102</v>
      </c>
      <c r="E24" s="27" t="s">
        <v>2498</v>
      </c>
    </row>
    <row r="25" ht="51">
      <c r="A25" s="1" t="s">
        <v>103</v>
      </c>
      <c r="E25" s="33" t="s">
        <v>2499</v>
      </c>
    </row>
    <row r="26">
      <c r="A26" s="1" t="s">
        <v>105</v>
      </c>
      <c r="E26" s="27" t="s">
        <v>98</v>
      </c>
    </row>
    <row r="27" ht="25.5">
      <c r="A27" s="1" t="s">
        <v>96</v>
      </c>
      <c r="B27" s="1">
        <v>5</v>
      </c>
      <c r="C27" s="26" t="s">
        <v>2500</v>
      </c>
      <c r="D27" t="s">
        <v>98</v>
      </c>
      <c r="E27" s="27" t="s">
        <v>2501</v>
      </c>
      <c r="F27" s="28" t="s">
        <v>100</v>
      </c>
      <c r="G27" s="29">
        <v>20</v>
      </c>
      <c r="H27" s="28">
        <v>0</v>
      </c>
      <c r="I27" s="30">
        <f>ROUND(G27*H27,P4)</f>
        <v>0</v>
      </c>
      <c r="L27" s="31">
        <v>0</v>
      </c>
      <c r="M27" s="24">
        <f>ROUND(G27*L27,P4)</f>
        <v>0</v>
      </c>
      <c r="N27" s="25" t="s">
        <v>302</v>
      </c>
      <c r="O27" s="32">
        <f>M27*AA27</f>
        <v>0</v>
      </c>
      <c r="P27" s="1">
        <v>3</v>
      </c>
      <c r="AA27" s="1">
        <f>IF(P27=1,$O$3,IF(P27=2,$O$4,$O$5))</f>
        <v>0</v>
      </c>
    </row>
    <row r="28" ht="25.5">
      <c r="A28" s="1" t="s">
        <v>102</v>
      </c>
      <c r="E28" s="27" t="s">
        <v>2501</v>
      </c>
    </row>
    <row r="29" ht="51">
      <c r="A29" s="1" t="s">
        <v>103</v>
      </c>
      <c r="E29" s="33" t="s">
        <v>2502</v>
      </c>
    </row>
    <row r="30" ht="76.5">
      <c r="A30" s="1" t="s">
        <v>105</v>
      </c>
      <c r="E30" s="27" t="s">
        <v>2503</v>
      </c>
    </row>
    <row r="31">
      <c r="A31" s="1" t="s">
        <v>93</v>
      </c>
      <c r="C31" s="22" t="s">
        <v>2504</v>
      </c>
      <c r="E31" s="23" t="s">
        <v>368</v>
      </c>
      <c r="L31" s="24">
        <f>SUMIFS(L32:L35,A32:A35,"P")</f>
        <v>0</v>
      </c>
      <c r="M31" s="24">
        <f>SUMIFS(M32:M35,A32:A35,"P")</f>
        <v>0</v>
      </c>
      <c r="N31" s="25"/>
    </row>
    <row r="32" ht="38.25">
      <c r="A32" s="1" t="s">
        <v>96</v>
      </c>
      <c r="B32" s="1">
        <v>6</v>
      </c>
      <c r="C32" s="26" t="s">
        <v>1670</v>
      </c>
      <c r="D32" t="s">
        <v>1671</v>
      </c>
      <c r="E32" s="27" t="s">
        <v>1672</v>
      </c>
      <c r="F32" s="28" t="s">
        <v>372</v>
      </c>
      <c r="G32" s="29">
        <v>0.010999999999999999</v>
      </c>
      <c r="H32" s="28">
        <v>0</v>
      </c>
      <c r="I32" s="30">
        <f>ROUND(G32*H32,P4)</f>
        <v>0</v>
      </c>
      <c r="L32" s="31">
        <v>0</v>
      </c>
      <c r="M32" s="24">
        <f>ROUND(G32*L32,P4)</f>
        <v>0</v>
      </c>
      <c r="N32" s="25" t="s">
        <v>302</v>
      </c>
      <c r="O32" s="32">
        <f>M32*AA32</f>
        <v>0</v>
      </c>
      <c r="P32" s="1">
        <v>3</v>
      </c>
      <c r="AA32" s="1">
        <f>IF(P32=1,$O$3,IF(P32=2,$O$4,$O$5))</f>
        <v>0</v>
      </c>
    </row>
    <row r="33">
      <c r="A33" s="1" t="s">
        <v>102</v>
      </c>
      <c r="E33" s="27" t="s">
        <v>373</v>
      </c>
    </row>
    <row r="34" ht="38.25">
      <c r="A34" s="1" t="s">
        <v>103</v>
      </c>
      <c r="E34" s="33" t="s">
        <v>2505</v>
      </c>
    </row>
    <row r="35" ht="89.25">
      <c r="A35" s="1" t="s">
        <v>105</v>
      </c>
      <c r="E35" s="27" t="s">
        <v>375</v>
      </c>
    </row>
    <row r="36">
      <c r="A36" s="1" t="s">
        <v>93</v>
      </c>
      <c r="C36" s="22" t="s">
        <v>2506</v>
      </c>
      <c r="E36" s="23" t="s">
        <v>2507</v>
      </c>
      <c r="L36" s="24">
        <f>SUMIFS(L37:L40,A37:A40,"P")</f>
        <v>0</v>
      </c>
      <c r="M36" s="24">
        <f>SUMIFS(M37:M40,A37:A40,"P")</f>
        <v>0</v>
      </c>
      <c r="N36" s="25"/>
    </row>
    <row r="37" ht="25.5">
      <c r="A37" s="1" t="s">
        <v>96</v>
      </c>
      <c r="B37" s="1">
        <v>7</v>
      </c>
      <c r="C37" s="26" t="s">
        <v>2508</v>
      </c>
      <c r="D37" t="s">
        <v>98</v>
      </c>
      <c r="E37" s="27" t="s">
        <v>2509</v>
      </c>
      <c r="F37" s="28" t="s">
        <v>372</v>
      </c>
      <c r="G37" s="29">
        <v>0.010999999999999999</v>
      </c>
      <c r="H37" s="28">
        <v>0</v>
      </c>
      <c r="I37" s="30">
        <f>ROUND(G37*H37,P4)</f>
        <v>0</v>
      </c>
      <c r="L37" s="31">
        <v>0</v>
      </c>
      <c r="M37" s="24">
        <f>ROUND(G37*L37,P4)</f>
        <v>0</v>
      </c>
      <c r="N37" s="25" t="s">
        <v>2497</v>
      </c>
      <c r="O37" s="32">
        <f>M37*AA37</f>
        <v>0</v>
      </c>
      <c r="P37" s="1">
        <v>3</v>
      </c>
      <c r="AA37" s="1">
        <f>IF(P37=1,$O$3,IF(P37=2,$O$4,$O$5))</f>
        <v>0</v>
      </c>
    </row>
    <row r="38" ht="25.5">
      <c r="A38" s="1" t="s">
        <v>102</v>
      </c>
      <c r="E38" s="27" t="s">
        <v>2510</v>
      </c>
    </row>
    <row r="39" ht="38.25">
      <c r="A39" s="1" t="s">
        <v>103</v>
      </c>
      <c r="E39" s="33" t="s">
        <v>2505</v>
      </c>
    </row>
    <row r="40">
      <c r="A40" s="1" t="s">
        <v>105</v>
      </c>
      <c r="E40" s="27" t="s">
        <v>98</v>
      </c>
    </row>
  </sheetData>
  <sheetProtection sheet="1" objects="1" scenarios="1" spinCount="100000" saltValue="J8sbIEDeVg6IX3NztilLqLbiTkE+oDxun2cEE8Gb/DfT8x7NITA5o41379Hr2fcEOuBFpeGJ5h94td8hpmWSLQ==" hashValue="MtfgZAjp8Uc2qwziff5kFnMHqnvxPt7y49OU2PJy0IC5dU7mkcv5/ZS5XSjl872zeRMjV632cahqqg+fEss5TQ=="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46</v>
      </c>
      <c r="M3" s="20">
        <f>Rekapitulace!C27</f>
        <v>0</v>
      </c>
      <c r="N3" s="6" t="s">
        <v>3</v>
      </c>
      <c r="O3">
        <v>0</v>
      </c>
      <c r="P3">
        <v>2</v>
      </c>
    </row>
    <row r="4" ht="34.01575" customHeight="1">
      <c r="A4" s="16" t="s">
        <v>74</v>
      </c>
      <c r="B4" s="17" t="s">
        <v>75</v>
      </c>
      <c r="C4" s="18" t="s">
        <v>46</v>
      </c>
      <c r="D4" s="1"/>
      <c r="E4" s="17" t="s">
        <v>47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COUNTIFS(L8:L1005,"=0",A8:A1005,"P")+COUNTIFS(L8:L1005,"",A8:A1005,"P")+SUM(Q8:Q1005)</f>
        <v>0</v>
      </c>
    </row>
    <row r="8">
      <c r="A8" s="1" t="s">
        <v>91</v>
      </c>
      <c r="C8" s="22" t="s">
        <v>2511</v>
      </c>
      <c r="E8" s="23" t="s">
        <v>49</v>
      </c>
      <c r="L8" s="24">
        <f>L9+L353+L450+L655+L711+L920</f>
        <v>0</v>
      </c>
      <c r="M8" s="24">
        <f>M9+M353+M450+M655+M711+M920</f>
        <v>0</v>
      </c>
      <c r="N8" s="25"/>
    </row>
    <row r="9">
      <c r="A9" s="1" t="s">
        <v>1873</v>
      </c>
      <c r="C9" s="22" t="s">
        <v>2512</v>
      </c>
      <c r="E9" s="23" t="s">
        <v>2513</v>
      </c>
      <c r="L9" s="24">
        <f>L10+L71+L232</f>
        <v>0</v>
      </c>
      <c r="M9" s="24">
        <f>M10+M71+M232</f>
        <v>0</v>
      </c>
      <c r="N9" s="25"/>
    </row>
    <row r="10">
      <c r="A10" s="1" t="s">
        <v>93</v>
      </c>
      <c r="C10" s="22" t="s">
        <v>2514</v>
      </c>
      <c r="E10" s="23" t="s">
        <v>2515</v>
      </c>
      <c r="L10" s="24">
        <f>SUMIFS(L11:L70,A11:A70,"P")</f>
        <v>0</v>
      </c>
      <c r="M10" s="24">
        <f>SUMIFS(M11:M70,A11:A70,"P")</f>
        <v>0</v>
      </c>
      <c r="N10" s="25"/>
    </row>
    <row r="11">
      <c r="A11" s="1" t="s">
        <v>96</v>
      </c>
      <c r="B11" s="1">
        <v>1</v>
      </c>
      <c r="C11" s="26" t="s">
        <v>2516</v>
      </c>
      <c r="D11" t="s">
        <v>98</v>
      </c>
      <c r="E11" s="27" t="s">
        <v>2517</v>
      </c>
      <c r="F11" s="28" t="s">
        <v>100</v>
      </c>
      <c r="G11" s="29">
        <v>10</v>
      </c>
      <c r="H11" s="28">
        <v>0</v>
      </c>
      <c r="I11" s="30">
        <f>ROUND(G11*H11,P4)</f>
        <v>0</v>
      </c>
      <c r="L11" s="31">
        <v>0</v>
      </c>
      <c r="M11" s="24">
        <f>ROUND(G11*L11,P4)</f>
        <v>0</v>
      </c>
      <c r="N11" s="25" t="s">
        <v>2497</v>
      </c>
      <c r="O11" s="32">
        <f>M11*AA11</f>
        <v>0</v>
      </c>
      <c r="P11" s="1">
        <v>3</v>
      </c>
      <c r="AA11" s="1">
        <f>IF(P11=1,$O$3,IF(P11=2,$O$4,$O$5))</f>
        <v>0</v>
      </c>
    </row>
    <row r="12">
      <c r="A12" s="1" t="s">
        <v>102</v>
      </c>
      <c r="E12" s="27" t="s">
        <v>2517</v>
      </c>
    </row>
    <row r="13">
      <c r="A13" s="1" t="s">
        <v>103</v>
      </c>
      <c r="E13" s="33" t="s">
        <v>2518</v>
      </c>
    </row>
    <row r="14">
      <c r="A14" s="1" t="s">
        <v>105</v>
      </c>
      <c r="E14" s="27" t="s">
        <v>98</v>
      </c>
    </row>
    <row r="15">
      <c r="A15" s="1" t="s">
        <v>96</v>
      </c>
      <c r="B15" s="1">
        <v>2</v>
      </c>
      <c r="C15" s="26" t="s">
        <v>2519</v>
      </c>
      <c r="D15" t="s">
        <v>98</v>
      </c>
      <c r="E15" s="27" t="s">
        <v>2520</v>
      </c>
      <c r="F15" s="28" t="s">
        <v>100</v>
      </c>
      <c r="G15" s="29">
        <v>1</v>
      </c>
      <c r="H15" s="28">
        <v>0</v>
      </c>
      <c r="I15" s="30">
        <f>ROUND(G15*H15,P4)</f>
        <v>0</v>
      </c>
      <c r="L15" s="31">
        <v>0</v>
      </c>
      <c r="M15" s="24">
        <f>ROUND(G15*L15,P4)</f>
        <v>0</v>
      </c>
      <c r="N15" s="25" t="s">
        <v>2497</v>
      </c>
      <c r="O15" s="32">
        <f>M15*AA15</f>
        <v>0</v>
      </c>
      <c r="P15" s="1">
        <v>3</v>
      </c>
      <c r="AA15" s="1">
        <f>IF(P15=1,$O$3,IF(P15=2,$O$4,$O$5))</f>
        <v>0</v>
      </c>
    </row>
    <row r="16">
      <c r="A16" s="1" t="s">
        <v>102</v>
      </c>
      <c r="E16" s="27" t="s">
        <v>2520</v>
      </c>
    </row>
    <row r="17">
      <c r="A17" s="1" t="s">
        <v>103</v>
      </c>
      <c r="E17" s="33" t="s">
        <v>2521</v>
      </c>
    </row>
    <row r="18">
      <c r="A18" s="1" t="s">
        <v>105</v>
      </c>
      <c r="E18" s="27" t="s">
        <v>98</v>
      </c>
    </row>
    <row r="19">
      <c r="A19" s="1" t="s">
        <v>96</v>
      </c>
      <c r="B19" s="1">
        <v>3</v>
      </c>
      <c r="C19" s="26" t="s">
        <v>2522</v>
      </c>
      <c r="D19" t="s">
        <v>98</v>
      </c>
      <c r="E19" s="27" t="s">
        <v>2523</v>
      </c>
      <c r="F19" s="28" t="s">
        <v>100</v>
      </c>
      <c r="G19" s="29">
        <v>16</v>
      </c>
      <c r="H19" s="28">
        <v>0</v>
      </c>
      <c r="I19" s="30">
        <f>ROUND(G19*H19,P4)</f>
        <v>0</v>
      </c>
      <c r="L19" s="31">
        <v>0</v>
      </c>
      <c r="M19" s="24">
        <f>ROUND(G19*L19,P4)</f>
        <v>0</v>
      </c>
      <c r="N19" s="25" t="s">
        <v>2497</v>
      </c>
      <c r="O19" s="32">
        <f>M19*AA19</f>
        <v>0</v>
      </c>
      <c r="P19" s="1">
        <v>3</v>
      </c>
      <c r="AA19" s="1">
        <f>IF(P19=1,$O$3,IF(P19=2,$O$4,$O$5))</f>
        <v>0</v>
      </c>
    </row>
    <row r="20">
      <c r="A20" s="1" t="s">
        <v>102</v>
      </c>
      <c r="E20" s="27" t="s">
        <v>2523</v>
      </c>
    </row>
    <row r="21">
      <c r="A21" s="1" t="s">
        <v>103</v>
      </c>
      <c r="E21" s="33" t="s">
        <v>2524</v>
      </c>
    </row>
    <row r="22">
      <c r="A22" s="1" t="s">
        <v>105</v>
      </c>
      <c r="E22" s="27" t="s">
        <v>98</v>
      </c>
    </row>
    <row r="23">
      <c r="A23" s="1" t="s">
        <v>96</v>
      </c>
      <c r="B23" s="1">
        <v>4</v>
      </c>
      <c r="C23" s="26" t="s">
        <v>2525</v>
      </c>
      <c r="D23" t="s">
        <v>98</v>
      </c>
      <c r="E23" s="27" t="s">
        <v>2526</v>
      </c>
      <c r="F23" s="28" t="s">
        <v>100</v>
      </c>
      <c r="G23" s="29">
        <v>3</v>
      </c>
      <c r="H23" s="28">
        <v>0</v>
      </c>
      <c r="I23" s="30">
        <f>ROUND(G23*H23,P4)</f>
        <v>0</v>
      </c>
      <c r="L23" s="31">
        <v>0</v>
      </c>
      <c r="M23" s="24">
        <f>ROUND(G23*L23,P4)</f>
        <v>0</v>
      </c>
      <c r="N23" s="25" t="s">
        <v>2497</v>
      </c>
      <c r="O23" s="32">
        <f>M23*AA23</f>
        <v>0</v>
      </c>
      <c r="P23" s="1">
        <v>3</v>
      </c>
      <c r="AA23" s="1">
        <f>IF(P23=1,$O$3,IF(P23=2,$O$4,$O$5))</f>
        <v>0</v>
      </c>
    </row>
    <row r="24">
      <c r="A24" s="1" t="s">
        <v>102</v>
      </c>
      <c r="E24" s="27" t="s">
        <v>2526</v>
      </c>
    </row>
    <row r="25">
      <c r="A25" s="1" t="s">
        <v>103</v>
      </c>
      <c r="E25" s="33" t="s">
        <v>2527</v>
      </c>
    </row>
    <row r="26">
      <c r="A26" s="1" t="s">
        <v>105</v>
      </c>
      <c r="E26" s="27" t="s">
        <v>98</v>
      </c>
    </row>
    <row r="27">
      <c r="A27" s="1" t="s">
        <v>96</v>
      </c>
      <c r="B27" s="1">
        <v>5</v>
      </c>
      <c r="C27" s="26" t="s">
        <v>2528</v>
      </c>
      <c r="D27" t="s">
        <v>98</v>
      </c>
      <c r="E27" s="27" t="s">
        <v>2529</v>
      </c>
      <c r="F27" s="28" t="s">
        <v>100</v>
      </c>
      <c r="G27" s="29">
        <v>1</v>
      </c>
      <c r="H27" s="28">
        <v>0</v>
      </c>
      <c r="I27" s="30">
        <f>ROUND(G27*H27,P4)</f>
        <v>0</v>
      </c>
      <c r="L27" s="31">
        <v>0</v>
      </c>
      <c r="M27" s="24">
        <f>ROUND(G27*L27,P4)</f>
        <v>0</v>
      </c>
      <c r="N27" s="25" t="s">
        <v>2497</v>
      </c>
      <c r="O27" s="32">
        <f>M27*AA27</f>
        <v>0</v>
      </c>
      <c r="P27" s="1">
        <v>3</v>
      </c>
      <c r="AA27" s="1">
        <f>IF(P27=1,$O$3,IF(P27=2,$O$4,$O$5))</f>
        <v>0</v>
      </c>
    </row>
    <row r="28">
      <c r="A28" s="1" t="s">
        <v>102</v>
      </c>
      <c r="E28" s="27" t="s">
        <v>2529</v>
      </c>
    </row>
    <row r="29">
      <c r="A29" s="1" t="s">
        <v>103</v>
      </c>
      <c r="E29" s="33" t="s">
        <v>2521</v>
      </c>
    </row>
    <row r="30">
      <c r="A30" s="1" t="s">
        <v>105</v>
      </c>
      <c r="E30" s="27" t="s">
        <v>98</v>
      </c>
    </row>
    <row r="31">
      <c r="A31" s="1" t="s">
        <v>96</v>
      </c>
      <c r="B31" s="1">
        <v>6</v>
      </c>
      <c r="C31" s="26" t="s">
        <v>2530</v>
      </c>
      <c r="D31" t="s">
        <v>98</v>
      </c>
      <c r="E31" s="27" t="s">
        <v>2531</v>
      </c>
      <c r="F31" s="28" t="s">
        <v>100</v>
      </c>
      <c r="G31" s="29">
        <v>1</v>
      </c>
      <c r="H31" s="28">
        <v>0</v>
      </c>
      <c r="I31" s="30">
        <f>ROUND(G31*H31,P4)</f>
        <v>0</v>
      </c>
      <c r="L31" s="31">
        <v>0</v>
      </c>
      <c r="M31" s="24">
        <f>ROUND(G31*L31,P4)</f>
        <v>0</v>
      </c>
      <c r="N31" s="25" t="s">
        <v>2497</v>
      </c>
      <c r="O31" s="32">
        <f>M31*AA31</f>
        <v>0</v>
      </c>
      <c r="P31" s="1">
        <v>3</v>
      </c>
      <c r="AA31" s="1">
        <f>IF(P31=1,$O$3,IF(P31=2,$O$4,$O$5))</f>
        <v>0</v>
      </c>
    </row>
    <row r="32">
      <c r="A32" s="1" t="s">
        <v>102</v>
      </c>
      <c r="E32" s="27" t="s">
        <v>2531</v>
      </c>
    </row>
    <row r="33">
      <c r="A33" s="1" t="s">
        <v>103</v>
      </c>
      <c r="E33" s="33" t="s">
        <v>2521</v>
      </c>
    </row>
    <row r="34">
      <c r="A34" s="1" t="s">
        <v>105</v>
      </c>
      <c r="E34" s="27" t="s">
        <v>98</v>
      </c>
    </row>
    <row r="35" ht="25.5">
      <c r="A35" s="1" t="s">
        <v>96</v>
      </c>
      <c r="B35" s="1">
        <v>7</v>
      </c>
      <c r="C35" s="26" t="s">
        <v>2532</v>
      </c>
      <c r="D35" t="s">
        <v>98</v>
      </c>
      <c r="E35" s="27" t="s">
        <v>2533</v>
      </c>
      <c r="F35" s="28" t="s">
        <v>100</v>
      </c>
      <c r="G35" s="29">
        <v>1</v>
      </c>
      <c r="H35" s="28">
        <v>0</v>
      </c>
      <c r="I35" s="30">
        <f>ROUND(G35*H35,P4)</f>
        <v>0</v>
      </c>
      <c r="L35" s="31">
        <v>0</v>
      </c>
      <c r="M35" s="24">
        <f>ROUND(G35*L35,P4)</f>
        <v>0</v>
      </c>
      <c r="N35" s="25" t="s">
        <v>2497</v>
      </c>
      <c r="O35" s="32">
        <f>M35*AA35</f>
        <v>0</v>
      </c>
      <c r="P35" s="1">
        <v>3</v>
      </c>
      <c r="AA35" s="1">
        <f>IF(P35=1,$O$3,IF(P35=2,$O$4,$O$5))</f>
        <v>0</v>
      </c>
    </row>
    <row r="36" ht="25.5">
      <c r="A36" s="1" t="s">
        <v>102</v>
      </c>
      <c r="E36" s="27" t="s">
        <v>2533</v>
      </c>
    </row>
    <row r="37">
      <c r="A37" s="1" t="s">
        <v>103</v>
      </c>
      <c r="E37" s="33" t="s">
        <v>2521</v>
      </c>
    </row>
    <row r="38">
      <c r="A38" s="1" t="s">
        <v>105</v>
      </c>
      <c r="E38" s="27" t="s">
        <v>98</v>
      </c>
    </row>
    <row r="39" ht="25.5">
      <c r="A39" s="1" t="s">
        <v>96</v>
      </c>
      <c r="B39" s="1">
        <v>8</v>
      </c>
      <c r="C39" s="26" t="s">
        <v>2534</v>
      </c>
      <c r="D39" t="s">
        <v>98</v>
      </c>
      <c r="E39" s="27" t="s">
        <v>2535</v>
      </c>
      <c r="F39" s="28" t="s">
        <v>100</v>
      </c>
      <c r="G39" s="29">
        <v>1</v>
      </c>
      <c r="H39" s="28">
        <v>0</v>
      </c>
      <c r="I39" s="30">
        <f>ROUND(G39*H39,P4)</f>
        <v>0</v>
      </c>
      <c r="L39" s="31">
        <v>0</v>
      </c>
      <c r="M39" s="24">
        <f>ROUND(G39*L39,P4)</f>
        <v>0</v>
      </c>
      <c r="N39" s="25" t="s">
        <v>2497</v>
      </c>
      <c r="O39" s="32">
        <f>M39*AA39</f>
        <v>0</v>
      </c>
      <c r="P39" s="1">
        <v>3</v>
      </c>
      <c r="AA39" s="1">
        <f>IF(P39=1,$O$3,IF(P39=2,$O$4,$O$5))</f>
        <v>0</v>
      </c>
    </row>
    <row r="40" ht="25.5">
      <c r="A40" s="1" t="s">
        <v>102</v>
      </c>
      <c r="E40" s="27" t="s">
        <v>2535</v>
      </c>
    </row>
    <row r="41">
      <c r="A41" s="1" t="s">
        <v>103</v>
      </c>
      <c r="E41" s="33" t="s">
        <v>2521</v>
      </c>
    </row>
    <row r="42">
      <c r="A42" s="1" t="s">
        <v>105</v>
      </c>
      <c r="E42" s="27" t="s">
        <v>98</v>
      </c>
    </row>
    <row r="43" ht="25.5">
      <c r="A43" s="1" t="s">
        <v>96</v>
      </c>
      <c r="B43" s="1">
        <v>9</v>
      </c>
      <c r="C43" s="26" t="s">
        <v>2536</v>
      </c>
      <c r="D43" t="s">
        <v>98</v>
      </c>
      <c r="E43" s="27" t="s">
        <v>2537</v>
      </c>
      <c r="F43" s="28" t="s">
        <v>112</v>
      </c>
      <c r="G43" s="29">
        <v>62</v>
      </c>
      <c r="H43" s="28">
        <v>0</v>
      </c>
      <c r="I43" s="30">
        <f>ROUND(G43*H43,P4)</f>
        <v>0</v>
      </c>
      <c r="L43" s="31">
        <v>0</v>
      </c>
      <c r="M43" s="24">
        <f>ROUND(G43*L43,P4)</f>
        <v>0</v>
      </c>
      <c r="N43" s="25" t="s">
        <v>2497</v>
      </c>
      <c r="O43" s="32">
        <f>M43*AA43</f>
        <v>0</v>
      </c>
      <c r="P43" s="1">
        <v>3</v>
      </c>
      <c r="AA43" s="1">
        <f>IF(P43=1,$O$3,IF(P43=2,$O$4,$O$5))</f>
        <v>0</v>
      </c>
    </row>
    <row r="44" ht="25.5">
      <c r="A44" s="1" t="s">
        <v>102</v>
      </c>
      <c r="E44" s="27" t="s">
        <v>2537</v>
      </c>
    </row>
    <row r="45">
      <c r="A45" s="1" t="s">
        <v>103</v>
      </c>
      <c r="E45" s="33" t="s">
        <v>2538</v>
      </c>
    </row>
    <row r="46">
      <c r="A46" s="1" t="s">
        <v>105</v>
      </c>
      <c r="E46" s="27" t="s">
        <v>98</v>
      </c>
    </row>
    <row r="47" ht="25.5">
      <c r="A47" s="1" t="s">
        <v>96</v>
      </c>
      <c r="B47" s="1">
        <v>10</v>
      </c>
      <c r="C47" s="26" t="s">
        <v>2539</v>
      </c>
      <c r="D47" t="s">
        <v>98</v>
      </c>
      <c r="E47" s="27" t="s">
        <v>2540</v>
      </c>
      <c r="F47" s="28" t="s">
        <v>112</v>
      </c>
      <c r="G47" s="29">
        <v>145</v>
      </c>
      <c r="H47" s="28">
        <v>0</v>
      </c>
      <c r="I47" s="30">
        <f>ROUND(G47*H47,P4)</f>
        <v>0</v>
      </c>
      <c r="L47" s="31">
        <v>0</v>
      </c>
      <c r="M47" s="24">
        <f>ROUND(G47*L47,P4)</f>
        <v>0</v>
      </c>
      <c r="N47" s="25" t="s">
        <v>2497</v>
      </c>
      <c r="O47" s="32">
        <f>M47*AA47</f>
        <v>0</v>
      </c>
      <c r="P47" s="1">
        <v>3</v>
      </c>
      <c r="AA47" s="1">
        <f>IF(P47=1,$O$3,IF(P47=2,$O$4,$O$5))</f>
        <v>0</v>
      </c>
    </row>
    <row r="48" ht="25.5">
      <c r="A48" s="1" t="s">
        <v>102</v>
      </c>
      <c r="E48" s="27" t="s">
        <v>2540</v>
      </c>
    </row>
    <row r="49">
      <c r="A49" s="1" t="s">
        <v>103</v>
      </c>
      <c r="E49" s="33" t="s">
        <v>2541</v>
      </c>
    </row>
    <row r="50">
      <c r="A50" s="1" t="s">
        <v>105</v>
      </c>
      <c r="E50" s="27" t="s">
        <v>98</v>
      </c>
    </row>
    <row r="51" ht="25.5">
      <c r="A51" s="1" t="s">
        <v>96</v>
      </c>
      <c r="B51" s="1">
        <v>11</v>
      </c>
      <c r="C51" s="26" t="s">
        <v>2542</v>
      </c>
      <c r="D51" t="s">
        <v>98</v>
      </c>
      <c r="E51" s="27" t="s">
        <v>2543</v>
      </c>
      <c r="F51" s="28" t="s">
        <v>112</v>
      </c>
      <c r="G51" s="29">
        <v>40</v>
      </c>
      <c r="H51" s="28">
        <v>0</v>
      </c>
      <c r="I51" s="30">
        <f>ROUND(G51*H51,P4)</f>
        <v>0</v>
      </c>
      <c r="L51" s="31">
        <v>0</v>
      </c>
      <c r="M51" s="24">
        <f>ROUND(G51*L51,P4)</f>
        <v>0</v>
      </c>
      <c r="N51" s="25" t="s">
        <v>2497</v>
      </c>
      <c r="O51" s="32">
        <f>M51*AA51</f>
        <v>0</v>
      </c>
      <c r="P51" s="1">
        <v>3</v>
      </c>
      <c r="AA51" s="1">
        <f>IF(P51=1,$O$3,IF(P51=2,$O$4,$O$5))</f>
        <v>0</v>
      </c>
    </row>
    <row r="52" ht="25.5">
      <c r="A52" s="1" t="s">
        <v>102</v>
      </c>
      <c r="E52" s="27" t="s">
        <v>2543</v>
      </c>
    </row>
    <row r="53">
      <c r="A53" s="1" t="s">
        <v>103</v>
      </c>
      <c r="E53" s="33" t="s">
        <v>2544</v>
      </c>
    </row>
    <row r="54">
      <c r="A54" s="1" t="s">
        <v>105</v>
      </c>
      <c r="E54" s="27" t="s">
        <v>98</v>
      </c>
    </row>
    <row r="55" ht="38.25">
      <c r="A55" s="1" t="s">
        <v>96</v>
      </c>
      <c r="B55" s="1">
        <v>12</v>
      </c>
      <c r="C55" s="26" t="s">
        <v>2545</v>
      </c>
      <c r="D55" t="s">
        <v>2546</v>
      </c>
      <c r="E55" s="27" t="s">
        <v>2547</v>
      </c>
      <c r="F55" s="28" t="s">
        <v>372</v>
      </c>
      <c r="G55" s="29">
        <v>0.14999999999999999</v>
      </c>
      <c r="H55" s="28">
        <v>0</v>
      </c>
      <c r="I55" s="30">
        <f>ROUND(G55*H55,P4)</f>
        <v>0</v>
      </c>
      <c r="L55" s="31">
        <v>0</v>
      </c>
      <c r="M55" s="24">
        <f>ROUND(G55*L55,P4)</f>
        <v>0</v>
      </c>
      <c r="N55" s="25" t="s">
        <v>302</v>
      </c>
      <c r="O55" s="32">
        <f>M55*AA55</f>
        <v>0</v>
      </c>
      <c r="P55" s="1">
        <v>3</v>
      </c>
      <c r="AA55" s="1">
        <f>IF(P55=1,$O$3,IF(P55=2,$O$4,$O$5))</f>
        <v>0</v>
      </c>
    </row>
    <row r="56">
      <c r="A56" s="1" t="s">
        <v>102</v>
      </c>
      <c r="E56" s="27" t="s">
        <v>373</v>
      </c>
    </row>
    <row r="57">
      <c r="A57" s="1" t="s">
        <v>103</v>
      </c>
      <c r="E57" s="33" t="s">
        <v>2548</v>
      </c>
    </row>
    <row r="58" ht="89.25">
      <c r="A58" s="1" t="s">
        <v>105</v>
      </c>
      <c r="E58" s="27" t="s">
        <v>375</v>
      </c>
    </row>
    <row r="59" ht="25.5">
      <c r="A59" s="1" t="s">
        <v>96</v>
      </c>
      <c r="B59" s="1">
        <v>13</v>
      </c>
      <c r="C59" s="26" t="s">
        <v>477</v>
      </c>
      <c r="D59" t="s">
        <v>478</v>
      </c>
      <c r="E59" s="27" t="s">
        <v>479</v>
      </c>
      <c r="F59" s="28" t="s">
        <v>372</v>
      </c>
      <c r="G59" s="29">
        <v>0.44800000000000001</v>
      </c>
      <c r="H59" s="28">
        <v>0</v>
      </c>
      <c r="I59" s="30">
        <f>ROUND(G59*H59,P4)</f>
        <v>0</v>
      </c>
      <c r="L59" s="31">
        <v>0</v>
      </c>
      <c r="M59" s="24">
        <f>ROUND(G59*L59,P4)</f>
        <v>0</v>
      </c>
      <c r="N59" s="25" t="s">
        <v>302</v>
      </c>
      <c r="O59" s="32">
        <f>M59*AA59</f>
        <v>0</v>
      </c>
      <c r="P59" s="1">
        <v>3</v>
      </c>
      <c r="AA59" s="1">
        <f>IF(P59=1,$O$3,IF(P59=2,$O$4,$O$5))</f>
        <v>0</v>
      </c>
    </row>
    <row r="60">
      <c r="A60" s="1" t="s">
        <v>102</v>
      </c>
      <c r="E60" s="27" t="s">
        <v>373</v>
      </c>
    </row>
    <row r="61">
      <c r="A61" s="1" t="s">
        <v>103</v>
      </c>
      <c r="E61" s="33" t="s">
        <v>2549</v>
      </c>
    </row>
    <row r="62" ht="89.25">
      <c r="A62" s="1" t="s">
        <v>105</v>
      </c>
      <c r="E62" s="27" t="s">
        <v>375</v>
      </c>
    </row>
    <row r="63" ht="25.5">
      <c r="A63" s="1" t="s">
        <v>96</v>
      </c>
      <c r="B63" s="1">
        <v>14</v>
      </c>
      <c r="C63" s="26" t="s">
        <v>1673</v>
      </c>
      <c r="D63" t="s">
        <v>1674</v>
      </c>
      <c r="E63" s="27" t="s">
        <v>1675</v>
      </c>
      <c r="F63" s="28" t="s">
        <v>372</v>
      </c>
      <c r="G63" s="29">
        <v>0.20000000000000001</v>
      </c>
      <c r="H63" s="28">
        <v>0</v>
      </c>
      <c r="I63" s="30">
        <f>ROUND(G63*H63,P4)</f>
        <v>0</v>
      </c>
      <c r="L63" s="31">
        <v>0</v>
      </c>
      <c r="M63" s="24">
        <f>ROUND(G63*L63,P4)</f>
        <v>0</v>
      </c>
      <c r="N63" s="25" t="s">
        <v>302</v>
      </c>
      <c r="O63" s="32">
        <f>M63*AA63</f>
        <v>0</v>
      </c>
      <c r="P63" s="1">
        <v>3</v>
      </c>
      <c r="AA63" s="1">
        <f>IF(P63=1,$O$3,IF(P63=2,$O$4,$O$5))</f>
        <v>0</v>
      </c>
    </row>
    <row r="64">
      <c r="A64" s="1" t="s">
        <v>102</v>
      </c>
      <c r="E64" s="27" t="s">
        <v>373</v>
      </c>
    </row>
    <row r="65">
      <c r="A65" s="1" t="s">
        <v>103</v>
      </c>
      <c r="E65" s="33" t="s">
        <v>2550</v>
      </c>
    </row>
    <row r="66" ht="89.25">
      <c r="A66" s="1" t="s">
        <v>105</v>
      </c>
      <c r="E66" s="27" t="s">
        <v>375</v>
      </c>
    </row>
    <row r="67">
      <c r="A67" s="1" t="s">
        <v>96</v>
      </c>
      <c r="B67" s="1">
        <v>15</v>
      </c>
      <c r="C67" s="26" t="s">
        <v>2551</v>
      </c>
      <c r="D67" t="s">
        <v>98</v>
      </c>
      <c r="E67" s="27" t="s">
        <v>2552</v>
      </c>
      <c r="F67" s="28" t="s">
        <v>100</v>
      </c>
      <c r="G67" s="29">
        <v>2</v>
      </c>
      <c r="H67" s="28">
        <v>0</v>
      </c>
      <c r="I67" s="30">
        <f>ROUND(G67*H67,P4)</f>
        <v>0</v>
      </c>
      <c r="L67" s="31">
        <v>0</v>
      </c>
      <c r="M67" s="24">
        <f>ROUND(G67*L67,P4)</f>
        <v>0</v>
      </c>
      <c r="N67" s="25" t="s">
        <v>302</v>
      </c>
      <c r="O67" s="32">
        <f>M67*AA67</f>
        <v>0</v>
      </c>
      <c r="P67" s="1">
        <v>3</v>
      </c>
      <c r="AA67" s="1">
        <f>IF(P67=1,$O$3,IF(P67=2,$O$4,$O$5))</f>
        <v>0</v>
      </c>
    </row>
    <row r="68">
      <c r="A68" s="1" t="s">
        <v>102</v>
      </c>
      <c r="E68" s="27" t="s">
        <v>2552</v>
      </c>
    </row>
    <row r="69">
      <c r="A69" s="1" t="s">
        <v>103</v>
      </c>
      <c r="E69" s="33" t="s">
        <v>2553</v>
      </c>
    </row>
    <row r="70">
      <c r="A70" s="1" t="s">
        <v>105</v>
      </c>
      <c r="E70" s="27" t="s">
        <v>98</v>
      </c>
    </row>
    <row r="71">
      <c r="A71" s="1" t="s">
        <v>93</v>
      </c>
      <c r="C71" s="22" t="s">
        <v>2554</v>
      </c>
      <c r="E71" s="23" t="s">
        <v>2555</v>
      </c>
      <c r="L71" s="24">
        <f>SUMIFS(L72:L231,A72:A231,"P")</f>
        <v>0</v>
      </c>
      <c r="M71" s="24">
        <f>SUMIFS(M72:M231,A72:A231,"P")</f>
        <v>0</v>
      </c>
      <c r="N71" s="25"/>
    </row>
    <row r="72" ht="25.5">
      <c r="A72" s="1" t="s">
        <v>96</v>
      </c>
      <c r="B72" s="1">
        <v>16</v>
      </c>
      <c r="C72" s="26" t="s">
        <v>2556</v>
      </c>
      <c r="D72" t="s">
        <v>98</v>
      </c>
      <c r="E72" s="27" t="s">
        <v>2557</v>
      </c>
      <c r="F72" s="28" t="s">
        <v>100</v>
      </c>
      <c r="G72" s="29">
        <v>2</v>
      </c>
      <c r="H72" s="28">
        <v>0</v>
      </c>
      <c r="I72" s="30">
        <f>ROUND(G72*H72,P4)</f>
        <v>0</v>
      </c>
      <c r="L72" s="31">
        <v>0</v>
      </c>
      <c r="M72" s="24">
        <f>ROUND(G72*L72,P4)</f>
        <v>0</v>
      </c>
      <c r="N72" s="25" t="s">
        <v>2497</v>
      </c>
      <c r="O72" s="32">
        <f>M72*AA72</f>
        <v>0</v>
      </c>
      <c r="P72" s="1">
        <v>3</v>
      </c>
      <c r="AA72" s="1">
        <f>IF(P72=1,$O$3,IF(P72=2,$O$4,$O$5))</f>
        <v>0</v>
      </c>
    </row>
    <row r="73" ht="25.5">
      <c r="A73" s="1" t="s">
        <v>102</v>
      </c>
      <c r="E73" s="27" t="s">
        <v>2557</v>
      </c>
    </row>
    <row r="74">
      <c r="A74" s="1" t="s">
        <v>103</v>
      </c>
      <c r="E74" s="33" t="s">
        <v>2553</v>
      </c>
    </row>
    <row r="75">
      <c r="A75" s="1" t="s">
        <v>105</v>
      </c>
      <c r="E75" s="27" t="s">
        <v>98</v>
      </c>
    </row>
    <row r="76" ht="38.25">
      <c r="A76" s="1" t="s">
        <v>96</v>
      </c>
      <c r="B76" s="1">
        <v>17</v>
      </c>
      <c r="C76" s="26" t="s">
        <v>2558</v>
      </c>
      <c r="D76" t="s">
        <v>98</v>
      </c>
      <c r="E76" s="27" t="s">
        <v>2559</v>
      </c>
      <c r="F76" s="28" t="s">
        <v>100</v>
      </c>
      <c r="G76" s="29">
        <v>2</v>
      </c>
      <c r="H76" s="28">
        <v>0</v>
      </c>
      <c r="I76" s="30">
        <f>ROUND(G76*H76,P4)</f>
        <v>0</v>
      </c>
      <c r="L76" s="31">
        <v>0</v>
      </c>
      <c r="M76" s="24">
        <f>ROUND(G76*L76,P4)</f>
        <v>0</v>
      </c>
      <c r="N76" s="25" t="s">
        <v>2497</v>
      </c>
      <c r="O76" s="32">
        <f>M76*AA76</f>
        <v>0</v>
      </c>
      <c r="P76" s="1">
        <v>3</v>
      </c>
      <c r="AA76" s="1">
        <f>IF(P76=1,$O$3,IF(P76=2,$O$4,$O$5))</f>
        <v>0</v>
      </c>
    </row>
    <row r="77" ht="38.25">
      <c r="A77" s="1" t="s">
        <v>102</v>
      </c>
      <c r="E77" s="27" t="s">
        <v>2559</v>
      </c>
    </row>
    <row r="78">
      <c r="A78" s="1" t="s">
        <v>103</v>
      </c>
      <c r="E78" s="33" t="s">
        <v>2553</v>
      </c>
    </row>
    <row r="79">
      <c r="A79" s="1" t="s">
        <v>105</v>
      </c>
      <c r="E79" s="27" t="s">
        <v>98</v>
      </c>
    </row>
    <row r="80" ht="25.5">
      <c r="A80" s="1" t="s">
        <v>96</v>
      </c>
      <c r="B80" s="1">
        <v>18</v>
      </c>
      <c r="C80" s="26" t="s">
        <v>2560</v>
      </c>
      <c r="D80" t="s">
        <v>98</v>
      </c>
      <c r="E80" s="27" t="s">
        <v>2561</v>
      </c>
      <c r="F80" s="28" t="s">
        <v>100</v>
      </c>
      <c r="G80" s="29">
        <v>4</v>
      </c>
      <c r="H80" s="28">
        <v>0</v>
      </c>
      <c r="I80" s="30">
        <f>ROUND(G80*H80,P4)</f>
        <v>0</v>
      </c>
      <c r="L80" s="31">
        <v>0</v>
      </c>
      <c r="M80" s="24">
        <f>ROUND(G80*L80,P4)</f>
        <v>0</v>
      </c>
      <c r="N80" s="25" t="s">
        <v>2497</v>
      </c>
      <c r="O80" s="32">
        <f>M80*AA80</f>
        <v>0</v>
      </c>
      <c r="P80" s="1">
        <v>3</v>
      </c>
      <c r="AA80" s="1">
        <f>IF(P80=1,$O$3,IF(P80=2,$O$4,$O$5))</f>
        <v>0</v>
      </c>
    </row>
    <row r="81" ht="25.5">
      <c r="A81" s="1" t="s">
        <v>102</v>
      </c>
      <c r="E81" s="27" t="s">
        <v>2561</v>
      </c>
    </row>
    <row r="82">
      <c r="A82" s="1" t="s">
        <v>103</v>
      </c>
      <c r="E82" s="33" t="s">
        <v>2562</v>
      </c>
    </row>
    <row r="83">
      <c r="A83" s="1" t="s">
        <v>105</v>
      </c>
      <c r="E83" s="27" t="s">
        <v>98</v>
      </c>
    </row>
    <row r="84" ht="38.25">
      <c r="A84" s="1" t="s">
        <v>96</v>
      </c>
      <c r="B84" s="1">
        <v>19</v>
      </c>
      <c r="C84" s="26" t="s">
        <v>2563</v>
      </c>
      <c r="D84" t="s">
        <v>98</v>
      </c>
      <c r="E84" s="27" t="s">
        <v>2564</v>
      </c>
      <c r="F84" s="28" t="s">
        <v>100</v>
      </c>
      <c r="G84" s="29">
        <v>1</v>
      </c>
      <c r="H84" s="28">
        <v>0</v>
      </c>
      <c r="I84" s="30">
        <f>ROUND(G84*H84,P4)</f>
        <v>0</v>
      </c>
      <c r="L84" s="31">
        <v>0</v>
      </c>
      <c r="M84" s="24">
        <f>ROUND(G84*L84,P4)</f>
        <v>0</v>
      </c>
      <c r="N84" s="25" t="s">
        <v>2497</v>
      </c>
      <c r="O84" s="32">
        <f>M84*AA84</f>
        <v>0</v>
      </c>
      <c r="P84" s="1">
        <v>3</v>
      </c>
      <c r="AA84" s="1">
        <f>IF(P84=1,$O$3,IF(P84=2,$O$4,$O$5))</f>
        <v>0</v>
      </c>
    </row>
    <row r="85" ht="38.25">
      <c r="A85" s="1" t="s">
        <v>102</v>
      </c>
      <c r="E85" s="27" t="s">
        <v>2564</v>
      </c>
    </row>
    <row r="86">
      <c r="A86" s="1" t="s">
        <v>103</v>
      </c>
      <c r="E86" s="33" t="s">
        <v>2521</v>
      </c>
    </row>
    <row r="87">
      <c r="A87" s="1" t="s">
        <v>105</v>
      </c>
      <c r="E87" s="27" t="s">
        <v>98</v>
      </c>
    </row>
    <row r="88" ht="25.5">
      <c r="A88" s="1" t="s">
        <v>96</v>
      </c>
      <c r="B88" s="1">
        <v>20</v>
      </c>
      <c r="C88" s="26" t="s">
        <v>2565</v>
      </c>
      <c r="D88" t="s">
        <v>98</v>
      </c>
      <c r="E88" s="27" t="s">
        <v>2566</v>
      </c>
      <c r="F88" s="28" t="s">
        <v>100</v>
      </c>
      <c r="G88" s="29">
        <v>1</v>
      </c>
      <c r="H88" s="28">
        <v>0</v>
      </c>
      <c r="I88" s="30">
        <f>ROUND(G88*H88,P4)</f>
        <v>0</v>
      </c>
      <c r="L88" s="31">
        <v>0</v>
      </c>
      <c r="M88" s="24">
        <f>ROUND(G88*L88,P4)</f>
        <v>0</v>
      </c>
      <c r="N88" s="25" t="s">
        <v>2497</v>
      </c>
      <c r="O88" s="32">
        <f>M88*AA88</f>
        <v>0</v>
      </c>
      <c r="P88" s="1">
        <v>3</v>
      </c>
      <c r="AA88" s="1">
        <f>IF(P88=1,$O$3,IF(P88=2,$O$4,$O$5))</f>
        <v>0</v>
      </c>
    </row>
    <row r="89" ht="25.5">
      <c r="A89" s="1" t="s">
        <v>102</v>
      </c>
      <c r="E89" s="27" t="s">
        <v>2566</v>
      </c>
    </row>
    <row r="90">
      <c r="A90" s="1" t="s">
        <v>103</v>
      </c>
      <c r="E90" s="33" t="s">
        <v>2521</v>
      </c>
    </row>
    <row r="91">
      <c r="A91" s="1" t="s">
        <v>105</v>
      </c>
      <c r="E91" s="27" t="s">
        <v>98</v>
      </c>
    </row>
    <row r="92" ht="25.5">
      <c r="A92" s="1" t="s">
        <v>96</v>
      </c>
      <c r="B92" s="1">
        <v>21</v>
      </c>
      <c r="C92" s="26" t="s">
        <v>2567</v>
      </c>
      <c r="D92" t="s">
        <v>98</v>
      </c>
      <c r="E92" s="27" t="s">
        <v>2568</v>
      </c>
      <c r="F92" s="28" t="s">
        <v>100</v>
      </c>
      <c r="G92" s="29">
        <v>18</v>
      </c>
      <c r="H92" s="28">
        <v>0</v>
      </c>
      <c r="I92" s="30">
        <f>ROUND(G92*H92,P4)</f>
        <v>0</v>
      </c>
      <c r="L92" s="31">
        <v>0</v>
      </c>
      <c r="M92" s="24">
        <f>ROUND(G92*L92,P4)</f>
        <v>0</v>
      </c>
      <c r="N92" s="25" t="s">
        <v>2497</v>
      </c>
      <c r="O92" s="32">
        <f>M92*AA92</f>
        <v>0</v>
      </c>
      <c r="P92" s="1">
        <v>3</v>
      </c>
      <c r="AA92" s="1">
        <f>IF(P92=1,$O$3,IF(P92=2,$O$4,$O$5))</f>
        <v>0</v>
      </c>
    </row>
    <row r="93" ht="25.5">
      <c r="A93" s="1" t="s">
        <v>102</v>
      </c>
      <c r="E93" s="27" t="s">
        <v>2568</v>
      </c>
    </row>
    <row r="94">
      <c r="A94" s="1" t="s">
        <v>103</v>
      </c>
      <c r="E94" s="33" t="s">
        <v>2569</v>
      </c>
    </row>
    <row r="95">
      <c r="A95" s="1" t="s">
        <v>105</v>
      </c>
      <c r="E95" s="27" t="s">
        <v>98</v>
      </c>
    </row>
    <row r="96">
      <c r="A96" s="1" t="s">
        <v>96</v>
      </c>
      <c r="B96" s="1">
        <v>22</v>
      </c>
      <c r="C96" s="26" t="s">
        <v>2570</v>
      </c>
      <c r="D96" t="s">
        <v>98</v>
      </c>
      <c r="E96" s="27" t="s">
        <v>2571</v>
      </c>
      <c r="F96" s="28" t="s">
        <v>100</v>
      </c>
      <c r="G96" s="29">
        <v>3</v>
      </c>
      <c r="H96" s="28">
        <v>0</v>
      </c>
      <c r="I96" s="30">
        <f>ROUND(G96*H96,P4)</f>
        <v>0</v>
      </c>
      <c r="L96" s="31">
        <v>0</v>
      </c>
      <c r="M96" s="24">
        <f>ROUND(G96*L96,P4)</f>
        <v>0</v>
      </c>
      <c r="N96" s="25" t="s">
        <v>2497</v>
      </c>
      <c r="O96" s="32">
        <f>M96*AA96</f>
        <v>0</v>
      </c>
      <c r="P96" s="1">
        <v>3</v>
      </c>
      <c r="AA96" s="1">
        <f>IF(P96=1,$O$3,IF(P96=2,$O$4,$O$5))</f>
        <v>0</v>
      </c>
    </row>
    <row r="97">
      <c r="A97" s="1" t="s">
        <v>102</v>
      </c>
      <c r="E97" s="27" t="s">
        <v>2571</v>
      </c>
    </row>
    <row r="98">
      <c r="A98" s="1" t="s">
        <v>103</v>
      </c>
      <c r="E98" s="33" t="s">
        <v>2527</v>
      </c>
    </row>
    <row r="99">
      <c r="A99" s="1" t="s">
        <v>105</v>
      </c>
      <c r="E99" s="27" t="s">
        <v>98</v>
      </c>
    </row>
    <row r="100">
      <c r="A100" s="1" t="s">
        <v>96</v>
      </c>
      <c r="B100" s="1">
        <v>23</v>
      </c>
      <c r="C100" s="26" t="s">
        <v>2572</v>
      </c>
      <c r="D100" t="s">
        <v>98</v>
      </c>
      <c r="E100" s="27" t="s">
        <v>2573</v>
      </c>
      <c r="F100" s="28" t="s">
        <v>100</v>
      </c>
      <c r="G100" s="29">
        <v>2</v>
      </c>
      <c r="H100" s="28">
        <v>0</v>
      </c>
      <c r="I100" s="30">
        <f>ROUND(G100*H100,P4)</f>
        <v>0</v>
      </c>
      <c r="L100" s="31">
        <v>0</v>
      </c>
      <c r="M100" s="24">
        <f>ROUND(G100*L100,P4)</f>
        <v>0</v>
      </c>
      <c r="N100" s="25" t="s">
        <v>2497</v>
      </c>
      <c r="O100" s="32">
        <f>M100*AA100</f>
        <v>0</v>
      </c>
      <c r="P100" s="1">
        <v>3</v>
      </c>
      <c r="AA100" s="1">
        <f>IF(P100=1,$O$3,IF(P100=2,$O$4,$O$5))</f>
        <v>0</v>
      </c>
    </row>
    <row r="101">
      <c r="A101" s="1" t="s">
        <v>102</v>
      </c>
      <c r="E101" s="27" t="s">
        <v>2573</v>
      </c>
    </row>
    <row r="102">
      <c r="A102" s="1" t="s">
        <v>103</v>
      </c>
      <c r="E102" s="33" t="s">
        <v>2553</v>
      </c>
    </row>
    <row r="103">
      <c r="A103" s="1" t="s">
        <v>105</v>
      </c>
      <c r="E103" s="27" t="s">
        <v>98</v>
      </c>
    </row>
    <row r="104">
      <c r="A104" s="1" t="s">
        <v>96</v>
      </c>
      <c r="B104" s="1">
        <v>24</v>
      </c>
      <c r="C104" s="26" t="s">
        <v>2574</v>
      </c>
      <c r="D104" t="s">
        <v>98</v>
      </c>
      <c r="E104" s="27" t="s">
        <v>2575</v>
      </c>
      <c r="F104" s="28" t="s">
        <v>100</v>
      </c>
      <c r="G104" s="29">
        <v>1</v>
      </c>
      <c r="H104" s="28">
        <v>0</v>
      </c>
      <c r="I104" s="30">
        <f>ROUND(G104*H104,P4)</f>
        <v>0</v>
      </c>
      <c r="L104" s="31">
        <v>0</v>
      </c>
      <c r="M104" s="24">
        <f>ROUND(G104*L104,P4)</f>
        <v>0</v>
      </c>
      <c r="N104" s="25" t="s">
        <v>2497</v>
      </c>
      <c r="O104" s="32">
        <f>M104*AA104</f>
        <v>0</v>
      </c>
      <c r="P104" s="1">
        <v>3</v>
      </c>
      <c r="AA104" s="1">
        <f>IF(P104=1,$O$3,IF(P104=2,$O$4,$O$5))</f>
        <v>0</v>
      </c>
    </row>
    <row r="105">
      <c r="A105" s="1" t="s">
        <v>102</v>
      </c>
      <c r="E105" s="27" t="s">
        <v>2575</v>
      </c>
    </row>
    <row r="106">
      <c r="A106" s="1" t="s">
        <v>103</v>
      </c>
      <c r="E106" s="33" t="s">
        <v>2521</v>
      </c>
    </row>
    <row r="107">
      <c r="A107" s="1" t="s">
        <v>105</v>
      </c>
      <c r="E107" s="27" t="s">
        <v>98</v>
      </c>
    </row>
    <row r="108" ht="25.5">
      <c r="A108" s="1" t="s">
        <v>96</v>
      </c>
      <c r="B108" s="1">
        <v>25</v>
      </c>
      <c r="C108" s="26" t="s">
        <v>2576</v>
      </c>
      <c r="D108" t="s">
        <v>98</v>
      </c>
      <c r="E108" s="27" t="s">
        <v>2577</v>
      </c>
      <c r="F108" s="28" t="s">
        <v>100</v>
      </c>
      <c r="G108" s="29">
        <v>2</v>
      </c>
      <c r="H108" s="28">
        <v>0</v>
      </c>
      <c r="I108" s="30">
        <f>ROUND(G108*H108,P4)</f>
        <v>0</v>
      </c>
      <c r="L108" s="31">
        <v>0</v>
      </c>
      <c r="M108" s="24">
        <f>ROUND(G108*L108,P4)</f>
        <v>0</v>
      </c>
      <c r="N108" s="25" t="s">
        <v>2497</v>
      </c>
      <c r="O108" s="32">
        <f>M108*AA108</f>
        <v>0</v>
      </c>
      <c r="P108" s="1">
        <v>3</v>
      </c>
      <c r="AA108" s="1">
        <f>IF(P108=1,$O$3,IF(P108=2,$O$4,$O$5))</f>
        <v>0</v>
      </c>
    </row>
    <row r="109" ht="25.5">
      <c r="A109" s="1" t="s">
        <v>102</v>
      </c>
      <c r="E109" s="27" t="s">
        <v>2577</v>
      </c>
    </row>
    <row r="110">
      <c r="A110" s="1" t="s">
        <v>103</v>
      </c>
      <c r="E110" s="33" t="s">
        <v>2553</v>
      </c>
    </row>
    <row r="111">
      <c r="A111" s="1" t="s">
        <v>105</v>
      </c>
      <c r="E111" s="27" t="s">
        <v>98</v>
      </c>
    </row>
    <row r="112" ht="25.5">
      <c r="A112" s="1" t="s">
        <v>96</v>
      </c>
      <c r="B112" s="1">
        <v>26</v>
      </c>
      <c r="C112" s="26" t="s">
        <v>2576</v>
      </c>
      <c r="D112" t="s">
        <v>94</v>
      </c>
      <c r="E112" s="27" t="s">
        <v>2577</v>
      </c>
      <c r="F112" s="28" t="s">
        <v>100</v>
      </c>
      <c r="G112" s="29">
        <v>1</v>
      </c>
      <c r="H112" s="28">
        <v>0</v>
      </c>
      <c r="I112" s="30">
        <f>ROUND(G112*H112,P4)</f>
        <v>0</v>
      </c>
      <c r="L112" s="31">
        <v>0</v>
      </c>
      <c r="M112" s="24">
        <f>ROUND(G112*L112,P4)</f>
        <v>0</v>
      </c>
      <c r="N112" s="25" t="s">
        <v>2497</v>
      </c>
      <c r="O112" s="32">
        <f>M112*AA112</f>
        <v>0</v>
      </c>
      <c r="P112" s="1">
        <v>3</v>
      </c>
      <c r="AA112" s="1">
        <f>IF(P112=1,$O$3,IF(P112=2,$O$4,$O$5))</f>
        <v>0</v>
      </c>
    </row>
    <row r="113" ht="25.5">
      <c r="A113" s="1" t="s">
        <v>102</v>
      </c>
      <c r="E113" s="27" t="s">
        <v>2577</v>
      </c>
    </row>
    <row r="114">
      <c r="A114" s="1" t="s">
        <v>103</v>
      </c>
      <c r="E114" s="33" t="s">
        <v>2521</v>
      </c>
    </row>
    <row r="115">
      <c r="A115" s="1" t="s">
        <v>105</v>
      </c>
      <c r="E115" s="27" t="s">
        <v>98</v>
      </c>
    </row>
    <row r="116" ht="25.5">
      <c r="A116" s="1" t="s">
        <v>96</v>
      </c>
      <c r="B116" s="1">
        <v>27</v>
      </c>
      <c r="C116" s="26" t="s">
        <v>2576</v>
      </c>
      <c r="D116" t="s">
        <v>138</v>
      </c>
      <c r="E116" s="27" t="s">
        <v>2577</v>
      </c>
      <c r="F116" s="28" t="s">
        <v>100</v>
      </c>
      <c r="G116" s="29">
        <v>1</v>
      </c>
      <c r="H116" s="28">
        <v>0</v>
      </c>
      <c r="I116" s="30">
        <f>ROUND(G116*H116,P4)</f>
        <v>0</v>
      </c>
      <c r="L116" s="31">
        <v>0</v>
      </c>
      <c r="M116" s="24">
        <f>ROUND(G116*L116,P4)</f>
        <v>0</v>
      </c>
      <c r="N116" s="25" t="s">
        <v>2497</v>
      </c>
      <c r="O116" s="32">
        <f>M116*AA116</f>
        <v>0</v>
      </c>
      <c r="P116" s="1">
        <v>3</v>
      </c>
      <c r="AA116" s="1">
        <f>IF(P116=1,$O$3,IF(P116=2,$O$4,$O$5))</f>
        <v>0</v>
      </c>
    </row>
    <row r="117" ht="25.5">
      <c r="A117" s="1" t="s">
        <v>102</v>
      </c>
      <c r="E117" s="27" t="s">
        <v>2577</v>
      </c>
    </row>
    <row r="118">
      <c r="A118" s="1" t="s">
        <v>103</v>
      </c>
      <c r="E118" s="33" t="s">
        <v>2521</v>
      </c>
    </row>
    <row r="119">
      <c r="A119" s="1" t="s">
        <v>105</v>
      </c>
      <c r="E119" s="27" t="s">
        <v>98</v>
      </c>
    </row>
    <row r="120" ht="25.5">
      <c r="A120" s="1" t="s">
        <v>96</v>
      </c>
      <c r="B120" s="1">
        <v>28</v>
      </c>
      <c r="C120" s="26" t="s">
        <v>2578</v>
      </c>
      <c r="D120" t="s">
        <v>98</v>
      </c>
      <c r="E120" s="27" t="s">
        <v>2579</v>
      </c>
      <c r="F120" s="28" t="s">
        <v>100</v>
      </c>
      <c r="G120" s="29">
        <v>1</v>
      </c>
      <c r="H120" s="28">
        <v>0</v>
      </c>
      <c r="I120" s="30">
        <f>ROUND(G120*H120,P4)</f>
        <v>0</v>
      </c>
      <c r="L120" s="31">
        <v>0</v>
      </c>
      <c r="M120" s="24">
        <f>ROUND(G120*L120,P4)</f>
        <v>0</v>
      </c>
      <c r="N120" s="25" t="s">
        <v>2497</v>
      </c>
      <c r="O120" s="32">
        <f>M120*AA120</f>
        <v>0</v>
      </c>
      <c r="P120" s="1">
        <v>3</v>
      </c>
      <c r="AA120" s="1">
        <f>IF(P120=1,$O$3,IF(P120=2,$O$4,$O$5))</f>
        <v>0</v>
      </c>
    </row>
    <row r="121" ht="25.5">
      <c r="A121" s="1" t="s">
        <v>102</v>
      </c>
      <c r="E121" s="27" t="s">
        <v>2579</v>
      </c>
    </row>
    <row r="122">
      <c r="A122" s="1" t="s">
        <v>103</v>
      </c>
      <c r="E122" s="33" t="s">
        <v>2521</v>
      </c>
    </row>
    <row r="123">
      <c r="A123" s="1" t="s">
        <v>105</v>
      </c>
      <c r="E123" s="27" t="s">
        <v>98</v>
      </c>
    </row>
    <row r="124" ht="25.5">
      <c r="A124" s="1" t="s">
        <v>96</v>
      </c>
      <c r="B124" s="1">
        <v>29</v>
      </c>
      <c r="C124" s="26" t="s">
        <v>2580</v>
      </c>
      <c r="D124" t="s">
        <v>98</v>
      </c>
      <c r="E124" s="27" t="s">
        <v>2581</v>
      </c>
      <c r="F124" s="28" t="s">
        <v>100</v>
      </c>
      <c r="G124" s="29">
        <v>2</v>
      </c>
      <c r="H124" s="28">
        <v>0</v>
      </c>
      <c r="I124" s="30">
        <f>ROUND(G124*H124,P4)</f>
        <v>0</v>
      </c>
      <c r="L124" s="31">
        <v>0</v>
      </c>
      <c r="M124" s="24">
        <f>ROUND(G124*L124,P4)</f>
        <v>0</v>
      </c>
      <c r="N124" s="25" t="s">
        <v>2497</v>
      </c>
      <c r="O124" s="32">
        <f>M124*AA124</f>
        <v>0</v>
      </c>
      <c r="P124" s="1">
        <v>3</v>
      </c>
      <c r="AA124" s="1">
        <f>IF(P124=1,$O$3,IF(P124=2,$O$4,$O$5))</f>
        <v>0</v>
      </c>
    </row>
    <row r="125" ht="25.5">
      <c r="A125" s="1" t="s">
        <v>102</v>
      </c>
      <c r="E125" s="27" t="s">
        <v>2582</v>
      </c>
    </row>
    <row r="126" ht="38.25">
      <c r="A126" s="1" t="s">
        <v>103</v>
      </c>
      <c r="E126" s="33" t="s">
        <v>2583</v>
      </c>
    </row>
    <row r="127">
      <c r="A127" s="1" t="s">
        <v>105</v>
      </c>
      <c r="E127" s="27" t="s">
        <v>98</v>
      </c>
    </row>
    <row r="128" ht="25.5">
      <c r="A128" s="1" t="s">
        <v>96</v>
      </c>
      <c r="B128" s="1">
        <v>30</v>
      </c>
      <c r="C128" s="26" t="s">
        <v>2584</v>
      </c>
      <c r="D128" t="s">
        <v>98</v>
      </c>
      <c r="E128" s="27" t="s">
        <v>2585</v>
      </c>
      <c r="F128" s="28" t="s">
        <v>100</v>
      </c>
      <c r="G128" s="29">
        <v>2</v>
      </c>
      <c r="H128" s="28">
        <v>0</v>
      </c>
      <c r="I128" s="30">
        <f>ROUND(G128*H128,P4)</f>
        <v>0</v>
      </c>
      <c r="L128" s="31">
        <v>0</v>
      </c>
      <c r="M128" s="24">
        <f>ROUND(G128*L128,P4)</f>
        <v>0</v>
      </c>
      <c r="N128" s="25" t="s">
        <v>2497</v>
      </c>
      <c r="O128" s="32">
        <f>M128*AA128</f>
        <v>0</v>
      </c>
      <c r="P128" s="1">
        <v>3</v>
      </c>
      <c r="AA128" s="1">
        <f>IF(P128=1,$O$3,IF(P128=2,$O$4,$O$5))</f>
        <v>0</v>
      </c>
    </row>
    <row r="129" ht="25.5">
      <c r="A129" s="1" t="s">
        <v>102</v>
      </c>
      <c r="E129" s="27" t="s">
        <v>2585</v>
      </c>
    </row>
    <row r="130">
      <c r="A130" s="1" t="s">
        <v>103</v>
      </c>
      <c r="E130" s="33" t="s">
        <v>2553</v>
      </c>
    </row>
    <row r="131">
      <c r="A131" s="1" t="s">
        <v>105</v>
      </c>
      <c r="E131" s="27" t="s">
        <v>98</v>
      </c>
    </row>
    <row r="132">
      <c r="A132" s="1" t="s">
        <v>96</v>
      </c>
      <c r="B132" s="1">
        <v>31</v>
      </c>
      <c r="C132" s="26" t="s">
        <v>2586</v>
      </c>
      <c r="D132" t="s">
        <v>98</v>
      </c>
      <c r="E132" s="27" t="s">
        <v>2587</v>
      </c>
      <c r="F132" s="28" t="s">
        <v>100</v>
      </c>
      <c r="G132" s="29">
        <v>2</v>
      </c>
      <c r="H132" s="28">
        <v>0</v>
      </c>
      <c r="I132" s="30">
        <f>ROUND(G132*H132,P4)</f>
        <v>0</v>
      </c>
      <c r="L132" s="31">
        <v>0</v>
      </c>
      <c r="M132" s="24">
        <f>ROUND(G132*L132,P4)</f>
        <v>0</v>
      </c>
      <c r="N132" s="25" t="s">
        <v>2497</v>
      </c>
      <c r="O132" s="32">
        <f>M132*AA132</f>
        <v>0</v>
      </c>
      <c r="P132" s="1">
        <v>3</v>
      </c>
      <c r="AA132" s="1">
        <f>IF(P132=1,$O$3,IF(P132=2,$O$4,$O$5))</f>
        <v>0</v>
      </c>
    </row>
    <row r="133">
      <c r="A133" s="1" t="s">
        <v>102</v>
      </c>
      <c r="E133" s="27" t="s">
        <v>2587</v>
      </c>
    </row>
    <row r="134">
      <c r="A134" s="1" t="s">
        <v>103</v>
      </c>
      <c r="E134" s="33" t="s">
        <v>2553</v>
      </c>
    </row>
    <row r="135">
      <c r="A135" s="1" t="s">
        <v>105</v>
      </c>
      <c r="E135" s="27" t="s">
        <v>98</v>
      </c>
    </row>
    <row r="136" ht="25.5">
      <c r="A136" s="1" t="s">
        <v>96</v>
      </c>
      <c r="B136" s="1">
        <v>32</v>
      </c>
      <c r="C136" s="26" t="s">
        <v>2588</v>
      </c>
      <c r="D136" t="s">
        <v>98</v>
      </c>
      <c r="E136" s="27" t="s">
        <v>2589</v>
      </c>
      <c r="F136" s="28" t="s">
        <v>100</v>
      </c>
      <c r="G136" s="29">
        <v>1</v>
      </c>
      <c r="H136" s="28">
        <v>0</v>
      </c>
      <c r="I136" s="30">
        <f>ROUND(G136*H136,P4)</f>
        <v>0</v>
      </c>
      <c r="L136" s="31">
        <v>0</v>
      </c>
      <c r="M136" s="24">
        <f>ROUND(G136*L136,P4)</f>
        <v>0</v>
      </c>
      <c r="N136" s="25" t="s">
        <v>2497</v>
      </c>
      <c r="O136" s="32">
        <f>M136*AA136</f>
        <v>0</v>
      </c>
      <c r="P136" s="1">
        <v>3</v>
      </c>
      <c r="AA136" s="1">
        <f>IF(P136=1,$O$3,IF(P136=2,$O$4,$O$5))</f>
        <v>0</v>
      </c>
    </row>
    <row r="137" ht="25.5">
      <c r="A137" s="1" t="s">
        <v>102</v>
      </c>
      <c r="E137" s="27" t="s">
        <v>2589</v>
      </c>
    </row>
    <row r="138">
      <c r="A138" s="1" t="s">
        <v>103</v>
      </c>
      <c r="E138" s="33" t="s">
        <v>2521</v>
      </c>
    </row>
    <row r="139">
      <c r="A139" s="1" t="s">
        <v>105</v>
      </c>
      <c r="E139" s="27" t="s">
        <v>98</v>
      </c>
    </row>
    <row r="140" ht="25.5">
      <c r="A140" s="1" t="s">
        <v>96</v>
      </c>
      <c r="B140" s="1">
        <v>33</v>
      </c>
      <c r="C140" s="26" t="s">
        <v>2590</v>
      </c>
      <c r="D140" t="s">
        <v>98</v>
      </c>
      <c r="E140" s="27" t="s">
        <v>2591</v>
      </c>
      <c r="F140" s="28" t="s">
        <v>100</v>
      </c>
      <c r="G140" s="29">
        <v>2</v>
      </c>
      <c r="H140" s="28">
        <v>0</v>
      </c>
      <c r="I140" s="30">
        <f>ROUND(G140*H140,P4)</f>
        <v>0</v>
      </c>
      <c r="L140" s="31">
        <v>0</v>
      </c>
      <c r="M140" s="24">
        <f>ROUND(G140*L140,P4)</f>
        <v>0</v>
      </c>
      <c r="N140" s="25" t="s">
        <v>2497</v>
      </c>
      <c r="O140" s="32">
        <f>M140*AA140</f>
        <v>0</v>
      </c>
      <c r="P140" s="1">
        <v>3</v>
      </c>
      <c r="AA140" s="1">
        <f>IF(P140=1,$O$3,IF(P140=2,$O$4,$O$5))</f>
        <v>0</v>
      </c>
    </row>
    <row r="141" ht="25.5">
      <c r="A141" s="1" t="s">
        <v>102</v>
      </c>
      <c r="E141" s="27" t="s">
        <v>2591</v>
      </c>
    </row>
    <row r="142">
      <c r="A142" s="1" t="s">
        <v>103</v>
      </c>
      <c r="E142" s="33" t="s">
        <v>2553</v>
      </c>
    </row>
    <row r="143">
      <c r="A143" s="1" t="s">
        <v>105</v>
      </c>
      <c r="E143" s="27" t="s">
        <v>98</v>
      </c>
    </row>
    <row r="144" ht="25.5">
      <c r="A144" s="1" t="s">
        <v>96</v>
      </c>
      <c r="B144" s="1">
        <v>34</v>
      </c>
      <c r="C144" s="26" t="s">
        <v>2592</v>
      </c>
      <c r="D144" t="s">
        <v>98</v>
      </c>
      <c r="E144" s="27" t="s">
        <v>2593</v>
      </c>
      <c r="F144" s="28" t="s">
        <v>100</v>
      </c>
      <c r="G144" s="29">
        <v>1</v>
      </c>
      <c r="H144" s="28">
        <v>0</v>
      </c>
      <c r="I144" s="30">
        <f>ROUND(G144*H144,P4)</f>
        <v>0</v>
      </c>
      <c r="L144" s="31">
        <v>0</v>
      </c>
      <c r="M144" s="24">
        <f>ROUND(G144*L144,P4)</f>
        <v>0</v>
      </c>
      <c r="N144" s="25" t="s">
        <v>2497</v>
      </c>
      <c r="O144" s="32">
        <f>M144*AA144</f>
        <v>0</v>
      </c>
      <c r="P144" s="1">
        <v>3</v>
      </c>
      <c r="AA144" s="1">
        <f>IF(P144=1,$O$3,IF(P144=2,$O$4,$O$5))</f>
        <v>0</v>
      </c>
    </row>
    <row r="145" ht="25.5">
      <c r="A145" s="1" t="s">
        <v>102</v>
      </c>
      <c r="E145" s="27" t="s">
        <v>2593</v>
      </c>
    </row>
    <row r="146">
      <c r="A146" s="1" t="s">
        <v>103</v>
      </c>
      <c r="E146" s="33" t="s">
        <v>2521</v>
      </c>
    </row>
    <row r="147">
      <c r="A147" s="1" t="s">
        <v>105</v>
      </c>
      <c r="E147" s="27" t="s">
        <v>98</v>
      </c>
    </row>
    <row r="148" ht="25.5">
      <c r="A148" s="1" t="s">
        <v>96</v>
      </c>
      <c r="B148" s="1">
        <v>35</v>
      </c>
      <c r="C148" s="26" t="s">
        <v>2594</v>
      </c>
      <c r="D148" t="s">
        <v>98</v>
      </c>
      <c r="E148" s="27" t="s">
        <v>2595</v>
      </c>
      <c r="F148" s="28" t="s">
        <v>112</v>
      </c>
      <c r="G148" s="29">
        <v>9</v>
      </c>
      <c r="H148" s="28">
        <v>0</v>
      </c>
      <c r="I148" s="30">
        <f>ROUND(G148*H148,P4)</f>
        <v>0</v>
      </c>
      <c r="L148" s="31">
        <v>0</v>
      </c>
      <c r="M148" s="24">
        <f>ROUND(G148*L148,P4)</f>
        <v>0</v>
      </c>
      <c r="N148" s="25" t="s">
        <v>2497</v>
      </c>
      <c r="O148" s="32">
        <f>M148*AA148</f>
        <v>0</v>
      </c>
      <c r="P148" s="1">
        <v>3</v>
      </c>
      <c r="AA148" s="1">
        <f>IF(P148=1,$O$3,IF(P148=2,$O$4,$O$5))</f>
        <v>0</v>
      </c>
    </row>
    <row r="149" ht="25.5">
      <c r="A149" s="1" t="s">
        <v>102</v>
      </c>
      <c r="E149" s="27" t="s">
        <v>2595</v>
      </c>
    </row>
    <row r="150">
      <c r="A150" s="1" t="s">
        <v>103</v>
      </c>
      <c r="E150" s="33" t="s">
        <v>2596</v>
      </c>
    </row>
    <row r="151">
      <c r="A151" s="1" t="s">
        <v>105</v>
      </c>
      <c r="E151" s="27" t="s">
        <v>98</v>
      </c>
    </row>
    <row r="152" ht="25.5">
      <c r="A152" s="1" t="s">
        <v>96</v>
      </c>
      <c r="B152" s="1">
        <v>36</v>
      </c>
      <c r="C152" s="26" t="s">
        <v>2597</v>
      </c>
      <c r="D152" t="s">
        <v>98</v>
      </c>
      <c r="E152" s="27" t="s">
        <v>2598</v>
      </c>
      <c r="F152" s="28" t="s">
        <v>112</v>
      </c>
      <c r="G152" s="29">
        <v>36</v>
      </c>
      <c r="H152" s="28">
        <v>0</v>
      </c>
      <c r="I152" s="30">
        <f>ROUND(G152*H152,P4)</f>
        <v>0</v>
      </c>
      <c r="L152" s="31">
        <v>0</v>
      </c>
      <c r="M152" s="24">
        <f>ROUND(G152*L152,P4)</f>
        <v>0</v>
      </c>
      <c r="N152" s="25" t="s">
        <v>2497</v>
      </c>
      <c r="O152" s="32">
        <f>M152*AA152</f>
        <v>0</v>
      </c>
      <c r="P152" s="1">
        <v>3</v>
      </c>
      <c r="AA152" s="1">
        <f>IF(P152=1,$O$3,IF(P152=2,$O$4,$O$5))</f>
        <v>0</v>
      </c>
    </row>
    <row r="153" ht="25.5">
      <c r="A153" s="1" t="s">
        <v>102</v>
      </c>
      <c r="E153" s="27" t="s">
        <v>2598</v>
      </c>
    </row>
    <row r="154">
      <c r="A154" s="1" t="s">
        <v>103</v>
      </c>
      <c r="E154" s="33" t="s">
        <v>2599</v>
      </c>
    </row>
    <row r="155">
      <c r="A155" s="1" t="s">
        <v>105</v>
      </c>
      <c r="E155" s="27" t="s">
        <v>98</v>
      </c>
    </row>
    <row r="156" ht="25.5">
      <c r="A156" s="1" t="s">
        <v>96</v>
      </c>
      <c r="B156" s="1">
        <v>37</v>
      </c>
      <c r="C156" s="26" t="s">
        <v>2600</v>
      </c>
      <c r="D156" t="s">
        <v>98</v>
      </c>
      <c r="E156" s="27" t="s">
        <v>2601</v>
      </c>
      <c r="F156" s="28" t="s">
        <v>112</v>
      </c>
      <c r="G156" s="29">
        <v>65</v>
      </c>
      <c r="H156" s="28">
        <v>0</v>
      </c>
      <c r="I156" s="30">
        <f>ROUND(G156*H156,P4)</f>
        <v>0</v>
      </c>
      <c r="L156" s="31">
        <v>0</v>
      </c>
      <c r="M156" s="24">
        <f>ROUND(G156*L156,P4)</f>
        <v>0</v>
      </c>
      <c r="N156" s="25" t="s">
        <v>2497</v>
      </c>
      <c r="O156" s="32">
        <f>M156*AA156</f>
        <v>0</v>
      </c>
      <c r="P156" s="1">
        <v>3</v>
      </c>
      <c r="AA156" s="1">
        <f>IF(P156=1,$O$3,IF(P156=2,$O$4,$O$5))</f>
        <v>0</v>
      </c>
    </row>
    <row r="157" ht="25.5">
      <c r="A157" s="1" t="s">
        <v>102</v>
      </c>
      <c r="E157" s="27" t="s">
        <v>2601</v>
      </c>
    </row>
    <row r="158">
      <c r="A158" s="1" t="s">
        <v>103</v>
      </c>
      <c r="E158" s="33" t="s">
        <v>2602</v>
      </c>
    </row>
    <row r="159">
      <c r="A159" s="1" t="s">
        <v>105</v>
      </c>
      <c r="E159" s="27" t="s">
        <v>98</v>
      </c>
    </row>
    <row r="160">
      <c r="A160" s="1" t="s">
        <v>96</v>
      </c>
      <c r="B160" s="1">
        <v>38</v>
      </c>
      <c r="C160" s="26" t="s">
        <v>2603</v>
      </c>
      <c r="D160" t="s">
        <v>98</v>
      </c>
      <c r="E160" s="27" t="s">
        <v>2604</v>
      </c>
      <c r="F160" s="28" t="s">
        <v>112</v>
      </c>
      <c r="G160" s="29">
        <v>10.35</v>
      </c>
      <c r="H160" s="28">
        <v>0.00060999999999999997</v>
      </c>
      <c r="I160" s="30">
        <f>ROUND(G160*H160,P4)</f>
        <v>0</v>
      </c>
      <c r="L160" s="31">
        <v>0</v>
      </c>
      <c r="M160" s="24">
        <f>ROUND(G160*L160,P4)</f>
        <v>0</v>
      </c>
      <c r="N160" s="25" t="s">
        <v>2497</v>
      </c>
      <c r="O160" s="32">
        <f>M160*AA160</f>
        <v>0</v>
      </c>
      <c r="P160" s="1">
        <v>3</v>
      </c>
      <c r="AA160" s="1">
        <f>IF(P160=1,$O$3,IF(P160=2,$O$4,$O$5))</f>
        <v>0</v>
      </c>
    </row>
    <row r="161">
      <c r="A161" s="1" t="s">
        <v>102</v>
      </c>
      <c r="E161" s="27" t="s">
        <v>2604</v>
      </c>
    </row>
    <row r="162" ht="25.5">
      <c r="A162" s="1" t="s">
        <v>103</v>
      </c>
      <c r="E162" s="33" t="s">
        <v>2605</v>
      </c>
    </row>
    <row r="163">
      <c r="A163" s="1" t="s">
        <v>105</v>
      </c>
      <c r="E163" s="27" t="s">
        <v>98</v>
      </c>
    </row>
    <row r="164">
      <c r="A164" s="1" t="s">
        <v>96</v>
      </c>
      <c r="B164" s="1">
        <v>39</v>
      </c>
      <c r="C164" s="26" t="s">
        <v>2606</v>
      </c>
      <c r="D164" t="s">
        <v>98</v>
      </c>
      <c r="E164" s="27" t="s">
        <v>2607</v>
      </c>
      <c r="F164" s="28" t="s">
        <v>112</v>
      </c>
      <c r="G164" s="29">
        <v>41.399999999999999</v>
      </c>
      <c r="H164" s="28">
        <v>0.00093999999999999997</v>
      </c>
      <c r="I164" s="30">
        <f>ROUND(G164*H164,P4)</f>
        <v>0</v>
      </c>
      <c r="L164" s="31">
        <v>0</v>
      </c>
      <c r="M164" s="24">
        <f>ROUND(G164*L164,P4)</f>
        <v>0</v>
      </c>
      <c r="N164" s="25" t="s">
        <v>2497</v>
      </c>
      <c r="O164" s="32">
        <f>M164*AA164</f>
        <v>0</v>
      </c>
      <c r="P164" s="1">
        <v>3</v>
      </c>
      <c r="AA164" s="1">
        <f>IF(P164=1,$O$3,IF(P164=2,$O$4,$O$5))</f>
        <v>0</v>
      </c>
    </row>
    <row r="165">
      <c r="A165" s="1" t="s">
        <v>102</v>
      </c>
      <c r="E165" s="27" t="s">
        <v>2607</v>
      </c>
    </row>
    <row r="166" ht="25.5">
      <c r="A166" s="1" t="s">
        <v>103</v>
      </c>
      <c r="E166" s="33" t="s">
        <v>2608</v>
      </c>
    </row>
    <row r="167">
      <c r="A167" s="1" t="s">
        <v>105</v>
      </c>
      <c r="E167" s="27" t="s">
        <v>98</v>
      </c>
    </row>
    <row r="168">
      <c r="A168" s="1" t="s">
        <v>96</v>
      </c>
      <c r="B168" s="1">
        <v>40</v>
      </c>
      <c r="C168" s="26" t="s">
        <v>2609</v>
      </c>
      <c r="D168" t="s">
        <v>98</v>
      </c>
      <c r="E168" s="27" t="s">
        <v>2610</v>
      </c>
      <c r="F168" s="28" t="s">
        <v>112</v>
      </c>
      <c r="G168" s="29">
        <v>74.75</v>
      </c>
      <c r="H168" s="28">
        <v>0.0024599999999999999</v>
      </c>
      <c r="I168" s="30">
        <f>ROUND(G168*H168,P4)</f>
        <v>0</v>
      </c>
      <c r="L168" s="31">
        <v>0</v>
      </c>
      <c r="M168" s="24">
        <f>ROUND(G168*L168,P4)</f>
        <v>0</v>
      </c>
      <c r="N168" s="25" t="s">
        <v>2497</v>
      </c>
      <c r="O168" s="32">
        <f>M168*AA168</f>
        <v>0</v>
      </c>
      <c r="P168" s="1">
        <v>3</v>
      </c>
      <c r="AA168" s="1">
        <f>IF(P168=1,$O$3,IF(P168=2,$O$4,$O$5))</f>
        <v>0</v>
      </c>
    </row>
    <row r="169">
      <c r="A169" s="1" t="s">
        <v>102</v>
      </c>
      <c r="E169" s="27" t="s">
        <v>2610</v>
      </c>
    </row>
    <row r="170" ht="25.5">
      <c r="A170" s="1" t="s">
        <v>103</v>
      </c>
      <c r="E170" s="33" t="s">
        <v>2611</v>
      </c>
    </row>
    <row r="171">
      <c r="A171" s="1" t="s">
        <v>105</v>
      </c>
      <c r="E171" s="27" t="s">
        <v>98</v>
      </c>
    </row>
    <row r="172">
      <c r="A172" s="1" t="s">
        <v>96</v>
      </c>
      <c r="B172" s="1">
        <v>41</v>
      </c>
      <c r="C172" s="26" t="s">
        <v>2612</v>
      </c>
      <c r="D172" t="s">
        <v>98</v>
      </c>
      <c r="E172" s="27" t="s">
        <v>2613</v>
      </c>
      <c r="F172" s="28" t="s">
        <v>127</v>
      </c>
      <c r="G172" s="29">
        <v>57</v>
      </c>
      <c r="H172" s="28">
        <v>0.001</v>
      </c>
      <c r="I172" s="30">
        <f>ROUND(G172*H172,P4)</f>
        <v>0</v>
      </c>
      <c r="L172" s="31">
        <v>0</v>
      </c>
      <c r="M172" s="24">
        <f>ROUND(G172*L172,P4)</f>
        <v>0</v>
      </c>
      <c r="N172" s="25" t="s">
        <v>2497</v>
      </c>
      <c r="O172" s="32">
        <f>M172*AA172</f>
        <v>0</v>
      </c>
      <c r="P172" s="1">
        <v>3</v>
      </c>
      <c r="AA172" s="1">
        <f>IF(P172=1,$O$3,IF(P172=2,$O$4,$O$5))</f>
        <v>0</v>
      </c>
    </row>
    <row r="173">
      <c r="A173" s="1" t="s">
        <v>102</v>
      </c>
      <c r="E173" s="27" t="s">
        <v>2613</v>
      </c>
    </row>
    <row r="174">
      <c r="A174" s="1" t="s">
        <v>103</v>
      </c>
      <c r="E174" s="33" t="s">
        <v>2614</v>
      </c>
    </row>
    <row r="175">
      <c r="A175" s="1" t="s">
        <v>105</v>
      </c>
      <c r="E175" s="27" t="s">
        <v>98</v>
      </c>
    </row>
    <row r="176" ht="25.5">
      <c r="A176" s="1" t="s">
        <v>96</v>
      </c>
      <c r="B176" s="1">
        <v>42</v>
      </c>
      <c r="C176" s="26" t="s">
        <v>2615</v>
      </c>
      <c r="D176" t="s">
        <v>98</v>
      </c>
      <c r="E176" s="27" t="s">
        <v>2616</v>
      </c>
      <c r="F176" s="28" t="s">
        <v>100</v>
      </c>
      <c r="G176" s="29">
        <v>1</v>
      </c>
      <c r="H176" s="28">
        <v>0.058000000000000003</v>
      </c>
      <c r="I176" s="30">
        <f>ROUND(G176*H176,P4)</f>
        <v>0</v>
      </c>
      <c r="L176" s="31">
        <v>0</v>
      </c>
      <c r="M176" s="24">
        <f>ROUND(G176*L176,P4)</f>
        <v>0</v>
      </c>
      <c r="N176" s="25" t="s">
        <v>2497</v>
      </c>
      <c r="O176" s="32">
        <f>M176*AA176</f>
        <v>0</v>
      </c>
      <c r="P176" s="1">
        <v>3</v>
      </c>
      <c r="AA176" s="1">
        <f>IF(P176=1,$O$3,IF(P176=2,$O$4,$O$5))</f>
        <v>0</v>
      </c>
    </row>
    <row r="177" ht="25.5">
      <c r="A177" s="1" t="s">
        <v>102</v>
      </c>
      <c r="E177" s="27" t="s">
        <v>2616</v>
      </c>
    </row>
    <row r="178">
      <c r="A178" s="1" t="s">
        <v>103</v>
      </c>
      <c r="E178" s="33" t="s">
        <v>2521</v>
      </c>
    </row>
    <row r="179">
      <c r="A179" s="1" t="s">
        <v>105</v>
      </c>
      <c r="E179" s="27" t="s">
        <v>98</v>
      </c>
    </row>
    <row r="180" ht="25.5">
      <c r="A180" s="1" t="s">
        <v>96</v>
      </c>
      <c r="B180" s="1">
        <v>43</v>
      </c>
      <c r="C180" s="26" t="s">
        <v>2617</v>
      </c>
      <c r="D180" t="s">
        <v>98</v>
      </c>
      <c r="E180" s="27" t="s">
        <v>2618</v>
      </c>
      <c r="F180" s="28" t="s">
        <v>100</v>
      </c>
      <c r="G180" s="29">
        <v>1</v>
      </c>
      <c r="H180" s="28">
        <v>0.076999999999999999</v>
      </c>
      <c r="I180" s="30">
        <f>ROUND(G180*H180,P4)</f>
        <v>0</v>
      </c>
      <c r="L180" s="31">
        <v>0</v>
      </c>
      <c r="M180" s="24">
        <f>ROUND(G180*L180,P4)</f>
        <v>0</v>
      </c>
      <c r="N180" s="25" t="s">
        <v>2497</v>
      </c>
      <c r="O180" s="32">
        <f>M180*AA180</f>
        <v>0</v>
      </c>
      <c r="P180" s="1">
        <v>3</v>
      </c>
      <c r="AA180" s="1">
        <f>IF(P180=1,$O$3,IF(P180=2,$O$4,$O$5))</f>
        <v>0</v>
      </c>
    </row>
    <row r="181" ht="25.5">
      <c r="A181" s="1" t="s">
        <v>102</v>
      </c>
      <c r="E181" s="27" t="s">
        <v>2618</v>
      </c>
    </row>
    <row r="182">
      <c r="A182" s="1" t="s">
        <v>103</v>
      </c>
      <c r="E182" s="33" t="s">
        <v>2521</v>
      </c>
    </row>
    <row r="183">
      <c r="A183" s="1" t="s">
        <v>105</v>
      </c>
      <c r="E183" s="27" t="s">
        <v>98</v>
      </c>
    </row>
    <row r="184" ht="25.5">
      <c r="A184" s="1" t="s">
        <v>96</v>
      </c>
      <c r="B184" s="1">
        <v>44</v>
      </c>
      <c r="C184" s="26" t="s">
        <v>2619</v>
      </c>
      <c r="D184" t="s">
        <v>98</v>
      </c>
      <c r="E184" s="27" t="s">
        <v>2620</v>
      </c>
      <c r="F184" s="28" t="s">
        <v>100</v>
      </c>
      <c r="G184" s="29">
        <v>1</v>
      </c>
      <c r="H184" s="28">
        <v>0.017999999999999999</v>
      </c>
      <c r="I184" s="30">
        <f>ROUND(G184*H184,P4)</f>
        <v>0</v>
      </c>
      <c r="L184" s="31">
        <v>0</v>
      </c>
      <c r="M184" s="24">
        <f>ROUND(G184*L184,P4)</f>
        <v>0</v>
      </c>
      <c r="N184" s="25" t="s">
        <v>2497</v>
      </c>
      <c r="O184" s="32">
        <f>M184*AA184</f>
        <v>0</v>
      </c>
      <c r="P184" s="1">
        <v>3</v>
      </c>
      <c r="AA184" s="1">
        <f>IF(P184=1,$O$3,IF(P184=2,$O$4,$O$5))</f>
        <v>0</v>
      </c>
    </row>
    <row r="185" ht="38.25">
      <c r="A185" s="1" t="s">
        <v>102</v>
      </c>
      <c r="E185" s="27" t="s">
        <v>2621</v>
      </c>
    </row>
    <row r="186">
      <c r="A186" s="1" t="s">
        <v>103</v>
      </c>
      <c r="E186" s="33" t="s">
        <v>2521</v>
      </c>
    </row>
    <row r="187">
      <c r="A187" s="1" t="s">
        <v>105</v>
      </c>
      <c r="E187" s="27" t="s">
        <v>98</v>
      </c>
    </row>
    <row r="188" ht="25.5">
      <c r="A188" s="1" t="s">
        <v>96</v>
      </c>
      <c r="B188" s="1">
        <v>45</v>
      </c>
      <c r="C188" s="26" t="s">
        <v>2622</v>
      </c>
      <c r="D188" t="s">
        <v>98</v>
      </c>
      <c r="E188" s="27" t="s">
        <v>2623</v>
      </c>
      <c r="F188" s="28" t="s">
        <v>100</v>
      </c>
      <c r="G188" s="29">
        <v>1</v>
      </c>
      <c r="H188" s="28">
        <v>0.021999999999999999</v>
      </c>
      <c r="I188" s="30">
        <f>ROUND(G188*H188,P4)</f>
        <v>0</v>
      </c>
      <c r="L188" s="31">
        <v>0</v>
      </c>
      <c r="M188" s="24">
        <f>ROUND(G188*L188,P4)</f>
        <v>0</v>
      </c>
      <c r="N188" s="25" t="s">
        <v>2497</v>
      </c>
      <c r="O188" s="32">
        <f>M188*AA188</f>
        <v>0</v>
      </c>
      <c r="P188" s="1">
        <v>3</v>
      </c>
      <c r="AA188" s="1">
        <f>IF(P188=1,$O$3,IF(P188=2,$O$4,$O$5))</f>
        <v>0</v>
      </c>
    </row>
    <row r="189" ht="38.25">
      <c r="A189" s="1" t="s">
        <v>102</v>
      </c>
      <c r="E189" s="27" t="s">
        <v>2624</v>
      </c>
    </row>
    <row r="190">
      <c r="A190" s="1" t="s">
        <v>103</v>
      </c>
      <c r="E190" s="33" t="s">
        <v>2521</v>
      </c>
    </row>
    <row r="191">
      <c r="A191" s="1" t="s">
        <v>105</v>
      </c>
      <c r="E191" s="27" t="s">
        <v>98</v>
      </c>
    </row>
    <row r="192">
      <c r="A192" s="1" t="s">
        <v>96</v>
      </c>
      <c r="B192" s="1">
        <v>46</v>
      </c>
      <c r="C192" s="26" t="s">
        <v>2625</v>
      </c>
      <c r="D192" t="s">
        <v>98</v>
      </c>
      <c r="E192" s="27" t="s">
        <v>2626</v>
      </c>
      <c r="F192" s="28" t="s">
        <v>100</v>
      </c>
      <c r="G192" s="29">
        <v>2</v>
      </c>
      <c r="H192" s="28">
        <v>0.00040000000000000002</v>
      </c>
      <c r="I192" s="30">
        <f>ROUND(G192*H192,P4)</f>
        <v>0</v>
      </c>
      <c r="L192" s="31">
        <v>0</v>
      </c>
      <c r="M192" s="24">
        <f>ROUND(G192*L192,P4)</f>
        <v>0</v>
      </c>
      <c r="N192" s="25" t="s">
        <v>2497</v>
      </c>
      <c r="O192" s="32">
        <f>M192*AA192</f>
        <v>0</v>
      </c>
      <c r="P192" s="1">
        <v>3</v>
      </c>
      <c r="AA192" s="1">
        <f>IF(P192=1,$O$3,IF(P192=2,$O$4,$O$5))</f>
        <v>0</v>
      </c>
    </row>
    <row r="193">
      <c r="A193" s="1" t="s">
        <v>102</v>
      </c>
      <c r="E193" s="27" t="s">
        <v>2626</v>
      </c>
    </row>
    <row r="194">
      <c r="A194" s="1" t="s">
        <v>103</v>
      </c>
      <c r="E194" s="33" t="s">
        <v>2553</v>
      </c>
    </row>
    <row r="195">
      <c r="A195" s="1" t="s">
        <v>105</v>
      </c>
      <c r="E195" s="27" t="s">
        <v>98</v>
      </c>
    </row>
    <row r="196">
      <c r="A196" s="1" t="s">
        <v>96</v>
      </c>
      <c r="B196" s="1">
        <v>47</v>
      </c>
      <c r="C196" s="26" t="s">
        <v>2627</v>
      </c>
      <c r="D196" t="s">
        <v>98</v>
      </c>
      <c r="E196" s="27" t="s">
        <v>2628</v>
      </c>
      <c r="F196" s="28" t="s">
        <v>100</v>
      </c>
      <c r="G196" s="29">
        <v>1</v>
      </c>
      <c r="H196" s="28">
        <v>0.0010499999999999999</v>
      </c>
      <c r="I196" s="30">
        <f>ROUND(G196*H196,P4)</f>
        <v>0</v>
      </c>
      <c r="L196" s="31">
        <v>0</v>
      </c>
      <c r="M196" s="24">
        <f>ROUND(G196*L196,P4)</f>
        <v>0</v>
      </c>
      <c r="N196" s="25" t="s">
        <v>2497</v>
      </c>
      <c r="O196" s="32">
        <f>M196*AA196</f>
        <v>0</v>
      </c>
      <c r="P196" s="1">
        <v>3</v>
      </c>
      <c r="AA196" s="1">
        <f>IF(P196=1,$O$3,IF(P196=2,$O$4,$O$5))</f>
        <v>0</v>
      </c>
    </row>
    <row r="197">
      <c r="A197" s="1" t="s">
        <v>102</v>
      </c>
      <c r="E197" s="27" t="s">
        <v>2628</v>
      </c>
    </row>
    <row r="198">
      <c r="A198" s="1" t="s">
        <v>103</v>
      </c>
      <c r="E198" s="33" t="s">
        <v>2521</v>
      </c>
    </row>
    <row r="199">
      <c r="A199" s="1" t="s">
        <v>105</v>
      </c>
      <c r="E199" s="27" t="s">
        <v>98</v>
      </c>
    </row>
    <row r="200">
      <c r="A200" s="1" t="s">
        <v>96</v>
      </c>
      <c r="B200" s="1">
        <v>48</v>
      </c>
      <c r="C200" s="26" t="s">
        <v>2629</v>
      </c>
      <c r="D200" t="s">
        <v>98</v>
      </c>
      <c r="E200" s="27" t="s">
        <v>2630</v>
      </c>
      <c r="F200" s="28" t="s">
        <v>100</v>
      </c>
      <c r="G200" s="29">
        <v>3</v>
      </c>
      <c r="H200" s="28">
        <v>0.00012999999999999999</v>
      </c>
      <c r="I200" s="30">
        <f>ROUND(G200*H200,P4)</f>
        <v>0</v>
      </c>
      <c r="L200" s="31">
        <v>0</v>
      </c>
      <c r="M200" s="24">
        <f>ROUND(G200*L200,P4)</f>
        <v>0</v>
      </c>
      <c r="N200" s="25" t="s">
        <v>2497</v>
      </c>
      <c r="O200" s="32">
        <f>M200*AA200</f>
        <v>0</v>
      </c>
      <c r="P200" s="1">
        <v>3</v>
      </c>
      <c r="AA200" s="1">
        <f>IF(P200=1,$O$3,IF(P200=2,$O$4,$O$5))</f>
        <v>0</v>
      </c>
    </row>
    <row r="201">
      <c r="A201" s="1" t="s">
        <v>102</v>
      </c>
      <c r="E201" s="27" t="s">
        <v>2630</v>
      </c>
    </row>
    <row r="202">
      <c r="A202" s="1" t="s">
        <v>103</v>
      </c>
      <c r="E202" s="33" t="s">
        <v>2527</v>
      </c>
    </row>
    <row r="203">
      <c r="A203" s="1" t="s">
        <v>105</v>
      </c>
      <c r="E203" s="27" t="s">
        <v>98</v>
      </c>
    </row>
    <row r="204">
      <c r="A204" s="1" t="s">
        <v>96</v>
      </c>
      <c r="B204" s="1">
        <v>49</v>
      </c>
      <c r="C204" s="26" t="s">
        <v>2631</v>
      </c>
      <c r="D204" t="s">
        <v>98</v>
      </c>
      <c r="E204" s="27" t="s">
        <v>2632</v>
      </c>
      <c r="F204" s="28" t="s">
        <v>100</v>
      </c>
      <c r="G204" s="29">
        <v>3</v>
      </c>
      <c r="H204" s="28">
        <v>0.00012999999999999999</v>
      </c>
      <c r="I204" s="30">
        <f>ROUND(G204*H204,P4)</f>
        <v>0</v>
      </c>
      <c r="L204" s="31">
        <v>0</v>
      </c>
      <c r="M204" s="24">
        <f>ROUND(G204*L204,P4)</f>
        <v>0</v>
      </c>
      <c r="N204" s="25" t="s">
        <v>2497</v>
      </c>
      <c r="O204" s="32">
        <f>M204*AA204</f>
        <v>0</v>
      </c>
      <c r="P204" s="1">
        <v>3</v>
      </c>
      <c r="AA204" s="1">
        <f>IF(P204=1,$O$3,IF(P204=2,$O$4,$O$5))</f>
        <v>0</v>
      </c>
    </row>
    <row r="205">
      <c r="A205" s="1" t="s">
        <v>102</v>
      </c>
      <c r="E205" s="27" t="s">
        <v>2632</v>
      </c>
    </row>
    <row r="206">
      <c r="A206" s="1" t="s">
        <v>103</v>
      </c>
      <c r="E206" s="33" t="s">
        <v>2527</v>
      </c>
    </row>
    <row r="207">
      <c r="A207" s="1" t="s">
        <v>105</v>
      </c>
      <c r="E207" s="27" t="s">
        <v>98</v>
      </c>
    </row>
    <row r="208">
      <c r="A208" s="1" t="s">
        <v>96</v>
      </c>
      <c r="B208" s="1">
        <v>50</v>
      </c>
      <c r="C208" s="26" t="s">
        <v>2633</v>
      </c>
      <c r="D208" t="s">
        <v>98</v>
      </c>
      <c r="E208" s="27" t="s">
        <v>2634</v>
      </c>
      <c r="F208" s="28" t="s">
        <v>100</v>
      </c>
      <c r="G208" s="29">
        <v>9</v>
      </c>
      <c r="H208" s="28">
        <v>0.00021000000000000001</v>
      </c>
      <c r="I208" s="30">
        <f>ROUND(G208*H208,P4)</f>
        <v>0</v>
      </c>
      <c r="L208" s="31">
        <v>0</v>
      </c>
      <c r="M208" s="24">
        <f>ROUND(G208*L208,P4)</f>
        <v>0</v>
      </c>
      <c r="N208" s="25" t="s">
        <v>2497</v>
      </c>
      <c r="O208" s="32">
        <f>M208*AA208</f>
        <v>0</v>
      </c>
      <c r="P208" s="1">
        <v>3</v>
      </c>
      <c r="AA208" s="1">
        <f>IF(P208=1,$O$3,IF(P208=2,$O$4,$O$5))</f>
        <v>0</v>
      </c>
    </row>
    <row r="209">
      <c r="A209" s="1" t="s">
        <v>102</v>
      </c>
      <c r="E209" s="27" t="s">
        <v>2634</v>
      </c>
    </row>
    <row r="210">
      <c r="A210" s="1" t="s">
        <v>103</v>
      </c>
      <c r="E210" s="33" t="s">
        <v>2596</v>
      </c>
    </row>
    <row r="211">
      <c r="A211" s="1" t="s">
        <v>105</v>
      </c>
      <c r="E211" s="27" t="s">
        <v>98</v>
      </c>
    </row>
    <row r="212">
      <c r="A212" s="1" t="s">
        <v>96</v>
      </c>
      <c r="B212" s="1">
        <v>51</v>
      </c>
      <c r="C212" s="26" t="s">
        <v>2635</v>
      </c>
      <c r="D212" t="s">
        <v>98</v>
      </c>
      <c r="E212" s="27" t="s">
        <v>2636</v>
      </c>
      <c r="F212" s="28" t="s">
        <v>100</v>
      </c>
      <c r="G212" s="29">
        <v>3</v>
      </c>
      <c r="H212" s="28">
        <v>0.00029999999999999997</v>
      </c>
      <c r="I212" s="30">
        <f>ROUND(G212*H212,P4)</f>
        <v>0</v>
      </c>
      <c r="L212" s="31">
        <v>0</v>
      </c>
      <c r="M212" s="24">
        <f>ROUND(G212*L212,P4)</f>
        <v>0</v>
      </c>
      <c r="N212" s="25" t="s">
        <v>2497</v>
      </c>
      <c r="O212" s="32">
        <f>M212*AA212</f>
        <v>0</v>
      </c>
      <c r="P212" s="1">
        <v>3</v>
      </c>
      <c r="AA212" s="1">
        <f>IF(P212=1,$O$3,IF(P212=2,$O$4,$O$5))</f>
        <v>0</v>
      </c>
    </row>
    <row r="213">
      <c r="A213" s="1" t="s">
        <v>102</v>
      </c>
      <c r="E213" s="27" t="s">
        <v>2636</v>
      </c>
    </row>
    <row r="214">
      <c r="A214" s="1" t="s">
        <v>103</v>
      </c>
      <c r="E214" s="33" t="s">
        <v>2527</v>
      </c>
    </row>
    <row r="215">
      <c r="A215" s="1" t="s">
        <v>105</v>
      </c>
      <c r="E215" s="27" t="s">
        <v>98</v>
      </c>
    </row>
    <row r="216">
      <c r="A216" s="1" t="s">
        <v>96</v>
      </c>
      <c r="B216" s="1">
        <v>52</v>
      </c>
      <c r="C216" s="26" t="s">
        <v>2637</v>
      </c>
      <c r="D216" t="s">
        <v>98</v>
      </c>
      <c r="E216" s="27" t="s">
        <v>2638</v>
      </c>
      <c r="F216" s="28" t="s">
        <v>100</v>
      </c>
      <c r="G216" s="29">
        <v>2</v>
      </c>
      <c r="H216" s="28">
        <v>0.0020999999999999999</v>
      </c>
      <c r="I216" s="30">
        <f>ROUND(G216*H216,P4)</f>
        <v>0</v>
      </c>
      <c r="L216" s="31">
        <v>0</v>
      </c>
      <c r="M216" s="24">
        <f>ROUND(G216*L216,P4)</f>
        <v>0</v>
      </c>
      <c r="N216" s="25" t="s">
        <v>302</v>
      </c>
      <c r="O216" s="32">
        <f>M216*AA216</f>
        <v>0</v>
      </c>
      <c r="P216" s="1">
        <v>3</v>
      </c>
      <c r="AA216" s="1">
        <f>IF(P216=1,$O$3,IF(P216=2,$O$4,$O$5))</f>
        <v>0</v>
      </c>
    </row>
    <row r="217">
      <c r="A217" s="1" t="s">
        <v>102</v>
      </c>
      <c r="E217" s="27" t="s">
        <v>2638</v>
      </c>
    </row>
    <row r="218">
      <c r="A218" s="1" t="s">
        <v>103</v>
      </c>
      <c r="E218" s="33" t="s">
        <v>2553</v>
      </c>
    </row>
    <row r="219">
      <c r="A219" s="1" t="s">
        <v>105</v>
      </c>
      <c r="E219" s="27" t="s">
        <v>98</v>
      </c>
    </row>
    <row r="220">
      <c r="A220" s="1" t="s">
        <v>96</v>
      </c>
      <c r="B220" s="1">
        <v>53</v>
      </c>
      <c r="C220" s="26" t="s">
        <v>2639</v>
      </c>
      <c r="D220" t="s">
        <v>98</v>
      </c>
      <c r="E220" s="27" t="s">
        <v>2640</v>
      </c>
      <c r="F220" s="28" t="s">
        <v>100</v>
      </c>
      <c r="G220" s="29">
        <v>4</v>
      </c>
      <c r="H220" s="28">
        <v>0.0020999999999999999</v>
      </c>
      <c r="I220" s="30">
        <f>ROUND(G220*H220,P4)</f>
        <v>0</v>
      </c>
      <c r="L220" s="31">
        <v>0</v>
      </c>
      <c r="M220" s="24">
        <f>ROUND(G220*L220,P4)</f>
        <v>0</v>
      </c>
      <c r="N220" s="25" t="s">
        <v>302</v>
      </c>
      <c r="O220" s="32">
        <f>M220*AA220</f>
        <v>0</v>
      </c>
      <c r="P220" s="1">
        <v>3</v>
      </c>
      <c r="AA220" s="1">
        <f>IF(P220=1,$O$3,IF(P220=2,$O$4,$O$5))</f>
        <v>0</v>
      </c>
    </row>
    <row r="221">
      <c r="A221" s="1" t="s">
        <v>102</v>
      </c>
      <c r="E221" s="27" t="s">
        <v>2640</v>
      </c>
    </row>
    <row r="222">
      <c r="A222" s="1" t="s">
        <v>103</v>
      </c>
      <c r="E222" s="33" t="s">
        <v>2562</v>
      </c>
    </row>
    <row r="223">
      <c r="A223" s="1" t="s">
        <v>105</v>
      </c>
      <c r="E223" s="27" t="s">
        <v>98</v>
      </c>
    </row>
    <row r="224">
      <c r="A224" s="1" t="s">
        <v>96</v>
      </c>
      <c r="B224" s="1">
        <v>54</v>
      </c>
      <c r="C224" s="26" t="s">
        <v>2641</v>
      </c>
      <c r="D224" t="s">
        <v>98</v>
      </c>
      <c r="E224" s="27" t="s">
        <v>2642</v>
      </c>
      <c r="F224" s="28" t="s">
        <v>100</v>
      </c>
      <c r="G224" s="29">
        <v>1</v>
      </c>
      <c r="H224" s="28">
        <v>0.0020999999999999999</v>
      </c>
      <c r="I224" s="30">
        <f>ROUND(G224*H224,P4)</f>
        <v>0</v>
      </c>
      <c r="L224" s="31">
        <v>0</v>
      </c>
      <c r="M224" s="24">
        <f>ROUND(G224*L224,P4)</f>
        <v>0</v>
      </c>
      <c r="N224" s="25" t="s">
        <v>302</v>
      </c>
      <c r="O224" s="32">
        <f>M224*AA224</f>
        <v>0</v>
      </c>
      <c r="P224" s="1">
        <v>3</v>
      </c>
      <c r="AA224" s="1">
        <f>IF(P224=1,$O$3,IF(P224=2,$O$4,$O$5))</f>
        <v>0</v>
      </c>
    </row>
    <row r="225">
      <c r="A225" s="1" t="s">
        <v>102</v>
      </c>
      <c r="E225" s="27" t="s">
        <v>2642</v>
      </c>
    </row>
    <row r="226">
      <c r="A226" s="1" t="s">
        <v>103</v>
      </c>
      <c r="E226" s="33" t="s">
        <v>2521</v>
      </c>
    </row>
    <row r="227">
      <c r="A227" s="1" t="s">
        <v>105</v>
      </c>
      <c r="E227" s="27" t="s">
        <v>98</v>
      </c>
    </row>
    <row r="228">
      <c r="A228" s="1" t="s">
        <v>96</v>
      </c>
      <c r="B228" s="1">
        <v>55</v>
      </c>
      <c r="C228" s="26" t="s">
        <v>2643</v>
      </c>
      <c r="D228" t="s">
        <v>98</v>
      </c>
      <c r="E228" s="27" t="s">
        <v>2644</v>
      </c>
      <c r="F228" s="28" t="s">
        <v>100</v>
      </c>
      <c r="G228" s="29">
        <v>1</v>
      </c>
      <c r="H228" s="28">
        <v>0.0020999999999999999</v>
      </c>
      <c r="I228" s="30">
        <f>ROUND(G228*H228,P4)</f>
        <v>0</v>
      </c>
      <c r="L228" s="31">
        <v>0</v>
      </c>
      <c r="M228" s="24">
        <f>ROUND(G228*L228,P4)</f>
        <v>0</v>
      </c>
      <c r="N228" s="25" t="s">
        <v>302</v>
      </c>
      <c r="O228" s="32">
        <f>M228*AA228</f>
        <v>0</v>
      </c>
      <c r="P228" s="1">
        <v>3</v>
      </c>
      <c r="AA228" s="1">
        <f>IF(P228=1,$O$3,IF(P228=2,$O$4,$O$5))</f>
        <v>0</v>
      </c>
    </row>
    <row r="229">
      <c r="A229" s="1" t="s">
        <v>102</v>
      </c>
      <c r="E229" s="27" t="s">
        <v>2644</v>
      </c>
    </row>
    <row r="230">
      <c r="A230" s="1" t="s">
        <v>103</v>
      </c>
      <c r="E230" s="33" t="s">
        <v>2521</v>
      </c>
    </row>
    <row r="231">
      <c r="A231" s="1" t="s">
        <v>105</v>
      </c>
      <c r="E231" s="27" t="s">
        <v>98</v>
      </c>
    </row>
    <row r="232">
      <c r="A232" s="1" t="s">
        <v>93</v>
      </c>
      <c r="C232" s="22" t="s">
        <v>2645</v>
      </c>
      <c r="E232" s="23" t="s">
        <v>2646</v>
      </c>
      <c r="L232" s="24">
        <f>SUMIFS(L233:L352,A233:A352,"P")</f>
        <v>0</v>
      </c>
      <c r="M232" s="24">
        <f>SUMIFS(M233:M352,A233:A352,"P")</f>
        <v>0</v>
      </c>
      <c r="N232" s="25"/>
    </row>
    <row r="233" ht="25.5">
      <c r="A233" s="1" t="s">
        <v>96</v>
      </c>
      <c r="B233" s="1">
        <v>56</v>
      </c>
      <c r="C233" s="26" t="s">
        <v>2647</v>
      </c>
      <c r="D233" t="s">
        <v>98</v>
      </c>
      <c r="E233" s="27" t="s">
        <v>2648</v>
      </c>
      <c r="F233" s="28" t="s">
        <v>112</v>
      </c>
      <c r="G233" s="29">
        <v>84</v>
      </c>
      <c r="H233" s="28">
        <v>0.00068999999999999997</v>
      </c>
      <c r="I233" s="30">
        <f>ROUND(G233*H233,P4)</f>
        <v>0</v>
      </c>
      <c r="L233" s="31">
        <v>0</v>
      </c>
      <c r="M233" s="24">
        <f>ROUND(G233*L233,P4)</f>
        <v>0</v>
      </c>
      <c r="N233" s="25" t="s">
        <v>2497</v>
      </c>
      <c r="O233" s="32">
        <f>M233*AA233</f>
        <v>0</v>
      </c>
      <c r="P233" s="1">
        <v>3</v>
      </c>
      <c r="AA233" s="1">
        <f>IF(P233=1,$O$3,IF(P233=2,$O$4,$O$5))</f>
        <v>0</v>
      </c>
    </row>
    <row r="234" ht="25.5">
      <c r="A234" s="1" t="s">
        <v>102</v>
      </c>
      <c r="E234" s="27" t="s">
        <v>2648</v>
      </c>
    </row>
    <row r="235" ht="25.5">
      <c r="A235" s="1" t="s">
        <v>103</v>
      </c>
      <c r="E235" s="33" t="s">
        <v>2649</v>
      </c>
    </row>
    <row r="236">
      <c r="A236" s="1" t="s">
        <v>105</v>
      </c>
      <c r="E236" s="27" t="s">
        <v>98</v>
      </c>
    </row>
    <row r="237">
      <c r="A237" s="1" t="s">
        <v>96</v>
      </c>
      <c r="B237" s="1">
        <v>57</v>
      </c>
      <c r="C237" s="26" t="s">
        <v>2650</v>
      </c>
      <c r="D237" t="s">
        <v>98</v>
      </c>
      <c r="E237" s="27" t="s">
        <v>2651</v>
      </c>
      <c r="F237" s="28" t="s">
        <v>451</v>
      </c>
      <c r="G237" s="29">
        <v>0.79700000000000004</v>
      </c>
      <c r="H237" s="28">
        <v>0.0088000000000000005</v>
      </c>
      <c r="I237" s="30">
        <f>ROUND(G237*H237,P4)</f>
        <v>0</v>
      </c>
      <c r="L237" s="31">
        <v>0</v>
      </c>
      <c r="M237" s="24">
        <f>ROUND(G237*L237,P4)</f>
        <v>0</v>
      </c>
      <c r="N237" s="25" t="s">
        <v>2497</v>
      </c>
      <c r="O237" s="32">
        <f>M237*AA237</f>
        <v>0</v>
      </c>
      <c r="P237" s="1">
        <v>3</v>
      </c>
      <c r="AA237" s="1">
        <f>IF(P237=1,$O$3,IF(P237=2,$O$4,$O$5))</f>
        <v>0</v>
      </c>
    </row>
    <row r="238">
      <c r="A238" s="1" t="s">
        <v>102</v>
      </c>
      <c r="E238" s="27" t="s">
        <v>2651</v>
      </c>
    </row>
    <row r="239" ht="51">
      <c r="A239" s="1" t="s">
        <v>103</v>
      </c>
      <c r="E239" s="33" t="s">
        <v>2652</v>
      </c>
    </row>
    <row r="240">
      <c r="A240" s="1" t="s">
        <v>105</v>
      </c>
      <c r="E240" s="27" t="s">
        <v>98</v>
      </c>
    </row>
    <row r="241" ht="25.5">
      <c r="A241" s="1" t="s">
        <v>96</v>
      </c>
      <c r="B241" s="1">
        <v>58</v>
      </c>
      <c r="C241" s="26" t="s">
        <v>2653</v>
      </c>
      <c r="D241" t="s">
        <v>98</v>
      </c>
      <c r="E241" s="27" t="s">
        <v>2654</v>
      </c>
      <c r="F241" s="28" t="s">
        <v>122</v>
      </c>
      <c r="G241" s="29">
        <v>52.5</v>
      </c>
      <c r="H241" s="28">
        <v>0</v>
      </c>
      <c r="I241" s="30">
        <f>ROUND(G241*H241,P4)</f>
        <v>0</v>
      </c>
      <c r="L241" s="31">
        <v>0</v>
      </c>
      <c r="M241" s="24">
        <f>ROUND(G241*L241,P4)</f>
        <v>0</v>
      </c>
      <c r="N241" s="25" t="s">
        <v>2497</v>
      </c>
      <c r="O241" s="32">
        <f>M241*AA241</f>
        <v>0</v>
      </c>
      <c r="P241" s="1">
        <v>3</v>
      </c>
      <c r="AA241" s="1">
        <f>IF(P241=1,$O$3,IF(P241=2,$O$4,$O$5))</f>
        <v>0</v>
      </c>
    </row>
    <row r="242" ht="25.5">
      <c r="A242" s="1" t="s">
        <v>102</v>
      </c>
      <c r="E242" s="27" t="s">
        <v>2654</v>
      </c>
    </row>
    <row r="243">
      <c r="A243" s="1" t="s">
        <v>103</v>
      </c>
      <c r="E243" s="33" t="s">
        <v>2655</v>
      </c>
    </row>
    <row r="244">
      <c r="A244" s="1" t="s">
        <v>105</v>
      </c>
      <c r="E244" s="27" t="s">
        <v>98</v>
      </c>
    </row>
    <row r="245" ht="25.5">
      <c r="A245" s="1" t="s">
        <v>96</v>
      </c>
      <c r="B245" s="1">
        <v>59</v>
      </c>
      <c r="C245" s="26" t="s">
        <v>2656</v>
      </c>
      <c r="D245" t="s">
        <v>98</v>
      </c>
      <c r="E245" s="27" t="s">
        <v>2657</v>
      </c>
      <c r="F245" s="28" t="s">
        <v>388</v>
      </c>
      <c r="G245" s="29">
        <v>3</v>
      </c>
      <c r="H245" s="28">
        <v>0</v>
      </c>
      <c r="I245" s="30">
        <f>ROUND(G245*H245,P4)</f>
        <v>0</v>
      </c>
      <c r="L245" s="31">
        <v>0</v>
      </c>
      <c r="M245" s="24">
        <f>ROUND(G245*L245,P4)</f>
        <v>0</v>
      </c>
      <c r="N245" s="25" t="s">
        <v>2497</v>
      </c>
      <c r="O245" s="32">
        <f>M245*AA245</f>
        <v>0</v>
      </c>
      <c r="P245" s="1">
        <v>3</v>
      </c>
      <c r="AA245" s="1">
        <f>IF(P245=1,$O$3,IF(P245=2,$O$4,$O$5))</f>
        <v>0</v>
      </c>
    </row>
    <row r="246" ht="25.5">
      <c r="A246" s="1" t="s">
        <v>102</v>
      </c>
      <c r="E246" s="27" t="s">
        <v>2657</v>
      </c>
    </row>
    <row r="247">
      <c r="A247" s="1" t="s">
        <v>103</v>
      </c>
      <c r="E247" s="33" t="s">
        <v>2658</v>
      </c>
    </row>
    <row r="248">
      <c r="A248" s="1" t="s">
        <v>105</v>
      </c>
      <c r="E248" s="27" t="s">
        <v>98</v>
      </c>
    </row>
    <row r="249" ht="25.5">
      <c r="A249" s="1" t="s">
        <v>96</v>
      </c>
      <c r="B249" s="1">
        <v>60</v>
      </c>
      <c r="C249" s="26" t="s">
        <v>2659</v>
      </c>
      <c r="D249" t="s">
        <v>98</v>
      </c>
      <c r="E249" s="27" t="s">
        <v>2660</v>
      </c>
      <c r="F249" s="28" t="s">
        <v>388</v>
      </c>
      <c r="G249" s="29">
        <v>2.5499999999999998</v>
      </c>
      <c r="H249" s="28">
        <v>0</v>
      </c>
      <c r="I249" s="30">
        <f>ROUND(G249*H249,P4)</f>
        <v>0</v>
      </c>
      <c r="L249" s="31">
        <v>0</v>
      </c>
      <c r="M249" s="24">
        <f>ROUND(G249*L249,P4)</f>
        <v>0</v>
      </c>
      <c r="N249" s="25" t="s">
        <v>2497</v>
      </c>
      <c r="O249" s="32">
        <f>M249*AA249</f>
        <v>0</v>
      </c>
      <c r="P249" s="1">
        <v>3</v>
      </c>
      <c r="AA249" s="1">
        <f>IF(P249=1,$O$3,IF(P249=2,$O$4,$O$5))</f>
        <v>0</v>
      </c>
    </row>
    <row r="250" ht="25.5">
      <c r="A250" s="1" t="s">
        <v>102</v>
      </c>
      <c r="E250" s="27" t="s">
        <v>2661</v>
      </c>
    </row>
    <row r="251">
      <c r="A251" s="1" t="s">
        <v>103</v>
      </c>
      <c r="E251" s="33" t="s">
        <v>2662</v>
      </c>
    </row>
    <row r="252">
      <c r="A252" s="1" t="s">
        <v>105</v>
      </c>
      <c r="E252" s="27" t="s">
        <v>98</v>
      </c>
    </row>
    <row r="253" ht="25.5">
      <c r="A253" s="1" t="s">
        <v>96</v>
      </c>
      <c r="B253" s="1">
        <v>61</v>
      </c>
      <c r="C253" s="26" t="s">
        <v>2663</v>
      </c>
      <c r="D253" t="s">
        <v>98</v>
      </c>
      <c r="E253" s="27" t="s">
        <v>2664</v>
      </c>
      <c r="F253" s="28" t="s">
        <v>388</v>
      </c>
      <c r="G253" s="29">
        <v>0.78000000000000003</v>
      </c>
      <c r="H253" s="28">
        <v>0</v>
      </c>
      <c r="I253" s="30">
        <f>ROUND(G253*H253,P4)</f>
        <v>0</v>
      </c>
      <c r="L253" s="31">
        <v>0</v>
      </c>
      <c r="M253" s="24">
        <f>ROUND(G253*L253,P4)</f>
        <v>0</v>
      </c>
      <c r="N253" s="25" t="s">
        <v>2497</v>
      </c>
      <c r="O253" s="32">
        <f>M253*AA253</f>
        <v>0</v>
      </c>
      <c r="P253" s="1">
        <v>3</v>
      </c>
      <c r="AA253" s="1">
        <f>IF(P253=1,$O$3,IF(P253=2,$O$4,$O$5))</f>
        <v>0</v>
      </c>
    </row>
    <row r="254" ht="38.25">
      <c r="A254" s="1" t="s">
        <v>102</v>
      </c>
      <c r="E254" s="27" t="s">
        <v>2665</v>
      </c>
    </row>
    <row r="255" ht="63.75">
      <c r="A255" s="1" t="s">
        <v>103</v>
      </c>
      <c r="E255" s="33" t="s">
        <v>2666</v>
      </c>
    </row>
    <row r="256">
      <c r="A256" s="1" t="s">
        <v>105</v>
      </c>
      <c r="E256" s="27" t="s">
        <v>98</v>
      </c>
    </row>
    <row r="257" ht="25.5">
      <c r="A257" s="1" t="s">
        <v>96</v>
      </c>
      <c r="B257" s="1">
        <v>62</v>
      </c>
      <c r="C257" s="26" t="s">
        <v>2667</v>
      </c>
      <c r="D257" t="s">
        <v>98</v>
      </c>
      <c r="E257" s="27" t="s">
        <v>2668</v>
      </c>
      <c r="F257" s="28" t="s">
        <v>112</v>
      </c>
      <c r="G257" s="29">
        <v>147</v>
      </c>
      <c r="H257" s="28">
        <v>0</v>
      </c>
      <c r="I257" s="30">
        <f>ROUND(G257*H257,P4)</f>
        <v>0</v>
      </c>
      <c r="L257" s="31">
        <v>0</v>
      </c>
      <c r="M257" s="24">
        <f>ROUND(G257*L257,P4)</f>
        <v>0</v>
      </c>
      <c r="N257" s="25" t="s">
        <v>2497</v>
      </c>
      <c r="O257" s="32">
        <f>M257*AA257</f>
        <v>0</v>
      </c>
      <c r="P257" s="1">
        <v>3</v>
      </c>
      <c r="AA257" s="1">
        <f>IF(P257=1,$O$3,IF(P257=2,$O$4,$O$5))</f>
        <v>0</v>
      </c>
    </row>
    <row r="258" ht="38.25">
      <c r="A258" s="1" t="s">
        <v>102</v>
      </c>
      <c r="E258" s="27" t="s">
        <v>2669</v>
      </c>
    </row>
    <row r="259">
      <c r="A259" s="1" t="s">
        <v>103</v>
      </c>
      <c r="E259" s="33" t="s">
        <v>2670</v>
      </c>
    </row>
    <row r="260">
      <c r="A260" s="1" t="s">
        <v>105</v>
      </c>
      <c r="E260" s="27" t="s">
        <v>98</v>
      </c>
    </row>
    <row r="261" ht="25.5">
      <c r="A261" s="1" t="s">
        <v>96</v>
      </c>
      <c r="B261" s="1">
        <v>63</v>
      </c>
      <c r="C261" s="26" t="s">
        <v>2671</v>
      </c>
      <c r="D261" t="s">
        <v>98</v>
      </c>
      <c r="E261" s="27" t="s">
        <v>2668</v>
      </c>
      <c r="F261" s="28" t="s">
        <v>112</v>
      </c>
      <c r="G261" s="29">
        <v>17</v>
      </c>
      <c r="H261" s="28">
        <v>0</v>
      </c>
      <c r="I261" s="30">
        <f>ROUND(G261*H261,P4)</f>
        <v>0</v>
      </c>
      <c r="L261" s="31">
        <v>0</v>
      </c>
      <c r="M261" s="24">
        <f>ROUND(G261*L261,P4)</f>
        <v>0</v>
      </c>
      <c r="N261" s="25" t="s">
        <v>2497</v>
      </c>
      <c r="O261" s="32">
        <f>M261*AA261</f>
        <v>0</v>
      </c>
      <c r="P261" s="1">
        <v>3</v>
      </c>
      <c r="AA261" s="1">
        <f>IF(P261=1,$O$3,IF(P261=2,$O$4,$O$5))</f>
        <v>0</v>
      </c>
    </row>
    <row r="262" ht="38.25">
      <c r="A262" s="1" t="s">
        <v>102</v>
      </c>
      <c r="E262" s="27" t="s">
        <v>2672</v>
      </c>
    </row>
    <row r="263">
      <c r="A263" s="1" t="s">
        <v>103</v>
      </c>
      <c r="E263" s="33" t="s">
        <v>2673</v>
      </c>
    </row>
    <row r="264">
      <c r="A264" s="1" t="s">
        <v>105</v>
      </c>
      <c r="E264" s="27" t="s">
        <v>98</v>
      </c>
    </row>
    <row r="265" ht="25.5">
      <c r="A265" s="1" t="s">
        <v>96</v>
      </c>
      <c r="B265" s="1">
        <v>64</v>
      </c>
      <c r="C265" s="26" t="s">
        <v>2674</v>
      </c>
      <c r="D265" t="s">
        <v>98</v>
      </c>
      <c r="E265" s="27" t="s">
        <v>2668</v>
      </c>
      <c r="F265" s="28" t="s">
        <v>112</v>
      </c>
      <c r="G265" s="29">
        <v>62</v>
      </c>
      <c r="H265" s="28">
        <v>0</v>
      </c>
      <c r="I265" s="30">
        <f>ROUND(G265*H265,P4)</f>
        <v>0</v>
      </c>
      <c r="L265" s="31">
        <v>0</v>
      </c>
      <c r="M265" s="24">
        <f>ROUND(G265*L265,P4)</f>
        <v>0</v>
      </c>
      <c r="N265" s="25" t="s">
        <v>2497</v>
      </c>
      <c r="O265" s="32">
        <f>M265*AA265</f>
        <v>0</v>
      </c>
      <c r="P265" s="1">
        <v>3</v>
      </c>
      <c r="AA265" s="1">
        <f>IF(P265=1,$O$3,IF(P265=2,$O$4,$O$5))</f>
        <v>0</v>
      </c>
    </row>
    <row r="266" ht="38.25">
      <c r="A266" s="1" t="s">
        <v>102</v>
      </c>
      <c r="E266" s="27" t="s">
        <v>2675</v>
      </c>
    </row>
    <row r="267">
      <c r="A267" s="1" t="s">
        <v>103</v>
      </c>
      <c r="E267" s="33" t="s">
        <v>2676</v>
      </c>
    </row>
    <row r="268">
      <c r="A268" s="1" t="s">
        <v>105</v>
      </c>
      <c r="E268" s="27" t="s">
        <v>98</v>
      </c>
    </row>
    <row r="269" ht="25.5">
      <c r="A269" s="1" t="s">
        <v>96</v>
      </c>
      <c r="B269" s="1">
        <v>65</v>
      </c>
      <c r="C269" s="26" t="s">
        <v>2677</v>
      </c>
      <c r="D269" t="s">
        <v>98</v>
      </c>
      <c r="E269" s="27" t="s">
        <v>2678</v>
      </c>
      <c r="F269" s="28" t="s">
        <v>100</v>
      </c>
      <c r="G269" s="29">
        <v>1</v>
      </c>
      <c r="H269" s="28">
        <v>0</v>
      </c>
      <c r="I269" s="30">
        <f>ROUND(G269*H269,P4)</f>
        <v>0</v>
      </c>
      <c r="L269" s="31">
        <v>0</v>
      </c>
      <c r="M269" s="24">
        <f>ROUND(G269*L269,P4)</f>
        <v>0</v>
      </c>
      <c r="N269" s="25" t="s">
        <v>2497</v>
      </c>
      <c r="O269" s="32">
        <f>M269*AA269</f>
        <v>0</v>
      </c>
      <c r="P269" s="1">
        <v>3</v>
      </c>
      <c r="AA269" s="1">
        <f>IF(P269=1,$O$3,IF(P269=2,$O$4,$O$5))</f>
        <v>0</v>
      </c>
    </row>
    <row r="270" ht="38.25">
      <c r="A270" s="1" t="s">
        <v>102</v>
      </c>
      <c r="E270" s="27" t="s">
        <v>2679</v>
      </c>
    </row>
    <row r="271">
      <c r="A271" s="1" t="s">
        <v>103</v>
      </c>
      <c r="E271" s="33" t="s">
        <v>2521</v>
      </c>
    </row>
    <row r="272">
      <c r="A272" s="1" t="s">
        <v>105</v>
      </c>
      <c r="E272" s="27" t="s">
        <v>98</v>
      </c>
    </row>
    <row r="273">
      <c r="A273" s="1" t="s">
        <v>96</v>
      </c>
      <c r="B273" s="1">
        <v>66</v>
      </c>
      <c r="C273" s="26" t="s">
        <v>2680</v>
      </c>
      <c r="D273" t="s">
        <v>98</v>
      </c>
      <c r="E273" s="27" t="s">
        <v>2681</v>
      </c>
      <c r="F273" s="28" t="s">
        <v>100</v>
      </c>
      <c r="G273" s="29">
        <v>5</v>
      </c>
      <c r="H273" s="28">
        <v>0.0038</v>
      </c>
      <c r="I273" s="30">
        <f>ROUND(G273*H273,P4)</f>
        <v>0</v>
      </c>
      <c r="L273" s="31">
        <v>0</v>
      </c>
      <c r="M273" s="24">
        <f>ROUND(G273*L273,P4)</f>
        <v>0</v>
      </c>
      <c r="N273" s="25" t="s">
        <v>2497</v>
      </c>
      <c r="O273" s="32">
        <f>M273*AA273</f>
        <v>0</v>
      </c>
      <c r="P273" s="1">
        <v>3</v>
      </c>
      <c r="AA273" s="1">
        <f>IF(P273=1,$O$3,IF(P273=2,$O$4,$O$5))</f>
        <v>0</v>
      </c>
    </row>
    <row r="274">
      <c r="A274" s="1" t="s">
        <v>102</v>
      </c>
      <c r="E274" s="27" t="s">
        <v>2681</v>
      </c>
    </row>
    <row r="275">
      <c r="A275" s="1" t="s">
        <v>103</v>
      </c>
      <c r="E275" s="33" t="s">
        <v>2682</v>
      </c>
    </row>
    <row r="276">
      <c r="A276" s="1" t="s">
        <v>105</v>
      </c>
      <c r="E276" s="27" t="s">
        <v>98</v>
      </c>
    </row>
    <row r="277">
      <c r="A277" s="1" t="s">
        <v>96</v>
      </c>
      <c r="B277" s="1">
        <v>67</v>
      </c>
      <c r="C277" s="26" t="s">
        <v>2683</v>
      </c>
      <c r="D277" t="s">
        <v>98</v>
      </c>
      <c r="E277" s="27" t="s">
        <v>2684</v>
      </c>
      <c r="F277" s="28" t="s">
        <v>100</v>
      </c>
      <c r="G277" s="29">
        <v>5</v>
      </c>
      <c r="H277" s="28">
        <v>0.0076</v>
      </c>
      <c r="I277" s="30">
        <f>ROUND(G277*H277,P4)</f>
        <v>0</v>
      </c>
      <c r="L277" s="31">
        <v>0</v>
      </c>
      <c r="M277" s="24">
        <f>ROUND(G277*L277,P4)</f>
        <v>0</v>
      </c>
      <c r="N277" s="25" t="s">
        <v>2497</v>
      </c>
      <c r="O277" s="32">
        <f>M277*AA277</f>
        <v>0</v>
      </c>
      <c r="P277" s="1">
        <v>3</v>
      </c>
      <c r="AA277" s="1">
        <f>IF(P277=1,$O$3,IF(P277=2,$O$4,$O$5))</f>
        <v>0</v>
      </c>
    </row>
    <row r="278">
      <c r="A278" s="1" t="s">
        <v>102</v>
      </c>
      <c r="E278" s="27" t="s">
        <v>2684</v>
      </c>
    </row>
    <row r="279">
      <c r="A279" s="1" t="s">
        <v>103</v>
      </c>
      <c r="E279" s="33" t="s">
        <v>2682</v>
      </c>
    </row>
    <row r="280">
      <c r="A280" s="1" t="s">
        <v>105</v>
      </c>
      <c r="E280" s="27" t="s">
        <v>98</v>
      </c>
    </row>
    <row r="281" ht="25.5">
      <c r="A281" s="1" t="s">
        <v>96</v>
      </c>
      <c r="B281" s="1">
        <v>68</v>
      </c>
      <c r="C281" s="26" t="s">
        <v>2685</v>
      </c>
      <c r="D281" t="s">
        <v>98</v>
      </c>
      <c r="E281" s="27" t="s">
        <v>2686</v>
      </c>
      <c r="F281" s="28" t="s">
        <v>388</v>
      </c>
      <c r="G281" s="29">
        <v>3</v>
      </c>
      <c r="H281" s="28">
        <v>0</v>
      </c>
      <c r="I281" s="30">
        <f>ROUND(G281*H281,P4)</f>
        <v>0</v>
      </c>
      <c r="L281" s="31">
        <v>0</v>
      </c>
      <c r="M281" s="24">
        <f>ROUND(G281*L281,P4)</f>
        <v>0</v>
      </c>
      <c r="N281" s="25" t="s">
        <v>2497</v>
      </c>
      <c r="O281" s="32">
        <f>M281*AA281</f>
        <v>0</v>
      </c>
      <c r="P281" s="1">
        <v>3</v>
      </c>
      <c r="AA281" s="1">
        <f>IF(P281=1,$O$3,IF(P281=2,$O$4,$O$5))</f>
        <v>0</v>
      </c>
    </row>
    <row r="282" ht="25.5">
      <c r="A282" s="1" t="s">
        <v>102</v>
      </c>
      <c r="E282" s="27" t="s">
        <v>2687</v>
      </c>
    </row>
    <row r="283">
      <c r="A283" s="1" t="s">
        <v>103</v>
      </c>
      <c r="E283" s="33" t="s">
        <v>2527</v>
      </c>
    </row>
    <row r="284">
      <c r="A284" s="1" t="s">
        <v>105</v>
      </c>
      <c r="E284" s="27" t="s">
        <v>98</v>
      </c>
    </row>
    <row r="285" ht="25.5">
      <c r="A285" s="1" t="s">
        <v>96</v>
      </c>
      <c r="B285" s="1">
        <v>69</v>
      </c>
      <c r="C285" s="26" t="s">
        <v>2688</v>
      </c>
      <c r="D285" t="s">
        <v>98</v>
      </c>
      <c r="E285" s="27" t="s">
        <v>2689</v>
      </c>
      <c r="F285" s="28" t="s">
        <v>112</v>
      </c>
      <c r="G285" s="29">
        <v>147</v>
      </c>
      <c r="H285" s="28">
        <v>0</v>
      </c>
      <c r="I285" s="30">
        <f>ROUND(G285*H285,P4)</f>
        <v>0</v>
      </c>
      <c r="L285" s="31">
        <v>0</v>
      </c>
      <c r="M285" s="24">
        <f>ROUND(G285*L285,P4)</f>
        <v>0</v>
      </c>
      <c r="N285" s="25" t="s">
        <v>2497</v>
      </c>
      <c r="O285" s="32">
        <f>M285*AA285</f>
        <v>0</v>
      </c>
      <c r="P285" s="1">
        <v>3</v>
      </c>
      <c r="AA285" s="1">
        <f>IF(P285=1,$O$3,IF(P285=2,$O$4,$O$5))</f>
        <v>0</v>
      </c>
    </row>
    <row r="286" ht="38.25">
      <c r="A286" s="1" t="s">
        <v>102</v>
      </c>
      <c r="E286" s="27" t="s">
        <v>2690</v>
      </c>
    </row>
    <row r="287">
      <c r="A287" s="1" t="s">
        <v>103</v>
      </c>
      <c r="E287" s="33" t="s">
        <v>2691</v>
      </c>
    </row>
    <row r="288">
      <c r="A288" s="1" t="s">
        <v>105</v>
      </c>
      <c r="E288" s="27" t="s">
        <v>98</v>
      </c>
    </row>
    <row r="289" ht="25.5">
      <c r="A289" s="1" t="s">
        <v>96</v>
      </c>
      <c r="B289" s="1">
        <v>70</v>
      </c>
      <c r="C289" s="26" t="s">
        <v>2692</v>
      </c>
      <c r="D289" t="s">
        <v>98</v>
      </c>
      <c r="E289" s="27" t="s">
        <v>2693</v>
      </c>
      <c r="F289" s="28" t="s">
        <v>112</v>
      </c>
      <c r="G289" s="29">
        <v>17</v>
      </c>
      <c r="H289" s="28">
        <v>0</v>
      </c>
      <c r="I289" s="30">
        <f>ROUND(G289*H289,P4)</f>
        <v>0</v>
      </c>
      <c r="L289" s="31">
        <v>0</v>
      </c>
      <c r="M289" s="24">
        <f>ROUND(G289*L289,P4)</f>
        <v>0</v>
      </c>
      <c r="N289" s="25" t="s">
        <v>2497</v>
      </c>
      <c r="O289" s="32">
        <f>M289*AA289</f>
        <v>0</v>
      </c>
      <c r="P289" s="1">
        <v>3</v>
      </c>
      <c r="AA289" s="1">
        <f>IF(P289=1,$O$3,IF(P289=2,$O$4,$O$5))</f>
        <v>0</v>
      </c>
    </row>
    <row r="290" ht="38.25">
      <c r="A290" s="1" t="s">
        <v>102</v>
      </c>
      <c r="E290" s="27" t="s">
        <v>2694</v>
      </c>
    </row>
    <row r="291">
      <c r="A291" s="1" t="s">
        <v>103</v>
      </c>
      <c r="E291" s="33" t="s">
        <v>2673</v>
      </c>
    </row>
    <row r="292">
      <c r="A292" s="1" t="s">
        <v>105</v>
      </c>
      <c r="E292" s="27" t="s">
        <v>98</v>
      </c>
    </row>
    <row r="293" ht="25.5">
      <c r="A293" s="1" t="s">
        <v>96</v>
      </c>
      <c r="B293" s="1">
        <v>71</v>
      </c>
      <c r="C293" s="26" t="s">
        <v>2695</v>
      </c>
      <c r="D293" t="s">
        <v>98</v>
      </c>
      <c r="E293" s="27" t="s">
        <v>2696</v>
      </c>
      <c r="F293" s="28" t="s">
        <v>112</v>
      </c>
      <c r="G293" s="29">
        <v>62</v>
      </c>
      <c r="H293" s="28">
        <v>0</v>
      </c>
      <c r="I293" s="30">
        <f>ROUND(G293*H293,P4)</f>
        <v>0</v>
      </c>
      <c r="L293" s="31">
        <v>0</v>
      </c>
      <c r="M293" s="24">
        <f>ROUND(G293*L293,P4)</f>
        <v>0</v>
      </c>
      <c r="N293" s="25" t="s">
        <v>2497</v>
      </c>
      <c r="O293" s="32">
        <f>M293*AA293</f>
        <v>0</v>
      </c>
      <c r="P293" s="1">
        <v>3</v>
      </c>
      <c r="AA293" s="1">
        <f>IF(P293=1,$O$3,IF(P293=2,$O$4,$O$5))</f>
        <v>0</v>
      </c>
    </row>
    <row r="294" ht="38.25">
      <c r="A294" s="1" t="s">
        <v>102</v>
      </c>
      <c r="E294" s="27" t="s">
        <v>2697</v>
      </c>
    </row>
    <row r="295">
      <c r="A295" s="1" t="s">
        <v>103</v>
      </c>
      <c r="E295" s="33" t="s">
        <v>2676</v>
      </c>
    </row>
    <row r="296">
      <c r="A296" s="1" t="s">
        <v>105</v>
      </c>
      <c r="E296" s="27" t="s">
        <v>98</v>
      </c>
    </row>
    <row r="297">
      <c r="A297" s="1" t="s">
        <v>96</v>
      </c>
      <c r="B297" s="1">
        <v>72</v>
      </c>
      <c r="C297" s="26" t="s">
        <v>2698</v>
      </c>
      <c r="D297" t="s">
        <v>98</v>
      </c>
      <c r="E297" s="27" t="s">
        <v>2699</v>
      </c>
      <c r="F297" s="28" t="s">
        <v>122</v>
      </c>
      <c r="G297" s="29">
        <v>88.400000000000006</v>
      </c>
      <c r="H297" s="28">
        <v>0</v>
      </c>
      <c r="I297" s="30">
        <f>ROUND(G297*H297,P4)</f>
        <v>0</v>
      </c>
      <c r="L297" s="31">
        <v>0</v>
      </c>
      <c r="M297" s="24">
        <f>ROUND(G297*L297,P4)</f>
        <v>0</v>
      </c>
      <c r="N297" s="25" t="s">
        <v>2497</v>
      </c>
      <c r="O297" s="32">
        <f>M297*AA297</f>
        <v>0</v>
      </c>
      <c r="P297" s="1">
        <v>3</v>
      </c>
      <c r="AA297" s="1">
        <f>IF(P297=1,$O$3,IF(P297=2,$O$4,$O$5))</f>
        <v>0</v>
      </c>
    </row>
    <row r="298">
      <c r="A298" s="1" t="s">
        <v>102</v>
      </c>
      <c r="E298" s="27" t="s">
        <v>2699</v>
      </c>
    </row>
    <row r="299" ht="51">
      <c r="A299" s="1" t="s">
        <v>103</v>
      </c>
      <c r="E299" s="33" t="s">
        <v>2700</v>
      </c>
    </row>
    <row r="300">
      <c r="A300" s="1" t="s">
        <v>105</v>
      </c>
      <c r="E300" s="27" t="s">
        <v>98</v>
      </c>
    </row>
    <row r="301" ht="25.5">
      <c r="A301" s="1" t="s">
        <v>96</v>
      </c>
      <c r="B301" s="1">
        <v>73</v>
      </c>
      <c r="C301" s="26" t="s">
        <v>2701</v>
      </c>
      <c r="D301" t="s">
        <v>98</v>
      </c>
      <c r="E301" s="27" t="s">
        <v>2702</v>
      </c>
      <c r="F301" s="28" t="s">
        <v>388</v>
      </c>
      <c r="G301" s="29">
        <v>0.78000000000000003</v>
      </c>
      <c r="H301" s="28">
        <v>0</v>
      </c>
      <c r="I301" s="30">
        <f>ROUND(G301*H301,P4)</f>
        <v>0</v>
      </c>
      <c r="L301" s="31">
        <v>0</v>
      </c>
      <c r="M301" s="24">
        <f>ROUND(G301*L301,P4)</f>
        <v>0</v>
      </c>
      <c r="N301" s="25" t="s">
        <v>2497</v>
      </c>
      <c r="O301" s="32">
        <f>M301*AA301</f>
        <v>0</v>
      </c>
      <c r="P301" s="1">
        <v>3</v>
      </c>
      <c r="AA301" s="1">
        <f>IF(P301=1,$O$3,IF(P301=2,$O$4,$O$5))</f>
        <v>0</v>
      </c>
    </row>
    <row r="302" ht="25.5">
      <c r="A302" s="1" t="s">
        <v>102</v>
      </c>
      <c r="E302" s="27" t="s">
        <v>2702</v>
      </c>
    </row>
    <row r="303">
      <c r="A303" s="1" t="s">
        <v>103</v>
      </c>
      <c r="E303" s="33" t="s">
        <v>2703</v>
      </c>
    </row>
    <row r="304">
      <c r="A304" s="1" t="s">
        <v>105</v>
      </c>
      <c r="E304" s="27" t="s">
        <v>98</v>
      </c>
    </row>
    <row r="305" ht="25.5">
      <c r="A305" s="1" t="s">
        <v>96</v>
      </c>
      <c r="B305" s="1">
        <v>74</v>
      </c>
      <c r="C305" s="26" t="s">
        <v>2704</v>
      </c>
      <c r="D305" t="s">
        <v>98</v>
      </c>
      <c r="E305" s="27" t="s">
        <v>2705</v>
      </c>
      <c r="F305" s="28" t="s">
        <v>112</v>
      </c>
      <c r="G305" s="29">
        <v>94</v>
      </c>
      <c r="H305" s="28">
        <v>0</v>
      </c>
      <c r="I305" s="30">
        <f>ROUND(G305*H305,P4)</f>
        <v>0</v>
      </c>
      <c r="L305" s="31">
        <v>0</v>
      </c>
      <c r="M305" s="24">
        <f>ROUND(G305*L305,P4)</f>
        <v>0</v>
      </c>
      <c r="N305" s="25" t="s">
        <v>2497</v>
      </c>
      <c r="O305" s="32">
        <f>M305*AA305</f>
        <v>0</v>
      </c>
      <c r="P305" s="1">
        <v>3</v>
      </c>
      <c r="AA305" s="1">
        <f>IF(P305=1,$O$3,IF(P305=2,$O$4,$O$5))</f>
        <v>0</v>
      </c>
    </row>
    <row r="306" ht="25.5">
      <c r="A306" s="1" t="s">
        <v>102</v>
      </c>
      <c r="E306" s="27" t="s">
        <v>2705</v>
      </c>
    </row>
    <row r="307">
      <c r="A307" s="1" t="s">
        <v>103</v>
      </c>
      <c r="E307" s="33" t="s">
        <v>2706</v>
      </c>
    </row>
    <row r="308">
      <c r="A308" s="1" t="s">
        <v>105</v>
      </c>
      <c r="E308" s="27" t="s">
        <v>98</v>
      </c>
    </row>
    <row r="309" ht="25.5">
      <c r="A309" s="1" t="s">
        <v>96</v>
      </c>
      <c r="B309" s="1">
        <v>75</v>
      </c>
      <c r="C309" s="26" t="s">
        <v>2707</v>
      </c>
      <c r="D309" t="s">
        <v>98</v>
      </c>
      <c r="E309" s="27" t="s">
        <v>2708</v>
      </c>
      <c r="F309" s="28" t="s">
        <v>112</v>
      </c>
      <c r="G309" s="29">
        <v>70</v>
      </c>
      <c r="H309" s="28">
        <v>0</v>
      </c>
      <c r="I309" s="30">
        <f>ROUND(G309*H309,P4)</f>
        <v>0</v>
      </c>
      <c r="L309" s="31">
        <v>0</v>
      </c>
      <c r="M309" s="24">
        <f>ROUND(G309*L309,P4)</f>
        <v>0</v>
      </c>
      <c r="N309" s="25" t="s">
        <v>2497</v>
      </c>
      <c r="O309" s="32">
        <f>M309*AA309</f>
        <v>0</v>
      </c>
      <c r="P309" s="1">
        <v>3</v>
      </c>
      <c r="AA309" s="1">
        <f>IF(P309=1,$O$3,IF(P309=2,$O$4,$O$5))</f>
        <v>0</v>
      </c>
    </row>
    <row r="310" ht="25.5">
      <c r="A310" s="1" t="s">
        <v>102</v>
      </c>
      <c r="E310" s="27" t="s">
        <v>2708</v>
      </c>
    </row>
    <row r="311">
      <c r="A311" s="1" t="s">
        <v>103</v>
      </c>
      <c r="E311" s="33" t="s">
        <v>2709</v>
      </c>
    </row>
    <row r="312">
      <c r="A312" s="1" t="s">
        <v>105</v>
      </c>
      <c r="E312" s="27" t="s">
        <v>98</v>
      </c>
    </row>
    <row r="313" ht="25.5">
      <c r="A313" s="1" t="s">
        <v>96</v>
      </c>
      <c r="B313" s="1">
        <v>76</v>
      </c>
      <c r="C313" s="26" t="s">
        <v>2710</v>
      </c>
      <c r="D313" t="s">
        <v>98</v>
      </c>
      <c r="E313" s="27" t="s">
        <v>2711</v>
      </c>
      <c r="F313" s="28" t="s">
        <v>100</v>
      </c>
      <c r="G313" s="29">
        <v>1</v>
      </c>
      <c r="H313" s="28">
        <v>0.37640000000000001</v>
      </c>
      <c r="I313" s="30">
        <f>ROUND(G313*H313,P4)</f>
        <v>0</v>
      </c>
      <c r="L313" s="31">
        <v>0</v>
      </c>
      <c r="M313" s="24">
        <f>ROUND(G313*L313,P4)</f>
        <v>0</v>
      </c>
      <c r="N313" s="25" t="s">
        <v>2497</v>
      </c>
      <c r="O313" s="32">
        <f>M313*AA313</f>
        <v>0</v>
      </c>
      <c r="P313" s="1">
        <v>3</v>
      </c>
      <c r="AA313" s="1">
        <f>IF(P313=1,$O$3,IF(P313=2,$O$4,$O$5))</f>
        <v>0</v>
      </c>
    </row>
    <row r="314" ht="25.5">
      <c r="A314" s="1" t="s">
        <v>102</v>
      </c>
      <c r="E314" s="27" t="s">
        <v>2711</v>
      </c>
    </row>
    <row r="315">
      <c r="A315" s="1" t="s">
        <v>103</v>
      </c>
      <c r="E315" s="33" t="s">
        <v>2521</v>
      </c>
    </row>
    <row r="316">
      <c r="A316" s="1" t="s">
        <v>105</v>
      </c>
      <c r="E316" s="27" t="s">
        <v>98</v>
      </c>
    </row>
    <row r="317">
      <c r="A317" s="1" t="s">
        <v>96</v>
      </c>
      <c r="B317" s="1">
        <v>77</v>
      </c>
      <c r="C317" s="26" t="s">
        <v>2712</v>
      </c>
      <c r="D317" t="s">
        <v>98</v>
      </c>
      <c r="E317" s="27" t="s">
        <v>2713</v>
      </c>
      <c r="F317" s="28" t="s">
        <v>100</v>
      </c>
      <c r="G317" s="29">
        <v>1</v>
      </c>
      <c r="H317" s="28">
        <v>0.00012</v>
      </c>
      <c r="I317" s="30">
        <f>ROUND(G317*H317,P4)</f>
        <v>0</v>
      </c>
      <c r="L317" s="31">
        <v>0</v>
      </c>
      <c r="M317" s="24">
        <f>ROUND(G317*L317,P4)</f>
        <v>0</v>
      </c>
      <c r="N317" s="25" t="s">
        <v>2497</v>
      </c>
      <c r="O317" s="32">
        <f>M317*AA317</f>
        <v>0</v>
      </c>
      <c r="P317" s="1">
        <v>3</v>
      </c>
      <c r="AA317" s="1">
        <f>IF(P317=1,$O$3,IF(P317=2,$O$4,$O$5))</f>
        <v>0</v>
      </c>
    </row>
    <row r="318">
      <c r="A318" s="1" t="s">
        <v>102</v>
      </c>
      <c r="E318" s="27" t="s">
        <v>2713</v>
      </c>
    </row>
    <row r="319">
      <c r="A319" s="1" t="s">
        <v>103</v>
      </c>
      <c r="E319" s="33" t="s">
        <v>2521</v>
      </c>
    </row>
    <row r="320">
      <c r="A320" s="1" t="s">
        <v>105</v>
      </c>
      <c r="E320" s="27" t="s">
        <v>98</v>
      </c>
    </row>
    <row r="321" ht="25.5">
      <c r="A321" s="1" t="s">
        <v>96</v>
      </c>
      <c r="B321" s="1">
        <v>78</v>
      </c>
      <c r="C321" s="26" t="s">
        <v>2714</v>
      </c>
      <c r="D321" t="s">
        <v>98</v>
      </c>
      <c r="E321" s="27" t="s">
        <v>2715</v>
      </c>
      <c r="F321" s="28" t="s">
        <v>112</v>
      </c>
      <c r="G321" s="29">
        <v>17</v>
      </c>
      <c r="H321" s="28">
        <v>0</v>
      </c>
      <c r="I321" s="30">
        <f>ROUND(G321*H321,P4)</f>
        <v>0</v>
      </c>
      <c r="L321" s="31">
        <v>0</v>
      </c>
      <c r="M321" s="24">
        <f>ROUND(G321*L321,P4)</f>
        <v>0</v>
      </c>
      <c r="N321" s="25" t="s">
        <v>2497</v>
      </c>
      <c r="O321" s="32">
        <f>M321*AA321</f>
        <v>0</v>
      </c>
      <c r="P321" s="1">
        <v>3</v>
      </c>
      <c r="AA321" s="1">
        <f>IF(P321=1,$O$3,IF(P321=2,$O$4,$O$5))</f>
        <v>0</v>
      </c>
    </row>
    <row r="322" ht="25.5">
      <c r="A322" s="1" t="s">
        <v>102</v>
      </c>
      <c r="E322" s="27" t="s">
        <v>2715</v>
      </c>
    </row>
    <row r="323">
      <c r="A323" s="1" t="s">
        <v>103</v>
      </c>
      <c r="E323" s="33" t="s">
        <v>2673</v>
      </c>
    </row>
    <row r="324">
      <c r="A324" s="1" t="s">
        <v>105</v>
      </c>
      <c r="E324" s="27" t="s">
        <v>98</v>
      </c>
    </row>
    <row r="325" ht="25.5">
      <c r="A325" s="1" t="s">
        <v>96</v>
      </c>
      <c r="B325" s="1">
        <v>79</v>
      </c>
      <c r="C325" s="26" t="s">
        <v>2716</v>
      </c>
      <c r="D325" t="s">
        <v>98</v>
      </c>
      <c r="E325" s="27" t="s">
        <v>2717</v>
      </c>
      <c r="F325" s="28" t="s">
        <v>112</v>
      </c>
      <c r="G325" s="29">
        <v>63</v>
      </c>
      <c r="H325" s="28">
        <v>0.22563</v>
      </c>
      <c r="I325" s="30">
        <f>ROUND(G325*H325,P4)</f>
        <v>0</v>
      </c>
      <c r="L325" s="31">
        <v>0</v>
      </c>
      <c r="M325" s="24">
        <f>ROUND(G325*L325,P4)</f>
        <v>0</v>
      </c>
      <c r="N325" s="25" t="s">
        <v>2497</v>
      </c>
      <c r="O325" s="32">
        <f>M325*AA325</f>
        <v>0</v>
      </c>
      <c r="P325" s="1">
        <v>3</v>
      </c>
      <c r="AA325" s="1">
        <f>IF(P325=1,$O$3,IF(P325=2,$O$4,$O$5))</f>
        <v>0</v>
      </c>
    </row>
    <row r="326" ht="25.5">
      <c r="A326" s="1" t="s">
        <v>102</v>
      </c>
      <c r="E326" s="27" t="s">
        <v>2717</v>
      </c>
    </row>
    <row r="327">
      <c r="A327" s="1" t="s">
        <v>103</v>
      </c>
      <c r="E327" s="33" t="s">
        <v>2718</v>
      </c>
    </row>
    <row r="328">
      <c r="A328" s="1" t="s">
        <v>105</v>
      </c>
      <c r="E328" s="27" t="s">
        <v>98</v>
      </c>
    </row>
    <row r="329">
      <c r="A329" s="1" t="s">
        <v>96</v>
      </c>
      <c r="B329" s="1">
        <v>80</v>
      </c>
      <c r="C329" s="26" t="s">
        <v>2719</v>
      </c>
      <c r="D329" t="s">
        <v>98</v>
      </c>
      <c r="E329" s="27" t="s">
        <v>2720</v>
      </c>
      <c r="F329" s="28" t="s">
        <v>122</v>
      </c>
      <c r="G329" s="29">
        <v>4</v>
      </c>
      <c r="H329" s="28">
        <v>0</v>
      </c>
      <c r="I329" s="30">
        <f>ROUND(G329*H329,P4)</f>
        <v>0</v>
      </c>
      <c r="L329" s="31">
        <v>0</v>
      </c>
      <c r="M329" s="24">
        <f>ROUND(G329*L329,P4)</f>
        <v>0</v>
      </c>
      <c r="N329" s="25" t="s">
        <v>2497</v>
      </c>
      <c r="O329" s="32">
        <f>M329*AA329</f>
        <v>0</v>
      </c>
      <c r="P329" s="1">
        <v>3</v>
      </c>
      <c r="AA329" s="1">
        <f>IF(P329=1,$O$3,IF(P329=2,$O$4,$O$5))</f>
        <v>0</v>
      </c>
    </row>
    <row r="330">
      <c r="A330" s="1" t="s">
        <v>102</v>
      </c>
      <c r="E330" s="27" t="s">
        <v>2720</v>
      </c>
    </row>
    <row r="331">
      <c r="A331" s="1" t="s">
        <v>103</v>
      </c>
      <c r="E331" s="33" t="s">
        <v>2721</v>
      </c>
    </row>
    <row r="332">
      <c r="A332" s="1" t="s">
        <v>105</v>
      </c>
      <c r="E332" s="27" t="s">
        <v>98</v>
      </c>
    </row>
    <row r="333">
      <c r="A333" s="1" t="s">
        <v>96</v>
      </c>
      <c r="B333" s="1">
        <v>81</v>
      </c>
      <c r="C333" s="26" t="s">
        <v>2722</v>
      </c>
      <c r="D333" t="s">
        <v>98</v>
      </c>
      <c r="E333" s="27" t="s">
        <v>2723</v>
      </c>
      <c r="F333" s="28" t="s">
        <v>112</v>
      </c>
      <c r="G333" s="29">
        <v>8</v>
      </c>
      <c r="H333" s="28">
        <v>0</v>
      </c>
      <c r="I333" s="30">
        <f>ROUND(G333*H333,P4)</f>
        <v>0</v>
      </c>
      <c r="L333" s="31">
        <v>0</v>
      </c>
      <c r="M333" s="24">
        <f>ROUND(G333*L333,P4)</f>
        <v>0</v>
      </c>
      <c r="N333" s="25" t="s">
        <v>2497</v>
      </c>
      <c r="O333" s="32">
        <f>M333*AA333</f>
        <v>0</v>
      </c>
      <c r="P333" s="1">
        <v>3</v>
      </c>
      <c r="AA333" s="1">
        <f>IF(P333=1,$O$3,IF(P333=2,$O$4,$O$5))</f>
        <v>0</v>
      </c>
    </row>
    <row r="334">
      <c r="A334" s="1" t="s">
        <v>102</v>
      </c>
      <c r="E334" s="27" t="s">
        <v>2723</v>
      </c>
    </row>
    <row r="335">
      <c r="A335" s="1" t="s">
        <v>103</v>
      </c>
      <c r="E335" s="33" t="s">
        <v>2724</v>
      </c>
    </row>
    <row r="336">
      <c r="A336" s="1" t="s">
        <v>105</v>
      </c>
      <c r="E336" s="27" t="s">
        <v>98</v>
      </c>
    </row>
    <row r="337" ht="25.5">
      <c r="A337" s="1" t="s">
        <v>96</v>
      </c>
      <c r="B337" s="1">
        <v>82</v>
      </c>
      <c r="C337" s="26" t="s">
        <v>2725</v>
      </c>
      <c r="D337" t="s">
        <v>98</v>
      </c>
      <c r="E337" s="27" t="s">
        <v>2726</v>
      </c>
      <c r="F337" s="28" t="s">
        <v>372</v>
      </c>
      <c r="G337" s="29">
        <v>14.893000000000001</v>
      </c>
      <c r="H337" s="28">
        <v>0</v>
      </c>
      <c r="I337" s="30">
        <f>ROUND(G337*H337,P4)</f>
        <v>0</v>
      </c>
      <c r="L337" s="31">
        <v>0</v>
      </c>
      <c r="M337" s="24">
        <f>ROUND(G337*L337,P4)</f>
        <v>0</v>
      </c>
      <c r="N337" s="25" t="s">
        <v>2497</v>
      </c>
      <c r="O337" s="32">
        <f>M337*AA337</f>
        <v>0</v>
      </c>
      <c r="P337" s="1">
        <v>3</v>
      </c>
      <c r="AA337" s="1">
        <f>IF(P337=1,$O$3,IF(P337=2,$O$4,$O$5))</f>
        <v>0</v>
      </c>
    </row>
    <row r="338" ht="25.5">
      <c r="A338" s="1" t="s">
        <v>102</v>
      </c>
      <c r="E338" s="27" t="s">
        <v>2726</v>
      </c>
    </row>
    <row r="339">
      <c r="A339" s="1" t="s">
        <v>103</v>
      </c>
    </row>
    <row r="340">
      <c r="A340" s="1" t="s">
        <v>105</v>
      </c>
      <c r="E340" s="27" t="s">
        <v>98</v>
      </c>
    </row>
    <row r="341" ht="38.25">
      <c r="A341" s="1" t="s">
        <v>96</v>
      </c>
      <c r="B341" s="1">
        <v>83</v>
      </c>
      <c r="C341" s="26" t="s">
        <v>468</v>
      </c>
      <c r="D341" t="s">
        <v>469</v>
      </c>
      <c r="E341" s="27" t="s">
        <v>470</v>
      </c>
      <c r="F341" s="28" t="s">
        <v>372</v>
      </c>
      <c r="G341" s="29">
        <v>11.35</v>
      </c>
      <c r="H341" s="28">
        <v>0</v>
      </c>
      <c r="I341" s="30">
        <f>ROUND(G341*H341,P4)</f>
        <v>0</v>
      </c>
      <c r="L341" s="31">
        <v>0</v>
      </c>
      <c r="M341" s="24">
        <f>ROUND(G341*L341,P4)</f>
        <v>0</v>
      </c>
      <c r="N341" s="25" t="s">
        <v>302</v>
      </c>
      <c r="O341" s="32">
        <f>M341*AA341</f>
        <v>0</v>
      </c>
      <c r="P341" s="1">
        <v>3</v>
      </c>
      <c r="AA341" s="1">
        <f>IF(P341=1,$O$3,IF(P341=2,$O$4,$O$5))</f>
        <v>0</v>
      </c>
    </row>
    <row r="342">
      <c r="A342" s="1" t="s">
        <v>102</v>
      </c>
      <c r="E342" s="27" t="s">
        <v>373</v>
      </c>
    </row>
    <row r="343" ht="38.25">
      <c r="A343" s="1" t="s">
        <v>103</v>
      </c>
      <c r="E343" s="33" t="s">
        <v>2727</v>
      </c>
    </row>
    <row r="344" ht="89.25">
      <c r="A344" s="1" t="s">
        <v>105</v>
      </c>
      <c r="E344" s="27" t="s">
        <v>375</v>
      </c>
    </row>
    <row r="345">
      <c r="A345" s="1" t="s">
        <v>96</v>
      </c>
      <c r="B345" s="1">
        <v>84</v>
      </c>
      <c r="C345" s="26" t="s">
        <v>2728</v>
      </c>
      <c r="D345" t="s">
        <v>98</v>
      </c>
      <c r="E345" s="27" t="s">
        <v>2729</v>
      </c>
      <c r="F345" s="28" t="s">
        <v>112</v>
      </c>
      <c r="G345" s="29">
        <v>9</v>
      </c>
      <c r="H345" s="28">
        <v>0.00068999999999999997</v>
      </c>
      <c r="I345" s="30">
        <f>ROUND(G345*H345,P4)</f>
        <v>0</v>
      </c>
      <c r="L345" s="31">
        <v>0</v>
      </c>
      <c r="M345" s="24">
        <f>ROUND(G345*L345,P4)</f>
        <v>0</v>
      </c>
      <c r="N345" s="25" t="s">
        <v>302</v>
      </c>
      <c r="O345" s="32">
        <f>M345*AA345</f>
        <v>0</v>
      </c>
      <c r="P345" s="1">
        <v>3</v>
      </c>
      <c r="AA345" s="1">
        <f>IF(P345=1,$O$3,IF(P345=2,$O$4,$O$5))</f>
        <v>0</v>
      </c>
    </row>
    <row r="346">
      <c r="A346" s="1" t="s">
        <v>102</v>
      </c>
      <c r="E346" s="27" t="s">
        <v>2729</v>
      </c>
    </row>
    <row r="347">
      <c r="A347" s="1" t="s">
        <v>103</v>
      </c>
      <c r="E347" s="33" t="s">
        <v>2730</v>
      </c>
    </row>
    <row r="348">
      <c r="A348" s="1" t="s">
        <v>105</v>
      </c>
      <c r="E348" s="27" t="s">
        <v>98</v>
      </c>
    </row>
    <row r="349">
      <c r="A349" s="1" t="s">
        <v>96</v>
      </c>
      <c r="B349" s="1">
        <v>85</v>
      </c>
      <c r="C349" s="26" t="s">
        <v>2731</v>
      </c>
      <c r="D349" t="s">
        <v>98</v>
      </c>
      <c r="E349" s="27" t="s">
        <v>2732</v>
      </c>
      <c r="F349" s="28" t="s">
        <v>112</v>
      </c>
      <c r="G349" s="29">
        <v>9</v>
      </c>
      <c r="H349" s="28">
        <v>0.01933</v>
      </c>
      <c r="I349" s="30">
        <f>ROUND(G349*H349,P4)</f>
        <v>0</v>
      </c>
      <c r="L349" s="31">
        <v>0</v>
      </c>
      <c r="M349" s="24">
        <f>ROUND(G349*L349,P4)</f>
        <v>0</v>
      </c>
      <c r="N349" s="25" t="s">
        <v>302</v>
      </c>
      <c r="O349" s="32">
        <f>M349*AA349</f>
        <v>0</v>
      </c>
      <c r="P349" s="1">
        <v>3</v>
      </c>
      <c r="AA349" s="1">
        <f>IF(P349=1,$O$3,IF(P349=2,$O$4,$O$5))</f>
        <v>0</v>
      </c>
    </row>
    <row r="350">
      <c r="A350" s="1" t="s">
        <v>102</v>
      </c>
      <c r="E350" s="27" t="s">
        <v>2732</v>
      </c>
    </row>
    <row r="351">
      <c r="A351" s="1" t="s">
        <v>103</v>
      </c>
      <c r="E351" s="33" t="s">
        <v>2596</v>
      </c>
    </row>
    <row r="352">
      <c r="A352" s="1" t="s">
        <v>105</v>
      </c>
      <c r="E352" s="27" t="s">
        <v>98</v>
      </c>
    </row>
    <row r="353">
      <c r="A353" s="1" t="s">
        <v>1873</v>
      </c>
      <c r="C353" s="22" t="s">
        <v>2733</v>
      </c>
      <c r="E353" s="23" t="s">
        <v>2734</v>
      </c>
      <c r="L353" s="24">
        <f>L354+L363+L372+L389</f>
        <v>0</v>
      </c>
      <c r="M353" s="24">
        <f>M354+M363+M372+M389</f>
        <v>0</v>
      </c>
      <c r="N353" s="25"/>
    </row>
    <row r="354">
      <c r="A354" s="1" t="s">
        <v>93</v>
      </c>
      <c r="C354" s="22" t="s">
        <v>2414</v>
      </c>
      <c r="E354" s="23" t="s">
        <v>2735</v>
      </c>
      <c r="L354" s="24">
        <f>SUMIFS(L355:L362,A355:A362,"P")</f>
        <v>0</v>
      </c>
      <c r="M354" s="24">
        <f>SUMIFS(M355:M362,A355:A362,"P")</f>
        <v>0</v>
      </c>
      <c r="N354" s="25"/>
    </row>
    <row r="355" ht="38.25">
      <c r="A355" s="1" t="s">
        <v>96</v>
      </c>
      <c r="B355" s="1">
        <v>1</v>
      </c>
      <c r="C355" s="26" t="s">
        <v>468</v>
      </c>
      <c r="D355" t="s">
        <v>469</v>
      </c>
      <c r="E355" s="27" t="s">
        <v>470</v>
      </c>
      <c r="F355" s="28" t="s">
        <v>372</v>
      </c>
      <c r="G355" s="29">
        <v>10.300000000000001</v>
      </c>
      <c r="H355" s="28">
        <v>0</v>
      </c>
      <c r="I355" s="30">
        <f>ROUND(G355*H355,P4)</f>
        <v>0</v>
      </c>
      <c r="L355" s="31">
        <v>0</v>
      </c>
      <c r="M355" s="24">
        <f>ROUND(G355*L355,P4)</f>
        <v>0</v>
      </c>
      <c r="N355" s="25" t="s">
        <v>302</v>
      </c>
      <c r="O355" s="32">
        <f>M355*AA355</f>
        <v>0</v>
      </c>
      <c r="P355" s="1">
        <v>3</v>
      </c>
      <c r="AA355" s="1">
        <f>IF(P355=1,$O$3,IF(P355=2,$O$4,$O$5))</f>
        <v>0</v>
      </c>
    </row>
    <row r="356">
      <c r="A356" s="1" t="s">
        <v>102</v>
      </c>
      <c r="E356" s="27" t="s">
        <v>373</v>
      </c>
    </row>
    <row r="357">
      <c r="A357" s="1" t="s">
        <v>103</v>
      </c>
      <c r="E357" s="33" t="s">
        <v>2736</v>
      </c>
    </row>
    <row r="358" ht="89.25">
      <c r="A358" s="1" t="s">
        <v>105</v>
      </c>
      <c r="E358" s="27" t="s">
        <v>375</v>
      </c>
    </row>
    <row r="359">
      <c r="A359" s="1" t="s">
        <v>96</v>
      </c>
      <c r="B359" s="1">
        <v>2</v>
      </c>
      <c r="C359" s="26" t="s">
        <v>2737</v>
      </c>
      <c r="D359" t="s">
        <v>98</v>
      </c>
      <c r="E359" s="27" t="s">
        <v>2738</v>
      </c>
      <c r="F359" s="28" t="s">
        <v>112</v>
      </c>
      <c r="G359" s="29">
        <v>70</v>
      </c>
      <c r="H359" s="28">
        <v>0</v>
      </c>
      <c r="I359" s="30">
        <f>ROUND(G359*H359,P4)</f>
        <v>0</v>
      </c>
      <c r="L359" s="31">
        <v>0</v>
      </c>
      <c r="M359" s="24">
        <f>ROUND(G359*L359,P4)</f>
        <v>0</v>
      </c>
      <c r="N359" s="25" t="s">
        <v>302</v>
      </c>
      <c r="O359" s="32">
        <f>M359*AA359</f>
        <v>0</v>
      </c>
      <c r="P359" s="1">
        <v>3</v>
      </c>
      <c r="AA359" s="1">
        <f>IF(P359=1,$O$3,IF(P359=2,$O$4,$O$5))</f>
        <v>0</v>
      </c>
    </row>
    <row r="360">
      <c r="A360" s="1" t="s">
        <v>102</v>
      </c>
      <c r="E360" s="27" t="s">
        <v>98</v>
      </c>
    </row>
    <row r="361">
      <c r="A361" s="1" t="s">
        <v>103</v>
      </c>
      <c r="E361" s="33" t="s">
        <v>2739</v>
      </c>
    </row>
    <row r="362">
      <c r="A362" s="1" t="s">
        <v>105</v>
      </c>
      <c r="E362" s="27" t="s">
        <v>2419</v>
      </c>
    </row>
    <row r="363">
      <c r="A363" s="1" t="s">
        <v>93</v>
      </c>
      <c r="C363" s="22" t="s">
        <v>2740</v>
      </c>
      <c r="E363" s="23" t="s">
        <v>2448</v>
      </c>
      <c r="L363" s="24">
        <f>SUMIFS(L364:L371,A364:A371,"P")</f>
        <v>0</v>
      </c>
      <c r="M363" s="24">
        <f>SUMIFS(M364:M371,A364:A371,"P")</f>
        <v>0</v>
      </c>
      <c r="N363" s="25"/>
    </row>
    <row r="364">
      <c r="A364" s="1" t="s">
        <v>96</v>
      </c>
      <c r="B364" s="1">
        <v>3</v>
      </c>
      <c r="C364" s="26" t="s">
        <v>391</v>
      </c>
      <c r="D364" t="s">
        <v>98</v>
      </c>
      <c r="E364" s="27" t="s">
        <v>392</v>
      </c>
      <c r="F364" s="28" t="s">
        <v>388</v>
      </c>
      <c r="G364" s="29">
        <v>34.219999999999999</v>
      </c>
      <c r="H364" s="28">
        <v>0</v>
      </c>
      <c r="I364" s="30">
        <f>ROUND(G364*H364,P4)</f>
        <v>0</v>
      </c>
      <c r="L364" s="31">
        <v>0</v>
      </c>
      <c r="M364" s="24">
        <f>ROUND(G364*L364,P4)</f>
        <v>0</v>
      </c>
      <c r="N364" s="25" t="s">
        <v>101</v>
      </c>
      <c r="O364" s="32">
        <f>M364*AA364</f>
        <v>0</v>
      </c>
      <c r="P364" s="1">
        <v>3</v>
      </c>
      <c r="AA364" s="1">
        <f>IF(P364=1,$O$3,IF(P364=2,$O$4,$O$5))</f>
        <v>0</v>
      </c>
    </row>
    <row r="365">
      <c r="A365" s="1" t="s">
        <v>102</v>
      </c>
      <c r="E365" s="27" t="s">
        <v>98</v>
      </c>
    </row>
    <row r="366">
      <c r="A366" s="1" t="s">
        <v>103</v>
      </c>
      <c r="E366" s="33" t="s">
        <v>2741</v>
      </c>
    </row>
    <row r="367" ht="318.75">
      <c r="A367" s="1" t="s">
        <v>105</v>
      </c>
      <c r="E367" s="27" t="s">
        <v>390</v>
      </c>
    </row>
    <row r="368">
      <c r="A368" s="1" t="s">
        <v>96</v>
      </c>
      <c r="B368" s="1">
        <v>4</v>
      </c>
      <c r="C368" s="26" t="s">
        <v>2742</v>
      </c>
      <c r="D368" t="s">
        <v>98</v>
      </c>
      <c r="E368" s="27" t="s">
        <v>2743</v>
      </c>
      <c r="F368" s="28" t="s">
        <v>122</v>
      </c>
      <c r="G368" s="29">
        <v>20.800000000000001</v>
      </c>
      <c r="H368" s="28">
        <v>0</v>
      </c>
      <c r="I368" s="30">
        <f>ROUND(G368*H368,P4)</f>
        <v>0</v>
      </c>
      <c r="L368" s="31">
        <v>0</v>
      </c>
      <c r="M368" s="24">
        <f>ROUND(G368*L368,P4)</f>
        <v>0</v>
      </c>
      <c r="N368" s="25" t="s">
        <v>101</v>
      </c>
      <c r="O368" s="32">
        <f>M368*AA368</f>
        <v>0</v>
      </c>
      <c r="P368" s="1">
        <v>3</v>
      </c>
      <c r="AA368" s="1">
        <f>IF(P368=1,$O$3,IF(P368=2,$O$4,$O$5))</f>
        <v>0</v>
      </c>
    </row>
    <row r="369">
      <c r="A369" s="1" t="s">
        <v>102</v>
      </c>
      <c r="E369" s="27" t="s">
        <v>98</v>
      </c>
    </row>
    <row r="370">
      <c r="A370" s="1" t="s">
        <v>103</v>
      </c>
      <c r="E370" s="33" t="s">
        <v>2741</v>
      </c>
    </row>
    <row r="371" ht="25.5">
      <c r="A371" s="1" t="s">
        <v>105</v>
      </c>
      <c r="E371" s="27" t="s">
        <v>2457</v>
      </c>
    </row>
    <row r="372">
      <c r="A372" s="1" t="s">
        <v>93</v>
      </c>
      <c r="C372" s="22" t="s">
        <v>2744</v>
      </c>
      <c r="E372" s="23" t="s">
        <v>2745</v>
      </c>
      <c r="L372" s="24">
        <f>SUMIFS(L373:L388,A373:A388,"P")</f>
        <v>0</v>
      </c>
      <c r="M372" s="24">
        <f>SUMIFS(M373:M388,A373:A388,"P")</f>
        <v>0</v>
      </c>
      <c r="N372" s="25"/>
    </row>
    <row r="373">
      <c r="A373" s="1" t="s">
        <v>96</v>
      </c>
      <c r="B373" s="1">
        <v>5</v>
      </c>
      <c r="C373" s="26" t="s">
        <v>409</v>
      </c>
      <c r="D373" t="s">
        <v>98</v>
      </c>
      <c r="E373" s="27" t="s">
        <v>410</v>
      </c>
      <c r="F373" s="28" t="s">
        <v>112</v>
      </c>
      <c r="G373" s="29">
        <v>26</v>
      </c>
      <c r="H373" s="28">
        <v>0</v>
      </c>
      <c r="I373" s="30">
        <f>ROUND(G373*H373,P4)</f>
        <v>0</v>
      </c>
      <c r="L373" s="31">
        <v>0</v>
      </c>
      <c r="M373" s="24">
        <f>ROUND(G373*L373,P4)</f>
        <v>0</v>
      </c>
      <c r="N373" s="25" t="s">
        <v>101</v>
      </c>
      <c r="O373" s="32">
        <f>M373*AA373</f>
        <v>0</v>
      </c>
      <c r="P373" s="1">
        <v>3</v>
      </c>
      <c r="AA373" s="1">
        <f>IF(P373=1,$O$3,IF(P373=2,$O$4,$O$5))</f>
        <v>0</v>
      </c>
    </row>
    <row r="374">
      <c r="A374" s="1" t="s">
        <v>102</v>
      </c>
      <c r="E374" s="27" t="s">
        <v>98</v>
      </c>
    </row>
    <row r="375">
      <c r="A375" s="1" t="s">
        <v>103</v>
      </c>
      <c r="E375" s="33" t="s">
        <v>2741</v>
      </c>
    </row>
    <row r="376" ht="76.5">
      <c r="A376" s="1" t="s">
        <v>105</v>
      </c>
      <c r="E376" s="27" t="s">
        <v>408</v>
      </c>
    </row>
    <row r="377">
      <c r="A377" s="1" t="s">
        <v>96</v>
      </c>
      <c r="B377" s="1">
        <v>6</v>
      </c>
      <c r="C377" s="26" t="s">
        <v>2746</v>
      </c>
      <c r="D377" t="s">
        <v>98</v>
      </c>
      <c r="E377" s="27" t="s">
        <v>2747</v>
      </c>
      <c r="F377" s="28" t="s">
        <v>112</v>
      </c>
      <c r="G377" s="29">
        <v>18</v>
      </c>
      <c r="H377" s="28">
        <v>0</v>
      </c>
      <c r="I377" s="30">
        <f>ROUND(G377*H377,P4)</f>
        <v>0</v>
      </c>
      <c r="L377" s="31">
        <v>0</v>
      </c>
      <c r="M377" s="24">
        <f>ROUND(G377*L377,P4)</f>
        <v>0</v>
      </c>
      <c r="N377" s="25" t="s">
        <v>101</v>
      </c>
      <c r="O377" s="32">
        <f>M377*AA377</f>
        <v>0</v>
      </c>
      <c r="P377" s="1">
        <v>3</v>
      </c>
      <c r="AA377" s="1">
        <f>IF(P377=1,$O$3,IF(P377=2,$O$4,$O$5))</f>
        <v>0</v>
      </c>
    </row>
    <row r="378">
      <c r="A378" s="1" t="s">
        <v>102</v>
      </c>
      <c r="E378" s="27" t="s">
        <v>98</v>
      </c>
    </row>
    <row r="379">
      <c r="A379" s="1" t="s">
        <v>103</v>
      </c>
      <c r="E379" s="33" t="s">
        <v>2748</v>
      </c>
    </row>
    <row r="380" ht="76.5">
      <c r="A380" s="1" t="s">
        <v>105</v>
      </c>
      <c r="E380" s="27" t="s">
        <v>408</v>
      </c>
    </row>
    <row r="381">
      <c r="A381" s="1" t="s">
        <v>96</v>
      </c>
      <c r="B381" s="1">
        <v>7</v>
      </c>
      <c r="C381" s="26" t="s">
        <v>2749</v>
      </c>
      <c r="D381" t="s">
        <v>98</v>
      </c>
      <c r="E381" s="27" t="s">
        <v>2750</v>
      </c>
      <c r="F381" s="28" t="s">
        <v>112</v>
      </c>
      <c r="G381" s="29">
        <v>26</v>
      </c>
      <c r="H381" s="28">
        <v>0</v>
      </c>
      <c r="I381" s="30">
        <f>ROUND(G381*H381,P4)</f>
        <v>0</v>
      </c>
      <c r="L381" s="31">
        <v>0</v>
      </c>
      <c r="M381" s="24">
        <f>ROUND(G381*L381,P4)</f>
        <v>0</v>
      </c>
      <c r="N381" s="25" t="s">
        <v>101</v>
      </c>
      <c r="O381" s="32">
        <f>M381*AA381</f>
        <v>0</v>
      </c>
      <c r="P381" s="1">
        <v>3</v>
      </c>
      <c r="AA381" s="1">
        <f>IF(P381=1,$O$3,IF(P381=2,$O$4,$O$5))</f>
        <v>0</v>
      </c>
    </row>
    <row r="382">
      <c r="A382" s="1" t="s">
        <v>102</v>
      </c>
      <c r="E382" s="27" t="s">
        <v>98</v>
      </c>
    </row>
    <row r="383">
      <c r="A383" s="1" t="s">
        <v>103</v>
      </c>
      <c r="E383" s="33" t="s">
        <v>2741</v>
      </c>
    </row>
    <row r="384" ht="89.25">
      <c r="A384" s="1" t="s">
        <v>105</v>
      </c>
      <c r="E384" s="27" t="s">
        <v>417</v>
      </c>
    </row>
    <row r="385" ht="25.5">
      <c r="A385" s="1" t="s">
        <v>96</v>
      </c>
      <c r="B385" s="1">
        <v>8</v>
      </c>
      <c r="C385" s="26" t="s">
        <v>429</v>
      </c>
      <c r="D385" t="s">
        <v>98</v>
      </c>
      <c r="E385" s="27" t="s">
        <v>430</v>
      </c>
      <c r="F385" s="28" t="s">
        <v>112</v>
      </c>
      <c r="G385" s="29">
        <v>26</v>
      </c>
      <c r="H385" s="28">
        <v>0</v>
      </c>
      <c r="I385" s="30">
        <f>ROUND(G385*H385,P4)</f>
        <v>0</v>
      </c>
      <c r="L385" s="31">
        <v>0</v>
      </c>
      <c r="M385" s="24">
        <f>ROUND(G385*L385,P4)</f>
        <v>0</v>
      </c>
      <c r="N385" s="25" t="s">
        <v>101</v>
      </c>
      <c r="O385" s="32">
        <f>M385*AA385</f>
        <v>0</v>
      </c>
      <c r="P385" s="1">
        <v>3</v>
      </c>
      <c r="AA385" s="1">
        <f>IF(P385=1,$O$3,IF(P385=2,$O$4,$O$5))</f>
        <v>0</v>
      </c>
    </row>
    <row r="386">
      <c r="A386" s="1" t="s">
        <v>102</v>
      </c>
      <c r="E386" s="27" t="s">
        <v>98</v>
      </c>
    </row>
    <row r="387">
      <c r="A387" s="1" t="s">
        <v>103</v>
      </c>
      <c r="E387" s="33" t="s">
        <v>2741</v>
      </c>
    </row>
    <row r="388" ht="76.5">
      <c r="A388" s="1" t="s">
        <v>105</v>
      </c>
      <c r="E388" s="27" t="s">
        <v>428</v>
      </c>
    </row>
    <row r="389">
      <c r="A389" s="1" t="s">
        <v>93</v>
      </c>
      <c r="C389" s="22" t="s">
        <v>2751</v>
      </c>
      <c r="E389" s="23" t="s">
        <v>2752</v>
      </c>
      <c r="L389" s="24">
        <f>SUMIFS(L390:L449,A390:A449,"P")</f>
        <v>0</v>
      </c>
      <c r="M389" s="24">
        <f>SUMIFS(M390:M449,A390:A449,"P")</f>
        <v>0</v>
      </c>
      <c r="N389" s="25"/>
    </row>
    <row r="390">
      <c r="A390" s="1" t="s">
        <v>96</v>
      </c>
      <c r="B390" s="1">
        <v>9</v>
      </c>
      <c r="C390" s="26" t="s">
        <v>2753</v>
      </c>
      <c r="D390" t="s">
        <v>98</v>
      </c>
      <c r="E390" s="27" t="s">
        <v>2754</v>
      </c>
      <c r="F390" s="28" t="s">
        <v>2269</v>
      </c>
      <c r="G390" s="29">
        <v>2</v>
      </c>
      <c r="H390" s="28">
        <v>0</v>
      </c>
      <c r="I390" s="30">
        <f>ROUND(G390*H390,P4)</f>
        <v>0</v>
      </c>
      <c r="L390" s="31">
        <v>0</v>
      </c>
      <c r="M390" s="24">
        <f>ROUND(G390*L390,P4)</f>
        <v>0</v>
      </c>
      <c r="N390" s="25" t="s">
        <v>101</v>
      </c>
      <c r="O390" s="32">
        <f>M390*AA390</f>
        <v>0</v>
      </c>
      <c r="P390" s="1">
        <v>3</v>
      </c>
      <c r="AA390" s="1">
        <f>IF(P390=1,$O$3,IF(P390=2,$O$4,$O$5))</f>
        <v>0</v>
      </c>
    </row>
    <row r="391">
      <c r="A391" s="1" t="s">
        <v>102</v>
      </c>
      <c r="E391" s="27" t="s">
        <v>98</v>
      </c>
    </row>
    <row r="392">
      <c r="A392" s="1" t="s">
        <v>103</v>
      </c>
      <c r="E392" s="33" t="s">
        <v>2748</v>
      </c>
    </row>
    <row r="393" ht="76.5">
      <c r="A393" s="1" t="s">
        <v>105</v>
      </c>
      <c r="E393" s="27" t="s">
        <v>401</v>
      </c>
    </row>
    <row r="394">
      <c r="A394" s="1" t="s">
        <v>96</v>
      </c>
      <c r="B394" s="1">
        <v>10</v>
      </c>
      <c r="C394" s="26" t="s">
        <v>2755</v>
      </c>
      <c r="D394" t="s">
        <v>98</v>
      </c>
      <c r="E394" s="27" t="s">
        <v>2756</v>
      </c>
      <c r="F394" s="28" t="s">
        <v>112</v>
      </c>
      <c r="G394" s="29">
        <v>1524</v>
      </c>
      <c r="H394" s="28">
        <v>0</v>
      </c>
      <c r="I394" s="30">
        <f>ROUND(G394*H394,P4)</f>
        <v>0</v>
      </c>
      <c r="L394" s="31">
        <v>0</v>
      </c>
      <c r="M394" s="24">
        <f>ROUND(G394*L394,P4)</f>
        <v>0</v>
      </c>
      <c r="N394" s="25" t="s">
        <v>101</v>
      </c>
      <c r="O394" s="32">
        <f>M394*AA394</f>
        <v>0</v>
      </c>
      <c r="P394" s="1">
        <v>3</v>
      </c>
      <c r="AA394" s="1">
        <f>IF(P394=1,$O$3,IF(P394=2,$O$4,$O$5))</f>
        <v>0</v>
      </c>
    </row>
    <row r="395">
      <c r="A395" s="1" t="s">
        <v>102</v>
      </c>
      <c r="E395" s="27" t="s">
        <v>98</v>
      </c>
    </row>
    <row r="396">
      <c r="A396" s="1" t="s">
        <v>103</v>
      </c>
      <c r="E396" s="33" t="s">
        <v>2757</v>
      </c>
    </row>
    <row r="397" ht="76.5">
      <c r="A397" s="1" t="s">
        <v>105</v>
      </c>
      <c r="E397" s="27" t="s">
        <v>494</v>
      </c>
    </row>
    <row r="398" ht="25.5">
      <c r="A398" s="1" t="s">
        <v>96</v>
      </c>
      <c r="B398" s="1">
        <v>11</v>
      </c>
      <c r="C398" s="26" t="s">
        <v>2758</v>
      </c>
      <c r="D398" t="s">
        <v>98</v>
      </c>
      <c r="E398" s="27" t="s">
        <v>2759</v>
      </c>
      <c r="F398" s="28" t="s">
        <v>2269</v>
      </c>
      <c r="G398" s="29">
        <v>2</v>
      </c>
      <c r="H398" s="28">
        <v>0</v>
      </c>
      <c r="I398" s="30">
        <f>ROUND(G398*H398,P4)</f>
        <v>0</v>
      </c>
      <c r="L398" s="31">
        <v>0</v>
      </c>
      <c r="M398" s="24">
        <f>ROUND(G398*L398,P4)</f>
        <v>0</v>
      </c>
      <c r="N398" s="25" t="s">
        <v>101</v>
      </c>
      <c r="O398" s="32">
        <f>M398*AA398</f>
        <v>0</v>
      </c>
      <c r="P398" s="1">
        <v>3</v>
      </c>
      <c r="AA398" s="1">
        <f>IF(P398=1,$O$3,IF(P398=2,$O$4,$O$5))</f>
        <v>0</v>
      </c>
    </row>
    <row r="399">
      <c r="A399" s="1" t="s">
        <v>102</v>
      </c>
      <c r="E399" s="27" t="s">
        <v>98</v>
      </c>
    </row>
    <row r="400">
      <c r="A400" s="1" t="s">
        <v>103</v>
      </c>
      <c r="E400" s="33" t="s">
        <v>2760</v>
      </c>
    </row>
    <row r="401" ht="89.25">
      <c r="A401" s="1" t="s">
        <v>105</v>
      </c>
      <c r="E401" s="27" t="s">
        <v>499</v>
      </c>
    </row>
    <row r="402" ht="25.5">
      <c r="A402" s="1" t="s">
        <v>96</v>
      </c>
      <c r="B402" s="1">
        <v>12</v>
      </c>
      <c r="C402" s="26" t="s">
        <v>2761</v>
      </c>
      <c r="D402" t="s">
        <v>98</v>
      </c>
      <c r="E402" s="27" t="s">
        <v>2762</v>
      </c>
      <c r="F402" s="28" t="s">
        <v>2269</v>
      </c>
      <c r="G402" s="29">
        <v>4</v>
      </c>
      <c r="H402" s="28">
        <v>0</v>
      </c>
      <c r="I402" s="30">
        <f>ROUND(G402*H402,P4)</f>
        <v>0</v>
      </c>
      <c r="L402" s="31">
        <v>0</v>
      </c>
      <c r="M402" s="24">
        <f>ROUND(G402*L402,P4)</f>
        <v>0</v>
      </c>
      <c r="N402" s="25" t="s">
        <v>101</v>
      </c>
      <c r="O402" s="32">
        <f>M402*AA402</f>
        <v>0</v>
      </c>
      <c r="P402" s="1">
        <v>3</v>
      </c>
      <c r="AA402" s="1">
        <f>IF(P402=1,$O$3,IF(P402=2,$O$4,$O$5))</f>
        <v>0</v>
      </c>
    </row>
    <row r="403">
      <c r="A403" s="1" t="s">
        <v>102</v>
      </c>
      <c r="E403" s="27" t="s">
        <v>98</v>
      </c>
    </row>
    <row r="404">
      <c r="A404" s="1" t="s">
        <v>103</v>
      </c>
      <c r="E404" s="33" t="s">
        <v>2763</v>
      </c>
    </row>
    <row r="405" ht="89.25">
      <c r="A405" s="1" t="s">
        <v>105</v>
      </c>
      <c r="E405" s="27" t="s">
        <v>499</v>
      </c>
    </row>
    <row r="406">
      <c r="A406" s="1" t="s">
        <v>96</v>
      </c>
      <c r="B406" s="1">
        <v>13</v>
      </c>
      <c r="C406" s="26" t="s">
        <v>1908</v>
      </c>
      <c r="D406" t="s">
        <v>98</v>
      </c>
      <c r="E406" s="27" t="s">
        <v>1909</v>
      </c>
      <c r="F406" s="28" t="s">
        <v>112</v>
      </c>
      <c r="G406" s="29">
        <v>1524</v>
      </c>
      <c r="H406" s="28">
        <v>0</v>
      </c>
      <c r="I406" s="30">
        <f>ROUND(G406*H406,P4)</f>
        <v>0</v>
      </c>
      <c r="L406" s="31">
        <v>0</v>
      </c>
      <c r="M406" s="24">
        <f>ROUND(G406*L406,P4)</f>
        <v>0</v>
      </c>
      <c r="N406" s="25" t="s">
        <v>101</v>
      </c>
      <c r="O406" s="32">
        <f>M406*AA406</f>
        <v>0</v>
      </c>
      <c r="P406" s="1">
        <v>3</v>
      </c>
      <c r="AA406" s="1">
        <f>IF(P406=1,$O$3,IF(P406=2,$O$4,$O$5))</f>
        <v>0</v>
      </c>
    </row>
    <row r="407">
      <c r="A407" s="1" t="s">
        <v>102</v>
      </c>
      <c r="E407" s="27" t="s">
        <v>98</v>
      </c>
    </row>
    <row r="408">
      <c r="A408" s="1" t="s">
        <v>103</v>
      </c>
      <c r="E408" s="33" t="s">
        <v>2764</v>
      </c>
    </row>
    <row r="409" ht="76.5">
      <c r="A409" s="1" t="s">
        <v>105</v>
      </c>
      <c r="E409" s="27" t="s">
        <v>1910</v>
      </c>
    </row>
    <row r="410">
      <c r="A410" s="1" t="s">
        <v>96</v>
      </c>
      <c r="B410" s="1">
        <v>14</v>
      </c>
      <c r="C410" s="26" t="s">
        <v>2765</v>
      </c>
      <c r="D410" t="s">
        <v>98</v>
      </c>
      <c r="E410" s="27" t="s">
        <v>2766</v>
      </c>
      <c r="F410" s="28" t="s">
        <v>2767</v>
      </c>
      <c r="G410" s="29">
        <v>6</v>
      </c>
      <c r="H410" s="28">
        <v>0</v>
      </c>
      <c r="I410" s="30">
        <f>ROUND(G410*H410,P4)</f>
        <v>0</v>
      </c>
      <c r="L410" s="31">
        <v>0</v>
      </c>
      <c r="M410" s="24">
        <f>ROUND(G410*L410,P4)</f>
        <v>0</v>
      </c>
      <c r="N410" s="25" t="s">
        <v>101</v>
      </c>
      <c r="O410" s="32">
        <f>M410*AA410</f>
        <v>0</v>
      </c>
      <c r="P410" s="1">
        <v>3</v>
      </c>
      <c r="AA410" s="1">
        <f>IF(P410=1,$O$3,IF(P410=2,$O$4,$O$5))</f>
        <v>0</v>
      </c>
    </row>
    <row r="411">
      <c r="A411" s="1" t="s">
        <v>102</v>
      </c>
      <c r="E411" s="27" t="s">
        <v>98</v>
      </c>
    </row>
    <row r="412">
      <c r="A412" s="1" t="s">
        <v>103</v>
      </c>
      <c r="E412" s="33" t="s">
        <v>2748</v>
      </c>
    </row>
    <row r="413" ht="127.5">
      <c r="A413" s="1" t="s">
        <v>105</v>
      </c>
      <c r="E413" s="27" t="s">
        <v>2768</v>
      </c>
    </row>
    <row r="414" ht="25.5">
      <c r="A414" s="1" t="s">
        <v>96</v>
      </c>
      <c r="B414" s="1">
        <v>15</v>
      </c>
      <c r="C414" s="26" t="s">
        <v>1681</v>
      </c>
      <c r="D414" t="s">
        <v>98</v>
      </c>
      <c r="E414" s="27" t="s">
        <v>1682</v>
      </c>
      <c r="F414" s="28" t="s">
        <v>100</v>
      </c>
      <c r="G414" s="29">
        <v>1</v>
      </c>
      <c r="H414" s="28">
        <v>0</v>
      </c>
      <c r="I414" s="30">
        <f>ROUND(G414*H414,P4)</f>
        <v>0</v>
      </c>
      <c r="L414" s="31">
        <v>0</v>
      </c>
      <c r="M414" s="24">
        <f>ROUND(G414*L414,P4)</f>
        <v>0</v>
      </c>
      <c r="N414" s="25" t="s">
        <v>101</v>
      </c>
      <c r="O414" s="32">
        <f>M414*AA414</f>
        <v>0</v>
      </c>
      <c r="P414" s="1">
        <v>3</v>
      </c>
      <c r="AA414" s="1">
        <f>IF(P414=1,$O$3,IF(P414=2,$O$4,$O$5))</f>
        <v>0</v>
      </c>
    </row>
    <row r="415">
      <c r="A415" s="1" t="s">
        <v>102</v>
      </c>
      <c r="E415" s="27" t="s">
        <v>98</v>
      </c>
    </row>
    <row r="416">
      <c r="A416" s="1" t="s">
        <v>103</v>
      </c>
      <c r="E416" s="33" t="s">
        <v>2748</v>
      </c>
    </row>
    <row r="417" ht="102">
      <c r="A417" s="1" t="s">
        <v>105</v>
      </c>
      <c r="E417" s="27" t="s">
        <v>831</v>
      </c>
    </row>
    <row r="418" ht="38.25">
      <c r="A418" s="1" t="s">
        <v>96</v>
      </c>
      <c r="B418" s="1">
        <v>16</v>
      </c>
      <c r="C418" s="26" t="s">
        <v>832</v>
      </c>
      <c r="D418" t="s">
        <v>98</v>
      </c>
      <c r="E418" s="27" t="s">
        <v>833</v>
      </c>
      <c r="F418" s="28" t="s">
        <v>100</v>
      </c>
      <c r="G418" s="29">
        <v>3</v>
      </c>
      <c r="H418" s="28">
        <v>0</v>
      </c>
      <c r="I418" s="30">
        <f>ROUND(G418*H418,P4)</f>
        <v>0</v>
      </c>
      <c r="L418" s="31">
        <v>0</v>
      </c>
      <c r="M418" s="24">
        <f>ROUND(G418*L418,P4)</f>
        <v>0</v>
      </c>
      <c r="N418" s="25" t="s">
        <v>101</v>
      </c>
      <c r="O418" s="32">
        <f>M418*AA418</f>
        <v>0</v>
      </c>
      <c r="P418" s="1">
        <v>3</v>
      </c>
      <c r="AA418" s="1">
        <f>IF(P418=1,$O$3,IF(P418=2,$O$4,$O$5))</f>
        <v>0</v>
      </c>
    </row>
    <row r="419">
      <c r="A419" s="1" t="s">
        <v>102</v>
      </c>
      <c r="E419" s="27" t="s">
        <v>98</v>
      </c>
    </row>
    <row r="420">
      <c r="A420" s="1" t="s">
        <v>103</v>
      </c>
      <c r="E420" s="33" t="s">
        <v>212</v>
      </c>
    </row>
    <row r="421" ht="102">
      <c r="A421" s="1" t="s">
        <v>105</v>
      </c>
      <c r="E421" s="27" t="s">
        <v>831</v>
      </c>
    </row>
    <row r="422" ht="25.5">
      <c r="A422" s="1" t="s">
        <v>96</v>
      </c>
      <c r="B422" s="1">
        <v>17</v>
      </c>
      <c r="C422" s="26" t="s">
        <v>1683</v>
      </c>
      <c r="D422" t="s">
        <v>98</v>
      </c>
      <c r="E422" s="27" t="s">
        <v>1684</v>
      </c>
      <c r="F422" s="28" t="s">
        <v>100</v>
      </c>
      <c r="G422" s="29">
        <v>1</v>
      </c>
      <c r="H422" s="28">
        <v>0</v>
      </c>
      <c r="I422" s="30">
        <f>ROUND(G422*H422,P4)</f>
        <v>0</v>
      </c>
      <c r="L422" s="31">
        <v>0</v>
      </c>
      <c r="M422" s="24">
        <f>ROUND(G422*L422,P4)</f>
        <v>0</v>
      </c>
      <c r="N422" s="25" t="s">
        <v>101</v>
      </c>
      <c r="O422" s="32">
        <f>M422*AA422</f>
        <v>0</v>
      </c>
      <c r="P422" s="1">
        <v>3</v>
      </c>
      <c r="AA422" s="1">
        <f>IF(P422=1,$O$3,IF(P422=2,$O$4,$O$5))</f>
        <v>0</v>
      </c>
    </row>
    <row r="423">
      <c r="A423" s="1" t="s">
        <v>102</v>
      </c>
      <c r="E423" s="27" t="s">
        <v>98</v>
      </c>
    </row>
    <row r="424">
      <c r="A424" s="1" t="s">
        <v>103</v>
      </c>
      <c r="E424" s="33" t="s">
        <v>2748</v>
      </c>
    </row>
    <row r="425" ht="89.25">
      <c r="A425" s="1" t="s">
        <v>105</v>
      </c>
      <c r="E425" s="27" t="s">
        <v>1685</v>
      </c>
    </row>
    <row r="426">
      <c r="A426" s="1" t="s">
        <v>96</v>
      </c>
      <c r="B426" s="1">
        <v>18</v>
      </c>
      <c r="C426" s="26" t="s">
        <v>2098</v>
      </c>
      <c r="D426" t="s">
        <v>98</v>
      </c>
      <c r="E426" s="27" t="s">
        <v>2099</v>
      </c>
      <c r="F426" s="28" t="s">
        <v>2269</v>
      </c>
      <c r="G426" s="29">
        <v>4</v>
      </c>
      <c r="H426" s="28">
        <v>0</v>
      </c>
      <c r="I426" s="30">
        <f>ROUND(G426*H426,P4)</f>
        <v>0</v>
      </c>
      <c r="L426" s="31">
        <v>0</v>
      </c>
      <c r="M426" s="24">
        <f>ROUND(G426*L426,P4)</f>
        <v>0</v>
      </c>
      <c r="N426" s="25" t="s">
        <v>101</v>
      </c>
      <c r="O426" s="32">
        <f>M426*AA426</f>
        <v>0</v>
      </c>
      <c r="P426" s="1">
        <v>3</v>
      </c>
      <c r="AA426" s="1">
        <f>IF(P426=1,$O$3,IF(P426=2,$O$4,$O$5))</f>
        <v>0</v>
      </c>
    </row>
    <row r="427">
      <c r="A427" s="1" t="s">
        <v>102</v>
      </c>
      <c r="E427" s="27" t="s">
        <v>98</v>
      </c>
    </row>
    <row r="428">
      <c r="A428" s="1" t="s">
        <v>103</v>
      </c>
      <c r="E428" s="33" t="s">
        <v>2748</v>
      </c>
    </row>
    <row r="429" ht="76.5">
      <c r="A429" s="1" t="s">
        <v>105</v>
      </c>
      <c r="E429" s="27" t="s">
        <v>2101</v>
      </c>
    </row>
    <row r="430" ht="25.5">
      <c r="A430" s="1" t="s">
        <v>96</v>
      </c>
      <c r="B430" s="1">
        <v>19</v>
      </c>
      <c r="C430" s="26" t="s">
        <v>2102</v>
      </c>
      <c r="D430" t="s">
        <v>98</v>
      </c>
      <c r="E430" s="27" t="s">
        <v>2103</v>
      </c>
      <c r="F430" s="28" t="s">
        <v>2269</v>
      </c>
      <c r="G430" s="29">
        <v>4</v>
      </c>
      <c r="H430" s="28">
        <v>0</v>
      </c>
      <c r="I430" s="30">
        <f>ROUND(G430*H430,P4)</f>
        <v>0</v>
      </c>
      <c r="L430" s="31">
        <v>0</v>
      </c>
      <c r="M430" s="24">
        <f>ROUND(G430*L430,P4)</f>
        <v>0</v>
      </c>
      <c r="N430" s="25" t="s">
        <v>101</v>
      </c>
      <c r="O430" s="32">
        <f>M430*AA430</f>
        <v>0</v>
      </c>
      <c r="P430" s="1">
        <v>3</v>
      </c>
      <c r="AA430" s="1">
        <f>IF(P430=1,$O$3,IF(P430=2,$O$4,$O$5))</f>
        <v>0</v>
      </c>
    </row>
    <row r="431">
      <c r="A431" s="1" t="s">
        <v>102</v>
      </c>
      <c r="E431" s="27" t="s">
        <v>98</v>
      </c>
    </row>
    <row r="432">
      <c r="A432" s="1" t="s">
        <v>103</v>
      </c>
      <c r="E432" s="33" t="s">
        <v>2748</v>
      </c>
    </row>
    <row r="433" ht="76.5">
      <c r="A433" s="1" t="s">
        <v>105</v>
      </c>
      <c r="E433" s="27" t="s">
        <v>2101</v>
      </c>
    </row>
    <row r="434">
      <c r="A434" s="1" t="s">
        <v>96</v>
      </c>
      <c r="B434" s="1">
        <v>20</v>
      </c>
      <c r="C434" s="26" t="s">
        <v>2769</v>
      </c>
      <c r="D434" t="s">
        <v>98</v>
      </c>
      <c r="E434" s="27" t="s">
        <v>2770</v>
      </c>
      <c r="F434" s="28" t="s">
        <v>100</v>
      </c>
      <c r="G434" s="29">
        <v>2</v>
      </c>
      <c r="H434" s="28">
        <v>0</v>
      </c>
      <c r="I434" s="30">
        <f>ROUND(G434*H434,P4)</f>
        <v>0</v>
      </c>
      <c r="L434" s="31">
        <v>0</v>
      </c>
      <c r="M434" s="24">
        <f>ROUND(G434*L434,P4)</f>
        <v>0</v>
      </c>
      <c r="N434" s="25" t="s">
        <v>101</v>
      </c>
      <c r="O434" s="32">
        <f>M434*AA434</f>
        <v>0</v>
      </c>
      <c r="P434" s="1">
        <v>3</v>
      </c>
      <c r="AA434" s="1">
        <f>IF(P434=1,$O$3,IF(P434=2,$O$4,$O$5))</f>
        <v>0</v>
      </c>
    </row>
    <row r="435">
      <c r="A435" s="1" t="s">
        <v>102</v>
      </c>
      <c r="E435" s="27" t="s">
        <v>98</v>
      </c>
    </row>
    <row r="436">
      <c r="A436" s="1" t="s">
        <v>103</v>
      </c>
      <c r="E436" s="33" t="s">
        <v>2748</v>
      </c>
    </row>
    <row r="437" ht="89.25">
      <c r="A437" s="1" t="s">
        <v>105</v>
      </c>
      <c r="E437" s="27" t="s">
        <v>2771</v>
      </c>
    </row>
    <row r="438">
      <c r="A438" s="1" t="s">
        <v>96</v>
      </c>
      <c r="B438" s="1">
        <v>21</v>
      </c>
      <c r="C438" s="26" t="s">
        <v>1686</v>
      </c>
      <c r="D438" t="s">
        <v>98</v>
      </c>
      <c r="E438" s="27" t="s">
        <v>1687</v>
      </c>
      <c r="F438" s="28" t="s">
        <v>351</v>
      </c>
      <c r="G438" s="29">
        <v>24</v>
      </c>
      <c r="H438" s="28">
        <v>0</v>
      </c>
      <c r="I438" s="30">
        <f>ROUND(G438*H438,P4)</f>
        <v>0</v>
      </c>
      <c r="L438" s="31">
        <v>0</v>
      </c>
      <c r="M438" s="24">
        <f>ROUND(G438*L438,P4)</f>
        <v>0</v>
      </c>
      <c r="N438" s="25" t="s">
        <v>101</v>
      </c>
      <c r="O438" s="32">
        <f>M438*AA438</f>
        <v>0</v>
      </c>
      <c r="P438" s="1">
        <v>3</v>
      </c>
      <c r="AA438" s="1">
        <f>IF(P438=1,$O$3,IF(P438=2,$O$4,$O$5))</f>
        <v>0</v>
      </c>
    </row>
    <row r="439">
      <c r="A439" s="1" t="s">
        <v>102</v>
      </c>
      <c r="E439" s="27" t="s">
        <v>98</v>
      </c>
    </row>
    <row r="440">
      <c r="A440" s="1" t="s">
        <v>103</v>
      </c>
      <c r="E440" s="33" t="s">
        <v>2748</v>
      </c>
    </row>
    <row r="441" ht="89.25">
      <c r="A441" s="1" t="s">
        <v>105</v>
      </c>
      <c r="E441" s="27" t="s">
        <v>1688</v>
      </c>
    </row>
    <row r="442">
      <c r="A442" s="1" t="s">
        <v>96</v>
      </c>
      <c r="B442" s="1">
        <v>22</v>
      </c>
      <c r="C442" s="26" t="s">
        <v>1985</v>
      </c>
      <c r="D442" t="s">
        <v>98</v>
      </c>
      <c r="E442" s="27" t="s">
        <v>1986</v>
      </c>
      <c r="F442" s="28" t="s">
        <v>351</v>
      </c>
      <c r="G442" s="29">
        <v>4</v>
      </c>
      <c r="H442" s="28">
        <v>0</v>
      </c>
      <c r="I442" s="30">
        <f>ROUND(G442*H442,P4)</f>
        <v>0</v>
      </c>
      <c r="L442" s="31">
        <v>0</v>
      </c>
      <c r="M442" s="24">
        <f>ROUND(G442*L442,P4)</f>
        <v>0</v>
      </c>
      <c r="N442" s="25" t="s">
        <v>101</v>
      </c>
      <c r="O442" s="32">
        <f>M442*AA442</f>
        <v>0</v>
      </c>
      <c r="P442" s="1">
        <v>3</v>
      </c>
      <c r="AA442" s="1">
        <f>IF(P442=1,$O$3,IF(P442=2,$O$4,$O$5))</f>
        <v>0</v>
      </c>
    </row>
    <row r="443">
      <c r="A443" s="1" t="s">
        <v>102</v>
      </c>
      <c r="E443" s="27" t="s">
        <v>98</v>
      </c>
    </row>
    <row r="444">
      <c r="A444" s="1" t="s">
        <v>103</v>
      </c>
      <c r="E444" s="33" t="s">
        <v>2748</v>
      </c>
    </row>
    <row r="445" ht="89.25">
      <c r="A445" s="1" t="s">
        <v>105</v>
      </c>
      <c r="E445" s="27" t="s">
        <v>1987</v>
      </c>
    </row>
    <row r="446">
      <c r="A446" s="1" t="s">
        <v>96</v>
      </c>
      <c r="B446" s="1">
        <v>23</v>
      </c>
      <c r="C446" s="26" t="s">
        <v>1988</v>
      </c>
      <c r="D446" t="s">
        <v>98</v>
      </c>
      <c r="E446" s="27" t="s">
        <v>1989</v>
      </c>
      <c r="F446" s="28" t="s">
        <v>351</v>
      </c>
      <c r="G446" s="29">
        <v>16</v>
      </c>
      <c r="H446" s="28">
        <v>0</v>
      </c>
      <c r="I446" s="30">
        <f>ROUND(G446*H446,P4)</f>
        <v>0</v>
      </c>
      <c r="L446" s="31">
        <v>0</v>
      </c>
      <c r="M446" s="24">
        <f>ROUND(G446*L446,P4)</f>
        <v>0</v>
      </c>
      <c r="N446" s="25" t="s">
        <v>101</v>
      </c>
      <c r="O446" s="32">
        <f>M446*AA446</f>
        <v>0</v>
      </c>
      <c r="P446" s="1">
        <v>3</v>
      </c>
      <c r="AA446" s="1">
        <f>IF(P446=1,$O$3,IF(P446=2,$O$4,$O$5))</f>
        <v>0</v>
      </c>
    </row>
    <row r="447">
      <c r="A447" s="1" t="s">
        <v>102</v>
      </c>
      <c r="E447" s="27" t="s">
        <v>98</v>
      </c>
    </row>
    <row r="448">
      <c r="A448" s="1" t="s">
        <v>103</v>
      </c>
      <c r="E448" s="33" t="s">
        <v>2748</v>
      </c>
    </row>
    <row r="449" ht="89.25">
      <c r="A449" s="1" t="s">
        <v>105</v>
      </c>
      <c r="E449" s="27" t="s">
        <v>1990</v>
      </c>
    </row>
    <row r="450">
      <c r="A450" s="1" t="s">
        <v>1873</v>
      </c>
      <c r="C450" s="22" t="s">
        <v>2772</v>
      </c>
      <c r="E450" s="23" t="s">
        <v>2773</v>
      </c>
      <c r="L450" s="24">
        <f>L451+L464+L477+L494</f>
        <v>0</v>
      </c>
      <c r="M450" s="24">
        <f>M451+M464+M477+M494</f>
        <v>0</v>
      </c>
      <c r="N450" s="25"/>
    </row>
    <row r="451">
      <c r="A451" s="1" t="s">
        <v>93</v>
      </c>
      <c r="C451" s="22" t="s">
        <v>2414</v>
      </c>
      <c r="E451" s="23" t="s">
        <v>2735</v>
      </c>
      <c r="L451" s="24">
        <f>SUMIFS(L452:L463,A452:A463,"P")</f>
        <v>0</v>
      </c>
      <c r="M451" s="24">
        <f>SUMIFS(M452:M463,A452:A463,"P")</f>
        <v>0</v>
      </c>
      <c r="N451" s="25"/>
    </row>
    <row r="452" ht="38.25">
      <c r="A452" s="1" t="s">
        <v>96</v>
      </c>
      <c r="B452" s="1">
        <v>1</v>
      </c>
      <c r="C452" s="26" t="s">
        <v>468</v>
      </c>
      <c r="D452" t="s">
        <v>469</v>
      </c>
      <c r="E452" s="27" t="s">
        <v>470</v>
      </c>
      <c r="F452" s="28" t="s">
        <v>372</v>
      </c>
      <c r="G452" s="29">
        <v>84.019999999999996</v>
      </c>
      <c r="H452" s="28">
        <v>0</v>
      </c>
      <c r="I452" s="30">
        <f>ROUND(G452*H452,P4)</f>
        <v>0</v>
      </c>
      <c r="L452" s="31">
        <v>0</v>
      </c>
      <c r="M452" s="24">
        <f>ROUND(G452*L452,P4)</f>
        <v>0</v>
      </c>
      <c r="N452" s="25" t="s">
        <v>302</v>
      </c>
      <c r="O452" s="32">
        <f>M452*AA452</f>
        <v>0</v>
      </c>
      <c r="P452" s="1">
        <v>3</v>
      </c>
      <c r="AA452" s="1">
        <f>IF(P452=1,$O$3,IF(P452=2,$O$4,$O$5))</f>
        <v>0</v>
      </c>
    </row>
    <row r="453">
      <c r="A453" s="1" t="s">
        <v>102</v>
      </c>
      <c r="E453" s="27" t="s">
        <v>373</v>
      </c>
    </row>
    <row r="454">
      <c r="A454" s="1" t="s">
        <v>103</v>
      </c>
      <c r="E454" s="33" t="s">
        <v>2774</v>
      </c>
    </row>
    <row r="455" ht="89.25">
      <c r="A455" s="1" t="s">
        <v>105</v>
      </c>
      <c r="E455" s="27" t="s">
        <v>375</v>
      </c>
    </row>
    <row r="456" ht="38.25">
      <c r="A456" s="1" t="s">
        <v>96</v>
      </c>
      <c r="B456" s="1">
        <v>2</v>
      </c>
      <c r="C456" s="26" t="s">
        <v>2775</v>
      </c>
      <c r="D456" t="s">
        <v>2776</v>
      </c>
      <c r="E456" s="27" t="s">
        <v>2777</v>
      </c>
      <c r="F456" s="28" t="s">
        <v>372</v>
      </c>
      <c r="G456" s="29">
        <v>75.599999999999994</v>
      </c>
      <c r="H456" s="28">
        <v>0</v>
      </c>
      <c r="I456" s="30">
        <f>ROUND(G456*H456,P4)</f>
        <v>0</v>
      </c>
      <c r="L456" s="31">
        <v>0</v>
      </c>
      <c r="M456" s="24">
        <f>ROUND(G456*L456,P4)</f>
        <v>0</v>
      </c>
      <c r="N456" s="25" t="s">
        <v>302</v>
      </c>
      <c r="O456" s="32">
        <f>M456*AA456</f>
        <v>0</v>
      </c>
      <c r="P456" s="1">
        <v>3</v>
      </c>
      <c r="AA456" s="1">
        <f>IF(P456=1,$O$3,IF(P456=2,$O$4,$O$5))</f>
        <v>0</v>
      </c>
    </row>
    <row r="457">
      <c r="A457" s="1" t="s">
        <v>102</v>
      </c>
      <c r="E457" s="27" t="s">
        <v>373</v>
      </c>
    </row>
    <row r="458">
      <c r="A458" s="1" t="s">
        <v>103</v>
      </c>
      <c r="E458" s="33" t="s">
        <v>2778</v>
      </c>
    </row>
    <row r="459" ht="89.25">
      <c r="A459" s="1" t="s">
        <v>105</v>
      </c>
      <c r="E459" s="27" t="s">
        <v>375</v>
      </c>
    </row>
    <row r="460">
      <c r="A460" s="1" t="s">
        <v>96</v>
      </c>
      <c r="B460" s="1">
        <v>3</v>
      </c>
      <c r="C460" s="26" t="s">
        <v>2737</v>
      </c>
      <c r="D460" t="s">
        <v>98</v>
      </c>
      <c r="E460" s="27" t="s">
        <v>2738</v>
      </c>
      <c r="F460" s="28" t="s">
        <v>112</v>
      </c>
      <c r="G460" s="29">
        <v>300</v>
      </c>
      <c r="H460" s="28">
        <v>0</v>
      </c>
      <c r="I460" s="30">
        <f>ROUND(G460*H460,P4)</f>
        <v>0</v>
      </c>
      <c r="L460" s="31">
        <v>0</v>
      </c>
      <c r="M460" s="24">
        <f>ROUND(G460*L460,P4)</f>
        <v>0</v>
      </c>
      <c r="N460" s="25" t="s">
        <v>302</v>
      </c>
      <c r="O460" s="32">
        <f>M460*AA460</f>
        <v>0</v>
      </c>
      <c r="P460" s="1">
        <v>3</v>
      </c>
      <c r="AA460" s="1">
        <f>IF(P460=1,$O$3,IF(P460=2,$O$4,$O$5))</f>
        <v>0</v>
      </c>
    </row>
    <row r="461">
      <c r="A461" s="1" t="s">
        <v>102</v>
      </c>
      <c r="E461" s="27" t="s">
        <v>98</v>
      </c>
    </row>
    <row r="462">
      <c r="A462" s="1" t="s">
        <v>103</v>
      </c>
      <c r="E462" s="33" t="s">
        <v>2739</v>
      </c>
    </row>
    <row r="463">
      <c r="A463" s="1" t="s">
        <v>105</v>
      </c>
      <c r="E463" s="27" t="s">
        <v>2419</v>
      </c>
    </row>
    <row r="464">
      <c r="A464" s="1" t="s">
        <v>93</v>
      </c>
      <c r="C464" s="22" t="s">
        <v>2740</v>
      </c>
      <c r="E464" s="23" t="s">
        <v>2448</v>
      </c>
      <c r="L464" s="24">
        <f>SUMIFS(L465:L476,A465:A476,"P")</f>
        <v>0</v>
      </c>
      <c r="M464" s="24">
        <f>SUMIFS(M465:M476,A465:A476,"P")</f>
        <v>0</v>
      </c>
      <c r="N464" s="25"/>
    </row>
    <row r="465">
      <c r="A465" s="1" t="s">
        <v>96</v>
      </c>
      <c r="B465" s="1">
        <v>4</v>
      </c>
      <c r="C465" s="26" t="s">
        <v>391</v>
      </c>
      <c r="D465" t="s">
        <v>98</v>
      </c>
      <c r="E465" s="27" t="s">
        <v>392</v>
      </c>
      <c r="F465" s="28" t="s">
        <v>388</v>
      </c>
      <c r="G465" s="29">
        <v>203.36000000000001</v>
      </c>
      <c r="H465" s="28">
        <v>0</v>
      </c>
      <c r="I465" s="30">
        <f>ROUND(G465*H465,P4)</f>
        <v>0</v>
      </c>
      <c r="L465" s="31">
        <v>0</v>
      </c>
      <c r="M465" s="24">
        <f>ROUND(G465*L465,P4)</f>
        <v>0</v>
      </c>
      <c r="N465" s="25" t="s">
        <v>101</v>
      </c>
      <c r="O465" s="32">
        <f>M465*AA465</f>
        <v>0</v>
      </c>
      <c r="P465" s="1">
        <v>3</v>
      </c>
      <c r="AA465" s="1">
        <f>IF(P465=1,$O$3,IF(P465=2,$O$4,$O$5))</f>
        <v>0</v>
      </c>
    </row>
    <row r="466">
      <c r="A466" s="1" t="s">
        <v>102</v>
      </c>
      <c r="E466" s="27" t="s">
        <v>98</v>
      </c>
    </row>
    <row r="467" ht="51">
      <c r="A467" s="1" t="s">
        <v>103</v>
      </c>
      <c r="E467" s="33" t="s">
        <v>2779</v>
      </c>
    </row>
    <row r="468" ht="318.75">
      <c r="A468" s="1" t="s">
        <v>105</v>
      </c>
      <c r="E468" s="27" t="s">
        <v>390</v>
      </c>
    </row>
    <row r="469">
      <c r="A469" s="1" t="s">
        <v>96</v>
      </c>
      <c r="B469" s="1">
        <v>5</v>
      </c>
      <c r="C469" s="26" t="s">
        <v>2742</v>
      </c>
      <c r="D469" t="s">
        <v>98</v>
      </c>
      <c r="E469" s="27" t="s">
        <v>2743</v>
      </c>
      <c r="F469" s="28" t="s">
        <v>122</v>
      </c>
      <c r="G469" s="29">
        <v>294.39999999999998</v>
      </c>
      <c r="H469" s="28">
        <v>0</v>
      </c>
      <c r="I469" s="30">
        <f>ROUND(G469*H469,P4)</f>
        <v>0</v>
      </c>
      <c r="L469" s="31">
        <v>0</v>
      </c>
      <c r="M469" s="24">
        <f>ROUND(G469*L469,P4)</f>
        <v>0</v>
      </c>
      <c r="N469" s="25" t="s">
        <v>101</v>
      </c>
      <c r="O469" s="32">
        <f>M469*AA469</f>
        <v>0</v>
      </c>
      <c r="P469" s="1">
        <v>3</v>
      </c>
      <c r="AA469" s="1">
        <f>IF(P469=1,$O$3,IF(P469=2,$O$4,$O$5))</f>
        <v>0</v>
      </c>
    </row>
    <row r="470">
      <c r="A470" s="1" t="s">
        <v>102</v>
      </c>
      <c r="E470" s="27" t="s">
        <v>98</v>
      </c>
    </row>
    <row r="471">
      <c r="A471" s="1" t="s">
        <v>103</v>
      </c>
      <c r="E471" s="33" t="s">
        <v>2741</v>
      </c>
    </row>
    <row r="472" ht="25.5">
      <c r="A472" s="1" t="s">
        <v>105</v>
      </c>
      <c r="E472" s="27" t="s">
        <v>2457</v>
      </c>
    </row>
    <row r="473" ht="25.5">
      <c r="A473" s="1" t="s">
        <v>96</v>
      </c>
      <c r="B473" s="1">
        <v>6</v>
      </c>
      <c r="C473" s="26" t="s">
        <v>2780</v>
      </c>
      <c r="D473" t="s">
        <v>98</v>
      </c>
      <c r="E473" s="27" t="s">
        <v>2781</v>
      </c>
      <c r="F473" s="28" t="s">
        <v>388</v>
      </c>
      <c r="G473" s="29">
        <v>42</v>
      </c>
      <c r="H473" s="28">
        <v>0</v>
      </c>
      <c r="I473" s="30">
        <f>ROUND(G473*H473,P4)</f>
        <v>0</v>
      </c>
      <c r="L473" s="31">
        <v>0</v>
      </c>
      <c r="M473" s="24">
        <f>ROUND(G473*L473,P4)</f>
        <v>0</v>
      </c>
      <c r="N473" s="25" t="s">
        <v>302</v>
      </c>
      <c r="O473" s="32">
        <f>M473*AA473</f>
        <v>0</v>
      </c>
      <c r="P473" s="1">
        <v>3</v>
      </c>
      <c r="AA473" s="1">
        <f>IF(P473=1,$O$3,IF(P473=2,$O$4,$O$5))</f>
        <v>0</v>
      </c>
    </row>
    <row r="474">
      <c r="A474" s="1" t="s">
        <v>102</v>
      </c>
      <c r="E474" s="27" t="s">
        <v>98</v>
      </c>
    </row>
    <row r="475">
      <c r="A475" s="1" t="s">
        <v>103</v>
      </c>
      <c r="E475" s="33" t="s">
        <v>2778</v>
      </c>
    </row>
    <row r="476" ht="63.75">
      <c r="A476" s="1" t="s">
        <v>105</v>
      </c>
      <c r="E476" s="27" t="s">
        <v>2782</v>
      </c>
    </row>
    <row r="477">
      <c r="A477" s="1" t="s">
        <v>93</v>
      </c>
      <c r="C477" s="22" t="s">
        <v>2744</v>
      </c>
      <c r="E477" s="23" t="s">
        <v>2745</v>
      </c>
      <c r="L477" s="24">
        <f>SUMIFS(L478:L493,A478:A493,"P")</f>
        <v>0</v>
      </c>
      <c r="M477" s="24">
        <f>SUMIFS(M478:M493,A478:A493,"P")</f>
        <v>0</v>
      </c>
      <c r="N477" s="25"/>
    </row>
    <row r="478">
      <c r="A478" s="1" t="s">
        <v>96</v>
      </c>
      <c r="B478" s="1">
        <v>7</v>
      </c>
      <c r="C478" s="26" t="s">
        <v>409</v>
      </c>
      <c r="D478" t="s">
        <v>98</v>
      </c>
      <c r="E478" s="27" t="s">
        <v>410</v>
      </c>
      <c r="F478" s="28" t="s">
        <v>112</v>
      </c>
      <c r="G478" s="29">
        <v>368</v>
      </c>
      <c r="H478" s="28">
        <v>0</v>
      </c>
      <c r="I478" s="30">
        <f>ROUND(G478*H478,P4)</f>
        <v>0</v>
      </c>
      <c r="L478" s="31">
        <v>0</v>
      </c>
      <c r="M478" s="24">
        <f>ROUND(G478*L478,P4)</f>
        <v>0</v>
      </c>
      <c r="N478" s="25" t="s">
        <v>101</v>
      </c>
      <c r="O478" s="32">
        <f>M478*AA478</f>
        <v>0</v>
      </c>
      <c r="P478" s="1">
        <v>3</v>
      </c>
      <c r="AA478" s="1">
        <f>IF(P478=1,$O$3,IF(P478=2,$O$4,$O$5))</f>
        <v>0</v>
      </c>
    </row>
    <row r="479">
      <c r="A479" s="1" t="s">
        <v>102</v>
      </c>
      <c r="E479" s="27" t="s">
        <v>98</v>
      </c>
    </row>
    <row r="480">
      <c r="A480" s="1" t="s">
        <v>103</v>
      </c>
      <c r="E480" s="33" t="s">
        <v>2783</v>
      </c>
    </row>
    <row r="481" ht="76.5">
      <c r="A481" s="1" t="s">
        <v>105</v>
      </c>
      <c r="E481" s="27" t="s">
        <v>408</v>
      </c>
    </row>
    <row r="482">
      <c r="A482" s="1" t="s">
        <v>96</v>
      </c>
      <c r="B482" s="1">
        <v>8</v>
      </c>
      <c r="C482" s="26" t="s">
        <v>2746</v>
      </c>
      <c r="D482" t="s">
        <v>98</v>
      </c>
      <c r="E482" s="27" t="s">
        <v>2747</v>
      </c>
      <c r="F482" s="28" t="s">
        <v>112</v>
      </c>
      <c r="G482" s="29">
        <v>141</v>
      </c>
      <c r="H482" s="28">
        <v>0</v>
      </c>
      <c r="I482" s="30">
        <f>ROUND(G482*H482,P4)</f>
        <v>0</v>
      </c>
      <c r="L482" s="31">
        <v>0</v>
      </c>
      <c r="M482" s="24">
        <f>ROUND(G482*L482,P4)</f>
        <v>0</v>
      </c>
      <c r="N482" s="25" t="s">
        <v>101</v>
      </c>
      <c r="O482" s="32">
        <f>M482*AA482</f>
        <v>0</v>
      </c>
      <c r="P482" s="1">
        <v>3</v>
      </c>
      <c r="AA482" s="1">
        <f>IF(P482=1,$O$3,IF(P482=2,$O$4,$O$5))</f>
        <v>0</v>
      </c>
    </row>
    <row r="483">
      <c r="A483" s="1" t="s">
        <v>102</v>
      </c>
      <c r="E483" s="27" t="s">
        <v>98</v>
      </c>
    </row>
    <row r="484">
      <c r="A484" s="1" t="s">
        <v>103</v>
      </c>
      <c r="E484" s="33" t="s">
        <v>2784</v>
      </c>
    </row>
    <row r="485" ht="76.5">
      <c r="A485" s="1" t="s">
        <v>105</v>
      </c>
      <c r="E485" s="27" t="s">
        <v>408</v>
      </c>
    </row>
    <row r="486">
      <c r="A486" s="1" t="s">
        <v>96</v>
      </c>
      <c r="B486" s="1">
        <v>9</v>
      </c>
      <c r="C486" s="26" t="s">
        <v>2749</v>
      </c>
      <c r="D486" t="s">
        <v>98</v>
      </c>
      <c r="E486" s="27" t="s">
        <v>2750</v>
      </c>
      <c r="F486" s="28" t="s">
        <v>112</v>
      </c>
      <c r="G486" s="29">
        <v>368</v>
      </c>
      <c r="H486" s="28">
        <v>0</v>
      </c>
      <c r="I486" s="30">
        <f>ROUND(G486*H486,P4)</f>
        <v>0</v>
      </c>
      <c r="L486" s="31">
        <v>0</v>
      </c>
      <c r="M486" s="24">
        <f>ROUND(G486*L486,P4)</f>
        <v>0</v>
      </c>
      <c r="N486" s="25" t="s">
        <v>101</v>
      </c>
      <c r="O486" s="32">
        <f>M486*AA486</f>
        <v>0</v>
      </c>
      <c r="P486" s="1">
        <v>3</v>
      </c>
      <c r="AA486" s="1">
        <f>IF(P486=1,$O$3,IF(P486=2,$O$4,$O$5))</f>
        <v>0</v>
      </c>
    </row>
    <row r="487">
      <c r="A487" s="1" t="s">
        <v>102</v>
      </c>
      <c r="E487" s="27" t="s">
        <v>98</v>
      </c>
    </row>
    <row r="488">
      <c r="A488" s="1" t="s">
        <v>103</v>
      </c>
      <c r="E488" s="33" t="s">
        <v>2741</v>
      </c>
    </row>
    <row r="489" ht="89.25">
      <c r="A489" s="1" t="s">
        <v>105</v>
      </c>
      <c r="E489" s="27" t="s">
        <v>417</v>
      </c>
    </row>
    <row r="490" ht="25.5">
      <c r="A490" s="1" t="s">
        <v>96</v>
      </c>
      <c r="B490" s="1">
        <v>10</v>
      </c>
      <c r="C490" s="26" t="s">
        <v>429</v>
      </c>
      <c r="D490" t="s">
        <v>98</v>
      </c>
      <c r="E490" s="27" t="s">
        <v>430</v>
      </c>
      <c r="F490" s="28" t="s">
        <v>112</v>
      </c>
      <c r="G490" s="29">
        <v>368</v>
      </c>
      <c r="H490" s="28">
        <v>0</v>
      </c>
      <c r="I490" s="30">
        <f>ROUND(G490*H490,P4)</f>
        <v>0</v>
      </c>
      <c r="L490" s="31">
        <v>0</v>
      </c>
      <c r="M490" s="24">
        <f>ROUND(G490*L490,P4)</f>
        <v>0</v>
      </c>
      <c r="N490" s="25" t="s">
        <v>101</v>
      </c>
      <c r="O490" s="32">
        <f>M490*AA490</f>
        <v>0</v>
      </c>
      <c r="P490" s="1">
        <v>3</v>
      </c>
      <c r="AA490" s="1">
        <f>IF(P490=1,$O$3,IF(P490=2,$O$4,$O$5))</f>
        <v>0</v>
      </c>
    </row>
    <row r="491">
      <c r="A491" s="1" t="s">
        <v>102</v>
      </c>
      <c r="E491" s="27" t="s">
        <v>98</v>
      </c>
    </row>
    <row r="492">
      <c r="A492" s="1" t="s">
        <v>103</v>
      </c>
      <c r="E492" s="33" t="s">
        <v>2741</v>
      </c>
    </row>
    <row r="493" ht="76.5">
      <c r="A493" s="1" t="s">
        <v>105</v>
      </c>
      <c r="E493" s="27" t="s">
        <v>428</v>
      </c>
    </row>
    <row r="494">
      <c r="A494" s="1" t="s">
        <v>93</v>
      </c>
      <c r="C494" s="22" t="s">
        <v>2751</v>
      </c>
      <c r="E494" s="23" t="s">
        <v>2752</v>
      </c>
      <c r="L494" s="24">
        <f>SUMIFS(L495:L654,A495:A654,"P")</f>
        <v>0</v>
      </c>
      <c r="M494" s="24">
        <f>SUMIFS(M495:M654,A495:A654,"P")</f>
        <v>0</v>
      </c>
      <c r="N494" s="25"/>
    </row>
    <row r="495">
      <c r="A495" s="1" t="s">
        <v>96</v>
      </c>
      <c r="B495" s="1">
        <v>11</v>
      </c>
      <c r="C495" s="26" t="s">
        <v>120</v>
      </c>
      <c r="D495" t="s">
        <v>98</v>
      </c>
      <c r="E495" s="27" t="s">
        <v>121</v>
      </c>
      <c r="F495" s="28" t="s">
        <v>122</v>
      </c>
      <c r="G495" s="29">
        <v>0.80000000000000004</v>
      </c>
      <c r="H495" s="28">
        <v>0</v>
      </c>
      <c r="I495" s="30">
        <f>ROUND(G495*H495,P4)</f>
        <v>0</v>
      </c>
      <c r="L495" s="31">
        <v>0</v>
      </c>
      <c r="M495" s="24">
        <f>ROUND(G495*L495,P4)</f>
        <v>0</v>
      </c>
      <c r="N495" s="25" t="s">
        <v>101</v>
      </c>
      <c r="O495" s="32">
        <f>M495*AA495</f>
        <v>0</v>
      </c>
      <c r="P495" s="1">
        <v>3</v>
      </c>
      <c r="AA495" s="1">
        <f>IF(P495=1,$O$3,IF(P495=2,$O$4,$O$5))</f>
        <v>0</v>
      </c>
    </row>
    <row r="496">
      <c r="A496" s="1" t="s">
        <v>102</v>
      </c>
      <c r="E496" s="27" t="s">
        <v>98</v>
      </c>
    </row>
    <row r="497">
      <c r="A497" s="1" t="s">
        <v>103</v>
      </c>
      <c r="E497" s="33" t="s">
        <v>2748</v>
      </c>
    </row>
    <row r="498" ht="38.25">
      <c r="A498" s="1" t="s">
        <v>105</v>
      </c>
      <c r="E498" s="27" t="s">
        <v>124</v>
      </c>
    </row>
    <row r="499">
      <c r="A499" s="1" t="s">
        <v>96</v>
      </c>
      <c r="B499" s="1">
        <v>12</v>
      </c>
      <c r="C499" s="26" t="s">
        <v>1111</v>
      </c>
      <c r="D499" t="s">
        <v>98</v>
      </c>
      <c r="E499" s="27" t="s">
        <v>1112</v>
      </c>
      <c r="F499" s="28" t="s">
        <v>2269</v>
      </c>
      <c r="G499" s="29">
        <v>6</v>
      </c>
      <c r="H499" s="28">
        <v>0</v>
      </c>
      <c r="I499" s="30">
        <f>ROUND(G499*H499,P4)</f>
        <v>0</v>
      </c>
      <c r="L499" s="31">
        <v>0</v>
      </c>
      <c r="M499" s="24">
        <f>ROUND(G499*L499,P4)</f>
        <v>0</v>
      </c>
      <c r="N499" s="25" t="s">
        <v>101</v>
      </c>
      <c r="O499" s="32">
        <f>M499*AA499</f>
        <v>0</v>
      </c>
      <c r="P499" s="1">
        <v>3</v>
      </c>
      <c r="AA499" s="1">
        <f>IF(P499=1,$O$3,IF(P499=2,$O$4,$O$5))</f>
        <v>0</v>
      </c>
    </row>
    <row r="500">
      <c r="A500" s="1" t="s">
        <v>102</v>
      </c>
      <c r="E500" s="27" t="s">
        <v>98</v>
      </c>
    </row>
    <row r="501">
      <c r="A501" s="1" t="s">
        <v>103</v>
      </c>
      <c r="E501" s="33" t="s">
        <v>2785</v>
      </c>
    </row>
    <row r="502" ht="38.25">
      <c r="A502" s="1" t="s">
        <v>105</v>
      </c>
      <c r="E502" s="27" t="s">
        <v>124</v>
      </c>
    </row>
    <row r="503">
      <c r="A503" s="1" t="s">
        <v>96</v>
      </c>
      <c r="B503" s="1">
        <v>13</v>
      </c>
      <c r="C503" s="26" t="s">
        <v>439</v>
      </c>
      <c r="D503" t="s">
        <v>98</v>
      </c>
      <c r="E503" s="27" t="s">
        <v>440</v>
      </c>
      <c r="F503" s="28" t="s">
        <v>2269</v>
      </c>
      <c r="G503" s="29">
        <v>3</v>
      </c>
      <c r="H503" s="28">
        <v>0</v>
      </c>
      <c r="I503" s="30">
        <f>ROUND(G503*H503,P4)</f>
        <v>0</v>
      </c>
      <c r="L503" s="31">
        <v>0</v>
      </c>
      <c r="M503" s="24">
        <f>ROUND(G503*L503,P4)</f>
        <v>0</v>
      </c>
      <c r="N503" s="25" t="s">
        <v>101</v>
      </c>
      <c r="O503" s="32">
        <f>M503*AA503</f>
        <v>0</v>
      </c>
      <c r="P503" s="1">
        <v>3</v>
      </c>
      <c r="AA503" s="1">
        <f>IF(P503=1,$O$3,IF(P503=2,$O$4,$O$5))</f>
        <v>0</v>
      </c>
    </row>
    <row r="504">
      <c r="A504" s="1" t="s">
        <v>102</v>
      </c>
      <c r="E504" s="27" t="s">
        <v>98</v>
      </c>
    </row>
    <row r="505">
      <c r="A505" s="1" t="s">
        <v>103</v>
      </c>
      <c r="E505" s="33" t="s">
        <v>2786</v>
      </c>
    </row>
    <row r="506" ht="114.75">
      <c r="A506" s="1" t="s">
        <v>105</v>
      </c>
      <c r="E506" s="27" t="s">
        <v>441</v>
      </c>
    </row>
    <row r="507" ht="25.5">
      <c r="A507" s="1" t="s">
        <v>96</v>
      </c>
      <c r="B507" s="1">
        <v>14</v>
      </c>
      <c r="C507" s="26" t="s">
        <v>2250</v>
      </c>
      <c r="D507" t="s">
        <v>98</v>
      </c>
      <c r="E507" s="27" t="s">
        <v>2251</v>
      </c>
      <c r="F507" s="28" t="s">
        <v>127</v>
      </c>
      <c r="G507" s="29">
        <v>120</v>
      </c>
      <c r="H507" s="28">
        <v>0</v>
      </c>
      <c r="I507" s="30">
        <f>ROUND(G507*H507,P4)</f>
        <v>0</v>
      </c>
      <c r="L507" s="31">
        <v>0</v>
      </c>
      <c r="M507" s="24">
        <f>ROUND(G507*L507,P4)</f>
        <v>0</v>
      </c>
      <c r="N507" s="25" t="s">
        <v>101</v>
      </c>
      <c r="O507" s="32">
        <f>M507*AA507</f>
        <v>0</v>
      </c>
      <c r="P507" s="1">
        <v>3</v>
      </c>
      <c r="AA507" s="1">
        <f>IF(P507=1,$O$3,IF(P507=2,$O$4,$O$5))</f>
        <v>0</v>
      </c>
    </row>
    <row r="508">
      <c r="A508" s="1" t="s">
        <v>102</v>
      </c>
      <c r="E508" s="27" t="s">
        <v>98</v>
      </c>
    </row>
    <row r="509">
      <c r="A509" s="1" t="s">
        <v>103</v>
      </c>
      <c r="E509" s="33" t="s">
        <v>2787</v>
      </c>
    </row>
    <row r="510" ht="102">
      <c r="A510" s="1" t="s">
        <v>105</v>
      </c>
      <c r="E510" s="27" t="s">
        <v>129</v>
      </c>
    </row>
    <row r="511">
      <c r="A511" s="1" t="s">
        <v>96</v>
      </c>
      <c r="B511" s="1">
        <v>15</v>
      </c>
      <c r="C511" s="26" t="s">
        <v>130</v>
      </c>
      <c r="D511" t="s">
        <v>98</v>
      </c>
      <c r="E511" s="27" t="s">
        <v>131</v>
      </c>
      <c r="F511" s="28" t="s">
        <v>2269</v>
      </c>
      <c r="G511" s="29">
        <v>8</v>
      </c>
      <c r="H511" s="28">
        <v>0</v>
      </c>
      <c r="I511" s="30">
        <f>ROUND(G511*H511,P4)</f>
        <v>0</v>
      </c>
      <c r="L511" s="31">
        <v>0</v>
      </c>
      <c r="M511" s="24">
        <f>ROUND(G511*L511,P4)</f>
        <v>0</v>
      </c>
      <c r="N511" s="25" t="s">
        <v>101</v>
      </c>
      <c r="O511" s="32">
        <f>M511*AA511</f>
        <v>0</v>
      </c>
      <c r="P511" s="1">
        <v>3</v>
      </c>
      <c r="AA511" s="1">
        <f>IF(P511=1,$O$3,IF(P511=2,$O$4,$O$5))</f>
        <v>0</v>
      </c>
    </row>
    <row r="512">
      <c r="A512" s="1" t="s">
        <v>102</v>
      </c>
      <c r="E512" s="27" t="s">
        <v>98</v>
      </c>
    </row>
    <row r="513">
      <c r="A513" s="1" t="s">
        <v>103</v>
      </c>
      <c r="E513" s="33" t="s">
        <v>2788</v>
      </c>
    </row>
    <row r="514" ht="127.5">
      <c r="A514" s="1" t="s">
        <v>105</v>
      </c>
      <c r="E514" s="27" t="s">
        <v>133</v>
      </c>
    </row>
    <row r="515">
      <c r="A515" s="1" t="s">
        <v>96</v>
      </c>
      <c r="B515" s="1">
        <v>16</v>
      </c>
      <c r="C515" s="26" t="s">
        <v>2789</v>
      </c>
      <c r="D515" t="s">
        <v>98</v>
      </c>
      <c r="E515" s="27" t="s">
        <v>2790</v>
      </c>
      <c r="F515" s="28" t="s">
        <v>112</v>
      </c>
      <c r="G515" s="29">
        <v>413</v>
      </c>
      <c r="H515" s="28">
        <v>0</v>
      </c>
      <c r="I515" s="30">
        <f>ROUND(G515*H515,P4)</f>
        <v>0</v>
      </c>
      <c r="L515" s="31">
        <v>0</v>
      </c>
      <c r="M515" s="24">
        <f>ROUND(G515*L515,P4)</f>
        <v>0</v>
      </c>
      <c r="N515" s="25" t="s">
        <v>101</v>
      </c>
      <c r="O515" s="32">
        <f>M515*AA515</f>
        <v>0</v>
      </c>
      <c r="P515" s="1">
        <v>3</v>
      </c>
      <c r="AA515" s="1">
        <f>IF(P515=1,$O$3,IF(P515=2,$O$4,$O$5))</f>
        <v>0</v>
      </c>
    </row>
    <row r="516">
      <c r="A516" s="1" t="s">
        <v>102</v>
      </c>
      <c r="E516" s="27" t="s">
        <v>98</v>
      </c>
    </row>
    <row r="517">
      <c r="A517" s="1" t="s">
        <v>103</v>
      </c>
      <c r="E517" s="33" t="s">
        <v>2791</v>
      </c>
    </row>
    <row r="518" ht="114.75">
      <c r="A518" s="1" t="s">
        <v>105</v>
      </c>
      <c r="E518" s="27" t="s">
        <v>2792</v>
      </c>
    </row>
    <row r="519">
      <c r="A519" s="1" t="s">
        <v>96</v>
      </c>
      <c r="B519" s="1">
        <v>17</v>
      </c>
      <c r="C519" s="26" t="s">
        <v>1522</v>
      </c>
      <c r="D519" t="s">
        <v>98</v>
      </c>
      <c r="E519" s="27" t="s">
        <v>1523</v>
      </c>
      <c r="F519" s="28" t="s">
        <v>2269</v>
      </c>
      <c r="G519" s="29">
        <v>4</v>
      </c>
      <c r="H519" s="28">
        <v>0</v>
      </c>
      <c r="I519" s="30">
        <f>ROUND(G519*H519,P4)</f>
        <v>0</v>
      </c>
      <c r="L519" s="31">
        <v>0</v>
      </c>
      <c r="M519" s="24">
        <f>ROUND(G519*L519,P4)</f>
        <v>0</v>
      </c>
      <c r="N519" s="25" t="s">
        <v>101</v>
      </c>
      <c r="O519" s="32">
        <f>M519*AA519</f>
        <v>0</v>
      </c>
      <c r="P519" s="1">
        <v>3</v>
      </c>
      <c r="AA519" s="1">
        <f>IF(P519=1,$O$3,IF(P519=2,$O$4,$O$5))</f>
        <v>0</v>
      </c>
    </row>
    <row r="520">
      <c r="A520" s="1" t="s">
        <v>102</v>
      </c>
      <c r="E520" s="27" t="s">
        <v>98</v>
      </c>
    </row>
    <row r="521">
      <c r="A521" s="1" t="s">
        <v>103</v>
      </c>
      <c r="E521" s="33" t="s">
        <v>2788</v>
      </c>
    </row>
    <row r="522" ht="102">
      <c r="A522" s="1" t="s">
        <v>105</v>
      </c>
      <c r="E522" s="27" t="s">
        <v>1524</v>
      </c>
    </row>
    <row r="523">
      <c r="A523" s="1" t="s">
        <v>96</v>
      </c>
      <c r="B523" s="1">
        <v>18</v>
      </c>
      <c r="C523" s="26" t="s">
        <v>495</v>
      </c>
      <c r="D523" t="s">
        <v>98</v>
      </c>
      <c r="E523" s="27" t="s">
        <v>496</v>
      </c>
      <c r="F523" s="28" t="s">
        <v>112</v>
      </c>
      <c r="G523" s="29">
        <v>145</v>
      </c>
      <c r="H523" s="28">
        <v>0</v>
      </c>
      <c r="I523" s="30">
        <f>ROUND(G523*H523,P4)</f>
        <v>0</v>
      </c>
      <c r="L523" s="31">
        <v>0</v>
      </c>
      <c r="M523" s="24">
        <f>ROUND(G523*L523,P4)</f>
        <v>0</v>
      </c>
      <c r="N523" s="25" t="s">
        <v>101</v>
      </c>
      <c r="O523" s="32">
        <f>M523*AA523</f>
        <v>0</v>
      </c>
      <c r="P523" s="1">
        <v>3</v>
      </c>
      <c r="AA523" s="1">
        <f>IF(P523=1,$O$3,IF(P523=2,$O$4,$O$5))</f>
        <v>0</v>
      </c>
    </row>
    <row r="524">
      <c r="A524" s="1" t="s">
        <v>102</v>
      </c>
      <c r="E524" s="27" t="s">
        <v>98</v>
      </c>
    </row>
    <row r="525">
      <c r="A525" s="1" t="s">
        <v>103</v>
      </c>
      <c r="E525" s="33" t="s">
        <v>2793</v>
      </c>
    </row>
    <row r="526" ht="76.5">
      <c r="A526" s="1" t="s">
        <v>105</v>
      </c>
      <c r="E526" s="27" t="s">
        <v>494</v>
      </c>
    </row>
    <row r="527">
      <c r="A527" s="1" t="s">
        <v>96</v>
      </c>
      <c r="B527" s="1">
        <v>19</v>
      </c>
      <c r="C527" s="26" t="s">
        <v>2407</v>
      </c>
      <c r="D527" t="s">
        <v>98</v>
      </c>
      <c r="E527" s="27" t="s">
        <v>2408</v>
      </c>
      <c r="F527" s="28" t="s">
        <v>112</v>
      </c>
      <c r="G527" s="29">
        <v>320</v>
      </c>
      <c r="H527" s="28">
        <v>0</v>
      </c>
      <c r="I527" s="30">
        <f>ROUND(G527*H527,P4)</f>
        <v>0</v>
      </c>
      <c r="L527" s="31">
        <v>0</v>
      </c>
      <c r="M527" s="24">
        <f>ROUND(G527*L527,P4)</f>
        <v>0</v>
      </c>
      <c r="N527" s="25" t="s">
        <v>101</v>
      </c>
      <c r="O527" s="32">
        <f>M527*AA527</f>
        <v>0</v>
      </c>
      <c r="P527" s="1">
        <v>3</v>
      </c>
      <c r="AA527" s="1">
        <f>IF(P527=1,$O$3,IF(P527=2,$O$4,$O$5))</f>
        <v>0</v>
      </c>
    </row>
    <row r="528">
      <c r="A528" s="1" t="s">
        <v>102</v>
      </c>
      <c r="E528" s="27" t="s">
        <v>98</v>
      </c>
    </row>
    <row r="529">
      <c r="A529" s="1" t="s">
        <v>103</v>
      </c>
      <c r="E529" s="33" t="s">
        <v>2793</v>
      </c>
    </row>
    <row r="530" ht="76.5">
      <c r="A530" s="1" t="s">
        <v>105</v>
      </c>
      <c r="E530" s="27" t="s">
        <v>494</v>
      </c>
    </row>
    <row r="531">
      <c r="A531" s="1" t="s">
        <v>96</v>
      </c>
      <c r="B531" s="1">
        <v>20</v>
      </c>
      <c r="C531" s="26" t="s">
        <v>2794</v>
      </c>
      <c r="D531" t="s">
        <v>98</v>
      </c>
      <c r="E531" s="27" t="s">
        <v>2795</v>
      </c>
      <c r="F531" s="28" t="s">
        <v>112</v>
      </c>
      <c r="G531" s="29">
        <v>123</v>
      </c>
      <c r="H531" s="28">
        <v>0</v>
      </c>
      <c r="I531" s="30">
        <f>ROUND(G531*H531,P4)</f>
        <v>0</v>
      </c>
      <c r="L531" s="31">
        <v>0</v>
      </c>
      <c r="M531" s="24">
        <f>ROUND(G531*L531,P4)</f>
        <v>0</v>
      </c>
      <c r="N531" s="25" t="s">
        <v>101</v>
      </c>
      <c r="O531" s="32">
        <f>M531*AA531</f>
        <v>0</v>
      </c>
      <c r="P531" s="1">
        <v>3</v>
      </c>
      <c r="AA531" s="1">
        <f>IF(P531=1,$O$3,IF(P531=2,$O$4,$O$5))</f>
        <v>0</v>
      </c>
    </row>
    <row r="532">
      <c r="A532" s="1" t="s">
        <v>102</v>
      </c>
      <c r="E532" s="27" t="s">
        <v>98</v>
      </c>
    </row>
    <row r="533">
      <c r="A533" s="1" t="s">
        <v>103</v>
      </c>
      <c r="E533" s="33" t="s">
        <v>2793</v>
      </c>
    </row>
    <row r="534" ht="76.5">
      <c r="A534" s="1" t="s">
        <v>105</v>
      </c>
      <c r="E534" s="27" t="s">
        <v>494</v>
      </c>
    </row>
    <row r="535">
      <c r="A535" s="1" t="s">
        <v>96</v>
      </c>
      <c r="B535" s="1">
        <v>21</v>
      </c>
      <c r="C535" s="26" t="s">
        <v>2796</v>
      </c>
      <c r="D535" t="s">
        <v>98</v>
      </c>
      <c r="E535" s="27" t="s">
        <v>2797</v>
      </c>
      <c r="F535" s="28" t="s">
        <v>112</v>
      </c>
      <c r="G535" s="29">
        <v>15</v>
      </c>
      <c r="H535" s="28">
        <v>0</v>
      </c>
      <c r="I535" s="30">
        <f>ROUND(G535*H535,P4)</f>
        <v>0</v>
      </c>
      <c r="L535" s="31">
        <v>0</v>
      </c>
      <c r="M535" s="24">
        <f>ROUND(G535*L535,P4)</f>
        <v>0</v>
      </c>
      <c r="N535" s="25" t="s">
        <v>101</v>
      </c>
      <c r="O535" s="32">
        <f>M535*AA535</f>
        <v>0</v>
      </c>
      <c r="P535" s="1">
        <v>3</v>
      </c>
      <c r="AA535" s="1">
        <f>IF(P535=1,$O$3,IF(P535=2,$O$4,$O$5))</f>
        <v>0</v>
      </c>
    </row>
    <row r="536">
      <c r="A536" s="1" t="s">
        <v>102</v>
      </c>
      <c r="E536" s="27" t="s">
        <v>98</v>
      </c>
    </row>
    <row r="537">
      <c r="A537" s="1" t="s">
        <v>103</v>
      </c>
      <c r="E537" s="33" t="s">
        <v>2793</v>
      </c>
    </row>
    <row r="538" ht="76.5">
      <c r="A538" s="1" t="s">
        <v>105</v>
      </c>
      <c r="E538" s="27" t="s">
        <v>494</v>
      </c>
    </row>
    <row r="539">
      <c r="A539" s="1" t="s">
        <v>96</v>
      </c>
      <c r="B539" s="1">
        <v>22</v>
      </c>
      <c r="C539" s="26" t="s">
        <v>2798</v>
      </c>
      <c r="D539" t="s">
        <v>98</v>
      </c>
      <c r="E539" s="27" t="s">
        <v>2799</v>
      </c>
      <c r="F539" s="28" t="s">
        <v>112</v>
      </c>
      <c r="G539" s="29">
        <v>504</v>
      </c>
      <c r="H539" s="28">
        <v>0</v>
      </c>
      <c r="I539" s="30">
        <f>ROUND(G539*H539,P4)</f>
        <v>0</v>
      </c>
      <c r="L539" s="31">
        <v>0</v>
      </c>
      <c r="M539" s="24">
        <f>ROUND(G539*L539,P4)</f>
        <v>0</v>
      </c>
      <c r="N539" s="25" t="s">
        <v>101</v>
      </c>
      <c r="O539" s="32">
        <f>M539*AA539</f>
        <v>0</v>
      </c>
      <c r="P539" s="1">
        <v>3</v>
      </c>
      <c r="AA539" s="1">
        <f>IF(P539=1,$O$3,IF(P539=2,$O$4,$O$5))</f>
        <v>0</v>
      </c>
    </row>
    <row r="540">
      <c r="A540" s="1" t="s">
        <v>102</v>
      </c>
      <c r="E540" s="27" t="s">
        <v>98</v>
      </c>
    </row>
    <row r="541">
      <c r="A541" s="1" t="s">
        <v>103</v>
      </c>
      <c r="E541" s="33" t="s">
        <v>2800</v>
      </c>
    </row>
    <row r="542" ht="76.5">
      <c r="A542" s="1" t="s">
        <v>105</v>
      </c>
      <c r="E542" s="27" t="s">
        <v>494</v>
      </c>
    </row>
    <row r="543" ht="25.5">
      <c r="A543" s="1" t="s">
        <v>96</v>
      </c>
      <c r="B543" s="1">
        <v>23</v>
      </c>
      <c r="C543" s="26" t="s">
        <v>2801</v>
      </c>
      <c r="D543" t="s">
        <v>98</v>
      </c>
      <c r="E543" s="27" t="s">
        <v>2802</v>
      </c>
      <c r="F543" s="28" t="s">
        <v>112</v>
      </c>
      <c r="G543" s="29">
        <v>114</v>
      </c>
      <c r="H543" s="28">
        <v>0</v>
      </c>
      <c r="I543" s="30">
        <f>ROUND(G543*H543,P4)</f>
        <v>0</v>
      </c>
      <c r="L543" s="31">
        <v>0</v>
      </c>
      <c r="M543" s="24">
        <f>ROUND(G543*L543,P4)</f>
        <v>0</v>
      </c>
      <c r="N543" s="25" t="s">
        <v>101</v>
      </c>
      <c r="O543" s="32">
        <f>M543*AA543</f>
        <v>0</v>
      </c>
      <c r="P543" s="1">
        <v>3</v>
      </c>
      <c r="AA543" s="1">
        <f>IF(P543=1,$O$3,IF(P543=2,$O$4,$O$5))</f>
        <v>0</v>
      </c>
    </row>
    <row r="544">
      <c r="A544" s="1" t="s">
        <v>102</v>
      </c>
      <c r="E544" s="27" t="s">
        <v>98</v>
      </c>
    </row>
    <row r="545">
      <c r="A545" s="1" t="s">
        <v>103</v>
      </c>
      <c r="E545" s="33" t="s">
        <v>2748</v>
      </c>
    </row>
    <row r="546" ht="76.5">
      <c r="A546" s="1" t="s">
        <v>105</v>
      </c>
      <c r="E546" s="27" t="s">
        <v>494</v>
      </c>
    </row>
    <row r="547" ht="25.5">
      <c r="A547" s="1" t="s">
        <v>96</v>
      </c>
      <c r="B547" s="1">
        <v>24</v>
      </c>
      <c r="C547" s="26" t="s">
        <v>500</v>
      </c>
      <c r="D547" t="s">
        <v>98</v>
      </c>
      <c r="E547" s="27" t="s">
        <v>501</v>
      </c>
      <c r="F547" s="28" t="s">
        <v>2269</v>
      </c>
      <c r="G547" s="29">
        <v>16</v>
      </c>
      <c r="H547" s="28">
        <v>0</v>
      </c>
      <c r="I547" s="30">
        <f>ROUND(G547*H547,P4)</f>
        <v>0</v>
      </c>
      <c r="L547" s="31">
        <v>0</v>
      </c>
      <c r="M547" s="24">
        <f>ROUND(G547*L547,P4)</f>
        <v>0</v>
      </c>
      <c r="N547" s="25" t="s">
        <v>101</v>
      </c>
      <c r="O547" s="32">
        <f>M547*AA547</f>
        <v>0</v>
      </c>
      <c r="P547" s="1">
        <v>3</v>
      </c>
      <c r="AA547" s="1">
        <f>IF(P547=1,$O$3,IF(P547=2,$O$4,$O$5))</f>
        <v>0</v>
      </c>
    </row>
    <row r="548">
      <c r="A548" s="1" t="s">
        <v>102</v>
      </c>
      <c r="E548" s="27" t="s">
        <v>98</v>
      </c>
    </row>
    <row r="549">
      <c r="A549" s="1" t="s">
        <v>103</v>
      </c>
      <c r="E549" s="33" t="s">
        <v>2748</v>
      </c>
    </row>
    <row r="550" ht="89.25">
      <c r="A550" s="1" t="s">
        <v>105</v>
      </c>
      <c r="E550" s="27" t="s">
        <v>499</v>
      </c>
    </row>
    <row r="551" ht="25.5">
      <c r="A551" s="1" t="s">
        <v>96</v>
      </c>
      <c r="B551" s="1">
        <v>25</v>
      </c>
      <c r="C551" s="26" t="s">
        <v>1904</v>
      </c>
      <c r="D551" t="s">
        <v>98</v>
      </c>
      <c r="E551" s="27" t="s">
        <v>1905</v>
      </c>
      <c r="F551" s="28" t="s">
        <v>2269</v>
      </c>
      <c r="G551" s="29">
        <v>12</v>
      </c>
      <c r="H551" s="28">
        <v>0</v>
      </c>
      <c r="I551" s="30">
        <f>ROUND(G551*H551,P4)</f>
        <v>0</v>
      </c>
      <c r="L551" s="31">
        <v>0</v>
      </c>
      <c r="M551" s="24">
        <f>ROUND(G551*L551,P4)</f>
        <v>0</v>
      </c>
      <c r="N551" s="25" t="s">
        <v>101</v>
      </c>
      <c r="O551" s="32">
        <f>M551*AA551</f>
        <v>0</v>
      </c>
      <c r="P551" s="1">
        <v>3</v>
      </c>
      <c r="AA551" s="1">
        <f>IF(P551=1,$O$3,IF(P551=2,$O$4,$O$5))</f>
        <v>0</v>
      </c>
    </row>
    <row r="552">
      <c r="A552" s="1" t="s">
        <v>102</v>
      </c>
      <c r="E552" s="27" t="s">
        <v>98</v>
      </c>
    </row>
    <row r="553">
      <c r="A553" s="1" t="s">
        <v>103</v>
      </c>
      <c r="E553" s="33" t="s">
        <v>2748</v>
      </c>
    </row>
    <row r="554" ht="89.25">
      <c r="A554" s="1" t="s">
        <v>105</v>
      </c>
      <c r="E554" s="27" t="s">
        <v>499</v>
      </c>
    </row>
    <row r="555" ht="25.5">
      <c r="A555" s="1" t="s">
        <v>96</v>
      </c>
      <c r="B555" s="1">
        <v>26</v>
      </c>
      <c r="C555" s="26" t="s">
        <v>2803</v>
      </c>
      <c r="D555" t="s">
        <v>98</v>
      </c>
      <c r="E555" s="27" t="s">
        <v>2804</v>
      </c>
      <c r="F555" s="28" t="s">
        <v>2269</v>
      </c>
      <c r="G555" s="29">
        <v>6</v>
      </c>
      <c r="H555" s="28">
        <v>0</v>
      </c>
      <c r="I555" s="30">
        <f>ROUND(G555*H555,P4)</f>
        <v>0</v>
      </c>
      <c r="L555" s="31">
        <v>0</v>
      </c>
      <c r="M555" s="24">
        <f>ROUND(G555*L555,P4)</f>
        <v>0</v>
      </c>
      <c r="N555" s="25" t="s">
        <v>101</v>
      </c>
      <c r="O555" s="32">
        <f>M555*AA555</f>
        <v>0</v>
      </c>
      <c r="P555" s="1">
        <v>3</v>
      </c>
      <c r="AA555" s="1">
        <f>IF(P555=1,$O$3,IF(P555=2,$O$4,$O$5))</f>
        <v>0</v>
      </c>
    </row>
    <row r="556">
      <c r="A556" s="1" t="s">
        <v>102</v>
      </c>
      <c r="E556" s="27" t="s">
        <v>98</v>
      </c>
    </row>
    <row r="557">
      <c r="A557" s="1" t="s">
        <v>103</v>
      </c>
      <c r="E557" s="33" t="s">
        <v>2748</v>
      </c>
    </row>
    <row r="558" ht="89.25">
      <c r="A558" s="1" t="s">
        <v>105</v>
      </c>
      <c r="E558" s="27" t="s">
        <v>499</v>
      </c>
    </row>
    <row r="559" ht="25.5">
      <c r="A559" s="1" t="s">
        <v>96</v>
      </c>
      <c r="B559" s="1">
        <v>27</v>
      </c>
      <c r="C559" s="26" t="s">
        <v>2805</v>
      </c>
      <c r="D559" t="s">
        <v>98</v>
      </c>
      <c r="E559" s="27" t="s">
        <v>2806</v>
      </c>
      <c r="F559" s="28" t="s">
        <v>2269</v>
      </c>
      <c r="G559" s="29">
        <v>16</v>
      </c>
      <c r="H559" s="28">
        <v>0</v>
      </c>
      <c r="I559" s="30">
        <f>ROUND(G559*H559,P4)</f>
        <v>0</v>
      </c>
      <c r="L559" s="31">
        <v>0</v>
      </c>
      <c r="M559" s="24">
        <f>ROUND(G559*L559,P4)</f>
        <v>0</v>
      </c>
      <c r="N559" s="25" t="s">
        <v>101</v>
      </c>
      <c r="O559" s="32">
        <f>M559*AA559</f>
        <v>0</v>
      </c>
      <c r="P559" s="1">
        <v>3</v>
      </c>
      <c r="AA559" s="1">
        <f>IF(P559=1,$O$3,IF(P559=2,$O$4,$O$5))</f>
        <v>0</v>
      </c>
    </row>
    <row r="560">
      <c r="A560" s="1" t="s">
        <v>102</v>
      </c>
      <c r="E560" s="27" t="s">
        <v>98</v>
      </c>
    </row>
    <row r="561">
      <c r="A561" s="1" t="s">
        <v>103</v>
      </c>
      <c r="E561" s="33" t="s">
        <v>2748</v>
      </c>
    </row>
    <row r="562" ht="89.25">
      <c r="A562" s="1" t="s">
        <v>105</v>
      </c>
      <c r="E562" s="27" t="s">
        <v>499</v>
      </c>
    </row>
    <row r="563" ht="25.5">
      <c r="A563" s="1" t="s">
        <v>96</v>
      </c>
      <c r="B563" s="1">
        <v>28</v>
      </c>
      <c r="C563" s="26" t="s">
        <v>2807</v>
      </c>
      <c r="D563" t="s">
        <v>98</v>
      </c>
      <c r="E563" s="27" t="s">
        <v>2808</v>
      </c>
      <c r="F563" s="28" t="s">
        <v>2269</v>
      </c>
      <c r="G563" s="29">
        <v>4</v>
      </c>
      <c r="H563" s="28">
        <v>0</v>
      </c>
      <c r="I563" s="30">
        <f>ROUND(G563*H563,P4)</f>
        <v>0</v>
      </c>
      <c r="L563" s="31">
        <v>0</v>
      </c>
      <c r="M563" s="24">
        <f>ROUND(G563*L563,P4)</f>
        <v>0</v>
      </c>
      <c r="N563" s="25" t="s">
        <v>101</v>
      </c>
      <c r="O563" s="32">
        <f>M563*AA563</f>
        <v>0</v>
      </c>
      <c r="P563" s="1">
        <v>3</v>
      </c>
      <c r="AA563" s="1">
        <f>IF(P563=1,$O$3,IF(P563=2,$O$4,$O$5))</f>
        <v>0</v>
      </c>
    </row>
    <row r="564">
      <c r="A564" s="1" t="s">
        <v>102</v>
      </c>
      <c r="E564" s="27" t="s">
        <v>98</v>
      </c>
    </row>
    <row r="565">
      <c r="A565" s="1" t="s">
        <v>103</v>
      </c>
      <c r="E565" s="33" t="s">
        <v>2748</v>
      </c>
    </row>
    <row r="566" ht="89.25">
      <c r="A566" s="1" t="s">
        <v>105</v>
      </c>
      <c r="E566" s="27" t="s">
        <v>499</v>
      </c>
    </row>
    <row r="567" ht="25.5">
      <c r="A567" s="1" t="s">
        <v>96</v>
      </c>
      <c r="B567" s="1">
        <v>29</v>
      </c>
      <c r="C567" s="26" t="s">
        <v>2807</v>
      </c>
      <c r="D567" t="s">
        <v>94</v>
      </c>
      <c r="E567" s="27" t="s">
        <v>2808</v>
      </c>
      <c r="F567" s="28" t="s">
        <v>2269</v>
      </c>
      <c r="G567" s="29">
        <v>5</v>
      </c>
      <c r="H567" s="28">
        <v>0</v>
      </c>
      <c r="I567" s="30">
        <f>ROUND(G567*H567,P4)</f>
        <v>0</v>
      </c>
      <c r="L567" s="31">
        <v>0</v>
      </c>
      <c r="M567" s="24">
        <f>ROUND(G567*L567,P4)</f>
        <v>0</v>
      </c>
      <c r="N567" s="25" t="s">
        <v>101</v>
      </c>
      <c r="O567" s="32">
        <f>M567*AA567</f>
        <v>0</v>
      </c>
      <c r="P567" s="1">
        <v>3</v>
      </c>
      <c r="AA567" s="1">
        <f>IF(P567=1,$O$3,IF(P567=2,$O$4,$O$5))</f>
        <v>0</v>
      </c>
    </row>
    <row r="568">
      <c r="A568" s="1" t="s">
        <v>102</v>
      </c>
      <c r="E568" s="27" t="s">
        <v>98</v>
      </c>
    </row>
    <row r="569">
      <c r="A569" s="1" t="s">
        <v>103</v>
      </c>
      <c r="E569" s="33" t="s">
        <v>2748</v>
      </c>
    </row>
    <row r="570" ht="89.25">
      <c r="A570" s="1" t="s">
        <v>105</v>
      </c>
      <c r="E570" s="27" t="s">
        <v>499</v>
      </c>
    </row>
    <row r="571">
      <c r="A571" s="1" t="s">
        <v>96</v>
      </c>
      <c r="B571" s="1">
        <v>30</v>
      </c>
      <c r="C571" s="26" t="s">
        <v>1908</v>
      </c>
      <c r="D571" t="s">
        <v>98</v>
      </c>
      <c r="E571" s="27" t="s">
        <v>1909</v>
      </c>
      <c r="F571" s="28" t="s">
        <v>112</v>
      </c>
      <c r="G571" s="29">
        <v>564</v>
      </c>
      <c r="H571" s="28">
        <v>0</v>
      </c>
      <c r="I571" s="30">
        <f>ROUND(G571*H571,P4)</f>
        <v>0</v>
      </c>
      <c r="L571" s="31">
        <v>0</v>
      </c>
      <c r="M571" s="24">
        <f>ROUND(G571*L571,P4)</f>
        <v>0</v>
      </c>
      <c r="N571" s="25" t="s">
        <v>101</v>
      </c>
      <c r="O571" s="32">
        <f>M571*AA571</f>
        <v>0</v>
      </c>
      <c r="P571" s="1">
        <v>3</v>
      </c>
      <c r="AA571" s="1">
        <f>IF(P571=1,$O$3,IF(P571=2,$O$4,$O$5))</f>
        <v>0</v>
      </c>
    </row>
    <row r="572">
      <c r="A572" s="1" t="s">
        <v>102</v>
      </c>
      <c r="E572" s="27" t="s">
        <v>98</v>
      </c>
    </row>
    <row r="573">
      <c r="A573" s="1" t="s">
        <v>103</v>
      </c>
      <c r="E573" s="33" t="s">
        <v>2748</v>
      </c>
    </row>
    <row r="574" ht="76.5">
      <c r="A574" s="1" t="s">
        <v>105</v>
      </c>
      <c r="E574" s="27" t="s">
        <v>1910</v>
      </c>
    </row>
    <row r="575">
      <c r="A575" s="1" t="s">
        <v>96</v>
      </c>
      <c r="B575" s="1">
        <v>31</v>
      </c>
      <c r="C575" s="26" t="s">
        <v>2809</v>
      </c>
      <c r="D575" t="s">
        <v>98</v>
      </c>
      <c r="E575" s="27" t="s">
        <v>2810</v>
      </c>
      <c r="F575" s="28" t="s">
        <v>112</v>
      </c>
      <c r="G575" s="29">
        <v>141</v>
      </c>
      <c r="H575" s="28">
        <v>0</v>
      </c>
      <c r="I575" s="30">
        <f>ROUND(G575*H575,P4)</f>
        <v>0</v>
      </c>
      <c r="L575" s="31">
        <v>0</v>
      </c>
      <c r="M575" s="24">
        <f>ROUND(G575*L575,P4)</f>
        <v>0</v>
      </c>
      <c r="N575" s="25" t="s">
        <v>101</v>
      </c>
      <c r="O575" s="32">
        <f>M575*AA575</f>
        <v>0</v>
      </c>
      <c r="P575" s="1">
        <v>3</v>
      </c>
      <c r="AA575" s="1">
        <f>IF(P575=1,$O$3,IF(P575=2,$O$4,$O$5))</f>
        <v>0</v>
      </c>
    </row>
    <row r="576">
      <c r="A576" s="1" t="s">
        <v>102</v>
      </c>
      <c r="E576" s="27" t="s">
        <v>98</v>
      </c>
    </row>
    <row r="577">
      <c r="A577" s="1" t="s">
        <v>103</v>
      </c>
      <c r="E577" s="33" t="s">
        <v>2811</v>
      </c>
    </row>
    <row r="578" ht="38.25">
      <c r="A578" s="1" t="s">
        <v>105</v>
      </c>
      <c r="E578" s="27" t="s">
        <v>2812</v>
      </c>
    </row>
    <row r="579">
      <c r="A579" s="1" t="s">
        <v>96</v>
      </c>
      <c r="B579" s="1">
        <v>32</v>
      </c>
      <c r="C579" s="26" t="s">
        <v>1525</v>
      </c>
      <c r="D579" t="s">
        <v>98</v>
      </c>
      <c r="E579" s="27" t="s">
        <v>1526</v>
      </c>
      <c r="F579" s="28" t="s">
        <v>112</v>
      </c>
      <c r="G579" s="29">
        <v>290</v>
      </c>
      <c r="H579" s="28">
        <v>0</v>
      </c>
      <c r="I579" s="30">
        <f>ROUND(G579*H579,P4)</f>
        <v>0</v>
      </c>
      <c r="L579" s="31">
        <v>0</v>
      </c>
      <c r="M579" s="24">
        <f>ROUND(G579*L579,P4)</f>
        <v>0</v>
      </c>
      <c r="N579" s="25" t="s">
        <v>101</v>
      </c>
      <c r="O579" s="32">
        <f>M579*AA579</f>
        <v>0</v>
      </c>
      <c r="P579" s="1">
        <v>3</v>
      </c>
      <c r="AA579" s="1">
        <f>IF(P579=1,$O$3,IF(P579=2,$O$4,$O$5))</f>
        <v>0</v>
      </c>
    </row>
    <row r="580">
      <c r="A580" s="1" t="s">
        <v>102</v>
      </c>
      <c r="E580" s="27" t="s">
        <v>98</v>
      </c>
    </row>
    <row r="581">
      <c r="A581" s="1" t="s">
        <v>103</v>
      </c>
      <c r="E581" s="33" t="s">
        <v>2786</v>
      </c>
    </row>
    <row r="582" ht="114.75">
      <c r="A582" s="1" t="s">
        <v>105</v>
      </c>
      <c r="E582" s="27" t="s">
        <v>1527</v>
      </c>
    </row>
    <row r="583">
      <c r="A583" s="1" t="s">
        <v>96</v>
      </c>
      <c r="B583" s="1">
        <v>33</v>
      </c>
      <c r="C583" s="26" t="s">
        <v>2765</v>
      </c>
      <c r="D583" t="s">
        <v>98</v>
      </c>
      <c r="E583" s="27" t="s">
        <v>2766</v>
      </c>
      <c r="F583" s="28" t="s">
        <v>2767</v>
      </c>
      <c r="G583" s="29">
        <v>8</v>
      </c>
      <c r="H583" s="28">
        <v>0</v>
      </c>
      <c r="I583" s="30">
        <f>ROUND(G583*H583,P4)</f>
        <v>0</v>
      </c>
      <c r="L583" s="31">
        <v>0</v>
      </c>
      <c r="M583" s="24">
        <f>ROUND(G583*L583,P4)</f>
        <v>0</v>
      </c>
      <c r="N583" s="25" t="s">
        <v>101</v>
      </c>
      <c r="O583" s="32">
        <f>M583*AA583</f>
        <v>0</v>
      </c>
      <c r="P583" s="1">
        <v>3</v>
      </c>
      <c r="AA583" s="1">
        <f>IF(P583=1,$O$3,IF(P583=2,$O$4,$O$5))</f>
        <v>0</v>
      </c>
    </row>
    <row r="584">
      <c r="A584" s="1" t="s">
        <v>102</v>
      </c>
      <c r="E584" s="27" t="s">
        <v>98</v>
      </c>
    </row>
    <row r="585">
      <c r="A585" s="1" t="s">
        <v>103</v>
      </c>
      <c r="E585" s="33" t="s">
        <v>2748</v>
      </c>
    </row>
    <row r="586" ht="127.5">
      <c r="A586" s="1" t="s">
        <v>105</v>
      </c>
      <c r="E586" s="27" t="s">
        <v>2768</v>
      </c>
    </row>
    <row r="587">
      <c r="A587" s="1" t="s">
        <v>96</v>
      </c>
      <c r="B587" s="1">
        <v>34</v>
      </c>
      <c r="C587" s="26" t="s">
        <v>2813</v>
      </c>
      <c r="D587" t="s">
        <v>98</v>
      </c>
      <c r="E587" s="27" t="s">
        <v>2814</v>
      </c>
      <c r="F587" s="28" t="s">
        <v>2269</v>
      </c>
      <c r="G587" s="29">
        <v>2</v>
      </c>
      <c r="H587" s="28">
        <v>0</v>
      </c>
      <c r="I587" s="30">
        <f>ROUND(G587*H587,P4)</f>
        <v>0</v>
      </c>
      <c r="L587" s="31">
        <v>0</v>
      </c>
      <c r="M587" s="24">
        <f>ROUND(G587*L587,P4)</f>
        <v>0</v>
      </c>
      <c r="N587" s="25" t="s">
        <v>101</v>
      </c>
      <c r="O587" s="32">
        <f>M587*AA587</f>
        <v>0</v>
      </c>
      <c r="P587" s="1">
        <v>3</v>
      </c>
      <c r="AA587" s="1">
        <f>IF(P587=1,$O$3,IF(P587=2,$O$4,$O$5))</f>
        <v>0</v>
      </c>
    </row>
    <row r="588">
      <c r="A588" s="1" t="s">
        <v>102</v>
      </c>
      <c r="E588" s="27" t="s">
        <v>98</v>
      </c>
    </row>
    <row r="589">
      <c r="A589" s="1" t="s">
        <v>103</v>
      </c>
      <c r="E589" s="33" t="s">
        <v>2748</v>
      </c>
    </row>
    <row r="590" ht="140.25">
      <c r="A590" s="1" t="s">
        <v>105</v>
      </c>
      <c r="E590" s="27" t="s">
        <v>2815</v>
      </c>
    </row>
    <row r="591">
      <c r="A591" s="1" t="s">
        <v>96</v>
      </c>
      <c r="B591" s="1">
        <v>35</v>
      </c>
      <c r="C591" s="26" t="s">
        <v>2816</v>
      </c>
      <c r="D591" t="s">
        <v>98</v>
      </c>
      <c r="E591" s="27" t="s">
        <v>2817</v>
      </c>
      <c r="F591" s="28" t="s">
        <v>2269</v>
      </c>
      <c r="G591" s="29">
        <v>4</v>
      </c>
      <c r="H591" s="28">
        <v>0</v>
      </c>
      <c r="I591" s="30">
        <f>ROUND(G591*H591,P4)</f>
        <v>0</v>
      </c>
      <c r="L591" s="31">
        <v>0</v>
      </c>
      <c r="M591" s="24">
        <f>ROUND(G591*L591,P4)</f>
        <v>0</v>
      </c>
      <c r="N591" s="25" t="s">
        <v>101</v>
      </c>
      <c r="O591" s="32">
        <f>M591*AA591</f>
        <v>0</v>
      </c>
      <c r="P591" s="1">
        <v>3</v>
      </c>
      <c r="AA591" s="1">
        <f>IF(P591=1,$O$3,IF(P591=2,$O$4,$O$5))</f>
        <v>0</v>
      </c>
    </row>
    <row r="592">
      <c r="A592" s="1" t="s">
        <v>102</v>
      </c>
      <c r="E592" s="27" t="s">
        <v>98</v>
      </c>
    </row>
    <row r="593">
      <c r="A593" s="1" t="s">
        <v>103</v>
      </c>
      <c r="E593" s="33" t="s">
        <v>2748</v>
      </c>
    </row>
    <row r="594" ht="140.25">
      <c r="A594" s="1" t="s">
        <v>105</v>
      </c>
      <c r="E594" s="27" t="s">
        <v>2815</v>
      </c>
    </row>
    <row r="595" ht="25.5">
      <c r="A595" s="1" t="s">
        <v>96</v>
      </c>
      <c r="B595" s="1">
        <v>36</v>
      </c>
      <c r="C595" s="26" t="s">
        <v>2818</v>
      </c>
      <c r="D595" t="s">
        <v>98</v>
      </c>
      <c r="E595" s="27" t="s">
        <v>2819</v>
      </c>
      <c r="F595" s="28" t="s">
        <v>2269</v>
      </c>
      <c r="G595" s="29">
        <v>2</v>
      </c>
      <c r="H595" s="28">
        <v>0</v>
      </c>
      <c r="I595" s="30">
        <f>ROUND(G595*H595,P4)</f>
        <v>0</v>
      </c>
      <c r="L595" s="31">
        <v>0</v>
      </c>
      <c r="M595" s="24">
        <f>ROUND(G595*L595,P4)</f>
        <v>0</v>
      </c>
      <c r="N595" s="25" t="s">
        <v>101</v>
      </c>
      <c r="O595" s="32">
        <f>M595*AA595</f>
        <v>0</v>
      </c>
      <c r="P595" s="1">
        <v>3</v>
      </c>
      <c r="AA595" s="1">
        <f>IF(P595=1,$O$3,IF(P595=2,$O$4,$O$5))</f>
        <v>0</v>
      </c>
    </row>
    <row r="596">
      <c r="A596" s="1" t="s">
        <v>102</v>
      </c>
      <c r="E596" s="27" t="s">
        <v>98</v>
      </c>
    </row>
    <row r="597">
      <c r="A597" s="1" t="s">
        <v>103</v>
      </c>
      <c r="E597" s="33" t="s">
        <v>2748</v>
      </c>
    </row>
    <row r="598" ht="89.25">
      <c r="A598" s="1" t="s">
        <v>105</v>
      </c>
      <c r="E598" s="27" t="s">
        <v>2820</v>
      </c>
    </row>
    <row r="599" ht="25.5">
      <c r="A599" s="1" t="s">
        <v>96</v>
      </c>
      <c r="B599" s="1">
        <v>37</v>
      </c>
      <c r="C599" s="26" t="s">
        <v>2821</v>
      </c>
      <c r="D599" t="s">
        <v>98</v>
      </c>
      <c r="E599" s="27" t="s">
        <v>2822</v>
      </c>
      <c r="F599" s="28" t="s">
        <v>2269</v>
      </c>
      <c r="G599" s="29">
        <v>1</v>
      </c>
      <c r="H599" s="28">
        <v>0</v>
      </c>
      <c r="I599" s="30">
        <f>ROUND(G599*H599,P4)</f>
        <v>0</v>
      </c>
      <c r="L599" s="31">
        <v>0</v>
      </c>
      <c r="M599" s="24">
        <f>ROUND(G599*L599,P4)</f>
        <v>0</v>
      </c>
      <c r="N599" s="25" t="s">
        <v>101</v>
      </c>
      <c r="O599" s="32">
        <f>M599*AA599</f>
        <v>0</v>
      </c>
      <c r="P599" s="1">
        <v>3</v>
      </c>
      <c r="AA599" s="1">
        <f>IF(P599=1,$O$3,IF(P599=2,$O$4,$O$5))</f>
        <v>0</v>
      </c>
    </row>
    <row r="600">
      <c r="A600" s="1" t="s">
        <v>102</v>
      </c>
      <c r="E600" s="27" t="s">
        <v>98</v>
      </c>
    </row>
    <row r="601">
      <c r="A601" s="1" t="s">
        <v>103</v>
      </c>
      <c r="E601" s="33" t="s">
        <v>2748</v>
      </c>
    </row>
    <row r="602" ht="89.25">
      <c r="A602" s="1" t="s">
        <v>105</v>
      </c>
      <c r="E602" s="27" t="s">
        <v>2820</v>
      </c>
    </row>
    <row r="603">
      <c r="A603" s="1" t="s">
        <v>96</v>
      </c>
      <c r="B603" s="1">
        <v>38</v>
      </c>
      <c r="C603" s="26" t="s">
        <v>2823</v>
      </c>
      <c r="D603" t="s">
        <v>98</v>
      </c>
      <c r="E603" s="27" t="s">
        <v>2824</v>
      </c>
      <c r="F603" s="28" t="s">
        <v>2269</v>
      </c>
      <c r="G603" s="29">
        <v>12</v>
      </c>
      <c r="H603" s="28">
        <v>0</v>
      </c>
      <c r="I603" s="30">
        <f>ROUND(G603*H603,P4)</f>
        <v>0</v>
      </c>
      <c r="L603" s="31">
        <v>0</v>
      </c>
      <c r="M603" s="24">
        <f>ROUND(G603*L603,P4)</f>
        <v>0</v>
      </c>
      <c r="N603" s="25" t="s">
        <v>101</v>
      </c>
      <c r="O603" s="32">
        <f>M603*AA603</f>
        <v>0</v>
      </c>
      <c r="P603" s="1">
        <v>3</v>
      </c>
      <c r="AA603" s="1">
        <f>IF(P603=1,$O$3,IF(P603=2,$O$4,$O$5))</f>
        <v>0</v>
      </c>
    </row>
    <row r="604">
      <c r="A604" s="1" t="s">
        <v>102</v>
      </c>
      <c r="E604" s="27" t="s">
        <v>98</v>
      </c>
    </row>
    <row r="605">
      <c r="A605" s="1" t="s">
        <v>103</v>
      </c>
      <c r="E605" s="33" t="s">
        <v>2825</v>
      </c>
    </row>
    <row r="606" ht="89.25">
      <c r="A606" s="1" t="s">
        <v>105</v>
      </c>
      <c r="E606" s="27" t="s">
        <v>2826</v>
      </c>
    </row>
    <row r="607" ht="25.5">
      <c r="A607" s="1" t="s">
        <v>96</v>
      </c>
      <c r="B607" s="1">
        <v>39</v>
      </c>
      <c r="C607" s="26" t="s">
        <v>1681</v>
      </c>
      <c r="D607" t="s">
        <v>98</v>
      </c>
      <c r="E607" s="27" t="s">
        <v>1682</v>
      </c>
      <c r="F607" s="28" t="s">
        <v>100</v>
      </c>
      <c r="G607" s="29">
        <v>1</v>
      </c>
      <c r="H607" s="28">
        <v>0</v>
      </c>
      <c r="I607" s="30">
        <f>ROUND(G607*H607,P4)</f>
        <v>0</v>
      </c>
      <c r="L607" s="31">
        <v>0</v>
      </c>
      <c r="M607" s="24">
        <f>ROUND(G607*L607,P4)</f>
        <v>0</v>
      </c>
      <c r="N607" s="25" t="s">
        <v>101</v>
      </c>
      <c r="O607" s="32">
        <f>M607*AA607</f>
        <v>0</v>
      </c>
      <c r="P607" s="1">
        <v>3</v>
      </c>
      <c r="AA607" s="1">
        <f>IF(P607=1,$O$3,IF(P607=2,$O$4,$O$5))</f>
        <v>0</v>
      </c>
    </row>
    <row r="608">
      <c r="A608" s="1" t="s">
        <v>102</v>
      </c>
      <c r="E608" s="27" t="s">
        <v>98</v>
      </c>
    </row>
    <row r="609">
      <c r="A609" s="1" t="s">
        <v>103</v>
      </c>
      <c r="E609" s="33" t="s">
        <v>2748</v>
      </c>
    </row>
    <row r="610" ht="102">
      <c r="A610" s="1" t="s">
        <v>105</v>
      </c>
      <c r="E610" s="27" t="s">
        <v>831</v>
      </c>
    </row>
    <row r="611" ht="38.25">
      <c r="A611" s="1" t="s">
        <v>96</v>
      </c>
      <c r="B611" s="1">
        <v>40</v>
      </c>
      <c r="C611" s="26" t="s">
        <v>832</v>
      </c>
      <c r="D611" t="s">
        <v>98</v>
      </c>
      <c r="E611" s="27" t="s">
        <v>833</v>
      </c>
      <c r="F611" s="28" t="s">
        <v>100</v>
      </c>
      <c r="G611" s="29">
        <v>7</v>
      </c>
      <c r="H611" s="28">
        <v>0</v>
      </c>
      <c r="I611" s="30">
        <f>ROUND(G611*H611,P4)</f>
        <v>0</v>
      </c>
      <c r="L611" s="31">
        <v>0</v>
      </c>
      <c r="M611" s="24">
        <f>ROUND(G611*L611,P4)</f>
        <v>0</v>
      </c>
      <c r="N611" s="25" t="s">
        <v>101</v>
      </c>
      <c r="O611" s="32">
        <f>M611*AA611</f>
        <v>0</v>
      </c>
      <c r="P611" s="1">
        <v>3</v>
      </c>
      <c r="AA611" s="1">
        <f>IF(P611=1,$O$3,IF(P611=2,$O$4,$O$5))</f>
        <v>0</v>
      </c>
    </row>
    <row r="612">
      <c r="A612" s="1" t="s">
        <v>102</v>
      </c>
      <c r="E612" s="27" t="s">
        <v>98</v>
      </c>
    </row>
    <row r="613">
      <c r="A613" s="1" t="s">
        <v>103</v>
      </c>
      <c r="E613" s="33" t="s">
        <v>254</v>
      </c>
    </row>
    <row r="614" ht="102">
      <c r="A614" s="1" t="s">
        <v>105</v>
      </c>
      <c r="E614" s="27" t="s">
        <v>831</v>
      </c>
    </row>
    <row r="615" ht="25.5">
      <c r="A615" s="1" t="s">
        <v>96</v>
      </c>
      <c r="B615" s="1">
        <v>41</v>
      </c>
      <c r="C615" s="26" t="s">
        <v>1683</v>
      </c>
      <c r="D615" t="s">
        <v>98</v>
      </c>
      <c r="E615" s="27" t="s">
        <v>1684</v>
      </c>
      <c r="F615" s="28" t="s">
        <v>100</v>
      </c>
      <c r="G615" s="29">
        <v>1</v>
      </c>
      <c r="H615" s="28">
        <v>0</v>
      </c>
      <c r="I615" s="30">
        <f>ROUND(G615*H615,P4)</f>
        <v>0</v>
      </c>
      <c r="L615" s="31">
        <v>0</v>
      </c>
      <c r="M615" s="24">
        <f>ROUND(G615*L615,P4)</f>
        <v>0</v>
      </c>
      <c r="N615" s="25" t="s">
        <v>101</v>
      </c>
      <c r="O615" s="32">
        <f>M615*AA615</f>
        <v>0</v>
      </c>
      <c r="P615" s="1">
        <v>3</v>
      </c>
      <c r="AA615" s="1">
        <f>IF(P615=1,$O$3,IF(P615=2,$O$4,$O$5))</f>
        <v>0</v>
      </c>
    </row>
    <row r="616">
      <c r="A616" s="1" t="s">
        <v>102</v>
      </c>
      <c r="E616" s="27" t="s">
        <v>98</v>
      </c>
    </row>
    <row r="617">
      <c r="A617" s="1" t="s">
        <v>103</v>
      </c>
      <c r="E617" s="33" t="s">
        <v>261</v>
      </c>
    </row>
    <row r="618" ht="89.25">
      <c r="A618" s="1" t="s">
        <v>105</v>
      </c>
      <c r="E618" s="27" t="s">
        <v>1685</v>
      </c>
    </row>
    <row r="619">
      <c r="A619" s="1" t="s">
        <v>96</v>
      </c>
      <c r="B619" s="1">
        <v>42</v>
      </c>
      <c r="C619" s="26" t="s">
        <v>1686</v>
      </c>
      <c r="D619" t="s">
        <v>98</v>
      </c>
      <c r="E619" s="27" t="s">
        <v>1687</v>
      </c>
      <c r="F619" s="28" t="s">
        <v>351</v>
      </c>
      <c r="G619" s="29">
        <v>32</v>
      </c>
      <c r="H619" s="28">
        <v>0</v>
      </c>
      <c r="I619" s="30">
        <f>ROUND(G619*H619,P4)</f>
        <v>0</v>
      </c>
      <c r="L619" s="31">
        <v>0</v>
      </c>
      <c r="M619" s="24">
        <f>ROUND(G619*L619,P4)</f>
        <v>0</v>
      </c>
      <c r="N619" s="25" t="s">
        <v>101</v>
      </c>
      <c r="O619" s="32">
        <f>M619*AA619</f>
        <v>0</v>
      </c>
      <c r="P619" s="1">
        <v>3</v>
      </c>
      <c r="AA619" s="1">
        <f>IF(P619=1,$O$3,IF(P619=2,$O$4,$O$5))</f>
        <v>0</v>
      </c>
    </row>
    <row r="620">
      <c r="A620" s="1" t="s">
        <v>102</v>
      </c>
      <c r="E620" s="27" t="s">
        <v>98</v>
      </c>
    </row>
    <row r="621">
      <c r="A621" s="1" t="s">
        <v>103</v>
      </c>
      <c r="E621" s="33" t="s">
        <v>2748</v>
      </c>
    </row>
    <row r="622" ht="89.25">
      <c r="A622" s="1" t="s">
        <v>105</v>
      </c>
      <c r="E622" s="27" t="s">
        <v>1688</v>
      </c>
    </row>
    <row r="623">
      <c r="A623" s="1" t="s">
        <v>96</v>
      </c>
      <c r="B623" s="1">
        <v>43</v>
      </c>
      <c r="C623" s="26" t="s">
        <v>1985</v>
      </c>
      <c r="D623" t="s">
        <v>98</v>
      </c>
      <c r="E623" s="27" t="s">
        <v>1986</v>
      </c>
      <c r="F623" s="28" t="s">
        <v>351</v>
      </c>
      <c r="G623" s="29">
        <v>8</v>
      </c>
      <c r="H623" s="28">
        <v>0</v>
      </c>
      <c r="I623" s="30">
        <f>ROUND(G623*H623,P4)</f>
        <v>0</v>
      </c>
      <c r="L623" s="31">
        <v>0</v>
      </c>
      <c r="M623" s="24">
        <f>ROUND(G623*L623,P4)</f>
        <v>0</v>
      </c>
      <c r="N623" s="25" t="s">
        <v>101</v>
      </c>
      <c r="O623" s="32">
        <f>M623*AA623</f>
        <v>0</v>
      </c>
      <c r="P623" s="1">
        <v>3</v>
      </c>
      <c r="AA623" s="1">
        <f>IF(P623=1,$O$3,IF(P623=2,$O$4,$O$5))</f>
        <v>0</v>
      </c>
    </row>
    <row r="624">
      <c r="A624" s="1" t="s">
        <v>102</v>
      </c>
      <c r="E624" s="27" t="s">
        <v>98</v>
      </c>
    </row>
    <row r="625">
      <c r="A625" s="1" t="s">
        <v>103</v>
      </c>
      <c r="E625" s="33" t="s">
        <v>2748</v>
      </c>
    </row>
    <row r="626" ht="89.25">
      <c r="A626" s="1" t="s">
        <v>105</v>
      </c>
      <c r="E626" s="27" t="s">
        <v>1987</v>
      </c>
    </row>
    <row r="627">
      <c r="A627" s="1" t="s">
        <v>96</v>
      </c>
      <c r="B627" s="1">
        <v>44</v>
      </c>
      <c r="C627" s="26" t="s">
        <v>1988</v>
      </c>
      <c r="D627" t="s">
        <v>98</v>
      </c>
      <c r="E627" s="27" t="s">
        <v>1989</v>
      </c>
      <c r="F627" s="28" t="s">
        <v>351</v>
      </c>
      <c r="G627" s="29">
        <v>40</v>
      </c>
      <c r="H627" s="28">
        <v>0</v>
      </c>
      <c r="I627" s="30">
        <f>ROUND(G627*H627,P4)</f>
        <v>0</v>
      </c>
      <c r="L627" s="31">
        <v>0</v>
      </c>
      <c r="M627" s="24">
        <f>ROUND(G627*L627,P4)</f>
        <v>0</v>
      </c>
      <c r="N627" s="25" t="s">
        <v>101</v>
      </c>
      <c r="O627" s="32">
        <f>M627*AA627</f>
        <v>0</v>
      </c>
      <c r="P627" s="1">
        <v>3</v>
      </c>
      <c r="AA627" s="1">
        <f>IF(P627=1,$O$3,IF(P627=2,$O$4,$O$5))</f>
        <v>0</v>
      </c>
    </row>
    <row r="628">
      <c r="A628" s="1" t="s">
        <v>102</v>
      </c>
      <c r="E628" s="27" t="s">
        <v>98</v>
      </c>
    </row>
    <row r="629">
      <c r="A629" s="1" t="s">
        <v>103</v>
      </c>
      <c r="E629" s="33" t="s">
        <v>2748</v>
      </c>
    </row>
    <row r="630" ht="89.25">
      <c r="A630" s="1" t="s">
        <v>105</v>
      </c>
      <c r="E630" s="27" t="s">
        <v>1990</v>
      </c>
    </row>
    <row r="631">
      <c r="A631" s="1" t="s">
        <v>96</v>
      </c>
      <c r="B631" s="1">
        <v>45</v>
      </c>
      <c r="C631" s="26" t="s">
        <v>2827</v>
      </c>
      <c r="D631" t="s">
        <v>98</v>
      </c>
      <c r="E631" s="27" t="s">
        <v>2828</v>
      </c>
      <c r="F631" s="28" t="s">
        <v>112</v>
      </c>
      <c r="G631" s="29">
        <v>100</v>
      </c>
      <c r="H631" s="28">
        <v>0</v>
      </c>
      <c r="I631" s="30">
        <f>ROUND(G631*H631,P4)</f>
        <v>0</v>
      </c>
      <c r="L631" s="31">
        <v>0</v>
      </c>
      <c r="M631" s="24">
        <f>ROUND(G631*L631,P4)</f>
        <v>0</v>
      </c>
      <c r="N631" s="25" t="s">
        <v>101</v>
      </c>
      <c r="O631" s="32">
        <f>M631*AA631</f>
        <v>0</v>
      </c>
      <c r="P631" s="1">
        <v>3</v>
      </c>
      <c r="AA631" s="1">
        <f>IF(P631=1,$O$3,IF(P631=2,$O$4,$O$5))</f>
        <v>0</v>
      </c>
    </row>
    <row r="632">
      <c r="A632" s="1" t="s">
        <v>102</v>
      </c>
      <c r="E632" s="27" t="s">
        <v>98</v>
      </c>
    </row>
    <row r="633">
      <c r="A633" s="1" t="s">
        <v>103</v>
      </c>
      <c r="E633" s="33" t="s">
        <v>2788</v>
      </c>
    </row>
    <row r="634" ht="153">
      <c r="A634" s="1" t="s">
        <v>105</v>
      </c>
      <c r="E634" s="27" t="s">
        <v>513</v>
      </c>
    </row>
    <row r="635" ht="25.5">
      <c r="A635" s="1" t="s">
        <v>96</v>
      </c>
      <c r="B635" s="1">
        <v>46</v>
      </c>
      <c r="C635" s="26" t="s">
        <v>2829</v>
      </c>
      <c r="D635" t="s">
        <v>98</v>
      </c>
      <c r="E635" s="27" t="s">
        <v>2830</v>
      </c>
      <c r="F635" s="28" t="s">
        <v>112</v>
      </c>
      <c r="G635" s="29">
        <v>75</v>
      </c>
      <c r="H635" s="28">
        <v>0</v>
      </c>
      <c r="I635" s="30">
        <f>ROUND(G635*H635,P4)</f>
        <v>0</v>
      </c>
      <c r="L635" s="31">
        <v>0</v>
      </c>
      <c r="M635" s="24">
        <f>ROUND(G635*L635,P4)</f>
        <v>0</v>
      </c>
      <c r="N635" s="25" t="s">
        <v>302</v>
      </c>
      <c r="O635" s="32">
        <f>M635*AA635</f>
        <v>0</v>
      </c>
      <c r="P635" s="1">
        <v>3</v>
      </c>
      <c r="AA635" s="1">
        <f>IF(P635=1,$O$3,IF(P635=2,$O$4,$O$5))</f>
        <v>0</v>
      </c>
    </row>
    <row r="636">
      <c r="A636" s="1" t="s">
        <v>102</v>
      </c>
      <c r="E636" s="27" t="s">
        <v>98</v>
      </c>
    </row>
    <row r="637">
      <c r="A637" s="1" t="s">
        <v>103</v>
      </c>
      <c r="E637" s="33" t="s">
        <v>2748</v>
      </c>
    </row>
    <row r="638" ht="38.25">
      <c r="A638" s="1" t="s">
        <v>105</v>
      </c>
      <c r="E638" s="27" t="s">
        <v>2831</v>
      </c>
    </row>
    <row r="639">
      <c r="A639" s="1" t="s">
        <v>96</v>
      </c>
      <c r="B639" s="1">
        <v>47</v>
      </c>
      <c r="C639" s="26" t="s">
        <v>2832</v>
      </c>
      <c r="D639" t="s">
        <v>98</v>
      </c>
      <c r="E639" s="27" t="s">
        <v>2833</v>
      </c>
      <c r="F639" s="28" t="s">
        <v>2269</v>
      </c>
      <c r="G639" s="29">
        <v>1</v>
      </c>
      <c r="H639" s="28">
        <v>0</v>
      </c>
      <c r="I639" s="30">
        <f>ROUND(G639*H639,P4)</f>
        <v>0</v>
      </c>
      <c r="L639" s="31">
        <v>0</v>
      </c>
      <c r="M639" s="24">
        <f>ROUND(G639*L639,P4)</f>
        <v>0</v>
      </c>
      <c r="N639" s="25" t="s">
        <v>302</v>
      </c>
      <c r="O639" s="32">
        <f>M639*AA639</f>
        <v>0</v>
      </c>
      <c r="P639" s="1">
        <v>3</v>
      </c>
      <c r="AA639" s="1">
        <f>IF(P639=1,$O$3,IF(P639=2,$O$4,$O$5))</f>
        <v>0</v>
      </c>
    </row>
    <row r="640">
      <c r="A640" s="1" t="s">
        <v>102</v>
      </c>
      <c r="E640" s="27" t="s">
        <v>98</v>
      </c>
    </row>
    <row r="641">
      <c r="A641" s="1" t="s">
        <v>103</v>
      </c>
      <c r="E641" s="33" t="s">
        <v>2834</v>
      </c>
    </row>
    <row r="642" ht="63.75">
      <c r="A642" s="1" t="s">
        <v>105</v>
      </c>
      <c r="E642" s="27" t="s">
        <v>2835</v>
      </c>
    </row>
    <row r="643">
      <c r="A643" s="1" t="s">
        <v>96</v>
      </c>
      <c r="B643" s="1">
        <v>48</v>
      </c>
      <c r="C643" s="26" t="s">
        <v>2836</v>
      </c>
      <c r="D643" t="s">
        <v>98</v>
      </c>
      <c r="E643" s="27" t="s">
        <v>2837</v>
      </c>
      <c r="F643" s="28" t="s">
        <v>2269</v>
      </c>
      <c r="G643" s="29">
        <v>1</v>
      </c>
      <c r="H643" s="28">
        <v>0</v>
      </c>
      <c r="I643" s="30">
        <f>ROUND(G643*H643,P4)</f>
        <v>0</v>
      </c>
      <c r="L643" s="31">
        <v>0</v>
      </c>
      <c r="M643" s="24">
        <f>ROUND(G643*L643,P4)</f>
        <v>0</v>
      </c>
      <c r="N643" s="25" t="s">
        <v>302</v>
      </c>
      <c r="O643" s="32">
        <f>M643*AA643</f>
        <v>0</v>
      </c>
      <c r="P643" s="1">
        <v>3</v>
      </c>
      <c r="AA643" s="1">
        <f>IF(P643=1,$O$3,IF(P643=2,$O$4,$O$5))</f>
        <v>0</v>
      </c>
    </row>
    <row r="644">
      <c r="A644" s="1" t="s">
        <v>102</v>
      </c>
      <c r="E644" s="27" t="s">
        <v>98</v>
      </c>
    </row>
    <row r="645">
      <c r="A645" s="1" t="s">
        <v>103</v>
      </c>
      <c r="E645" s="33" t="s">
        <v>2838</v>
      </c>
    </row>
    <row r="646" ht="63.75">
      <c r="A646" s="1" t="s">
        <v>105</v>
      </c>
      <c r="E646" s="27" t="s">
        <v>2839</v>
      </c>
    </row>
    <row r="647">
      <c r="A647" s="1" t="s">
        <v>96</v>
      </c>
      <c r="B647" s="1">
        <v>49</v>
      </c>
      <c r="C647" s="26" t="s">
        <v>2840</v>
      </c>
      <c r="D647" t="s">
        <v>98</v>
      </c>
      <c r="E647" s="27" t="s">
        <v>2841</v>
      </c>
      <c r="F647" s="28" t="s">
        <v>2269</v>
      </c>
      <c r="G647" s="29">
        <v>1</v>
      </c>
      <c r="H647" s="28">
        <v>0</v>
      </c>
      <c r="I647" s="30">
        <f>ROUND(G647*H647,P4)</f>
        <v>0</v>
      </c>
      <c r="L647" s="31">
        <v>0</v>
      </c>
      <c r="M647" s="24">
        <f>ROUND(G647*L647,P4)</f>
        <v>0</v>
      </c>
      <c r="N647" s="25" t="s">
        <v>302</v>
      </c>
      <c r="O647" s="32">
        <f>M647*AA647</f>
        <v>0</v>
      </c>
      <c r="P647" s="1">
        <v>3</v>
      </c>
      <c r="AA647" s="1">
        <f>IF(P647=1,$O$3,IF(P647=2,$O$4,$O$5))</f>
        <v>0</v>
      </c>
    </row>
    <row r="648">
      <c r="A648" s="1" t="s">
        <v>102</v>
      </c>
      <c r="E648" s="27" t="s">
        <v>98</v>
      </c>
    </row>
    <row r="649">
      <c r="A649" s="1" t="s">
        <v>103</v>
      </c>
      <c r="E649" s="33" t="s">
        <v>2825</v>
      </c>
    </row>
    <row r="650" ht="38.25">
      <c r="A650" s="1" t="s">
        <v>105</v>
      </c>
      <c r="E650" s="27" t="s">
        <v>2842</v>
      </c>
    </row>
    <row r="651" ht="25.5">
      <c r="A651" s="1" t="s">
        <v>96</v>
      </c>
      <c r="B651" s="1">
        <v>50</v>
      </c>
      <c r="C651" s="26" t="s">
        <v>2843</v>
      </c>
      <c r="D651" t="s">
        <v>98</v>
      </c>
      <c r="E651" s="27" t="s">
        <v>2844</v>
      </c>
      <c r="F651" s="28" t="s">
        <v>2269</v>
      </c>
      <c r="G651" s="29">
        <v>1</v>
      </c>
      <c r="H651" s="28">
        <v>0</v>
      </c>
      <c r="I651" s="30">
        <f>ROUND(G651*H651,P4)</f>
        <v>0</v>
      </c>
      <c r="L651" s="31">
        <v>0</v>
      </c>
      <c r="M651" s="24">
        <f>ROUND(G651*L651,P4)</f>
        <v>0</v>
      </c>
      <c r="N651" s="25" t="s">
        <v>302</v>
      </c>
      <c r="O651" s="32">
        <f>M651*AA651</f>
        <v>0</v>
      </c>
      <c r="P651" s="1">
        <v>3</v>
      </c>
      <c r="AA651" s="1">
        <f>IF(P651=1,$O$3,IF(P651=2,$O$4,$O$5))</f>
        <v>0</v>
      </c>
    </row>
    <row r="652">
      <c r="A652" s="1" t="s">
        <v>102</v>
      </c>
      <c r="E652" s="27" t="s">
        <v>98</v>
      </c>
    </row>
    <row r="653">
      <c r="A653" s="1" t="s">
        <v>103</v>
      </c>
      <c r="E653" s="33" t="s">
        <v>2825</v>
      </c>
    </row>
    <row r="654" ht="38.25">
      <c r="A654" s="1" t="s">
        <v>105</v>
      </c>
      <c r="E654" s="27" t="s">
        <v>2842</v>
      </c>
    </row>
    <row r="655">
      <c r="A655" s="1" t="s">
        <v>1873</v>
      </c>
      <c r="C655" s="22" t="s">
        <v>2845</v>
      </c>
      <c r="E655" s="23" t="s">
        <v>2846</v>
      </c>
      <c r="L655" s="24">
        <f>L656+L665+L670</f>
        <v>0</v>
      </c>
      <c r="M655" s="24">
        <f>M656+M665+M670</f>
        <v>0</v>
      </c>
      <c r="N655" s="25"/>
    </row>
    <row r="656">
      <c r="A656" s="1" t="s">
        <v>93</v>
      </c>
      <c r="C656" s="22" t="s">
        <v>2414</v>
      </c>
      <c r="E656" s="23" t="s">
        <v>2735</v>
      </c>
      <c r="L656" s="24">
        <f>SUMIFS(L657:L664,A657:A664,"P")</f>
        <v>0</v>
      </c>
      <c r="M656" s="24">
        <f>SUMIFS(M657:M664,A657:A664,"P")</f>
        <v>0</v>
      </c>
      <c r="N656" s="25"/>
    </row>
    <row r="657" ht="38.25">
      <c r="A657" s="1" t="s">
        <v>96</v>
      </c>
      <c r="B657" s="1">
        <v>1</v>
      </c>
      <c r="C657" s="26" t="s">
        <v>468</v>
      </c>
      <c r="D657" t="s">
        <v>469</v>
      </c>
      <c r="E657" s="27" t="s">
        <v>470</v>
      </c>
      <c r="F657" s="28" t="s">
        <v>372</v>
      </c>
      <c r="G657" s="29">
        <v>53.289999999999999</v>
      </c>
      <c r="H657" s="28">
        <v>0</v>
      </c>
      <c r="I657" s="30">
        <f>ROUND(G657*H657,P4)</f>
        <v>0</v>
      </c>
      <c r="L657" s="31">
        <v>0</v>
      </c>
      <c r="M657" s="24">
        <f>ROUND(G657*L657,P4)</f>
        <v>0</v>
      </c>
      <c r="N657" s="25" t="s">
        <v>302</v>
      </c>
      <c r="O657" s="32">
        <f>M657*AA657</f>
        <v>0</v>
      </c>
      <c r="P657" s="1">
        <v>3</v>
      </c>
      <c r="AA657" s="1">
        <f>IF(P657=1,$O$3,IF(P657=2,$O$4,$O$5))</f>
        <v>0</v>
      </c>
    </row>
    <row r="658">
      <c r="A658" s="1" t="s">
        <v>102</v>
      </c>
      <c r="E658" s="27" t="s">
        <v>373</v>
      </c>
    </row>
    <row r="659">
      <c r="A659" s="1" t="s">
        <v>103</v>
      </c>
      <c r="E659" s="33" t="s">
        <v>2847</v>
      </c>
    </row>
    <row r="660" ht="89.25">
      <c r="A660" s="1" t="s">
        <v>105</v>
      </c>
      <c r="E660" s="27" t="s">
        <v>375</v>
      </c>
    </row>
    <row r="661">
      <c r="A661" s="1" t="s">
        <v>96</v>
      </c>
      <c r="B661" s="1">
        <v>2</v>
      </c>
      <c r="C661" s="26" t="s">
        <v>2737</v>
      </c>
      <c r="D661" t="s">
        <v>98</v>
      </c>
      <c r="E661" s="27" t="s">
        <v>2738</v>
      </c>
      <c r="F661" s="28" t="s">
        <v>112</v>
      </c>
      <c r="G661" s="29">
        <v>120</v>
      </c>
      <c r="H661" s="28">
        <v>0</v>
      </c>
      <c r="I661" s="30">
        <f>ROUND(G661*H661,P4)</f>
        <v>0</v>
      </c>
      <c r="L661" s="31">
        <v>0</v>
      </c>
      <c r="M661" s="24">
        <f>ROUND(G661*L661,P4)</f>
        <v>0</v>
      </c>
      <c r="N661" s="25" t="s">
        <v>302</v>
      </c>
      <c r="O661" s="32">
        <f>M661*AA661</f>
        <v>0</v>
      </c>
      <c r="P661" s="1">
        <v>3</v>
      </c>
      <c r="AA661" s="1">
        <f>IF(P661=1,$O$3,IF(P661=2,$O$4,$O$5))</f>
        <v>0</v>
      </c>
    </row>
    <row r="662">
      <c r="A662" s="1" t="s">
        <v>102</v>
      </c>
      <c r="E662" s="27" t="s">
        <v>98</v>
      </c>
    </row>
    <row r="663">
      <c r="A663" s="1" t="s">
        <v>103</v>
      </c>
      <c r="E663" s="33" t="s">
        <v>2739</v>
      </c>
    </row>
    <row r="664">
      <c r="A664" s="1" t="s">
        <v>105</v>
      </c>
      <c r="E664" s="27" t="s">
        <v>2419</v>
      </c>
    </row>
    <row r="665">
      <c r="A665" s="1" t="s">
        <v>93</v>
      </c>
      <c r="C665" s="22" t="s">
        <v>2740</v>
      </c>
      <c r="E665" s="23" t="s">
        <v>2448</v>
      </c>
      <c r="L665" s="24">
        <f>SUMIFS(L666:L669,A666:A669,"P")</f>
        <v>0</v>
      </c>
      <c r="M665" s="24">
        <f>SUMIFS(M666:M669,A666:A669,"P")</f>
        <v>0</v>
      </c>
      <c r="N665" s="25"/>
    </row>
    <row r="666">
      <c r="A666" s="1" t="s">
        <v>96</v>
      </c>
      <c r="B666" s="1">
        <v>3</v>
      </c>
      <c r="C666" s="26" t="s">
        <v>391</v>
      </c>
      <c r="D666" t="s">
        <v>98</v>
      </c>
      <c r="E666" s="27" t="s">
        <v>392</v>
      </c>
      <c r="F666" s="28" t="s">
        <v>388</v>
      </c>
      <c r="G666" s="29">
        <v>53.289999999999999</v>
      </c>
      <c r="H666" s="28">
        <v>0</v>
      </c>
      <c r="I666" s="30">
        <f>ROUND(G666*H666,P4)</f>
        <v>0</v>
      </c>
      <c r="L666" s="31">
        <v>0</v>
      </c>
      <c r="M666" s="24">
        <f>ROUND(G666*L666,P4)</f>
        <v>0</v>
      </c>
      <c r="N666" s="25" t="s">
        <v>101</v>
      </c>
      <c r="O666" s="32">
        <f>M666*AA666</f>
        <v>0</v>
      </c>
      <c r="P666" s="1">
        <v>3</v>
      </c>
      <c r="AA666" s="1">
        <f>IF(P666=1,$O$3,IF(P666=2,$O$4,$O$5))</f>
        <v>0</v>
      </c>
    </row>
    <row r="667">
      <c r="A667" s="1" t="s">
        <v>102</v>
      </c>
      <c r="E667" s="27" t="s">
        <v>98</v>
      </c>
    </row>
    <row r="668">
      <c r="A668" s="1" t="s">
        <v>103</v>
      </c>
      <c r="E668" s="33" t="s">
        <v>2741</v>
      </c>
    </row>
    <row r="669" ht="318.75">
      <c r="A669" s="1" t="s">
        <v>105</v>
      </c>
      <c r="E669" s="27" t="s">
        <v>390</v>
      </c>
    </row>
    <row r="670">
      <c r="A670" s="1" t="s">
        <v>93</v>
      </c>
      <c r="C670" s="22" t="s">
        <v>2751</v>
      </c>
      <c r="E670" s="23" t="s">
        <v>2752</v>
      </c>
      <c r="L670" s="24">
        <f>SUMIFS(L671:L710,A671:A710,"P")</f>
        <v>0</v>
      </c>
      <c r="M670" s="24">
        <f>SUMIFS(M671:M710,A671:A710,"P")</f>
        <v>0</v>
      </c>
      <c r="N670" s="25"/>
    </row>
    <row r="671">
      <c r="A671" s="1" t="s">
        <v>96</v>
      </c>
      <c r="B671" s="1">
        <v>4</v>
      </c>
      <c r="C671" s="26" t="s">
        <v>2848</v>
      </c>
      <c r="D671" t="s">
        <v>98</v>
      </c>
      <c r="E671" s="27" t="s">
        <v>2849</v>
      </c>
      <c r="F671" s="28" t="s">
        <v>112</v>
      </c>
      <c r="G671" s="29">
        <v>340</v>
      </c>
      <c r="H671" s="28">
        <v>0</v>
      </c>
      <c r="I671" s="30">
        <f>ROUND(G671*H671,P4)</f>
        <v>0</v>
      </c>
      <c r="L671" s="31">
        <v>0</v>
      </c>
      <c r="M671" s="24">
        <f>ROUND(G671*L671,P4)</f>
        <v>0</v>
      </c>
      <c r="N671" s="25" t="s">
        <v>101</v>
      </c>
      <c r="O671" s="32">
        <f>M671*AA671</f>
        <v>0</v>
      </c>
      <c r="P671" s="1">
        <v>3</v>
      </c>
      <c r="AA671" s="1">
        <f>IF(P671=1,$O$3,IF(P671=2,$O$4,$O$5))</f>
        <v>0</v>
      </c>
    </row>
    <row r="672">
      <c r="A672" s="1" t="s">
        <v>102</v>
      </c>
      <c r="E672" s="27" t="s">
        <v>98</v>
      </c>
    </row>
    <row r="673">
      <c r="A673" s="1" t="s">
        <v>103</v>
      </c>
      <c r="E673" s="33" t="s">
        <v>2850</v>
      </c>
    </row>
    <row r="674" ht="114.75">
      <c r="A674" s="1" t="s">
        <v>105</v>
      </c>
      <c r="E674" s="27" t="s">
        <v>2851</v>
      </c>
    </row>
    <row r="675">
      <c r="A675" s="1" t="s">
        <v>96</v>
      </c>
      <c r="B675" s="1">
        <v>5</v>
      </c>
      <c r="C675" s="26" t="s">
        <v>486</v>
      </c>
      <c r="D675" t="s">
        <v>98</v>
      </c>
      <c r="E675" s="27" t="s">
        <v>487</v>
      </c>
      <c r="F675" s="28" t="s">
        <v>2269</v>
      </c>
      <c r="G675" s="29">
        <v>24</v>
      </c>
      <c r="H675" s="28">
        <v>0</v>
      </c>
      <c r="I675" s="30">
        <f>ROUND(G675*H675,P4)</f>
        <v>0</v>
      </c>
      <c r="L675" s="31">
        <v>0</v>
      </c>
      <c r="M675" s="24">
        <f>ROUND(G675*L675,P4)</f>
        <v>0</v>
      </c>
      <c r="N675" s="25" t="s">
        <v>101</v>
      </c>
      <c r="O675" s="32">
        <f>M675*AA675</f>
        <v>0</v>
      </c>
      <c r="P675" s="1">
        <v>3</v>
      </c>
      <c r="AA675" s="1">
        <f>IF(P675=1,$O$3,IF(P675=2,$O$4,$O$5))</f>
        <v>0</v>
      </c>
    </row>
    <row r="676">
      <c r="A676" s="1" t="s">
        <v>102</v>
      </c>
      <c r="E676" s="27" t="s">
        <v>98</v>
      </c>
    </row>
    <row r="677">
      <c r="A677" s="1" t="s">
        <v>103</v>
      </c>
      <c r="E677" s="33" t="s">
        <v>2852</v>
      </c>
    </row>
    <row r="678" ht="76.5">
      <c r="A678" s="1" t="s">
        <v>105</v>
      </c>
      <c r="E678" s="27" t="s">
        <v>488</v>
      </c>
    </row>
    <row r="679">
      <c r="A679" s="1" t="s">
        <v>96</v>
      </c>
      <c r="B679" s="1">
        <v>6</v>
      </c>
      <c r="C679" s="26" t="s">
        <v>1522</v>
      </c>
      <c r="D679" t="s">
        <v>98</v>
      </c>
      <c r="E679" s="27" t="s">
        <v>1523</v>
      </c>
      <c r="F679" s="28" t="s">
        <v>2269</v>
      </c>
      <c r="G679" s="29">
        <v>92</v>
      </c>
      <c r="H679" s="28">
        <v>0</v>
      </c>
      <c r="I679" s="30">
        <f>ROUND(G679*H679,P4)</f>
        <v>0</v>
      </c>
      <c r="L679" s="31">
        <v>0</v>
      </c>
      <c r="M679" s="24">
        <f>ROUND(G679*L679,P4)</f>
        <v>0</v>
      </c>
      <c r="N679" s="25" t="s">
        <v>101</v>
      </c>
      <c r="O679" s="32">
        <f>M679*AA679</f>
        <v>0</v>
      </c>
      <c r="P679" s="1">
        <v>3</v>
      </c>
      <c r="AA679" s="1">
        <f>IF(P679=1,$O$3,IF(P679=2,$O$4,$O$5))</f>
        <v>0</v>
      </c>
    </row>
    <row r="680">
      <c r="A680" s="1" t="s">
        <v>102</v>
      </c>
      <c r="E680" s="27" t="s">
        <v>98</v>
      </c>
    </row>
    <row r="681">
      <c r="A681" s="1" t="s">
        <v>103</v>
      </c>
      <c r="E681" s="33" t="s">
        <v>2853</v>
      </c>
    </row>
    <row r="682" ht="102">
      <c r="A682" s="1" t="s">
        <v>105</v>
      </c>
      <c r="E682" s="27" t="s">
        <v>1524</v>
      </c>
    </row>
    <row r="683">
      <c r="A683" s="1" t="s">
        <v>96</v>
      </c>
      <c r="B683" s="1">
        <v>7</v>
      </c>
      <c r="C683" s="26" t="s">
        <v>2854</v>
      </c>
      <c r="D683" t="s">
        <v>98</v>
      </c>
      <c r="E683" s="27" t="s">
        <v>2855</v>
      </c>
      <c r="F683" s="28" t="s">
        <v>2269</v>
      </c>
      <c r="G683" s="29">
        <v>23</v>
      </c>
      <c r="H683" s="28">
        <v>0</v>
      </c>
      <c r="I683" s="30">
        <f>ROUND(G683*H683,P4)</f>
        <v>0</v>
      </c>
      <c r="L683" s="31">
        <v>0</v>
      </c>
      <c r="M683" s="24">
        <f>ROUND(G683*L683,P4)</f>
        <v>0</v>
      </c>
      <c r="N683" s="25" t="s">
        <v>101</v>
      </c>
      <c r="O683" s="32">
        <f>M683*AA683</f>
        <v>0</v>
      </c>
      <c r="P683" s="1">
        <v>3</v>
      </c>
      <c r="AA683" s="1">
        <f>IF(P683=1,$O$3,IF(P683=2,$O$4,$O$5))</f>
        <v>0</v>
      </c>
    </row>
    <row r="684">
      <c r="A684" s="1" t="s">
        <v>102</v>
      </c>
      <c r="E684" s="27" t="s">
        <v>98</v>
      </c>
    </row>
    <row r="685">
      <c r="A685" s="1" t="s">
        <v>103</v>
      </c>
      <c r="E685" s="33" t="s">
        <v>2748</v>
      </c>
    </row>
    <row r="686" ht="102">
      <c r="A686" s="1" t="s">
        <v>105</v>
      </c>
      <c r="E686" s="27" t="s">
        <v>2856</v>
      </c>
    </row>
    <row r="687">
      <c r="A687" s="1" t="s">
        <v>96</v>
      </c>
      <c r="B687" s="1">
        <v>8</v>
      </c>
      <c r="C687" s="26" t="s">
        <v>2857</v>
      </c>
      <c r="D687" t="s">
        <v>98</v>
      </c>
      <c r="E687" s="27" t="s">
        <v>2858</v>
      </c>
      <c r="F687" s="28" t="s">
        <v>2269</v>
      </c>
      <c r="G687" s="29">
        <v>125</v>
      </c>
      <c r="H687" s="28">
        <v>0</v>
      </c>
      <c r="I687" s="30">
        <f>ROUND(G687*H687,P4)</f>
        <v>0</v>
      </c>
      <c r="L687" s="31">
        <v>0</v>
      </c>
      <c r="M687" s="24">
        <f>ROUND(G687*L687,P4)</f>
        <v>0</v>
      </c>
      <c r="N687" s="25" t="s">
        <v>101</v>
      </c>
      <c r="O687" s="32">
        <f>M687*AA687</f>
        <v>0</v>
      </c>
      <c r="P687" s="1">
        <v>3</v>
      </c>
      <c r="AA687" s="1">
        <f>IF(P687=1,$O$3,IF(P687=2,$O$4,$O$5))</f>
        <v>0</v>
      </c>
    </row>
    <row r="688">
      <c r="A688" s="1" t="s">
        <v>102</v>
      </c>
      <c r="E688" s="27" t="s">
        <v>98</v>
      </c>
    </row>
    <row r="689">
      <c r="A689" s="1" t="s">
        <v>103</v>
      </c>
      <c r="E689" s="33" t="s">
        <v>2748</v>
      </c>
    </row>
    <row r="690" ht="38.25">
      <c r="A690" s="1" t="s">
        <v>105</v>
      </c>
      <c r="E690" s="27" t="s">
        <v>2859</v>
      </c>
    </row>
    <row r="691" ht="38.25">
      <c r="A691" s="1" t="s">
        <v>96</v>
      </c>
      <c r="B691" s="1">
        <v>9</v>
      </c>
      <c r="C691" s="26" t="s">
        <v>2860</v>
      </c>
      <c r="D691" t="s">
        <v>98</v>
      </c>
      <c r="E691" s="27" t="s">
        <v>2861</v>
      </c>
      <c r="F691" s="28" t="s">
        <v>2269</v>
      </c>
      <c r="G691" s="29">
        <v>23</v>
      </c>
      <c r="H691" s="28">
        <v>0</v>
      </c>
      <c r="I691" s="30">
        <f>ROUND(G691*H691,P4)</f>
        <v>0</v>
      </c>
      <c r="L691" s="31">
        <v>0</v>
      </c>
      <c r="M691" s="24">
        <f>ROUND(G691*L691,P4)</f>
        <v>0</v>
      </c>
      <c r="N691" s="25" t="s">
        <v>101</v>
      </c>
      <c r="O691" s="32">
        <f>M691*AA691</f>
        <v>0</v>
      </c>
      <c r="P691" s="1">
        <v>3</v>
      </c>
      <c r="AA691" s="1">
        <f>IF(P691=1,$O$3,IF(P691=2,$O$4,$O$5))</f>
        <v>0</v>
      </c>
    </row>
    <row r="692">
      <c r="A692" s="1" t="s">
        <v>102</v>
      </c>
      <c r="E692" s="27" t="s">
        <v>98</v>
      </c>
    </row>
    <row r="693">
      <c r="A693" s="1" t="s">
        <v>103</v>
      </c>
      <c r="E693" s="33" t="s">
        <v>2862</v>
      </c>
    </row>
    <row r="694" ht="63.75">
      <c r="A694" s="1" t="s">
        <v>105</v>
      </c>
      <c r="E694" s="27" t="s">
        <v>2863</v>
      </c>
    </row>
    <row r="695">
      <c r="A695" s="1" t="s">
        <v>96</v>
      </c>
      <c r="B695" s="1">
        <v>10</v>
      </c>
      <c r="C695" s="26" t="s">
        <v>2765</v>
      </c>
      <c r="D695" t="s">
        <v>98</v>
      </c>
      <c r="E695" s="27" t="s">
        <v>2766</v>
      </c>
      <c r="F695" s="28" t="s">
        <v>2767</v>
      </c>
      <c r="G695" s="29">
        <v>2</v>
      </c>
      <c r="H695" s="28">
        <v>0</v>
      </c>
      <c r="I695" s="30">
        <f>ROUND(G695*H695,P4)</f>
        <v>0</v>
      </c>
      <c r="L695" s="31">
        <v>0</v>
      </c>
      <c r="M695" s="24">
        <f>ROUND(G695*L695,P4)</f>
        <v>0</v>
      </c>
      <c r="N695" s="25" t="s">
        <v>101</v>
      </c>
      <c r="O695" s="32">
        <f>M695*AA695</f>
        <v>0</v>
      </c>
      <c r="P695" s="1">
        <v>3</v>
      </c>
      <c r="AA695" s="1">
        <f>IF(P695=1,$O$3,IF(P695=2,$O$4,$O$5))</f>
        <v>0</v>
      </c>
    </row>
    <row r="696">
      <c r="A696" s="1" t="s">
        <v>102</v>
      </c>
      <c r="E696" s="27" t="s">
        <v>98</v>
      </c>
    </row>
    <row r="697">
      <c r="A697" s="1" t="s">
        <v>103</v>
      </c>
      <c r="E697" s="33" t="s">
        <v>2748</v>
      </c>
    </row>
    <row r="698" ht="127.5">
      <c r="A698" s="1" t="s">
        <v>105</v>
      </c>
      <c r="E698" s="27" t="s">
        <v>2768</v>
      </c>
    </row>
    <row r="699" ht="25.5">
      <c r="A699" s="1" t="s">
        <v>96</v>
      </c>
      <c r="B699" s="1">
        <v>11</v>
      </c>
      <c r="C699" s="26" t="s">
        <v>829</v>
      </c>
      <c r="D699" t="s">
        <v>98</v>
      </c>
      <c r="E699" s="27" t="s">
        <v>830</v>
      </c>
      <c r="F699" s="28" t="s">
        <v>100</v>
      </c>
      <c r="G699" s="29">
        <v>1</v>
      </c>
      <c r="H699" s="28">
        <v>0</v>
      </c>
      <c r="I699" s="30">
        <f>ROUND(G699*H699,P4)</f>
        <v>0</v>
      </c>
      <c r="L699" s="31">
        <v>0</v>
      </c>
      <c r="M699" s="24">
        <f>ROUND(G699*L699,P4)</f>
        <v>0</v>
      </c>
      <c r="N699" s="25" t="s">
        <v>101</v>
      </c>
      <c r="O699" s="32">
        <f>M699*AA699</f>
        <v>0</v>
      </c>
      <c r="P699" s="1">
        <v>3</v>
      </c>
      <c r="AA699" s="1">
        <f>IF(P699=1,$O$3,IF(P699=2,$O$4,$O$5))</f>
        <v>0</v>
      </c>
    </row>
    <row r="700">
      <c r="A700" s="1" t="s">
        <v>102</v>
      </c>
      <c r="E700" s="27" t="s">
        <v>98</v>
      </c>
    </row>
    <row r="701">
      <c r="A701" s="1" t="s">
        <v>103</v>
      </c>
      <c r="E701" s="33" t="s">
        <v>2748</v>
      </c>
    </row>
    <row r="702" ht="102">
      <c r="A702" s="1" t="s">
        <v>105</v>
      </c>
      <c r="E702" s="27" t="s">
        <v>831</v>
      </c>
    </row>
    <row r="703" ht="25.5">
      <c r="A703" s="1" t="s">
        <v>96</v>
      </c>
      <c r="B703" s="1">
        <v>12</v>
      </c>
      <c r="C703" s="26" t="s">
        <v>1683</v>
      </c>
      <c r="D703" t="s">
        <v>98</v>
      </c>
      <c r="E703" s="27" t="s">
        <v>1684</v>
      </c>
      <c r="F703" s="28" t="s">
        <v>100</v>
      </c>
      <c r="G703" s="29">
        <v>1</v>
      </c>
      <c r="H703" s="28">
        <v>0</v>
      </c>
      <c r="I703" s="30">
        <f>ROUND(G703*H703,P4)</f>
        <v>0</v>
      </c>
      <c r="L703" s="31">
        <v>0</v>
      </c>
      <c r="M703" s="24">
        <f>ROUND(G703*L703,P4)</f>
        <v>0</v>
      </c>
      <c r="N703" s="25" t="s">
        <v>101</v>
      </c>
      <c r="O703" s="32">
        <f>M703*AA703</f>
        <v>0</v>
      </c>
      <c r="P703" s="1">
        <v>3</v>
      </c>
      <c r="AA703" s="1">
        <f>IF(P703=1,$O$3,IF(P703=2,$O$4,$O$5))</f>
        <v>0</v>
      </c>
    </row>
    <row r="704">
      <c r="A704" s="1" t="s">
        <v>102</v>
      </c>
      <c r="E704" s="27" t="s">
        <v>98</v>
      </c>
    </row>
    <row r="705">
      <c r="A705" s="1" t="s">
        <v>103</v>
      </c>
      <c r="E705" s="33" t="s">
        <v>2748</v>
      </c>
    </row>
    <row r="706" ht="89.25">
      <c r="A706" s="1" t="s">
        <v>105</v>
      </c>
      <c r="E706" s="27" t="s">
        <v>1685</v>
      </c>
    </row>
    <row r="707">
      <c r="A707" s="1" t="s">
        <v>96</v>
      </c>
      <c r="B707" s="1">
        <v>13</v>
      </c>
      <c r="C707" s="26" t="s">
        <v>1686</v>
      </c>
      <c r="D707" t="s">
        <v>98</v>
      </c>
      <c r="E707" s="27" t="s">
        <v>1687</v>
      </c>
      <c r="F707" s="28" t="s">
        <v>351</v>
      </c>
      <c r="G707" s="29">
        <v>8</v>
      </c>
      <c r="H707" s="28">
        <v>0</v>
      </c>
      <c r="I707" s="30">
        <f>ROUND(G707*H707,P4)</f>
        <v>0</v>
      </c>
      <c r="L707" s="31">
        <v>0</v>
      </c>
      <c r="M707" s="24">
        <f>ROUND(G707*L707,P4)</f>
        <v>0</v>
      </c>
      <c r="N707" s="25" t="s">
        <v>101</v>
      </c>
      <c r="O707" s="32">
        <f>M707*AA707</f>
        <v>0</v>
      </c>
      <c r="P707" s="1">
        <v>3</v>
      </c>
      <c r="AA707" s="1">
        <f>IF(P707=1,$O$3,IF(P707=2,$O$4,$O$5))</f>
        <v>0</v>
      </c>
    </row>
    <row r="708">
      <c r="A708" s="1" t="s">
        <v>102</v>
      </c>
      <c r="E708" s="27" t="s">
        <v>98</v>
      </c>
    </row>
    <row r="709">
      <c r="A709" s="1" t="s">
        <v>103</v>
      </c>
      <c r="E709" s="33" t="s">
        <v>2748</v>
      </c>
    </row>
    <row r="710" ht="89.25">
      <c r="A710" s="1" t="s">
        <v>105</v>
      </c>
      <c r="E710" s="27" t="s">
        <v>1688</v>
      </c>
    </row>
    <row r="711">
      <c r="A711" s="1" t="s">
        <v>1873</v>
      </c>
      <c r="C711" s="22" t="s">
        <v>2864</v>
      </c>
      <c r="E711" s="23" t="s">
        <v>2865</v>
      </c>
      <c r="L711" s="24">
        <f>L712+L725+L738+L759</f>
        <v>0</v>
      </c>
      <c r="M711" s="24">
        <f>M712+M725+M738+M759</f>
        <v>0</v>
      </c>
      <c r="N711" s="25"/>
    </row>
    <row r="712">
      <c r="A712" s="1" t="s">
        <v>93</v>
      </c>
      <c r="C712" s="22" t="s">
        <v>2414</v>
      </c>
      <c r="E712" s="23" t="s">
        <v>2735</v>
      </c>
      <c r="L712" s="24">
        <f>SUMIFS(L713:L724,A713:A724,"P")</f>
        <v>0</v>
      </c>
      <c r="M712" s="24">
        <f>SUMIFS(M713:M724,A713:A724,"P")</f>
        <v>0</v>
      </c>
      <c r="N712" s="25"/>
    </row>
    <row r="713" ht="38.25">
      <c r="A713" s="1" t="s">
        <v>96</v>
      </c>
      <c r="B713" s="1">
        <v>1</v>
      </c>
      <c r="C713" s="26" t="s">
        <v>468</v>
      </c>
      <c r="D713" t="s">
        <v>469</v>
      </c>
      <c r="E713" s="27" t="s">
        <v>470</v>
      </c>
      <c r="F713" s="28" t="s">
        <v>372</v>
      </c>
      <c r="G713" s="29">
        <v>90.629999999999995</v>
      </c>
      <c r="H713" s="28">
        <v>0</v>
      </c>
      <c r="I713" s="30">
        <f>ROUND(G713*H713,P4)</f>
        <v>0</v>
      </c>
      <c r="L713" s="31">
        <v>0</v>
      </c>
      <c r="M713" s="24">
        <f>ROUND(G713*L713,P4)</f>
        <v>0</v>
      </c>
      <c r="N713" s="25" t="s">
        <v>302</v>
      </c>
      <c r="O713" s="32">
        <f>M713*AA713</f>
        <v>0</v>
      </c>
      <c r="P713" s="1">
        <v>3</v>
      </c>
      <c r="AA713" s="1">
        <f>IF(P713=1,$O$3,IF(P713=2,$O$4,$O$5))</f>
        <v>0</v>
      </c>
    </row>
    <row r="714">
      <c r="A714" s="1" t="s">
        <v>102</v>
      </c>
      <c r="E714" s="27" t="s">
        <v>373</v>
      </c>
    </row>
    <row r="715">
      <c r="A715" s="1" t="s">
        <v>103</v>
      </c>
      <c r="E715" s="33" t="s">
        <v>2866</v>
      </c>
    </row>
    <row r="716" ht="89.25">
      <c r="A716" s="1" t="s">
        <v>105</v>
      </c>
      <c r="E716" s="27" t="s">
        <v>375</v>
      </c>
    </row>
    <row r="717" ht="38.25">
      <c r="A717" s="1" t="s">
        <v>96</v>
      </c>
      <c r="B717" s="1">
        <v>2</v>
      </c>
      <c r="C717" s="26" t="s">
        <v>1670</v>
      </c>
      <c r="D717" t="s">
        <v>1671</v>
      </c>
      <c r="E717" s="27" t="s">
        <v>1672</v>
      </c>
      <c r="F717" s="28" t="s">
        <v>372</v>
      </c>
      <c r="G717" s="29">
        <v>4.3700000000000001</v>
      </c>
      <c r="H717" s="28">
        <v>0</v>
      </c>
      <c r="I717" s="30">
        <f>ROUND(G717*H717,P4)</f>
        <v>0</v>
      </c>
      <c r="L717" s="31">
        <v>0</v>
      </c>
      <c r="M717" s="24">
        <f>ROUND(G717*L717,P4)</f>
        <v>0</v>
      </c>
      <c r="N717" s="25" t="s">
        <v>302</v>
      </c>
      <c r="O717" s="32">
        <f>M717*AA717</f>
        <v>0</v>
      </c>
      <c r="P717" s="1">
        <v>3</v>
      </c>
      <c r="AA717" s="1">
        <f>IF(P717=1,$O$3,IF(P717=2,$O$4,$O$5))</f>
        <v>0</v>
      </c>
    </row>
    <row r="718">
      <c r="A718" s="1" t="s">
        <v>102</v>
      </c>
      <c r="E718" s="27" t="s">
        <v>373</v>
      </c>
    </row>
    <row r="719">
      <c r="A719" s="1" t="s">
        <v>103</v>
      </c>
      <c r="E719" s="33" t="s">
        <v>2867</v>
      </c>
    </row>
    <row r="720" ht="89.25">
      <c r="A720" s="1" t="s">
        <v>105</v>
      </c>
      <c r="E720" s="27" t="s">
        <v>375</v>
      </c>
    </row>
    <row r="721">
      <c r="A721" s="1" t="s">
        <v>96</v>
      </c>
      <c r="B721" s="1">
        <v>3</v>
      </c>
      <c r="C721" s="26" t="s">
        <v>2737</v>
      </c>
      <c r="D721" t="s">
        <v>98</v>
      </c>
      <c r="E721" s="27" t="s">
        <v>2738</v>
      </c>
      <c r="F721" s="28" t="s">
        <v>112</v>
      </c>
      <c r="G721" s="29">
        <v>400</v>
      </c>
      <c r="H721" s="28">
        <v>0</v>
      </c>
      <c r="I721" s="30">
        <f>ROUND(G721*H721,P4)</f>
        <v>0</v>
      </c>
      <c r="L721" s="31">
        <v>0</v>
      </c>
      <c r="M721" s="24">
        <f>ROUND(G721*L721,P4)</f>
        <v>0</v>
      </c>
      <c r="N721" s="25" t="s">
        <v>302</v>
      </c>
      <c r="O721" s="32">
        <f>M721*AA721</f>
        <v>0</v>
      </c>
      <c r="P721" s="1">
        <v>3</v>
      </c>
      <c r="AA721" s="1">
        <f>IF(P721=1,$O$3,IF(P721=2,$O$4,$O$5))</f>
        <v>0</v>
      </c>
    </row>
    <row r="722">
      <c r="A722" s="1" t="s">
        <v>102</v>
      </c>
      <c r="E722" s="27" t="s">
        <v>98</v>
      </c>
    </row>
    <row r="723">
      <c r="A723" s="1" t="s">
        <v>103</v>
      </c>
      <c r="E723" s="33" t="s">
        <v>2739</v>
      </c>
    </row>
    <row r="724">
      <c r="A724" s="1" t="s">
        <v>105</v>
      </c>
      <c r="E724" s="27" t="s">
        <v>2419</v>
      </c>
    </row>
    <row r="725">
      <c r="A725" s="1" t="s">
        <v>93</v>
      </c>
      <c r="C725" s="22" t="s">
        <v>2740</v>
      </c>
      <c r="E725" s="23" t="s">
        <v>2448</v>
      </c>
      <c r="L725" s="24">
        <f>SUMIFS(L726:L737,A726:A737,"P")</f>
        <v>0</v>
      </c>
      <c r="M725" s="24">
        <f>SUMIFS(M726:M737,A726:A737,"P")</f>
        <v>0</v>
      </c>
      <c r="N725" s="25"/>
    </row>
    <row r="726">
      <c r="A726" s="1" t="s">
        <v>96</v>
      </c>
      <c r="B726" s="1">
        <v>4</v>
      </c>
      <c r="C726" s="26" t="s">
        <v>391</v>
      </c>
      <c r="D726" t="s">
        <v>98</v>
      </c>
      <c r="E726" s="27" t="s">
        <v>392</v>
      </c>
      <c r="F726" s="28" t="s">
        <v>388</v>
      </c>
      <c r="G726" s="29">
        <v>220.13999999999999</v>
      </c>
      <c r="H726" s="28">
        <v>0</v>
      </c>
      <c r="I726" s="30">
        <f>ROUND(G726*H726,P4)</f>
        <v>0</v>
      </c>
      <c r="L726" s="31">
        <v>0</v>
      </c>
      <c r="M726" s="24">
        <f>ROUND(G726*L726,P4)</f>
        <v>0</v>
      </c>
      <c r="N726" s="25" t="s">
        <v>101</v>
      </c>
      <c r="O726" s="32">
        <f>M726*AA726</f>
        <v>0</v>
      </c>
      <c r="P726" s="1">
        <v>3</v>
      </c>
      <c r="AA726" s="1">
        <f>IF(P726=1,$O$3,IF(P726=2,$O$4,$O$5))</f>
        <v>0</v>
      </c>
    </row>
    <row r="727">
      <c r="A727" s="1" t="s">
        <v>102</v>
      </c>
      <c r="E727" s="27" t="s">
        <v>98</v>
      </c>
    </row>
    <row r="728" ht="51">
      <c r="A728" s="1" t="s">
        <v>103</v>
      </c>
      <c r="E728" s="33" t="s">
        <v>2868</v>
      </c>
    </row>
    <row r="729" ht="318.75">
      <c r="A729" s="1" t="s">
        <v>105</v>
      </c>
      <c r="E729" s="27" t="s">
        <v>390</v>
      </c>
    </row>
    <row r="730">
      <c r="A730" s="1" t="s">
        <v>96</v>
      </c>
      <c r="B730" s="1">
        <v>5</v>
      </c>
      <c r="C730" s="26" t="s">
        <v>2742</v>
      </c>
      <c r="D730" t="s">
        <v>98</v>
      </c>
      <c r="E730" s="27" t="s">
        <v>2743</v>
      </c>
      <c r="F730" s="28" t="s">
        <v>122</v>
      </c>
      <c r="G730" s="29">
        <v>294.39999999999998</v>
      </c>
      <c r="H730" s="28">
        <v>0</v>
      </c>
      <c r="I730" s="30">
        <f>ROUND(G730*H730,P4)</f>
        <v>0</v>
      </c>
      <c r="L730" s="31">
        <v>0</v>
      </c>
      <c r="M730" s="24">
        <f>ROUND(G730*L730,P4)</f>
        <v>0</v>
      </c>
      <c r="N730" s="25" t="s">
        <v>101</v>
      </c>
      <c r="O730" s="32">
        <f>M730*AA730</f>
        <v>0</v>
      </c>
      <c r="P730" s="1">
        <v>3</v>
      </c>
      <c r="AA730" s="1">
        <f>IF(P730=1,$O$3,IF(P730=2,$O$4,$O$5))</f>
        <v>0</v>
      </c>
    </row>
    <row r="731">
      <c r="A731" s="1" t="s">
        <v>102</v>
      </c>
      <c r="E731" s="27" t="s">
        <v>98</v>
      </c>
    </row>
    <row r="732">
      <c r="A732" s="1" t="s">
        <v>103</v>
      </c>
      <c r="E732" s="33" t="s">
        <v>2741</v>
      </c>
    </row>
    <row r="733" ht="25.5">
      <c r="A733" s="1" t="s">
        <v>105</v>
      </c>
      <c r="E733" s="27" t="s">
        <v>2457</v>
      </c>
    </row>
    <row r="734">
      <c r="A734" s="1" t="s">
        <v>96</v>
      </c>
      <c r="B734" s="1">
        <v>6</v>
      </c>
      <c r="C734" s="26" t="s">
        <v>1635</v>
      </c>
      <c r="D734" t="s">
        <v>98</v>
      </c>
      <c r="E734" s="27" t="s">
        <v>1636</v>
      </c>
      <c r="F734" s="28" t="s">
        <v>388</v>
      </c>
      <c r="G734" s="29">
        <v>4.3700000000000001</v>
      </c>
      <c r="H734" s="28">
        <v>0</v>
      </c>
      <c r="I734" s="30">
        <f>ROUND(G734*H734,P4)</f>
        <v>0</v>
      </c>
      <c r="L734" s="31">
        <v>0</v>
      </c>
      <c r="M734" s="24">
        <f>ROUND(G734*L734,P4)</f>
        <v>0</v>
      </c>
      <c r="N734" s="25" t="s">
        <v>101</v>
      </c>
      <c r="O734" s="32">
        <f>M734*AA734</f>
        <v>0</v>
      </c>
      <c r="P734" s="1">
        <v>3</v>
      </c>
      <c r="AA734" s="1">
        <f>IF(P734=1,$O$3,IF(P734=2,$O$4,$O$5))</f>
        <v>0</v>
      </c>
    </row>
    <row r="735">
      <c r="A735" s="1" t="s">
        <v>102</v>
      </c>
      <c r="E735" s="27" t="s">
        <v>98</v>
      </c>
    </row>
    <row r="736">
      <c r="A736" s="1" t="s">
        <v>103</v>
      </c>
      <c r="E736" s="33" t="s">
        <v>2869</v>
      </c>
    </row>
    <row r="737" ht="102">
      <c r="A737" s="1" t="s">
        <v>105</v>
      </c>
      <c r="E737" s="27" t="s">
        <v>1637</v>
      </c>
    </row>
    <row r="738">
      <c r="A738" s="1" t="s">
        <v>93</v>
      </c>
      <c r="C738" s="22" t="s">
        <v>2744</v>
      </c>
      <c r="E738" s="23" t="s">
        <v>2745</v>
      </c>
      <c r="L738" s="24">
        <f>SUMIFS(L739:L758,A739:A758,"P")</f>
        <v>0</v>
      </c>
      <c r="M738" s="24">
        <f>SUMIFS(M739:M758,A739:A758,"P")</f>
        <v>0</v>
      </c>
      <c r="N738" s="25"/>
    </row>
    <row r="739">
      <c r="A739" s="1" t="s">
        <v>96</v>
      </c>
      <c r="B739" s="1">
        <v>7</v>
      </c>
      <c r="C739" s="26" t="s">
        <v>409</v>
      </c>
      <c r="D739" t="s">
        <v>98</v>
      </c>
      <c r="E739" s="27" t="s">
        <v>410</v>
      </c>
      <c r="F739" s="28" t="s">
        <v>112</v>
      </c>
      <c r="G739" s="29">
        <v>704</v>
      </c>
      <c r="H739" s="28">
        <v>0</v>
      </c>
      <c r="I739" s="30">
        <f>ROUND(G739*H739,P4)</f>
        <v>0</v>
      </c>
      <c r="L739" s="31">
        <v>0</v>
      </c>
      <c r="M739" s="24">
        <f>ROUND(G739*L739,P4)</f>
        <v>0</v>
      </c>
      <c r="N739" s="25" t="s">
        <v>101</v>
      </c>
      <c r="O739" s="32">
        <f>M739*AA739</f>
        <v>0</v>
      </c>
      <c r="P739" s="1">
        <v>3</v>
      </c>
      <c r="AA739" s="1">
        <f>IF(P739=1,$O$3,IF(P739=2,$O$4,$O$5))</f>
        <v>0</v>
      </c>
    </row>
    <row r="740">
      <c r="A740" s="1" t="s">
        <v>102</v>
      </c>
      <c r="E740" s="27" t="s">
        <v>98</v>
      </c>
    </row>
    <row r="741">
      <c r="A741" s="1" t="s">
        <v>103</v>
      </c>
      <c r="E741" s="33" t="s">
        <v>2783</v>
      </c>
    </row>
    <row r="742" ht="76.5">
      <c r="A742" s="1" t="s">
        <v>105</v>
      </c>
      <c r="E742" s="27" t="s">
        <v>408</v>
      </c>
    </row>
    <row r="743">
      <c r="A743" s="1" t="s">
        <v>96</v>
      </c>
      <c r="B743" s="1">
        <v>8</v>
      </c>
      <c r="C743" s="26" t="s">
        <v>2870</v>
      </c>
      <c r="D743" t="s">
        <v>98</v>
      </c>
      <c r="E743" s="27" t="s">
        <v>2871</v>
      </c>
      <c r="F743" s="28" t="s">
        <v>112</v>
      </c>
      <c r="G743" s="29">
        <v>123</v>
      </c>
      <c r="H743" s="28">
        <v>0</v>
      </c>
      <c r="I743" s="30">
        <f>ROUND(G743*H743,P4)</f>
        <v>0</v>
      </c>
      <c r="L743" s="31">
        <v>0</v>
      </c>
      <c r="M743" s="24">
        <f>ROUND(G743*L743,P4)</f>
        <v>0</v>
      </c>
      <c r="N743" s="25" t="s">
        <v>101</v>
      </c>
      <c r="O743" s="32">
        <f>M743*AA743</f>
        <v>0</v>
      </c>
      <c r="P743" s="1">
        <v>3</v>
      </c>
      <c r="AA743" s="1">
        <f>IF(P743=1,$O$3,IF(P743=2,$O$4,$O$5))</f>
        <v>0</v>
      </c>
    </row>
    <row r="744">
      <c r="A744" s="1" t="s">
        <v>102</v>
      </c>
      <c r="E744" s="27" t="s">
        <v>98</v>
      </c>
    </row>
    <row r="745">
      <c r="A745" s="1" t="s">
        <v>103</v>
      </c>
      <c r="E745" s="33" t="s">
        <v>2872</v>
      </c>
    </row>
    <row r="746" ht="76.5">
      <c r="A746" s="1" t="s">
        <v>105</v>
      </c>
      <c r="E746" s="27" t="s">
        <v>408</v>
      </c>
    </row>
    <row r="747">
      <c r="A747" s="1" t="s">
        <v>96</v>
      </c>
      <c r="B747" s="1">
        <v>9</v>
      </c>
      <c r="C747" s="26" t="s">
        <v>2749</v>
      </c>
      <c r="D747" t="s">
        <v>98</v>
      </c>
      <c r="E747" s="27" t="s">
        <v>2750</v>
      </c>
      <c r="F747" s="28" t="s">
        <v>112</v>
      </c>
      <c r="G747" s="29">
        <v>704</v>
      </c>
      <c r="H747" s="28">
        <v>0</v>
      </c>
      <c r="I747" s="30">
        <f>ROUND(G747*H747,P4)</f>
        <v>0</v>
      </c>
      <c r="L747" s="31">
        <v>0</v>
      </c>
      <c r="M747" s="24">
        <f>ROUND(G747*L747,P4)</f>
        <v>0</v>
      </c>
      <c r="N747" s="25" t="s">
        <v>101</v>
      </c>
      <c r="O747" s="32">
        <f>M747*AA747</f>
        <v>0</v>
      </c>
      <c r="P747" s="1">
        <v>3</v>
      </c>
      <c r="AA747" s="1">
        <f>IF(P747=1,$O$3,IF(P747=2,$O$4,$O$5))</f>
        <v>0</v>
      </c>
    </row>
    <row r="748">
      <c r="A748" s="1" t="s">
        <v>102</v>
      </c>
      <c r="E748" s="27" t="s">
        <v>98</v>
      </c>
    </row>
    <row r="749">
      <c r="A749" s="1" t="s">
        <v>103</v>
      </c>
      <c r="E749" s="33" t="s">
        <v>2741</v>
      </c>
    </row>
    <row r="750" ht="89.25">
      <c r="A750" s="1" t="s">
        <v>105</v>
      </c>
      <c r="E750" s="27" t="s">
        <v>417</v>
      </c>
    </row>
    <row r="751" ht="25.5">
      <c r="A751" s="1" t="s">
        <v>96</v>
      </c>
      <c r="B751" s="1">
        <v>10</v>
      </c>
      <c r="C751" s="26" t="s">
        <v>429</v>
      </c>
      <c r="D751" t="s">
        <v>98</v>
      </c>
      <c r="E751" s="27" t="s">
        <v>430</v>
      </c>
      <c r="F751" s="28" t="s">
        <v>112</v>
      </c>
      <c r="G751" s="29">
        <v>704</v>
      </c>
      <c r="H751" s="28">
        <v>0</v>
      </c>
      <c r="I751" s="30">
        <f>ROUND(G751*H751,P4)</f>
        <v>0</v>
      </c>
      <c r="L751" s="31">
        <v>0</v>
      </c>
      <c r="M751" s="24">
        <f>ROUND(G751*L751,P4)</f>
        <v>0</v>
      </c>
      <c r="N751" s="25" t="s">
        <v>101</v>
      </c>
      <c r="O751" s="32">
        <f>M751*AA751</f>
        <v>0</v>
      </c>
      <c r="P751" s="1">
        <v>3</v>
      </c>
      <c r="AA751" s="1">
        <f>IF(P751=1,$O$3,IF(P751=2,$O$4,$O$5))</f>
        <v>0</v>
      </c>
    </row>
    <row r="752">
      <c r="A752" s="1" t="s">
        <v>102</v>
      </c>
      <c r="E752" s="27" t="s">
        <v>98</v>
      </c>
    </row>
    <row r="753">
      <c r="A753" s="1" t="s">
        <v>103</v>
      </c>
      <c r="E753" s="33" t="s">
        <v>2741</v>
      </c>
    </row>
    <row r="754" ht="76.5">
      <c r="A754" s="1" t="s">
        <v>105</v>
      </c>
      <c r="E754" s="27" t="s">
        <v>428</v>
      </c>
    </row>
    <row r="755" ht="25.5">
      <c r="A755" s="1" t="s">
        <v>96</v>
      </c>
      <c r="B755" s="1">
        <v>11</v>
      </c>
      <c r="C755" s="26" t="s">
        <v>1364</v>
      </c>
      <c r="D755" t="s">
        <v>98</v>
      </c>
      <c r="E755" s="27" t="s">
        <v>1365</v>
      </c>
      <c r="F755" s="28" t="s">
        <v>112</v>
      </c>
      <c r="G755" s="29">
        <v>30</v>
      </c>
      <c r="H755" s="28">
        <v>0</v>
      </c>
      <c r="I755" s="30">
        <f>ROUND(G755*H755,P4)</f>
        <v>0</v>
      </c>
      <c r="L755" s="31">
        <v>0</v>
      </c>
      <c r="M755" s="24">
        <f>ROUND(G755*L755,P4)</f>
        <v>0</v>
      </c>
      <c r="N755" s="25" t="s">
        <v>101</v>
      </c>
      <c r="O755" s="32">
        <f>M755*AA755</f>
        <v>0</v>
      </c>
      <c r="P755" s="1">
        <v>3</v>
      </c>
      <c r="AA755" s="1">
        <f>IF(P755=1,$O$3,IF(P755=2,$O$4,$O$5))</f>
        <v>0</v>
      </c>
    </row>
    <row r="756">
      <c r="A756" s="1" t="s">
        <v>102</v>
      </c>
      <c r="E756" s="27" t="s">
        <v>98</v>
      </c>
    </row>
    <row r="757">
      <c r="A757" s="1" t="s">
        <v>103</v>
      </c>
      <c r="E757" s="33" t="s">
        <v>2741</v>
      </c>
    </row>
    <row r="758" ht="127.5">
      <c r="A758" s="1" t="s">
        <v>105</v>
      </c>
      <c r="E758" s="27" t="s">
        <v>483</v>
      </c>
    </row>
    <row r="759">
      <c r="A759" s="1" t="s">
        <v>93</v>
      </c>
      <c r="C759" s="22" t="s">
        <v>2751</v>
      </c>
      <c r="E759" s="23" t="s">
        <v>2752</v>
      </c>
      <c r="L759" s="24">
        <f>SUMIFS(L760:L919,A760:A919,"P")</f>
        <v>0</v>
      </c>
      <c r="M759" s="24">
        <f>SUMIFS(M760:M919,A760:A919,"P")</f>
        <v>0</v>
      </c>
      <c r="N759" s="25"/>
    </row>
    <row r="760">
      <c r="A760" s="1" t="s">
        <v>96</v>
      </c>
      <c r="B760" s="1">
        <v>12</v>
      </c>
      <c r="C760" s="26" t="s">
        <v>120</v>
      </c>
      <c r="D760" t="s">
        <v>98</v>
      </c>
      <c r="E760" s="27" t="s">
        <v>121</v>
      </c>
      <c r="F760" s="28" t="s">
        <v>122</v>
      </c>
      <c r="G760" s="29">
        <v>0.20000000000000001</v>
      </c>
      <c r="H760" s="28">
        <v>0</v>
      </c>
      <c r="I760" s="30">
        <f>ROUND(G760*H760,P4)</f>
        <v>0</v>
      </c>
      <c r="L760" s="31">
        <v>0</v>
      </c>
      <c r="M760" s="24">
        <f>ROUND(G760*L760,P4)</f>
        <v>0</v>
      </c>
      <c r="N760" s="25" t="s">
        <v>101</v>
      </c>
      <c r="O760" s="32">
        <f>M760*AA760</f>
        <v>0</v>
      </c>
      <c r="P760" s="1">
        <v>3</v>
      </c>
      <c r="AA760" s="1">
        <f>IF(P760=1,$O$3,IF(P760=2,$O$4,$O$5))</f>
        <v>0</v>
      </c>
    </row>
    <row r="761">
      <c r="A761" s="1" t="s">
        <v>102</v>
      </c>
      <c r="E761" s="27" t="s">
        <v>98</v>
      </c>
    </row>
    <row r="762">
      <c r="A762" s="1" t="s">
        <v>103</v>
      </c>
      <c r="E762" s="33" t="s">
        <v>2748</v>
      </c>
    </row>
    <row r="763" ht="38.25">
      <c r="A763" s="1" t="s">
        <v>105</v>
      </c>
      <c r="E763" s="27" t="s">
        <v>124</v>
      </c>
    </row>
    <row r="764">
      <c r="A764" s="1" t="s">
        <v>96</v>
      </c>
      <c r="B764" s="1">
        <v>13</v>
      </c>
      <c r="C764" s="26" t="s">
        <v>1111</v>
      </c>
      <c r="D764" t="s">
        <v>98</v>
      </c>
      <c r="E764" s="27" t="s">
        <v>1112</v>
      </c>
      <c r="F764" s="28" t="s">
        <v>2269</v>
      </c>
      <c r="G764" s="29">
        <v>2</v>
      </c>
      <c r="H764" s="28">
        <v>0</v>
      </c>
      <c r="I764" s="30">
        <f>ROUND(G764*H764,P4)</f>
        <v>0</v>
      </c>
      <c r="L764" s="31">
        <v>0</v>
      </c>
      <c r="M764" s="24">
        <f>ROUND(G764*L764,P4)</f>
        <v>0</v>
      </c>
      <c r="N764" s="25" t="s">
        <v>101</v>
      </c>
      <c r="O764" s="32">
        <f>M764*AA764</f>
        <v>0</v>
      </c>
      <c r="P764" s="1">
        <v>3</v>
      </c>
      <c r="AA764" s="1">
        <f>IF(P764=1,$O$3,IF(P764=2,$O$4,$O$5))</f>
        <v>0</v>
      </c>
    </row>
    <row r="765">
      <c r="A765" s="1" t="s">
        <v>102</v>
      </c>
      <c r="E765" s="27" t="s">
        <v>98</v>
      </c>
    </row>
    <row r="766">
      <c r="A766" s="1" t="s">
        <v>103</v>
      </c>
      <c r="E766" s="33" t="s">
        <v>2785</v>
      </c>
    </row>
    <row r="767" ht="38.25">
      <c r="A767" s="1" t="s">
        <v>105</v>
      </c>
      <c r="E767" s="27" t="s">
        <v>124</v>
      </c>
    </row>
    <row r="768">
      <c r="A768" s="1" t="s">
        <v>96</v>
      </c>
      <c r="B768" s="1">
        <v>14</v>
      </c>
      <c r="C768" s="26" t="s">
        <v>439</v>
      </c>
      <c r="D768" t="s">
        <v>98</v>
      </c>
      <c r="E768" s="27" t="s">
        <v>440</v>
      </c>
      <c r="F768" s="28" t="s">
        <v>2269</v>
      </c>
      <c r="G768" s="29">
        <v>4</v>
      </c>
      <c r="H768" s="28">
        <v>0</v>
      </c>
      <c r="I768" s="30">
        <f>ROUND(G768*H768,P4)</f>
        <v>0</v>
      </c>
      <c r="L768" s="31">
        <v>0</v>
      </c>
      <c r="M768" s="24">
        <f>ROUND(G768*L768,P4)</f>
        <v>0</v>
      </c>
      <c r="N768" s="25" t="s">
        <v>101</v>
      </c>
      <c r="O768" s="32">
        <f>M768*AA768</f>
        <v>0</v>
      </c>
      <c r="P768" s="1">
        <v>3</v>
      </c>
      <c r="AA768" s="1">
        <f>IF(P768=1,$O$3,IF(P768=2,$O$4,$O$5))</f>
        <v>0</v>
      </c>
    </row>
    <row r="769">
      <c r="A769" s="1" t="s">
        <v>102</v>
      </c>
      <c r="E769" s="27" t="s">
        <v>98</v>
      </c>
    </row>
    <row r="770">
      <c r="A770" s="1" t="s">
        <v>103</v>
      </c>
      <c r="E770" s="33" t="s">
        <v>2786</v>
      </c>
    </row>
    <row r="771" ht="114.75">
      <c r="A771" s="1" t="s">
        <v>105</v>
      </c>
      <c r="E771" s="27" t="s">
        <v>441</v>
      </c>
    </row>
    <row r="772" ht="25.5">
      <c r="A772" s="1" t="s">
        <v>96</v>
      </c>
      <c r="B772" s="1">
        <v>15</v>
      </c>
      <c r="C772" s="26" t="s">
        <v>2250</v>
      </c>
      <c r="D772" t="s">
        <v>98</v>
      </c>
      <c r="E772" s="27" t="s">
        <v>2251</v>
      </c>
      <c r="F772" s="28" t="s">
        <v>127</v>
      </c>
      <c r="G772" s="29">
        <v>20</v>
      </c>
      <c r="H772" s="28">
        <v>0</v>
      </c>
      <c r="I772" s="30">
        <f>ROUND(G772*H772,P4)</f>
        <v>0</v>
      </c>
      <c r="L772" s="31">
        <v>0</v>
      </c>
      <c r="M772" s="24">
        <f>ROUND(G772*L772,P4)</f>
        <v>0</v>
      </c>
      <c r="N772" s="25" t="s">
        <v>101</v>
      </c>
      <c r="O772" s="32">
        <f>M772*AA772</f>
        <v>0</v>
      </c>
      <c r="P772" s="1">
        <v>3</v>
      </c>
      <c r="AA772" s="1">
        <f>IF(P772=1,$O$3,IF(P772=2,$O$4,$O$5))</f>
        <v>0</v>
      </c>
    </row>
    <row r="773">
      <c r="A773" s="1" t="s">
        <v>102</v>
      </c>
      <c r="E773" s="27" t="s">
        <v>98</v>
      </c>
    </row>
    <row r="774">
      <c r="A774" s="1" t="s">
        <v>103</v>
      </c>
      <c r="E774" s="33" t="s">
        <v>2787</v>
      </c>
    </row>
    <row r="775" ht="102">
      <c r="A775" s="1" t="s">
        <v>105</v>
      </c>
      <c r="E775" s="27" t="s">
        <v>129</v>
      </c>
    </row>
    <row r="776">
      <c r="A776" s="1" t="s">
        <v>96</v>
      </c>
      <c r="B776" s="1">
        <v>16</v>
      </c>
      <c r="C776" s="26" t="s">
        <v>130</v>
      </c>
      <c r="D776" t="s">
        <v>98</v>
      </c>
      <c r="E776" s="27" t="s">
        <v>131</v>
      </c>
      <c r="F776" s="28" t="s">
        <v>2269</v>
      </c>
      <c r="G776" s="29">
        <v>2</v>
      </c>
      <c r="H776" s="28">
        <v>0</v>
      </c>
      <c r="I776" s="30">
        <f>ROUND(G776*H776,P4)</f>
        <v>0</v>
      </c>
      <c r="L776" s="31">
        <v>0</v>
      </c>
      <c r="M776" s="24">
        <f>ROUND(G776*L776,P4)</f>
        <v>0</v>
      </c>
      <c r="N776" s="25" t="s">
        <v>101</v>
      </c>
      <c r="O776" s="32">
        <f>M776*AA776</f>
        <v>0</v>
      </c>
      <c r="P776" s="1">
        <v>3</v>
      </c>
      <c r="AA776" s="1">
        <f>IF(P776=1,$O$3,IF(P776=2,$O$4,$O$5))</f>
        <v>0</v>
      </c>
    </row>
    <row r="777">
      <c r="A777" s="1" t="s">
        <v>102</v>
      </c>
      <c r="E777" s="27" t="s">
        <v>98</v>
      </c>
    </row>
    <row r="778">
      <c r="A778" s="1" t="s">
        <v>103</v>
      </c>
      <c r="E778" s="33" t="s">
        <v>2788</v>
      </c>
    </row>
    <row r="779" ht="127.5">
      <c r="A779" s="1" t="s">
        <v>105</v>
      </c>
      <c r="E779" s="27" t="s">
        <v>133</v>
      </c>
    </row>
    <row r="780">
      <c r="A780" s="1" t="s">
        <v>96</v>
      </c>
      <c r="B780" s="1">
        <v>17</v>
      </c>
      <c r="C780" s="26" t="s">
        <v>2789</v>
      </c>
      <c r="D780" t="s">
        <v>98</v>
      </c>
      <c r="E780" s="27" t="s">
        <v>2790</v>
      </c>
      <c r="F780" s="28" t="s">
        <v>112</v>
      </c>
      <c r="G780" s="29">
        <v>1050</v>
      </c>
      <c r="H780" s="28">
        <v>0</v>
      </c>
      <c r="I780" s="30">
        <f>ROUND(G780*H780,P4)</f>
        <v>0</v>
      </c>
      <c r="L780" s="31">
        <v>0</v>
      </c>
      <c r="M780" s="24">
        <f>ROUND(G780*L780,P4)</f>
        <v>0</v>
      </c>
      <c r="N780" s="25" t="s">
        <v>101</v>
      </c>
      <c r="O780" s="32">
        <f>M780*AA780</f>
        <v>0</v>
      </c>
      <c r="P780" s="1">
        <v>3</v>
      </c>
      <c r="AA780" s="1">
        <f>IF(P780=1,$O$3,IF(P780=2,$O$4,$O$5))</f>
        <v>0</v>
      </c>
    </row>
    <row r="781">
      <c r="A781" s="1" t="s">
        <v>102</v>
      </c>
      <c r="E781" s="27" t="s">
        <v>98</v>
      </c>
    </row>
    <row r="782">
      <c r="A782" s="1" t="s">
        <v>103</v>
      </c>
      <c r="E782" s="33" t="s">
        <v>2791</v>
      </c>
    </row>
    <row r="783" ht="114.75">
      <c r="A783" s="1" t="s">
        <v>105</v>
      </c>
      <c r="E783" s="27" t="s">
        <v>2792</v>
      </c>
    </row>
    <row r="784">
      <c r="A784" s="1" t="s">
        <v>96</v>
      </c>
      <c r="B784" s="1">
        <v>18</v>
      </c>
      <c r="C784" s="26" t="s">
        <v>1522</v>
      </c>
      <c r="D784" t="s">
        <v>98</v>
      </c>
      <c r="E784" s="27" t="s">
        <v>1523</v>
      </c>
      <c r="F784" s="28" t="s">
        <v>2269</v>
      </c>
      <c r="G784" s="29">
        <v>6</v>
      </c>
      <c r="H784" s="28">
        <v>0</v>
      </c>
      <c r="I784" s="30">
        <f>ROUND(G784*H784,P4)</f>
        <v>0</v>
      </c>
      <c r="L784" s="31">
        <v>0</v>
      </c>
      <c r="M784" s="24">
        <f>ROUND(G784*L784,P4)</f>
        <v>0</v>
      </c>
      <c r="N784" s="25" t="s">
        <v>101</v>
      </c>
      <c r="O784" s="32">
        <f>M784*AA784</f>
        <v>0</v>
      </c>
      <c r="P784" s="1">
        <v>3</v>
      </c>
      <c r="AA784" s="1">
        <f>IF(P784=1,$O$3,IF(P784=2,$O$4,$O$5))</f>
        <v>0</v>
      </c>
    </row>
    <row r="785">
      <c r="A785" s="1" t="s">
        <v>102</v>
      </c>
      <c r="E785" s="27" t="s">
        <v>98</v>
      </c>
    </row>
    <row r="786">
      <c r="A786" s="1" t="s">
        <v>103</v>
      </c>
      <c r="E786" s="33" t="s">
        <v>2788</v>
      </c>
    </row>
    <row r="787" ht="102">
      <c r="A787" s="1" t="s">
        <v>105</v>
      </c>
      <c r="E787" s="27" t="s">
        <v>1524</v>
      </c>
    </row>
    <row r="788">
      <c r="A788" s="1" t="s">
        <v>96</v>
      </c>
      <c r="B788" s="1">
        <v>19</v>
      </c>
      <c r="C788" s="26" t="s">
        <v>2854</v>
      </c>
      <c r="D788" t="s">
        <v>98</v>
      </c>
      <c r="E788" s="27" t="s">
        <v>2855</v>
      </c>
      <c r="F788" s="28" t="s">
        <v>100</v>
      </c>
      <c r="G788" s="29">
        <v>43</v>
      </c>
      <c r="H788" s="28">
        <v>0</v>
      </c>
      <c r="I788" s="30">
        <f>ROUND(G788*H788,P4)</f>
        <v>0</v>
      </c>
      <c r="L788" s="31">
        <v>0</v>
      </c>
      <c r="M788" s="24">
        <f>ROUND(G788*L788,P4)</f>
        <v>0</v>
      </c>
      <c r="N788" s="25" t="s">
        <v>101</v>
      </c>
      <c r="O788" s="32">
        <f>M788*AA788</f>
        <v>0</v>
      </c>
      <c r="P788" s="1">
        <v>3</v>
      </c>
      <c r="AA788" s="1">
        <f>IF(P788=1,$O$3,IF(P788=2,$O$4,$O$5))</f>
        <v>0</v>
      </c>
    </row>
    <row r="789">
      <c r="A789" s="1" t="s">
        <v>102</v>
      </c>
      <c r="E789" s="27" t="s">
        <v>98</v>
      </c>
    </row>
    <row r="790">
      <c r="A790" s="1" t="s">
        <v>103</v>
      </c>
      <c r="E790" s="33" t="s">
        <v>2788</v>
      </c>
    </row>
    <row r="791" ht="102">
      <c r="A791" s="1" t="s">
        <v>105</v>
      </c>
      <c r="E791" s="27" t="s">
        <v>2856</v>
      </c>
    </row>
    <row r="792">
      <c r="A792" s="1" t="s">
        <v>96</v>
      </c>
      <c r="B792" s="1">
        <v>20</v>
      </c>
      <c r="C792" s="26" t="s">
        <v>495</v>
      </c>
      <c r="D792" t="s">
        <v>98</v>
      </c>
      <c r="E792" s="27" t="s">
        <v>496</v>
      </c>
      <c r="F792" s="28" t="s">
        <v>112</v>
      </c>
      <c r="G792" s="29">
        <v>105</v>
      </c>
      <c r="H792" s="28">
        <v>0</v>
      </c>
      <c r="I792" s="30">
        <f>ROUND(G792*H792,P4)</f>
        <v>0</v>
      </c>
      <c r="L792" s="31">
        <v>0</v>
      </c>
      <c r="M792" s="24">
        <f>ROUND(G792*L792,P4)</f>
        <v>0</v>
      </c>
      <c r="N792" s="25" t="s">
        <v>101</v>
      </c>
      <c r="O792" s="32">
        <f>M792*AA792</f>
        <v>0</v>
      </c>
      <c r="P792" s="1">
        <v>3</v>
      </c>
      <c r="AA792" s="1">
        <f>IF(P792=1,$O$3,IF(P792=2,$O$4,$O$5))</f>
        <v>0</v>
      </c>
    </row>
    <row r="793">
      <c r="A793" s="1" t="s">
        <v>102</v>
      </c>
      <c r="E793" s="27" t="s">
        <v>98</v>
      </c>
    </row>
    <row r="794">
      <c r="A794" s="1" t="s">
        <v>103</v>
      </c>
      <c r="E794" s="33" t="s">
        <v>2793</v>
      </c>
    </row>
    <row r="795" ht="76.5">
      <c r="A795" s="1" t="s">
        <v>105</v>
      </c>
      <c r="E795" s="27" t="s">
        <v>494</v>
      </c>
    </row>
    <row r="796">
      <c r="A796" s="1" t="s">
        <v>96</v>
      </c>
      <c r="B796" s="1">
        <v>21</v>
      </c>
      <c r="C796" s="26" t="s">
        <v>2407</v>
      </c>
      <c r="D796" t="s">
        <v>98</v>
      </c>
      <c r="E796" s="27" t="s">
        <v>2408</v>
      </c>
      <c r="F796" s="28" t="s">
        <v>112</v>
      </c>
      <c r="G796" s="29">
        <v>320</v>
      </c>
      <c r="H796" s="28">
        <v>0</v>
      </c>
      <c r="I796" s="30">
        <f>ROUND(G796*H796,P4)</f>
        <v>0</v>
      </c>
      <c r="L796" s="31">
        <v>0</v>
      </c>
      <c r="M796" s="24">
        <f>ROUND(G796*L796,P4)</f>
        <v>0</v>
      </c>
      <c r="N796" s="25" t="s">
        <v>101</v>
      </c>
      <c r="O796" s="32">
        <f>M796*AA796</f>
        <v>0</v>
      </c>
      <c r="P796" s="1">
        <v>3</v>
      </c>
      <c r="AA796" s="1">
        <f>IF(P796=1,$O$3,IF(P796=2,$O$4,$O$5))</f>
        <v>0</v>
      </c>
    </row>
    <row r="797">
      <c r="A797" s="1" t="s">
        <v>102</v>
      </c>
      <c r="E797" s="27" t="s">
        <v>98</v>
      </c>
    </row>
    <row r="798">
      <c r="A798" s="1" t="s">
        <v>103</v>
      </c>
      <c r="E798" s="33" t="s">
        <v>2793</v>
      </c>
    </row>
    <row r="799" ht="76.5">
      <c r="A799" s="1" t="s">
        <v>105</v>
      </c>
      <c r="E799" s="27" t="s">
        <v>494</v>
      </c>
    </row>
    <row r="800">
      <c r="A800" s="1" t="s">
        <v>96</v>
      </c>
      <c r="B800" s="1">
        <v>22</v>
      </c>
      <c r="C800" s="26" t="s">
        <v>2794</v>
      </c>
      <c r="D800" t="s">
        <v>98</v>
      </c>
      <c r="E800" s="27" t="s">
        <v>2795</v>
      </c>
      <c r="F800" s="28" t="s">
        <v>112</v>
      </c>
      <c r="G800" s="29">
        <v>1072</v>
      </c>
      <c r="H800" s="28">
        <v>0</v>
      </c>
      <c r="I800" s="30">
        <f>ROUND(G800*H800,P4)</f>
        <v>0</v>
      </c>
      <c r="L800" s="31">
        <v>0</v>
      </c>
      <c r="M800" s="24">
        <f>ROUND(G800*L800,P4)</f>
        <v>0</v>
      </c>
      <c r="N800" s="25" t="s">
        <v>101</v>
      </c>
      <c r="O800" s="32">
        <f>M800*AA800</f>
        <v>0</v>
      </c>
      <c r="P800" s="1">
        <v>3</v>
      </c>
      <c r="AA800" s="1">
        <f>IF(P800=1,$O$3,IF(P800=2,$O$4,$O$5))</f>
        <v>0</v>
      </c>
    </row>
    <row r="801">
      <c r="A801" s="1" t="s">
        <v>102</v>
      </c>
      <c r="E801" s="27" t="s">
        <v>98</v>
      </c>
    </row>
    <row r="802">
      <c r="A802" s="1" t="s">
        <v>103</v>
      </c>
      <c r="E802" s="33" t="s">
        <v>2793</v>
      </c>
    </row>
    <row r="803" ht="76.5">
      <c r="A803" s="1" t="s">
        <v>105</v>
      </c>
      <c r="E803" s="27" t="s">
        <v>494</v>
      </c>
    </row>
    <row r="804" ht="25.5">
      <c r="A804" s="1" t="s">
        <v>96</v>
      </c>
      <c r="B804" s="1">
        <v>23</v>
      </c>
      <c r="C804" s="26" t="s">
        <v>500</v>
      </c>
      <c r="D804" t="s">
        <v>98</v>
      </c>
      <c r="E804" s="27" t="s">
        <v>501</v>
      </c>
      <c r="F804" s="28" t="s">
        <v>2269</v>
      </c>
      <c r="G804" s="29">
        <v>92</v>
      </c>
      <c r="H804" s="28">
        <v>0</v>
      </c>
      <c r="I804" s="30">
        <f>ROUND(G804*H804,P4)</f>
        <v>0</v>
      </c>
      <c r="L804" s="31">
        <v>0</v>
      </c>
      <c r="M804" s="24">
        <f>ROUND(G804*L804,P4)</f>
        <v>0</v>
      </c>
      <c r="N804" s="25" t="s">
        <v>101</v>
      </c>
      <c r="O804" s="32">
        <f>M804*AA804</f>
        <v>0</v>
      </c>
      <c r="P804" s="1">
        <v>3</v>
      </c>
      <c r="AA804" s="1">
        <f>IF(P804=1,$O$3,IF(P804=2,$O$4,$O$5))</f>
        <v>0</v>
      </c>
    </row>
    <row r="805">
      <c r="A805" s="1" t="s">
        <v>102</v>
      </c>
      <c r="E805" s="27" t="s">
        <v>98</v>
      </c>
    </row>
    <row r="806">
      <c r="A806" s="1" t="s">
        <v>103</v>
      </c>
      <c r="E806" s="33" t="s">
        <v>2748</v>
      </c>
    </row>
    <row r="807" ht="89.25">
      <c r="A807" s="1" t="s">
        <v>105</v>
      </c>
      <c r="E807" s="27" t="s">
        <v>499</v>
      </c>
    </row>
    <row r="808" ht="25.5">
      <c r="A808" s="1" t="s">
        <v>96</v>
      </c>
      <c r="B808" s="1">
        <v>24</v>
      </c>
      <c r="C808" s="26" t="s">
        <v>1904</v>
      </c>
      <c r="D808" t="s">
        <v>98</v>
      </c>
      <c r="E808" s="27" t="s">
        <v>1905</v>
      </c>
      <c r="F808" s="28" t="s">
        <v>2269</v>
      </c>
      <c r="G808" s="29">
        <v>84</v>
      </c>
      <c r="H808" s="28">
        <v>0</v>
      </c>
      <c r="I808" s="30">
        <f>ROUND(G808*H808,P4)</f>
        <v>0</v>
      </c>
      <c r="L808" s="31">
        <v>0</v>
      </c>
      <c r="M808" s="24">
        <f>ROUND(G808*L808,P4)</f>
        <v>0</v>
      </c>
      <c r="N808" s="25" t="s">
        <v>101</v>
      </c>
      <c r="O808" s="32">
        <f>M808*AA808</f>
        <v>0</v>
      </c>
      <c r="P808" s="1">
        <v>3</v>
      </c>
      <c r="AA808" s="1">
        <f>IF(P808=1,$O$3,IF(P808=2,$O$4,$O$5))</f>
        <v>0</v>
      </c>
    </row>
    <row r="809">
      <c r="A809" s="1" t="s">
        <v>102</v>
      </c>
      <c r="E809" s="27" t="s">
        <v>98</v>
      </c>
    </row>
    <row r="810">
      <c r="A810" s="1" t="s">
        <v>103</v>
      </c>
      <c r="E810" s="33" t="s">
        <v>2748</v>
      </c>
    </row>
    <row r="811" ht="89.25">
      <c r="A811" s="1" t="s">
        <v>105</v>
      </c>
      <c r="E811" s="27" t="s">
        <v>499</v>
      </c>
    </row>
    <row r="812">
      <c r="A812" s="1" t="s">
        <v>96</v>
      </c>
      <c r="B812" s="1">
        <v>25</v>
      </c>
      <c r="C812" s="26" t="s">
        <v>1908</v>
      </c>
      <c r="D812" t="s">
        <v>98</v>
      </c>
      <c r="E812" s="27" t="s">
        <v>1909</v>
      </c>
      <c r="F812" s="28" t="s">
        <v>112</v>
      </c>
      <c r="G812" s="29">
        <v>123</v>
      </c>
      <c r="H812" s="28">
        <v>0</v>
      </c>
      <c r="I812" s="30">
        <f>ROUND(G812*H812,P4)</f>
        <v>0</v>
      </c>
      <c r="L812" s="31">
        <v>0</v>
      </c>
      <c r="M812" s="24">
        <f>ROUND(G812*L812,P4)</f>
        <v>0</v>
      </c>
      <c r="N812" s="25" t="s">
        <v>101</v>
      </c>
      <c r="O812" s="32">
        <f>M812*AA812</f>
        <v>0</v>
      </c>
      <c r="P812" s="1">
        <v>3</v>
      </c>
      <c r="AA812" s="1">
        <f>IF(P812=1,$O$3,IF(P812=2,$O$4,$O$5))</f>
        <v>0</v>
      </c>
    </row>
    <row r="813">
      <c r="A813" s="1" t="s">
        <v>102</v>
      </c>
      <c r="E813" s="27" t="s">
        <v>98</v>
      </c>
    </row>
    <row r="814">
      <c r="A814" s="1" t="s">
        <v>103</v>
      </c>
      <c r="E814" s="33" t="s">
        <v>2873</v>
      </c>
    </row>
    <row r="815" ht="76.5">
      <c r="A815" s="1" t="s">
        <v>105</v>
      </c>
      <c r="E815" s="27" t="s">
        <v>1910</v>
      </c>
    </row>
    <row r="816">
      <c r="A816" s="1" t="s">
        <v>96</v>
      </c>
      <c r="B816" s="1">
        <v>26</v>
      </c>
      <c r="C816" s="26" t="s">
        <v>2809</v>
      </c>
      <c r="D816" t="s">
        <v>98</v>
      </c>
      <c r="E816" s="27" t="s">
        <v>2810</v>
      </c>
      <c r="F816" s="28" t="s">
        <v>112</v>
      </c>
      <c r="G816" s="29">
        <v>123</v>
      </c>
      <c r="H816" s="28">
        <v>0</v>
      </c>
      <c r="I816" s="30">
        <f>ROUND(G816*H816,P4)</f>
        <v>0</v>
      </c>
      <c r="L816" s="31">
        <v>0</v>
      </c>
      <c r="M816" s="24">
        <f>ROUND(G816*L816,P4)</f>
        <v>0</v>
      </c>
      <c r="N816" s="25" t="s">
        <v>101</v>
      </c>
      <c r="O816" s="32">
        <f>M816*AA816</f>
        <v>0</v>
      </c>
      <c r="P816" s="1">
        <v>3</v>
      </c>
      <c r="AA816" s="1">
        <f>IF(P816=1,$O$3,IF(P816=2,$O$4,$O$5))</f>
        <v>0</v>
      </c>
    </row>
    <row r="817">
      <c r="A817" s="1" t="s">
        <v>102</v>
      </c>
      <c r="E817" s="27" t="s">
        <v>98</v>
      </c>
    </row>
    <row r="818">
      <c r="A818" s="1" t="s">
        <v>103</v>
      </c>
      <c r="E818" s="33" t="s">
        <v>2874</v>
      </c>
    </row>
    <row r="819" ht="38.25">
      <c r="A819" s="1" t="s">
        <v>105</v>
      </c>
      <c r="E819" s="27" t="s">
        <v>2812</v>
      </c>
    </row>
    <row r="820">
      <c r="A820" s="1" t="s">
        <v>96</v>
      </c>
      <c r="B820" s="1">
        <v>27</v>
      </c>
      <c r="C820" s="26" t="s">
        <v>1525</v>
      </c>
      <c r="D820" t="s">
        <v>98</v>
      </c>
      <c r="E820" s="27" t="s">
        <v>1526</v>
      </c>
      <c r="F820" s="28" t="s">
        <v>112</v>
      </c>
      <c r="G820" s="29">
        <v>240</v>
      </c>
      <c r="H820" s="28">
        <v>0</v>
      </c>
      <c r="I820" s="30">
        <f>ROUND(G820*H820,P4)</f>
        <v>0</v>
      </c>
      <c r="L820" s="31">
        <v>0</v>
      </c>
      <c r="M820" s="24">
        <f>ROUND(G820*L820,P4)</f>
        <v>0</v>
      </c>
      <c r="N820" s="25" t="s">
        <v>101</v>
      </c>
      <c r="O820" s="32">
        <f>M820*AA820</f>
        <v>0</v>
      </c>
      <c r="P820" s="1">
        <v>3</v>
      </c>
      <c r="AA820" s="1">
        <f>IF(P820=1,$O$3,IF(P820=2,$O$4,$O$5))</f>
        <v>0</v>
      </c>
    </row>
    <row r="821">
      <c r="A821" s="1" t="s">
        <v>102</v>
      </c>
      <c r="E821" s="27" t="s">
        <v>98</v>
      </c>
    </row>
    <row r="822">
      <c r="A822" s="1" t="s">
        <v>103</v>
      </c>
      <c r="E822" s="33" t="s">
        <v>2786</v>
      </c>
    </row>
    <row r="823" ht="114.75">
      <c r="A823" s="1" t="s">
        <v>105</v>
      </c>
      <c r="E823" s="27" t="s">
        <v>1527</v>
      </c>
    </row>
    <row r="824">
      <c r="A824" s="1" t="s">
        <v>96</v>
      </c>
      <c r="B824" s="1">
        <v>28</v>
      </c>
      <c r="C824" s="26" t="s">
        <v>2765</v>
      </c>
      <c r="D824" t="s">
        <v>98</v>
      </c>
      <c r="E824" s="27" t="s">
        <v>2766</v>
      </c>
      <c r="F824" s="28" t="s">
        <v>2767</v>
      </c>
      <c r="G824" s="29">
        <v>8</v>
      </c>
      <c r="H824" s="28">
        <v>0</v>
      </c>
      <c r="I824" s="30">
        <f>ROUND(G824*H824,P4)</f>
        <v>0</v>
      </c>
      <c r="L824" s="31">
        <v>0</v>
      </c>
      <c r="M824" s="24">
        <f>ROUND(G824*L824,P4)</f>
        <v>0</v>
      </c>
      <c r="N824" s="25" t="s">
        <v>101</v>
      </c>
      <c r="O824" s="32">
        <f>M824*AA824</f>
        <v>0</v>
      </c>
      <c r="P824" s="1">
        <v>3</v>
      </c>
      <c r="AA824" s="1">
        <f>IF(P824=1,$O$3,IF(P824=2,$O$4,$O$5))</f>
        <v>0</v>
      </c>
    </row>
    <row r="825">
      <c r="A825" s="1" t="s">
        <v>102</v>
      </c>
      <c r="E825" s="27" t="s">
        <v>98</v>
      </c>
    </row>
    <row r="826">
      <c r="A826" s="1" t="s">
        <v>103</v>
      </c>
      <c r="E826" s="33" t="s">
        <v>2748</v>
      </c>
    </row>
    <row r="827" ht="127.5">
      <c r="A827" s="1" t="s">
        <v>105</v>
      </c>
      <c r="E827" s="27" t="s">
        <v>2768</v>
      </c>
    </row>
    <row r="828">
      <c r="A828" s="1" t="s">
        <v>96</v>
      </c>
      <c r="B828" s="1">
        <v>29</v>
      </c>
      <c r="C828" s="26" t="s">
        <v>2875</v>
      </c>
      <c r="D828" t="s">
        <v>98</v>
      </c>
      <c r="E828" s="27" t="s">
        <v>2876</v>
      </c>
      <c r="F828" s="28" t="s">
        <v>2269</v>
      </c>
      <c r="G828" s="29">
        <v>42</v>
      </c>
      <c r="H828" s="28">
        <v>0</v>
      </c>
      <c r="I828" s="30">
        <f>ROUND(G828*H828,P4)</f>
        <v>0</v>
      </c>
      <c r="L828" s="31">
        <v>0</v>
      </c>
      <c r="M828" s="24">
        <f>ROUND(G828*L828,P4)</f>
        <v>0</v>
      </c>
      <c r="N828" s="25" t="s">
        <v>101</v>
      </c>
      <c r="O828" s="32">
        <f>M828*AA828</f>
        <v>0</v>
      </c>
      <c r="P828" s="1">
        <v>3</v>
      </c>
      <c r="AA828" s="1">
        <f>IF(P828=1,$O$3,IF(P828=2,$O$4,$O$5))</f>
        <v>0</v>
      </c>
    </row>
    <row r="829">
      <c r="A829" s="1" t="s">
        <v>102</v>
      </c>
      <c r="E829" s="27" t="s">
        <v>98</v>
      </c>
    </row>
    <row r="830">
      <c r="A830" s="1" t="s">
        <v>103</v>
      </c>
      <c r="E830" s="33" t="s">
        <v>2788</v>
      </c>
    </row>
    <row r="831" ht="114.75">
      <c r="A831" s="1" t="s">
        <v>105</v>
      </c>
      <c r="E831" s="27" t="s">
        <v>2877</v>
      </c>
    </row>
    <row r="832">
      <c r="A832" s="1" t="s">
        <v>96</v>
      </c>
      <c r="B832" s="1">
        <v>30</v>
      </c>
      <c r="C832" s="26" t="s">
        <v>2878</v>
      </c>
      <c r="D832" t="s">
        <v>98</v>
      </c>
      <c r="E832" s="27" t="s">
        <v>2879</v>
      </c>
      <c r="F832" s="28" t="s">
        <v>2269</v>
      </c>
      <c r="G832" s="29">
        <v>42</v>
      </c>
      <c r="H832" s="28">
        <v>0</v>
      </c>
      <c r="I832" s="30">
        <f>ROUND(G832*H832,P4)</f>
        <v>0</v>
      </c>
      <c r="L832" s="31">
        <v>0</v>
      </c>
      <c r="M832" s="24">
        <f>ROUND(G832*L832,P4)</f>
        <v>0</v>
      </c>
      <c r="N832" s="25" t="s">
        <v>101</v>
      </c>
      <c r="O832" s="32">
        <f>M832*AA832</f>
        <v>0</v>
      </c>
      <c r="P832" s="1">
        <v>3</v>
      </c>
      <c r="AA832" s="1">
        <f>IF(P832=1,$O$3,IF(P832=2,$O$4,$O$5))</f>
        <v>0</v>
      </c>
    </row>
    <row r="833">
      <c r="A833" s="1" t="s">
        <v>102</v>
      </c>
      <c r="E833" s="27" t="s">
        <v>98</v>
      </c>
    </row>
    <row r="834">
      <c r="A834" s="1" t="s">
        <v>103</v>
      </c>
      <c r="E834" s="33" t="s">
        <v>2788</v>
      </c>
    </row>
    <row r="835" ht="89.25">
      <c r="A835" s="1" t="s">
        <v>105</v>
      </c>
      <c r="E835" s="27" t="s">
        <v>2880</v>
      </c>
    </row>
    <row r="836" ht="25.5">
      <c r="A836" s="1" t="s">
        <v>96</v>
      </c>
      <c r="B836" s="1">
        <v>31</v>
      </c>
      <c r="C836" s="26" t="s">
        <v>2881</v>
      </c>
      <c r="D836" t="s">
        <v>98</v>
      </c>
      <c r="E836" s="27" t="s">
        <v>2882</v>
      </c>
      <c r="F836" s="28" t="s">
        <v>2269</v>
      </c>
      <c r="G836" s="29">
        <v>37</v>
      </c>
      <c r="H836" s="28">
        <v>0</v>
      </c>
      <c r="I836" s="30">
        <f>ROUND(G836*H836,P4)</f>
        <v>0</v>
      </c>
      <c r="L836" s="31">
        <v>0</v>
      </c>
      <c r="M836" s="24">
        <f>ROUND(G836*L836,P4)</f>
        <v>0</v>
      </c>
      <c r="N836" s="25" t="s">
        <v>101</v>
      </c>
      <c r="O836" s="32">
        <f>M836*AA836</f>
        <v>0</v>
      </c>
      <c r="P836" s="1">
        <v>3</v>
      </c>
      <c r="AA836" s="1">
        <f>IF(P836=1,$O$3,IF(P836=2,$O$4,$O$5))</f>
        <v>0</v>
      </c>
    </row>
    <row r="837">
      <c r="A837" s="1" t="s">
        <v>102</v>
      </c>
      <c r="E837" s="27" t="s">
        <v>98</v>
      </c>
    </row>
    <row r="838">
      <c r="A838" s="1" t="s">
        <v>103</v>
      </c>
      <c r="E838" s="33" t="s">
        <v>2788</v>
      </c>
    </row>
    <row r="839" ht="89.25">
      <c r="A839" s="1" t="s">
        <v>105</v>
      </c>
      <c r="E839" s="27" t="s">
        <v>2883</v>
      </c>
    </row>
    <row r="840" ht="25.5">
      <c r="A840" s="1" t="s">
        <v>96</v>
      </c>
      <c r="B840" s="1">
        <v>32</v>
      </c>
      <c r="C840" s="26" t="s">
        <v>2884</v>
      </c>
      <c r="D840" t="s">
        <v>98</v>
      </c>
      <c r="E840" s="27" t="s">
        <v>2885</v>
      </c>
      <c r="F840" s="28" t="s">
        <v>2269</v>
      </c>
      <c r="G840" s="29">
        <v>6</v>
      </c>
      <c r="H840" s="28">
        <v>0</v>
      </c>
      <c r="I840" s="30">
        <f>ROUND(G840*H840,P4)</f>
        <v>0</v>
      </c>
      <c r="L840" s="31">
        <v>0</v>
      </c>
      <c r="M840" s="24">
        <f>ROUND(G840*L840,P4)</f>
        <v>0</v>
      </c>
      <c r="N840" s="25" t="s">
        <v>101</v>
      </c>
      <c r="O840" s="32">
        <f>M840*AA840</f>
        <v>0</v>
      </c>
      <c r="P840" s="1">
        <v>3</v>
      </c>
      <c r="AA840" s="1">
        <f>IF(P840=1,$O$3,IF(P840=2,$O$4,$O$5))</f>
        <v>0</v>
      </c>
    </row>
    <row r="841">
      <c r="A841" s="1" t="s">
        <v>102</v>
      </c>
      <c r="E841" s="27" t="s">
        <v>98</v>
      </c>
    </row>
    <row r="842">
      <c r="A842" s="1" t="s">
        <v>103</v>
      </c>
      <c r="E842" s="33" t="s">
        <v>2788</v>
      </c>
    </row>
    <row r="843" ht="89.25">
      <c r="A843" s="1" t="s">
        <v>105</v>
      </c>
      <c r="E843" s="27" t="s">
        <v>2883</v>
      </c>
    </row>
    <row r="844">
      <c r="A844" s="1" t="s">
        <v>96</v>
      </c>
      <c r="B844" s="1">
        <v>33</v>
      </c>
      <c r="C844" s="26" t="s">
        <v>2886</v>
      </c>
      <c r="D844" t="s">
        <v>98</v>
      </c>
      <c r="E844" s="27" t="s">
        <v>2887</v>
      </c>
      <c r="F844" s="28" t="s">
        <v>2269</v>
      </c>
      <c r="G844" s="29">
        <v>49</v>
      </c>
      <c r="H844" s="28">
        <v>0</v>
      </c>
      <c r="I844" s="30">
        <f>ROUND(G844*H844,P4)</f>
        <v>0</v>
      </c>
      <c r="L844" s="31">
        <v>0</v>
      </c>
      <c r="M844" s="24">
        <f>ROUND(G844*L844,P4)</f>
        <v>0</v>
      </c>
      <c r="N844" s="25" t="s">
        <v>101</v>
      </c>
      <c r="O844" s="32">
        <f>M844*AA844</f>
        <v>0</v>
      </c>
      <c r="P844" s="1">
        <v>3</v>
      </c>
      <c r="AA844" s="1">
        <f>IF(P844=1,$O$3,IF(P844=2,$O$4,$O$5))</f>
        <v>0</v>
      </c>
    </row>
    <row r="845">
      <c r="A845" s="1" t="s">
        <v>102</v>
      </c>
      <c r="E845" s="27" t="s">
        <v>98</v>
      </c>
    </row>
    <row r="846">
      <c r="A846" s="1" t="s">
        <v>103</v>
      </c>
      <c r="E846" s="33" t="s">
        <v>2788</v>
      </c>
    </row>
    <row r="847" ht="89.25">
      <c r="A847" s="1" t="s">
        <v>105</v>
      </c>
      <c r="E847" s="27" t="s">
        <v>2888</v>
      </c>
    </row>
    <row r="848" ht="25.5">
      <c r="A848" s="1" t="s">
        <v>96</v>
      </c>
      <c r="B848" s="1">
        <v>34</v>
      </c>
      <c r="C848" s="26" t="s">
        <v>2889</v>
      </c>
      <c r="D848" t="s">
        <v>98</v>
      </c>
      <c r="E848" s="27" t="s">
        <v>2890</v>
      </c>
      <c r="F848" s="28" t="s">
        <v>2269</v>
      </c>
      <c r="G848" s="29">
        <v>2</v>
      </c>
      <c r="H848" s="28">
        <v>0</v>
      </c>
      <c r="I848" s="30">
        <f>ROUND(G848*H848,P4)</f>
        <v>0</v>
      </c>
      <c r="L848" s="31">
        <v>0</v>
      </c>
      <c r="M848" s="24">
        <f>ROUND(G848*L848,P4)</f>
        <v>0</v>
      </c>
      <c r="N848" s="25" t="s">
        <v>101</v>
      </c>
      <c r="O848" s="32">
        <f>M848*AA848</f>
        <v>0</v>
      </c>
      <c r="P848" s="1">
        <v>3</v>
      </c>
      <c r="AA848" s="1">
        <f>IF(P848=1,$O$3,IF(P848=2,$O$4,$O$5))</f>
        <v>0</v>
      </c>
    </row>
    <row r="849">
      <c r="A849" s="1" t="s">
        <v>102</v>
      </c>
      <c r="E849" s="27" t="s">
        <v>98</v>
      </c>
    </row>
    <row r="850">
      <c r="A850" s="1" t="s">
        <v>103</v>
      </c>
      <c r="E850" s="33" t="s">
        <v>2838</v>
      </c>
    </row>
    <row r="851" ht="102">
      <c r="A851" s="1" t="s">
        <v>105</v>
      </c>
      <c r="E851" s="27" t="s">
        <v>2891</v>
      </c>
    </row>
    <row r="852" ht="25.5">
      <c r="A852" s="1" t="s">
        <v>96</v>
      </c>
      <c r="B852" s="1">
        <v>35</v>
      </c>
      <c r="C852" s="26" t="s">
        <v>2892</v>
      </c>
      <c r="D852" t="s">
        <v>98</v>
      </c>
      <c r="E852" s="27" t="s">
        <v>2893</v>
      </c>
      <c r="F852" s="28" t="s">
        <v>2269</v>
      </c>
      <c r="G852" s="29">
        <v>2</v>
      </c>
      <c r="H852" s="28">
        <v>0</v>
      </c>
      <c r="I852" s="30">
        <f>ROUND(G852*H852,P4)</f>
        <v>0</v>
      </c>
      <c r="L852" s="31">
        <v>0</v>
      </c>
      <c r="M852" s="24">
        <f>ROUND(G852*L852,P4)</f>
        <v>0</v>
      </c>
      <c r="N852" s="25" t="s">
        <v>101</v>
      </c>
      <c r="O852" s="32">
        <f>M852*AA852</f>
        <v>0</v>
      </c>
      <c r="P852" s="1">
        <v>3</v>
      </c>
      <c r="AA852" s="1">
        <f>IF(P852=1,$O$3,IF(P852=2,$O$4,$O$5))</f>
        <v>0</v>
      </c>
    </row>
    <row r="853">
      <c r="A853" s="1" t="s">
        <v>102</v>
      </c>
      <c r="E853" s="27" t="s">
        <v>98</v>
      </c>
    </row>
    <row r="854">
      <c r="A854" s="1" t="s">
        <v>103</v>
      </c>
      <c r="E854" s="33" t="s">
        <v>2748</v>
      </c>
    </row>
    <row r="855" ht="89.25">
      <c r="A855" s="1" t="s">
        <v>105</v>
      </c>
      <c r="E855" s="27" t="s">
        <v>2894</v>
      </c>
    </row>
    <row r="856" ht="25.5">
      <c r="A856" s="1" t="s">
        <v>96</v>
      </c>
      <c r="B856" s="1">
        <v>36</v>
      </c>
      <c r="C856" s="26" t="s">
        <v>2895</v>
      </c>
      <c r="D856" t="s">
        <v>98</v>
      </c>
      <c r="E856" s="27" t="s">
        <v>2896</v>
      </c>
      <c r="F856" s="28" t="s">
        <v>2269</v>
      </c>
      <c r="G856" s="29">
        <v>1</v>
      </c>
      <c r="H856" s="28">
        <v>0</v>
      </c>
      <c r="I856" s="30">
        <f>ROUND(G856*H856,P4)</f>
        <v>0</v>
      </c>
      <c r="L856" s="31">
        <v>0</v>
      </c>
      <c r="M856" s="24">
        <f>ROUND(G856*L856,P4)</f>
        <v>0</v>
      </c>
      <c r="N856" s="25" t="s">
        <v>101</v>
      </c>
      <c r="O856" s="32">
        <f>M856*AA856</f>
        <v>0</v>
      </c>
      <c r="P856" s="1">
        <v>3</v>
      </c>
      <c r="AA856" s="1">
        <f>IF(P856=1,$O$3,IF(P856=2,$O$4,$O$5))</f>
        <v>0</v>
      </c>
    </row>
    <row r="857">
      <c r="A857" s="1" t="s">
        <v>102</v>
      </c>
      <c r="E857" s="27" t="s">
        <v>98</v>
      </c>
    </row>
    <row r="858">
      <c r="A858" s="1" t="s">
        <v>103</v>
      </c>
      <c r="E858" s="33" t="s">
        <v>2788</v>
      </c>
    </row>
    <row r="859" ht="102">
      <c r="A859" s="1" t="s">
        <v>105</v>
      </c>
      <c r="E859" s="27" t="s">
        <v>2897</v>
      </c>
    </row>
    <row r="860">
      <c r="A860" s="1" t="s">
        <v>96</v>
      </c>
      <c r="B860" s="1">
        <v>37</v>
      </c>
      <c r="C860" s="26" t="s">
        <v>2898</v>
      </c>
      <c r="D860" t="s">
        <v>98</v>
      </c>
      <c r="E860" s="27" t="s">
        <v>2899</v>
      </c>
      <c r="F860" s="28" t="s">
        <v>2269</v>
      </c>
      <c r="G860" s="29">
        <v>12</v>
      </c>
      <c r="H860" s="28">
        <v>0</v>
      </c>
      <c r="I860" s="30">
        <f>ROUND(G860*H860,P4)</f>
        <v>0</v>
      </c>
      <c r="L860" s="31">
        <v>0</v>
      </c>
      <c r="M860" s="24">
        <f>ROUND(G860*L860,P4)</f>
        <v>0</v>
      </c>
      <c r="N860" s="25" t="s">
        <v>101</v>
      </c>
      <c r="O860" s="32">
        <f>M860*AA860</f>
        <v>0</v>
      </c>
      <c r="P860" s="1">
        <v>3</v>
      </c>
      <c r="AA860" s="1">
        <f>IF(P860=1,$O$3,IF(P860=2,$O$4,$O$5))</f>
        <v>0</v>
      </c>
    </row>
    <row r="861">
      <c r="A861" s="1" t="s">
        <v>102</v>
      </c>
      <c r="E861" s="27" t="s">
        <v>98</v>
      </c>
    </row>
    <row r="862">
      <c r="A862" s="1" t="s">
        <v>103</v>
      </c>
      <c r="E862" s="33" t="s">
        <v>2788</v>
      </c>
    </row>
    <row r="863" ht="114.75">
      <c r="A863" s="1" t="s">
        <v>105</v>
      </c>
      <c r="E863" s="27" t="s">
        <v>137</v>
      </c>
    </row>
    <row r="864">
      <c r="A864" s="1" t="s">
        <v>96</v>
      </c>
      <c r="B864" s="1">
        <v>38</v>
      </c>
      <c r="C864" s="26" t="s">
        <v>2900</v>
      </c>
      <c r="D864" t="s">
        <v>98</v>
      </c>
      <c r="E864" s="27" t="s">
        <v>2901</v>
      </c>
      <c r="F864" s="28" t="s">
        <v>2269</v>
      </c>
      <c r="G864" s="29">
        <v>12</v>
      </c>
      <c r="H864" s="28">
        <v>0</v>
      </c>
      <c r="I864" s="30">
        <f>ROUND(G864*H864,P4)</f>
        <v>0</v>
      </c>
      <c r="L864" s="31">
        <v>0</v>
      </c>
      <c r="M864" s="24">
        <f>ROUND(G864*L864,P4)</f>
        <v>0</v>
      </c>
      <c r="N864" s="25" t="s">
        <v>101</v>
      </c>
      <c r="O864" s="32">
        <f>M864*AA864</f>
        <v>0</v>
      </c>
      <c r="P864" s="1">
        <v>3</v>
      </c>
      <c r="AA864" s="1">
        <f>IF(P864=1,$O$3,IF(P864=2,$O$4,$O$5))</f>
        <v>0</v>
      </c>
    </row>
    <row r="865">
      <c r="A865" s="1" t="s">
        <v>102</v>
      </c>
      <c r="E865" s="27" t="s">
        <v>98</v>
      </c>
    </row>
    <row r="866">
      <c r="A866" s="1" t="s">
        <v>103</v>
      </c>
      <c r="E866" s="33" t="s">
        <v>2788</v>
      </c>
    </row>
    <row r="867" ht="114.75">
      <c r="A867" s="1" t="s">
        <v>105</v>
      </c>
      <c r="E867" s="27" t="s">
        <v>137</v>
      </c>
    </row>
    <row r="868">
      <c r="A868" s="1" t="s">
        <v>96</v>
      </c>
      <c r="B868" s="1">
        <v>39</v>
      </c>
      <c r="C868" s="26" t="s">
        <v>2902</v>
      </c>
      <c r="D868" t="s">
        <v>98</v>
      </c>
      <c r="E868" s="27" t="s">
        <v>2903</v>
      </c>
      <c r="F868" s="28" t="s">
        <v>2269</v>
      </c>
      <c r="G868" s="29">
        <v>12</v>
      </c>
      <c r="H868" s="28">
        <v>0</v>
      </c>
      <c r="I868" s="30">
        <f>ROUND(G868*H868,P4)</f>
        <v>0</v>
      </c>
      <c r="L868" s="31">
        <v>0</v>
      </c>
      <c r="M868" s="24">
        <f>ROUND(G868*L868,P4)</f>
        <v>0</v>
      </c>
      <c r="N868" s="25" t="s">
        <v>101</v>
      </c>
      <c r="O868" s="32">
        <f>M868*AA868</f>
        <v>0</v>
      </c>
      <c r="P868" s="1">
        <v>3</v>
      </c>
      <c r="AA868" s="1">
        <f>IF(P868=1,$O$3,IF(P868=2,$O$4,$O$5))</f>
        <v>0</v>
      </c>
    </row>
    <row r="869">
      <c r="A869" s="1" t="s">
        <v>102</v>
      </c>
      <c r="E869" s="27" t="s">
        <v>98</v>
      </c>
    </row>
    <row r="870">
      <c r="A870" s="1" t="s">
        <v>103</v>
      </c>
      <c r="E870" s="33" t="s">
        <v>2788</v>
      </c>
    </row>
    <row r="871" ht="114.75">
      <c r="A871" s="1" t="s">
        <v>105</v>
      </c>
      <c r="E871" s="27" t="s">
        <v>137</v>
      </c>
    </row>
    <row r="872">
      <c r="A872" s="1" t="s">
        <v>96</v>
      </c>
      <c r="B872" s="1">
        <v>40</v>
      </c>
      <c r="C872" s="26" t="s">
        <v>2904</v>
      </c>
      <c r="D872" t="s">
        <v>98</v>
      </c>
      <c r="E872" s="27" t="s">
        <v>2905</v>
      </c>
      <c r="F872" s="28" t="s">
        <v>2269</v>
      </c>
      <c r="G872" s="29">
        <v>1</v>
      </c>
      <c r="H872" s="28">
        <v>0</v>
      </c>
      <c r="I872" s="30">
        <f>ROUND(G872*H872,P4)</f>
        <v>0</v>
      </c>
      <c r="L872" s="31">
        <v>0</v>
      </c>
      <c r="M872" s="24">
        <f>ROUND(G872*L872,P4)</f>
        <v>0</v>
      </c>
      <c r="N872" s="25" t="s">
        <v>101</v>
      </c>
      <c r="O872" s="32">
        <f>M872*AA872</f>
        <v>0</v>
      </c>
      <c r="P872" s="1">
        <v>3</v>
      </c>
      <c r="AA872" s="1">
        <f>IF(P872=1,$O$3,IF(P872=2,$O$4,$O$5))</f>
        <v>0</v>
      </c>
    </row>
    <row r="873">
      <c r="A873" s="1" t="s">
        <v>102</v>
      </c>
      <c r="E873" s="27" t="s">
        <v>98</v>
      </c>
    </row>
    <row r="874">
      <c r="A874" s="1" t="s">
        <v>103</v>
      </c>
      <c r="E874" s="33" t="s">
        <v>2788</v>
      </c>
    </row>
    <row r="875" ht="114.75">
      <c r="A875" s="1" t="s">
        <v>105</v>
      </c>
      <c r="E875" s="27" t="s">
        <v>137</v>
      </c>
    </row>
    <row r="876">
      <c r="A876" s="1" t="s">
        <v>96</v>
      </c>
      <c r="B876" s="1">
        <v>41</v>
      </c>
      <c r="C876" s="26" t="s">
        <v>2906</v>
      </c>
      <c r="D876" t="s">
        <v>98</v>
      </c>
      <c r="E876" s="27" t="s">
        <v>2907</v>
      </c>
      <c r="F876" s="28" t="s">
        <v>2269</v>
      </c>
      <c r="G876" s="29">
        <v>49</v>
      </c>
      <c r="H876" s="28">
        <v>0</v>
      </c>
      <c r="I876" s="30">
        <f>ROUND(G876*H876,P4)</f>
        <v>0</v>
      </c>
      <c r="L876" s="31">
        <v>0</v>
      </c>
      <c r="M876" s="24">
        <f>ROUND(G876*L876,P4)</f>
        <v>0</v>
      </c>
      <c r="N876" s="25" t="s">
        <v>101</v>
      </c>
      <c r="O876" s="32">
        <f>M876*AA876</f>
        <v>0</v>
      </c>
      <c r="P876" s="1">
        <v>3</v>
      </c>
      <c r="AA876" s="1">
        <f>IF(P876=1,$O$3,IF(P876=2,$O$4,$O$5))</f>
        <v>0</v>
      </c>
    </row>
    <row r="877">
      <c r="A877" s="1" t="s">
        <v>102</v>
      </c>
      <c r="E877" s="27" t="s">
        <v>98</v>
      </c>
    </row>
    <row r="878">
      <c r="A878" s="1" t="s">
        <v>103</v>
      </c>
      <c r="E878" s="33" t="s">
        <v>2788</v>
      </c>
    </row>
    <row r="879" ht="89.25">
      <c r="A879" s="1" t="s">
        <v>105</v>
      </c>
      <c r="E879" s="27" t="s">
        <v>2826</v>
      </c>
    </row>
    <row r="880">
      <c r="A880" s="1" t="s">
        <v>96</v>
      </c>
      <c r="B880" s="1">
        <v>42</v>
      </c>
      <c r="C880" s="26" t="s">
        <v>2908</v>
      </c>
      <c r="D880" t="s">
        <v>98</v>
      </c>
      <c r="E880" s="27" t="s">
        <v>2909</v>
      </c>
      <c r="F880" s="28" t="s">
        <v>2269</v>
      </c>
      <c r="G880" s="29">
        <v>6</v>
      </c>
      <c r="H880" s="28">
        <v>0</v>
      </c>
      <c r="I880" s="30">
        <f>ROUND(G880*H880,P4)</f>
        <v>0</v>
      </c>
      <c r="L880" s="31">
        <v>0</v>
      </c>
      <c r="M880" s="24">
        <f>ROUND(G880*L880,P4)</f>
        <v>0</v>
      </c>
      <c r="N880" s="25" t="s">
        <v>302</v>
      </c>
      <c r="O880" s="32">
        <f>M880*AA880</f>
        <v>0</v>
      </c>
      <c r="P880" s="1">
        <v>3</v>
      </c>
      <c r="AA880" s="1">
        <f>IF(P880=1,$O$3,IF(P880=2,$O$4,$O$5))</f>
        <v>0</v>
      </c>
    </row>
    <row r="881">
      <c r="A881" s="1" t="s">
        <v>102</v>
      </c>
      <c r="E881" s="27" t="s">
        <v>98</v>
      </c>
    </row>
    <row r="882">
      <c r="A882" s="1" t="s">
        <v>103</v>
      </c>
      <c r="E882" s="33" t="s">
        <v>2825</v>
      </c>
    </row>
    <row r="883" ht="38.25">
      <c r="A883" s="1" t="s">
        <v>105</v>
      </c>
      <c r="E883" s="27" t="s">
        <v>2910</v>
      </c>
    </row>
    <row r="884" ht="25.5">
      <c r="A884" s="1" t="s">
        <v>96</v>
      </c>
      <c r="B884" s="1">
        <v>43</v>
      </c>
      <c r="C884" s="26" t="s">
        <v>1681</v>
      </c>
      <c r="D884" t="s">
        <v>98</v>
      </c>
      <c r="E884" s="27" t="s">
        <v>1682</v>
      </c>
      <c r="F884" s="28" t="s">
        <v>100</v>
      </c>
      <c r="G884" s="29">
        <v>1</v>
      </c>
      <c r="H884" s="28">
        <v>0</v>
      </c>
      <c r="I884" s="30">
        <f>ROUND(G884*H884,P4)</f>
        <v>0</v>
      </c>
      <c r="L884" s="31">
        <v>0</v>
      </c>
      <c r="M884" s="24">
        <f>ROUND(G884*L884,P4)</f>
        <v>0</v>
      </c>
      <c r="N884" s="25" t="s">
        <v>101</v>
      </c>
      <c r="O884" s="32">
        <f>M884*AA884</f>
        <v>0</v>
      </c>
      <c r="P884" s="1">
        <v>3</v>
      </c>
      <c r="AA884" s="1">
        <f>IF(P884=1,$O$3,IF(P884=2,$O$4,$O$5))</f>
        <v>0</v>
      </c>
    </row>
    <row r="885">
      <c r="A885" s="1" t="s">
        <v>102</v>
      </c>
      <c r="E885" s="27" t="s">
        <v>98</v>
      </c>
    </row>
    <row r="886">
      <c r="A886" s="1" t="s">
        <v>103</v>
      </c>
      <c r="E886" s="33" t="s">
        <v>2748</v>
      </c>
    </row>
    <row r="887" ht="102">
      <c r="A887" s="1" t="s">
        <v>105</v>
      </c>
      <c r="E887" s="27" t="s">
        <v>831</v>
      </c>
    </row>
    <row r="888" ht="38.25">
      <c r="A888" s="1" t="s">
        <v>96</v>
      </c>
      <c r="B888" s="1">
        <v>44</v>
      </c>
      <c r="C888" s="26" t="s">
        <v>832</v>
      </c>
      <c r="D888" t="s">
        <v>98</v>
      </c>
      <c r="E888" s="27" t="s">
        <v>833</v>
      </c>
      <c r="F888" s="28" t="s">
        <v>100</v>
      </c>
      <c r="G888" s="29">
        <v>5</v>
      </c>
      <c r="H888" s="28">
        <v>0</v>
      </c>
      <c r="I888" s="30">
        <f>ROUND(G888*H888,P4)</f>
        <v>0</v>
      </c>
      <c r="L888" s="31">
        <v>0</v>
      </c>
      <c r="M888" s="24">
        <f>ROUND(G888*L888,P4)</f>
        <v>0</v>
      </c>
      <c r="N888" s="25" t="s">
        <v>101</v>
      </c>
      <c r="O888" s="32">
        <f>M888*AA888</f>
        <v>0</v>
      </c>
      <c r="P888" s="1">
        <v>3</v>
      </c>
      <c r="AA888" s="1">
        <f>IF(P888=1,$O$3,IF(P888=2,$O$4,$O$5))</f>
        <v>0</v>
      </c>
    </row>
    <row r="889">
      <c r="A889" s="1" t="s">
        <v>102</v>
      </c>
      <c r="E889" s="27" t="s">
        <v>98</v>
      </c>
    </row>
    <row r="890">
      <c r="A890" s="1" t="s">
        <v>103</v>
      </c>
      <c r="E890" s="33" t="s">
        <v>264</v>
      </c>
    </row>
    <row r="891" ht="102">
      <c r="A891" s="1" t="s">
        <v>105</v>
      </c>
      <c r="E891" s="27" t="s">
        <v>831</v>
      </c>
    </row>
    <row r="892" ht="25.5">
      <c r="A892" s="1" t="s">
        <v>96</v>
      </c>
      <c r="B892" s="1">
        <v>45</v>
      </c>
      <c r="C892" s="26" t="s">
        <v>1683</v>
      </c>
      <c r="D892" t="s">
        <v>98</v>
      </c>
      <c r="E892" s="27" t="s">
        <v>1684</v>
      </c>
      <c r="F892" s="28" t="s">
        <v>100</v>
      </c>
      <c r="G892" s="29">
        <v>1</v>
      </c>
      <c r="H892" s="28">
        <v>0</v>
      </c>
      <c r="I892" s="30">
        <f>ROUND(G892*H892,P4)</f>
        <v>0</v>
      </c>
      <c r="L892" s="31">
        <v>0</v>
      </c>
      <c r="M892" s="24">
        <f>ROUND(G892*L892,P4)</f>
        <v>0</v>
      </c>
      <c r="N892" s="25" t="s">
        <v>101</v>
      </c>
      <c r="O892" s="32">
        <f>M892*AA892</f>
        <v>0</v>
      </c>
      <c r="P892" s="1">
        <v>3</v>
      </c>
      <c r="AA892" s="1">
        <f>IF(P892=1,$O$3,IF(P892=2,$O$4,$O$5))</f>
        <v>0</v>
      </c>
    </row>
    <row r="893">
      <c r="A893" s="1" t="s">
        <v>102</v>
      </c>
      <c r="E893" s="27" t="s">
        <v>98</v>
      </c>
    </row>
    <row r="894">
      <c r="A894" s="1" t="s">
        <v>103</v>
      </c>
      <c r="E894" s="33" t="s">
        <v>2748</v>
      </c>
    </row>
    <row r="895" ht="89.25">
      <c r="A895" s="1" t="s">
        <v>105</v>
      </c>
      <c r="E895" s="27" t="s">
        <v>1685</v>
      </c>
    </row>
    <row r="896">
      <c r="A896" s="1" t="s">
        <v>96</v>
      </c>
      <c r="B896" s="1">
        <v>46</v>
      </c>
      <c r="C896" s="26" t="s">
        <v>2182</v>
      </c>
      <c r="D896" t="s">
        <v>98</v>
      </c>
      <c r="E896" s="27" t="s">
        <v>2183</v>
      </c>
      <c r="F896" s="28" t="s">
        <v>2269</v>
      </c>
      <c r="G896" s="29">
        <v>1</v>
      </c>
      <c r="H896" s="28">
        <v>0</v>
      </c>
      <c r="I896" s="30">
        <f>ROUND(G896*H896,P4)</f>
        <v>0</v>
      </c>
      <c r="L896" s="31">
        <v>0</v>
      </c>
      <c r="M896" s="24">
        <f>ROUND(G896*L896,P4)</f>
        <v>0</v>
      </c>
      <c r="N896" s="25" t="s">
        <v>101</v>
      </c>
      <c r="O896" s="32">
        <f>M896*AA896</f>
        <v>0</v>
      </c>
      <c r="P896" s="1">
        <v>3</v>
      </c>
      <c r="AA896" s="1">
        <f>IF(P896=1,$O$3,IF(P896=2,$O$4,$O$5))</f>
        <v>0</v>
      </c>
    </row>
    <row r="897">
      <c r="A897" s="1" t="s">
        <v>102</v>
      </c>
      <c r="E897" s="27" t="s">
        <v>98</v>
      </c>
    </row>
    <row r="898">
      <c r="A898" s="1" t="s">
        <v>103</v>
      </c>
      <c r="E898" s="33" t="s">
        <v>2911</v>
      </c>
    </row>
    <row r="899" ht="76.5">
      <c r="A899" s="1" t="s">
        <v>105</v>
      </c>
      <c r="E899" s="27" t="s">
        <v>2106</v>
      </c>
    </row>
    <row r="900">
      <c r="A900" s="1" t="s">
        <v>96</v>
      </c>
      <c r="B900" s="1">
        <v>47</v>
      </c>
      <c r="C900" s="26" t="s">
        <v>1686</v>
      </c>
      <c r="D900" t="s">
        <v>98</v>
      </c>
      <c r="E900" s="27" t="s">
        <v>1687</v>
      </c>
      <c r="F900" s="28" t="s">
        <v>351</v>
      </c>
      <c r="G900" s="29">
        <v>32</v>
      </c>
      <c r="H900" s="28">
        <v>0</v>
      </c>
      <c r="I900" s="30">
        <f>ROUND(G900*H900,P4)</f>
        <v>0</v>
      </c>
      <c r="L900" s="31">
        <v>0</v>
      </c>
      <c r="M900" s="24">
        <f>ROUND(G900*L900,P4)</f>
        <v>0</v>
      </c>
      <c r="N900" s="25" t="s">
        <v>101</v>
      </c>
      <c r="O900" s="32">
        <f>M900*AA900</f>
        <v>0</v>
      </c>
      <c r="P900" s="1">
        <v>3</v>
      </c>
      <c r="AA900" s="1">
        <f>IF(P900=1,$O$3,IF(P900=2,$O$4,$O$5))</f>
        <v>0</v>
      </c>
    </row>
    <row r="901">
      <c r="A901" s="1" t="s">
        <v>102</v>
      </c>
      <c r="E901" s="27" t="s">
        <v>98</v>
      </c>
    </row>
    <row r="902">
      <c r="A902" s="1" t="s">
        <v>103</v>
      </c>
      <c r="E902" s="33" t="s">
        <v>2748</v>
      </c>
    </row>
    <row r="903" ht="89.25">
      <c r="A903" s="1" t="s">
        <v>105</v>
      </c>
      <c r="E903" s="27" t="s">
        <v>1688</v>
      </c>
    </row>
    <row r="904">
      <c r="A904" s="1" t="s">
        <v>96</v>
      </c>
      <c r="B904" s="1">
        <v>48</v>
      </c>
      <c r="C904" s="26" t="s">
        <v>1985</v>
      </c>
      <c r="D904" t="s">
        <v>98</v>
      </c>
      <c r="E904" s="27" t="s">
        <v>1986</v>
      </c>
      <c r="F904" s="28" t="s">
        <v>351</v>
      </c>
      <c r="G904" s="29">
        <v>8</v>
      </c>
      <c r="H904" s="28">
        <v>0</v>
      </c>
      <c r="I904" s="30">
        <f>ROUND(G904*H904,P4)</f>
        <v>0</v>
      </c>
      <c r="L904" s="31">
        <v>0</v>
      </c>
      <c r="M904" s="24">
        <f>ROUND(G904*L904,P4)</f>
        <v>0</v>
      </c>
      <c r="N904" s="25" t="s">
        <v>101</v>
      </c>
      <c r="O904" s="32">
        <f>M904*AA904</f>
        <v>0</v>
      </c>
      <c r="P904" s="1">
        <v>3</v>
      </c>
      <c r="AA904" s="1">
        <f>IF(P904=1,$O$3,IF(P904=2,$O$4,$O$5))</f>
        <v>0</v>
      </c>
    </row>
    <row r="905">
      <c r="A905" s="1" t="s">
        <v>102</v>
      </c>
      <c r="E905" s="27" t="s">
        <v>98</v>
      </c>
    </row>
    <row r="906">
      <c r="A906" s="1" t="s">
        <v>103</v>
      </c>
      <c r="E906" s="33" t="s">
        <v>2748</v>
      </c>
    </row>
    <row r="907" ht="89.25">
      <c r="A907" s="1" t="s">
        <v>105</v>
      </c>
      <c r="E907" s="27" t="s">
        <v>1987</v>
      </c>
    </row>
    <row r="908">
      <c r="A908" s="1" t="s">
        <v>96</v>
      </c>
      <c r="B908" s="1">
        <v>49</v>
      </c>
      <c r="C908" s="26" t="s">
        <v>1988</v>
      </c>
      <c r="D908" t="s">
        <v>98</v>
      </c>
      <c r="E908" s="27" t="s">
        <v>1989</v>
      </c>
      <c r="F908" s="28" t="s">
        <v>351</v>
      </c>
      <c r="G908" s="29">
        <v>40</v>
      </c>
      <c r="H908" s="28">
        <v>0</v>
      </c>
      <c r="I908" s="30">
        <f>ROUND(G908*H908,P4)</f>
        <v>0</v>
      </c>
      <c r="L908" s="31">
        <v>0</v>
      </c>
      <c r="M908" s="24">
        <f>ROUND(G908*L908,P4)</f>
        <v>0</v>
      </c>
      <c r="N908" s="25" t="s">
        <v>101</v>
      </c>
      <c r="O908" s="32">
        <f>M908*AA908</f>
        <v>0</v>
      </c>
      <c r="P908" s="1">
        <v>3</v>
      </c>
      <c r="AA908" s="1">
        <f>IF(P908=1,$O$3,IF(P908=2,$O$4,$O$5))</f>
        <v>0</v>
      </c>
    </row>
    <row r="909">
      <c r="A909" s="1" t="s">
        <v>102</v>
      </c>
      <c r="E909" s="27" t="s">
        <v>98</v>
      </c>
    </row>
    <row r="910">
      <c r="A910" s="1" t="s">
        <v>103</v>
      </c>
      <c r="E910" s="33" t="s">
        <v>2748</v>
      </c>
    </row>
    <row r="911" ht="89.25">
      <c r="A911" s="1" t="s">
        <v>105</v>
      </c>
      <c r="E911" s="27" t="s">
        <v>1990</v>
      </c>
    </row>
    <row r="912">
      <c r="A912" s="1" t="s">
        <v>96</v>
      </c>
      <c r="B912" s="1">
        <v>50</v>
      </c>
      <c r="C912" s="26" t="s">
        <v>2827</v>
      </c>
      <c r="D912" t="s">
        <v>98</v>
      </c>
      <c r="E912" s="27" t="s">
        <v>2828</v>
      </c>
      <c r="F912" s="28" t="s">
        <v>112</v>
      </c>
      <c r="G912" s="29">
        <v>120</v>
      </c>
      <c r="H912" s="28">
        <v>0</v>
      </c>
      <c r="I912" s="30">
        <f>ROUND(G912*H912,P4)</f>
        <v>0</v>
      </c>
      <c r="L912" s="31">
        <v>0</v>
      </c>
      <c r="M912" s="24">
        <f>ROUND(G912*L912,P4)</f>
        <v>0</v>
      </c>
      <c r="N912" s="25" t="s">
        <v>101</v>
      </c>
      <c r="O912" s="32">
        <f>M912*AA912</f>
        <v>0</v>
      </c>
      <c r="P912" s="1">
        <v>3</v>
      </c>
      <c r="AA912" s="1">
        <f>IF(P912=1,$O$3,IF(P912=2,$O$4,$O$5))</f>
        <v>0</v>
      </c>
    </row>
    <row r="913">
      <c r="A913" s="1" t="s">
        <v>102</v>
      </c>
      <c r="E913" s="27" t="s">
        <v>98</v>
      </c>
    </row>
    <row r="914">
      <c r="A914" s="1" t="s">
        <v>103</v>
      </c>
      <c r="E914" s="33" t="s">
        <v>2788</v>
      </c>
    </row>
    <row r="915" ht="153">
      <c r="A915" s="1" t="s">
        <v>105</v>
      </c>
      <c r="E915" s="27" t="s">
        <v>513</v>
      </c>
    </row>
    <row r="916">
      <c r="A916" s="1" t="s">
        <v>96</v>
      </c>
      <c r="B916" s="1">
        <v>51</v>
      </c>
      <c r="C916" s="26" t="s">
        <v>2840</v>
      </c>
      <c r="D916" t="s">
        <v>98</v>
      </c>
      <c r="E916" s="27" t="s">
        <v>2841</v>
      </c>
      <c r="F916" s="28" t="s">
        <v>2269</v>
      </c>
      <c r="G916" s="29">
        <v>1</v>
      </c>
      <c r="H916" s="28">
        <v>0</v>
      </c>
      <c r="I916" s="30">
        <f>ROUND(G916*H916,P4)</f>
        <v>0</v>
      </c>
      <c r="L916" s="31">
        <v>0</v>
      </c>
      <c r="M916" s="24">
        <f>ROUND(G916*L916,P4)</f>
        <v>0</v>
      </c>
      <c r="N916" s="25" t="s">
        <v>302</v>
      </c>
      <c r="O916" s="32">
        <f>M916*AA916</f>
        <v>0</v>
      </c>
      <c r="P916" s="1">
        <v>3</v>
      </c>
      <c r="AA916" s="1">
        <f>IF(P916=1,$O$3,IF(P916=2,$O$4,$O$5))</f>
        <v>0</v>
      </c>
    </row>
    <row r="917">
      <c r="A917" s="1" t="s">
        <v>102</v>
      </c>
      <c r="E917" s="27" t="s">
        <v>98</v>
      </c>
    </row>
    <row r="918">
      <c r="A918" s="1" t="s">
        <v>103</v>
      </c>
      <c r="E918" s="33" t="s">
        <v>2825</v>
      </c>
    </row>
    <row r="919" ht="38.25">
      <c r="A919" s="1" t="s">
        <v>105</v>
      </c>
      <c r="E919" s="27" t="s">
        <v>2842</v>
      </c>
    </row>
    <row r="920">
      <c r="A920" s="1" t="s">
        <v>1873</v>
      </c>
      <c r="C920" s="22" t="s">
        <v>2912</v>
      </c>
      <c r="E920" s="23" t="s">
        <v>2913</v>
      </c>
      <c r="L920" s="24">
        <f>L921+L930+L939+L956</f>
        <v>0</v>
      </c>
      <c r="M920" s="24">
        <f>M921+M930+M939+M956</f>
        <v>0</v>
      </c>
      <c r="N920" s="25"/>
    </row>
    <row r="921">
      <c r="A921" s="1" t="s">
        <v>93</v>
      </c>
      <c r="C921" s="22" t="s">
        <v>2414</v>
      </c>
      <c r="E921" s="23" t="s">
        <v>2735</v>
      </c>
      <c r="L921" s="24">
        <f>SUMIFS(L922:L929,A922:A929,"P")</f>
        <v>0</v>
      </c>
      <c r="M921" s="24">
        <f>SUMIFS(M922:M929,A922:A929,"P")</f>
        <v>0</v>
      </c>
      <c r="N921" s="25"/>
    </row>
    <row r="922" ht="38.25">
      <c r="A922" s="1" t="s">
        <v>96</v>
      </c>
      <c r="B922" s="1">
        <v>1</v>
      </c>
      <c r="C922" s="26" t="s">
        <v>468</v>
      </c>
      <c r="D922" t="s">
        <v>469</v>
      </c>
      <c r="E922" s="27" t="s">
        <v>470</v>
      </c>
      <c r="F922" s="28" t="s">
        <v>372</v>
      </c>
      <c r="G922" s="29">
        <v>20.16</v>
      </c>
      <c r="H922" s="28">
        <v>0</v>
      </c>
      <c r="I922" s="30">
        <f>ROUND(G922*H922,P4)</f>
        <v>0</v>
      </c>
      <c r="L922" s="31">
        <v>0</v>
      </c>
      <c r="M922" s="24">
        <f>ROUND(G922*L922,P4)</f>
        <v>0</v>
      </c>
      <c r="N922" s="25" t="s">
        <v>302</v>
      </c>
      <c r="O922" s="32">
        <f>M922*AA922</f>
        <v>0</v>
      </c>
      <c r="P922" s="1">
        <v>3</v>
      </c>
      <c r="AA922" s="1">
        <f>IF(P922=1,$O$3,IF(P922=2,$O$4,$O$5))</f>
        <v>0</v>
      </c>
    </row>
    <row r="923">
      <c r="A923" s="1" t="s">
        <v>102</v>
      </c>
      <c r="E923" s="27" t="s">
        <v>373</v>
      </c>
    </row>
    <row r="924">
      <c r="A924" s="1" t="s">
        <v>103</v>
      </c>
      <c r="E924" s="33" t="s">
        <v>2914</v>
      </c>
    </row>
    <row r="925" ht="89.25">
      <c r="A925" s="1" t="s">
        <v>105</v>
      </c>
      <c r="E925" s="27" t="s">
        <v>375</v>
      </c>
    </row>
    <row r="926">
      <c r="A926" s="1" t="s">
        <v>96</v>
      </c>
      <c r="B926" s="1">
        <v>2</v>
      </c>
      <c r="C926" s="26" t="s">
        <v>2737</v>
      </c>
      <c r="D926" t="s">
        <v>98</v>
      </c>
      <c r="E926" s="27" t="s">
        <v>2738</v>
      </c>
      <c r="F926" s="28" t="s">
        <v>112</v>
      </c>
      <c r="G926" s="29">
        <v>35</v>
      </c>
      <c r="H926" s="28">
        <v>0</v>
      </c>
      <c r="I926" s="30">
        <f>ROUND(G926*H926,P4)</f>
        <v>0</v>
      </c>
      <c r="L926" s="31">
        <v>0</v>
      </c>
      <c r="M926" s="24">
        <f>ROUND(G926*L926,P4)</f>
        <v>0</v>
      </c>
      <c r="N926" s="25" t="s">
        <v>302</v>
      </c>
      <c r="O926" s="32">
        <f>M926*AA926</f>
        <v>0</v>
      </c>
      <c r="P926" s="1">
        <v>3</v>
      </c>
      <c r="AA926" s="1">
        <f>IF(P926=1,$O$3,IF(P926=2,$O$4,$O$5))</f>
        <v>0</v>
      </c>
    </row>
    <row r="927">
      <c r="A927" s="1" t="s">
        <v>102</v>
      </c>
      <c r="E927" s="27" t="s">
        <v>98</v>
      </c>
    </row>
    <row r="928">
      <c r="A928" s="1" t="s">
        <v>103</v>
      </c>
      <c r="E928" s="33" t="s">
        <v>2739</v>
      </c>
    </row>
    <row r="929">
      <c r="A929" s="1" t="s">
        <v>105</v>
      </c>
      <c r="E929" s="27" t="s">
        <v>2419</v>
      </c>
    </row>
    <row r="930">
      <c r="A930" s="1" t="s">
        <v>93</v>
      </c>
      <c r="C930" s="22" t="s">
        <v>2740</v>
      </c>
      <c r="E930" s="23" t="s">
        <v>2448</v>
      </c>
      <c r="L930" s="24">
        <f>SUMIFS(L931:L938,A931:A938,"P")</f>
        <v>0</v>
      </c>
      <c r="M930" s="24">
        <f>SUMIFS(M931:M938,A931:A938,"P")</f>
        <v>0</v>
      </c>
      <c r="N930" s="25"/>
    </row>
    <row r="931">
      <c r="A931" s="1" t="s">
        <v>96</v>
      </c>
      <c r="B931" s="1">
        <v>3</v>
      </c>
      <c r="C931" s="26" t="s">
        <v>391</v>
      </c>
      <c r="D931" t="s">
        <v>98</v>
      </c>
      <c r="E931" s="27" t="s">
        <v>392</v>
      </c>
      <c r="F931" s="28" t="s">
        <v>388</v>
      </c>
      <c r="G931" s="29">
        <v>45.960000000000001</v>
      </c>
      <c r="H931" s="28">
        <v>0</v>
      </c>
      <c r="I931" s="30">
        <f>ROUND(G931*H931,P4)</f>
        <v>0</v>
      </c>
      <c r="L931" s="31">
        <v>0</v>
      </c>
      <c r="M931" s="24">
        <f>ROUND(G931*L931,P4)</f>
        <v>0</v>
      </c>
      <c r="N931" s="25" t="s">
        <v>101</v>
      </c>
      <c r="O931" s="32">
        <f>M931*AA931</f>
        <v>0</v>
      </c>
      <c r="P931" s="1">
        <v>3</v>
      </c>
      <c r="AA931" s="1">
        <f>IF(P931=1,$O$3,IF(P931=2,$O$4,$O$5))</f>
        <v>0</v>
      </c>
    </row>
    <row r="932">
      <c r="A932" s="1" t="s">
        <v>102</v>
      </c>
      <c r="E932" s="27" t="s">
        <v>98</v>
      </c>
    </row>
    <row r="933">
      <c r="A933" s="1" t="s">
        <v>103</v>
      </c>
      <c r="E933" s="33" t="s">
        <v>2741</v>
      </c>
    </row>
    <row r="934" ht="318.75">
      <c r="A934" s="1" t="s">
        <v>105</v>
      </c>
      <c r="E934" s="27" t="s">
        <v>390</v>
      </c>
    </row>
    <row r="935">
      <c r="A935" s="1" t="s">
        <v>96</v>
      </c>
      <c r="B935" s="1">
        <v>4</v>
      </c>
      <c r="C935" s="26" t="s">
        <v>2742</v>
      </c>
      <c r="D935" t="s">
        <v>98</v>
      </c>
      <c r="E935" s="27" t="s">
        <v>2743</v>
      </c>
      <c r="F935" s="28" t="s">
        <v>122</v>
      </c>
      <c r="G935" s="29">
        <v>20.800000000000001</v>
      </c>
      <c r="H935" s="28">
        <v>0</v>
      </c>
      <c r="I935" s="30">
        <f>ROUND(G935*H935,P4)</f>
        <v>0</v>
      </c>
      <c r="L935" s="31">
        <v>0</v>
      </c>
      <c r="M935" s="24">
        <f>ROUND(G935*L935,P4)</f>
        <v>0</v>
      </c>
      <c r="N935" s="25" t="s">
        <v>101</v>
      </c>
      <c r="O935" s="32">
        <f>M935*AA935</f>
        <v>0</v>
      </c>
      <c r="P935" s="1">
        <v>3</v>
      </c>
      <c r="AA935" s="1">
        <f>IF(P935=1,$O$3,IF(P935=2,$O$4,$O$5))</f>
        <v>0</v>
      </c>
    </row>
    <row r="936">
      <c r="A936" s="1" t="s">
        <v>102</v>
      </c>
      <c r="E936" s="27" t="s">
        <v>98</v>
      </c>
    </row>
    <row r="937">
      <c r="A937" s="1" t="s">
        <v>103</v>
      </c>
      <c r="E937" s="33" t="s">
        <v>2741</v>
      </c>
    </row>
    <row r="938" ht="25.5">
      <c r="A938" s="1" t="s">
        <v>105</v>
      </c>
      <c r="E938" s="27" t="s">
        <v>2457</v>
      </c>
    </row>
    <row r="939">
      <c r="A939" s="1" t="s">
        <v>93</v>
      </c>
      <c r="C939" s="22" t="s">
        <v>2744</v>
      </c>
      <c r="E939" s="23" t="s">
        <v>2745</v>
      </c>
      <c r="L939" s="24">
        <f>SUMIFS(L940:L955,A940:A955,"P")</f>
        <v>0</v>
      </c>
      <c r="M939" s="24">
        <f>SUMIFS(M940:M955,A940:A955,"P")</f>
        <v>0</v>
      </c>
      <c r="N939" s="25"/>
    </row>
    <row r="940">
      <c r="A940" s="1" t="s">
        <v>96</v>
      </c>
      <c r="B940" s="1">
        <v>5</v>
      </c>
      <c r="C940" s="26" t="s">
        <v>409</v>
      </c>
      <c r="D940" t="s">
        <v>98</v>
      </c>
      <c r="E940" s="27" t="s">
        <v>410</v>
      </c>
      <c r="F940" s="28" t="s">
        <v>112</v>
      </c>
      <c r="G940" s="29">
        <v>194</v>
      </c>
      <c r="H940" s="28">
        <v>0</v>
      </c>
      <c r="I940" s="30">
        <f>ROUND(G940*H940,P4)</f>
        <v>0</v>
      </c>
      <c r="L940" s="31">
        <v>0</v>
      </c>
      <c r="M940" s="24">
        <f>ROUND(G940*L940,P4)</f>
        <v>0</v>
      </c>
      <c r="N940" s="25" t="s">
        <v>101</v>
      </c>
      <c r="O940" s="32">
        <f>M940*AA940</f>
        <v>0</v>
      </c>
      <c r="P940" s="1">
        <v>3</v>
      </c>
      <c r="AA940" s="1">
        <f>IF(P940=1,$O$3,IF(P940=2,$O$4,$O$5))</f>
        <v>0</v>
      </c>
    </row>
    <row r="941">
      <c r="A941" s="1" t="s">
        <v>102</v>
      </c>
      <c r="E941" s="27" t="s">
        <v>98</v>
      </c>
    </row>
    <row r="942">
      <c r="A942" s="1" t="s">
        <v>103</v>
      </c>
      <c r="E942" s="33" t="s">
        <v>2741</v>
      </c>
    </row>
    <row r="943" ht="76.5">
      <c r="A943" s="1" t="s">
        <v>105</v>
      </c>
      <c r="E943" s="27" t="s">
        <v>408</v>
      </c>
    </row>
    <row r="944">
      <c r="A944" s="1" t="s">
        <v>96</v>
      </c>
      <c r="B944" s="1">
        <v>6</v>
      </c>
      <c r="C944" s="26" t="s">
        <v>2746</v>
      </c>
      <c r="D944" t="s">
        <v>98</v>
      </c>
      <c r="E944" s="27" t="s">
        <v>2747</v>
      </c>
      <c r="F944" s="28" t="s">
        <v>112</v>
      </c>
      <c r="G944" s="29">
        <v>130</v>
      </c>
      <c r="H944" s="28">
        <v>0</v>
      </c>
      <c r="I944" s="30">
        <f>ROUND(G944*H944,P4)</f>
        <v>0</v>
      </c>
      <c r="L944" s="31">
        <v>0</v>
      </c>
      <c r="M944" s="24">
        <f>ROUND(G944*L944,P4)</f>
        <v>0</v>
      </c>
      <c r="N944" s="25" t="s">
        <v>101</v>
      </c>
      <c r="O944" s="32">
        <f>M944*AA944</f>
        <v>0</v>
      </c>
      <c r="P944" s="1">
        <v>3</v>
      </c>
      <c r="AA944" s="1">
        <f>IF(P944=1,$O$3,IF(P944=2,$O$4,$O$5))</f>
        <v>0</v>
      </c>
    </row>
    <row r="945">
      <c r="A945" s="1" t="s">
        <v>102</v>
      </c>
      <c r="E945" s="27" t="s">
        <v>98</v>
      </c>
    </row>
    <row r="946">
      <c r="A946" s="1" t="s">
        <v>103</v>
      </c>
      <c r="E946" s="33" t="s">
        <v>2748</v>
      </c>
    </row>
    <row r="947" ht="76.5">
      <c r="A947" s="1" t="s">
        <v>105</v>
      </c>
      <c r="E947" s="27" t="s">
        <v>408</v>
      </c>
    </row>
    <row r="948">
      <c r="A948" s="1" t="s">
        <v>96</v>
      </c>
      <c r="B948" s="1">
        <v>7</v>
      </c>
      <c r="C948" s="26" t="s">
        <v>2749</v>
      </c>
      <c r="D948" t="s">
        <v>98</v>
      </c>
      <c r="E948" s="27" t="s">
        <v>2750</v>
      </c>
      <c r="F948" s="28" t="s">
        <v>112</v>
      </c>
      <c r="G948" s="29">
        <v>97</v>
      </c>
      <c r="H948" s="28">
        <v>0</v>
      </c>
      <c r="I948" s="30">
        <f>ROUND(G948*H948,P4)</f>
        <v>0</v>
      </c>
      <c r="L948" s="31">
        <v>0</v>
      </c>
      <c r="M948" s="24">
        <f>ROUND(G948*L948,P4)</f>
        <v>0</v>
      </c>
      <c r="N948" s="25" t="s">
        <v>101</v>
      </c>
      <c r="O948" s="32">
        <f>M948*AA948</f>
        <v>0</v>
      </c>
      <c r="P948" s="1">
        <v>3</v>
      </c>
      <c r="AA948" s="1">
        <f>IF(P948=1,$O$3,IF(P948=2,$O$4,$O$5))</f>
        <v>0</v>
      </c>
    </row>
    <row r="949">
      <c r="A949" s="1" t="s">
        <v>102</v>
      </c>
      <c r="E949" s="27" t="s">
        <v>98</v>
      </c>
    </row>
    <row r="950">
      <c r="A950" s="1" t="s">
        <v>103</v>
      </c>
      <c r="E950" s="33" t="s">
        <v>2741</v>
      </c>
    </row>
    <row r="951" ht="89.25">
      <c r="A951" s="1" t="s">
        <v>105</v>
      </c>
      <c r="E951" s="27" t="s">
        <v>417</v>
      </c>
    </row>
    <row r="952" ht="25.5">
      <c r="A952" s="1" t="s">
        <v>96</v>
      </c>
      <c r="B952" s="1">
        <v>8</v>
      </c>
      <c r="C952" s="26" t="s">
        <v>429</v>
      </c>
      <c r="D952" t="s">
        <v>98</v>
      </c>
      <c r="E952" s="27" t="s">
        <v>430</v>
      </c>
      <c r="F952" s="28" t="s">
        <v>112</v>
      </c>
      <c r="G952" s="29">
        <v>97</v>
      </c>
      <c r="H952" s="28">
        <v>0</v>
      </c>
      <c r="I952" s="30">
        <f>ROUND(G952*H952,P4)</f>
        <v>0</v>
      </c>
      <c r="L952" s="31">
        <v>0</v>
      </c>
      <c r="M952" s="24">
        <f>ROUND(G952*L952,P4)</f>
        <v>0</v>
      </c>
      <c r="N952" s="25" t="s">
        <v>101</v>
      </c>
      <c r="O952" s="32">
        <f>M952*AA952</f>
        <v>0</v>
      </c>
      <c r="P952" s="1">
        <v>3</v>
      </c>
      <c r="AA952" s="1">
        <f>IF(P952=1,$O$3,IF(P952=2,$O$4,$O$5))</f>
        <v>0</v>
      </c>
    </row>
    <row r="953">
      <c r="A953" s="1" t="s">
        <v>102</v>
      </c>
      <c r="E953" s="27" t="s">
        <v>98</v>
      </c>
    </row>
    <row r="954">
      <c r="A954" s="1" t="s">
        <v>103</v>
      </c>
      <c r="E954" s="33" t="s">
        <v>2741</v>
      </c>
    </row>
    <row r="955" ht="76.5">
      <c r="A955" s="1" t="s">
        <v>105</v>
      </c>
      <c r="E955" s="27" t="s">
        <v>428</v>
      </c>
    </row>
    <row r="956">
      <c r="A956" s="1" t="s">
        <v>93</v>
      </c>
      <c r="C956" s="22" t="s">
        <v>2751</v>
      </c>
      <c r="E956" s="23" t="s">
        <v>2752</v>
      </c>
      <c r="L956" s="24">
        <f>SUMIFS(L957:L1004,A957:A1004,"P")</f>
        <v>0</v>
      </c>
      <c r="M956" s="24">
        <f>SUMIFS(M957:M1004,A957:A1004,"P")</f>
        <v>0</v>
      </c>
      <c r="N956" s="25"/>
    </row>
    <row r="957">
      <c r="A957" s="1" t="s">
        <v>96</v>
      </c>
      <c r="B957" s="1">
        <v>9</v>
      </c>
      <c r="C957" s="26" t="s">
        <v>2753</v>
      </c>
      <c r="D957" t="s">
        <v>98</v>
      </c>
      <c r="E957" s="27" t="s">
        <v>2754</v>
      </c>
      <c r="F957" s="28" t="s">
        <v>2269</v>
      </c>
      <c r="G957" s="29">
        <v>2</v>
      </c>
      <c r="H957" s="28">
        <v>0</v>
      </c>
      <c r="I957" s="30">
        <f>ROUND(G957*H957,P4)</f>
        <v>0</v>
      </c>
      <c r="L957" s="31">
        <v>0</v>
      </c>
      <c r="M957" s="24">
        <f>ROUND(G957*L957,P4)</f>
        <v>0</v>
      </c>
      <c r="N957" s="25" t="s">
        <v>101</v>
      </c>
      <c r="O957" s="32">
        <f>M957*AA957</f>
        <v>0</v>
      </c>
      <c r="P957" s="1">
        <v>3</v>
      </c>
      <c r="AA957" s="1">
        <f>IF(P957=1,$O$3,IF(P957=2,$O$4,$O$5))</f>
        <v>0</v>
      </c>
    </row>
    <row r="958">
      <c r="A958" s="1" t="s">
        <v>102</v>
      </c>
      <c r="E958" s="27" t="s">
        <v>98</v>
      </c>
    </row>
    <row r="959">
      <c r="A959" s="1" t="s">
        <v>103</v>
      </c>
      <c r="E959" s="33" t="s">
        <v>2748</v>
      </c>
    </row>
    <row r="960" ht="76.5">
      <c r="A960" s="1" t="s">
        <v>105</v>
      </c>
      <c r="E960" s="27" t="s">
        <v>401</v>
      </c>
    </row>
    <row r="961">
      <c r="A961" s="1" t="s">
        <v>96</v>
      </c>
      <c r="B961" s="1">
        <v>10</v>
      </c>
      <c r="C961" s="26" t="s">
        <v>2915</v>
      </c>
      <c r="D961" t="s">
        <v>98</v>
      </c>
      <c r="E961" s="27" t="s">
        <v>2916</v>
      </c>
      <c r="F961" s="28" t="s">
        <v>112</v>
      </c>
      <c r="G961" s="29">
        <v>330</v>
      </c>
      <c r="H961" s="28">
        <v>0</v>
      </c>
      <c r="I961" s="30">
        <f>ROUND(G961*H961,P4)</f>
        <v>0</v>
      </c>
      <c r="L961" s="31">
        <v>0</v>
      </c>
      <c r="M961" s="24">
        <f>ROUND(G961*L961,P4)</f>
        <v>0</v>
      </c>
      <c r="N961" s="25" t="s">
        <v>101</v>
      </c>
      <c r="O961" s="32">
        <f>M961*AA961</f>
        <v>0</v>
      </c>
      <c r="P961" s="1">
        <v>3</v>
      </c>
      <c r="AA961" s="1">
        <f>IF(P961=1,$O$3,IF(P961=2,$O$4,$O$5))</f>
        <v>0</v>
      </c>
    </row>
    <row r="962">
      <c r="A962" s="1" t="s">
        <v>102</v>
      </c>
      <c r="E962" s="27" t="s">
        <v>98</v>
      </c>
    </row>
    <row r="963">
      <c r="A963" s="1" t="s">
        <v>103</v>
      </c>
      <c r="E963" s="33" t="s">
        <v>2917</v>
      </c>
    </row>
    <row r="964" ht="76.5">
      <c r="A964" s="1" t="s">
        <v>105</v>
      </c>
      <c r="E964" s="27" t="s">
        <v>494</v>
      </c>
    </row>
    <row r="965" ht="25.5">
      <c r="A965" s="1" t="s">
        <v>96</v>
      </c>
      <c r="B965" s="1">
        <v>11</v>
      </c>
      <c r="C965" s="26" t="s">
        <v>2918</v>
      </c>
      <c r="D965" t="s">
        <v>98</v>
      </c>
      <c r="E965" s="27" t="s">
        <v>2919</v>
      </c>
      <c r="F965" s="28" t="s">
        <v>2269</v>
      </c>
      <c r="G965" s="29">
        <v>8</v>
      </c>
      <c r="H965" s="28">
        <v>0</v>
      </c>
      <c r="I965" s="30">
        <f>ROUND(G965*H965,P4)</f>
        <v>0</v>
      </c>
      <c r="L965" s="31">
        <v>0</v>
      </c>
      <c r="M965" s="24">
        <f>ROUND(G965*L965,P4)</f>
        <v>0</v>
      </c>
      <c r="N965" s="25" t="s">
        <v>101</v>
      </c>
      <c r="O965" s="32">
        <f>M965*AA965</f>
        <v>0</v>
      </c>
      <c r="P965" s="1">
        <v>3</v>
      </c>
      <c r="AA965" s="1">
        <f>IF(P965=1,$O$3,IF(P965=2,$O$4,$O$5))</f>
        <v>0</v>
      </c>
    </row>
    <row r="966">
      <c r="A966" s="1" t="s">
        <v>102</v>
      </c>
      <c r="E966" s="27" t="s">
        <v>98</v>
      </c>
    </row>
    <row r="967">
      <c r="A967" s="1" t="s">
        <v>103</v>
      </c>
      <c r="E967" s="33" t="s">
        <v>2920</v>
      </c>
    </row>
    <row r="968" ht="89.25">
      <c r="A968" s="1" t="s">
        <v>105</v>
      </c>
      <c r="E968" s="27" t="s">
        <v>499</v>
      </c>
    </row>
    <row r="969">
      <c r="A969" s="1" t="s">
        <v>96</v>
      </c>
      <c r="B969" s="1">
        <v>12</v>
      </c>
      <c r="C969" s="26" t="s">
        <v>1908</v>
      </c>
      <c r="D969" t="s">
        <v>98</v>
      </c>
      <c r="E969" s="27" t="s">
        <v>1909</v>
      </c>
      <c r="F969" s="28" t="s">
        <v>112</v>
      </c>
      <c r="G969" s="29">
        <v>130</v>
      </c>
      <c r="H969" s="28">
        <v>0</v>
      </c>
      <c r="I969" s="30">
        <f>ROUND(G969*H969,P4)</f>
        <v>0</v>
      </c>
      <c r="L969" s="31">
        <v>0</v>
      </c>
      <c r="M969" s="24">
        <f>ROUND(G969*L969,P4)</f>
        <v>0</v>
      </c>
      <c r="N969" s="25" t="s">
        <v>101</v>
      </c>
      <c r="O969" s="32">
        <f>M969*AA969</f>
        <v>0</v>
      </c>
      <c r="P969" s="1">
        <v>3</v>
      </c>
      <c r="AA969" s="1">
        <f>IF(P969=1,$O$3,IF(P969=2,$O$4,$O$5))</f>
        <v>0</v>
      </c>
    </row>
    <row r="970">
      <c r="A970" s="1" t="s">
        <v>102</v>
      </c>
      <c r="E970" s="27" t="s">
        <v>98</v>
      </c>
    </row>
    <row r="971">
      <c r="A971" s="1" t="s">
        <v>103</v>
      </c>
      <c r="E971" s="33" t="s">
        <v>2921</v>
      </c>
    </row>
    <row r="972" ht="76.5">
      <c r="A972" s="1" t="s">
        <v>105</v>
      </c>
      <c r="E972" s="27" t="s">
        <v>1910</v>
      </c>
    </row>
    <row r="973">
      <c r="A973" s="1" t="s">
        <v>96</v>
      </c>
      <c r="B973" s="1">
        <v>13</v>
      </c>
      <c r="C973" s="26" t="s">
        <v>2765</v>
      </c>
      <c r="D973" t="s">
        <v>98</v>
      </c>
      <c r="E973" s="27" t="s">
        <v>2766</v>
      </c>
      <c r="F973" s="28" t="s">
        <v>2767</v>
      </c>
      <c r="G973" s="29">
        <v>2</v>
      </c>
      <c r="H973" s="28">
        <v>0</v>
      </c>
      <c r="I973" s="30">
        <f>ROUND(G973*H973,P4)</f>
        <v>0</v>
      </c>
      <c r="L973" s="31">
        <v>0</v>
      </c>
      <c r="M973" s="24">
        <f>ROUND(G973*L973,P4)</f>
        <v>0</v>
      </c>
      <c r="N973" s="25" t="s">
        <v>101</v>
      </c>
      <c r="O973" s="32">
        <f>M973*AA973</f>
        <v>0</v>
      </c>
      <c r="P973" s="1">
        <v>3</v>
      </c>
      <c r="AA973" s="1">
        <f>IF(P973=1,$O$3,IF(P973=2,$O$4,$O$5))</f>
        <v>0</v>
      </c>
    </row>
    <row r="974">
      <c r="A974" s="1" t="s">
        <v>102</v>
      </c>
      <c r="E974" s="27" t="s">
        <v>98</v>
      </c>
    </row>
    <row r="975">
      <c r="A975" s="1" t="s">
        <v>103</v>
      </c>
      <c r="E975" s="33" t="s">
        <v>2748</v>
      </c>
    </row>
    <row r="976" ht="127.5">
      <c r="A976" s="1" t="s">
        <v>105</v>
      </c>
      <c r="E976" s="27" t="s">
        <v>2768</v>
      </c>
    </row>
    <row r="977" ht="25.5">
      <c r="A977" s="1" t="s">
        <v>96</v>
      </c>
      <c r="B977" s="1">
        <v>14</v>
      </c>
      <c r="C977" s="26" t="s">
        <v>1681</v>
      </c>
      <c r="D977" t="s">
        <v>98</v>
      </c>
      <c r="E977" s="27" t="s">
        <v>1682</v>
      </c>
      <c r="F977" s="28" t="s">
        <v>100</v>
      </c>
      <c r="G977" s="29">
        <v>1</v>
      </c>
      <c r="H977" s="28">
        <v>0</v>
      </c>
      <c r="I977" s="30">
        <f>ROUND(G977*H977,P4)</f>
        <v>0</v>
      </c>
      <c r="L977" s="31">
        <v>0</v>
      </c>
      <c r="M977" s="24">
        <f>ROUND(G977*L977,P4)</f>
        <v>0</v>
      </c>
      <c r="N977" s="25" t="s">
        <v>101</v>
      </c>
      <c r="O977" s="32">
        <f>M977*AA977</f>
        <v>0</v>
      </c>
      <c r="P977" s="1">
        <v>3</v>
      </c>
      <c r="AA977" s="1">
        <f>IF(P977=1,$O$3,IF(P977=2,$O$4,$O$5))</f>
        <v>0</v>
      </c>
    </row>
    <row r="978">
      <c r="A978" s="1" t="s">
        <v>102</v>
      </c>
      <c r="E978" s="27" t="s">
        <v>98</v>
      </c>
    </row>
    <row r="979">
      <c r="A979" s="1" t="s">
        <v>103</v>
      </c>
      <c r="E979" s="33" t="s">
        <v>2748</v>
      </c>
    </row>
    <row r="980" ht="102">
      <c r="A980" s="1" t="s">
        <v>105</v>
      </c>
      <c r="E980" s="27" t="s">
        <v>831</v>
      </c>
    </row>
    <row r="981" ht="25.5">
      <c r="A981" s="1" t="s">
        <v>96</v>
      </c>
      <c r="B981" s="1">
        <v>15</v>
      </c>
      <c r="C981" s="26" t="s">
        <v>1683</v>
      </c>
      <c r="D981" t="s">
        <v>98</v>
      </c>
      <c r="E981" s="27" t="s">
        <v>1684</v>
      </c>
      <c r="F981" s="28" t="s">
        <v>100</v>
      </c>
      <c r="G981" s="29">
        <v>1</v>
      </c>
      <c r="H981" s="28">
        <v>0</v>
      </c>
      <c r="I981" s="30">
        <f>ROUND(G981*H981,P4)</f>
        <v>0</v>
      </c>
      <c r="L981" s="31">
        <v>0</v>
      </c>
      <c r="M981" s="24">
        <f>ROUND(G981*L981,P4)</f>
        <v>0</v>
      </c>
      <c r="N981" s="25" t="s">
        <v>101</v>
      </c>
      <c r="O981" s="32">
        <f>M981*AA981</f>
        <v>0</v>
      </c>
      <c r="P981" s="1">
        <v>3</v>
      </c>
      <c r="AA981" s="1">
        <f>IF(P981=1,$O$3,IF(P981=2,$O$4,$O$5))</f>
        <v>0</v>
      </c>
    </row>
    <row r="982">
      <c r="A982" s="1" t="s">
        <v>102</v>
      </c>
      <c r="E982" s="27" t="s">
        <v>98</v>
      </c>
    </row>
    <row r="983">
      <c r="A983" s="1" t="s">
        <v>103</v>
      </c>
      <c r="E983" s="33" t="s">
        <v>2748</v>
      </c>
    </row>
    <row r="984" ht="89.25">
      <c r="A984" s="1" t="s">
        <v>105</v>
      </c>
      <c r="E984" s="27" t="s">
        <v>1685</v>
      </c>
    </row>
    <row r="985">
      <c r="A985" s="1" t="s">
        <v>96</v>
      </c>
      <c r="B985" s="1">
        <v>16</v>
      </c>
      <c r="C985" s="26" t="s">
        <v>2098</v>
      </c>
      <c r="D985" t="s">
        <v>98</v>
      </c>
      <c r="E985" s="27" t="s">
        <v>2099</v>
      </c>
      <c r="F985" s="28" t="s">
        <v>2269</v>
      </c>
      <c r="G985" s="29">
        <v>4</v>
      </c>
      <c r="H985" s="28">
        <v>0</v>
      </c>
      <c r="I985" s="30">
        <f>ROUND(G985*H985,P4)</f>
        <v>0</v>
      </c>
      <c r="L985" s="31">
        <v>0</v>
      </c>
      <c r="M985" s="24">
        <f>ROUND(G985*L985,P4)</f>
        <v>0</v>
      </c>
      <c r="N985" s="25" t="s">
        <v>101</v>
      </c>
      <c r="O985" s="32">
        <f>M985*AA985</f>
        <v>0</v>
      </c>
      <c r="P985" s="1">
        <v>3</v>
      </c>
      <c r="AA985" s="1">
        <f>IF(P985=1,$O$3,IF(P985=2,$O$4,$O$5))</f>
        <v>0</v>
      </c>
    </row>
    <row r="986">
      <c r="A986" s="1" t="s">
        <v>102</v>
      </c>
      <c r="E986" s="27" t="s">
        <v>98</v>
      </c>
    </row>
    <row r="987">
      <c r="A987" s="1" t="s">
        <v>103</v>
      </c>
      <c r="E987" s="33" t="s">
        <v>2748</v>
      </c>
    </row>
    <row r="988" ht="76.5">
      <c r="A988" s="1" t="s">
        <v>105</v>
      </c>
      <c r="E988" s="27" t="s">
        <v>2101</v>
      </c>
    </row>
    <row r="989" ht="25.5">
      <c r="A989" s="1" t="s">
        <v>96</v>
      </c>
      <c r="B989" s="1">
        <v>17</v>
      </c>
      <c r="C989" s="26" t="s">
        <v>2102</v>
      </c>
      <c r="D989" t="s">
        <v>98</v>
      </c>
      <c r="E989" s="27" t="s">
        <v>2103</v>
      </c>
      <c r="F989" s="28" t="s">
        <v>2269</v>
      </c>
      <c r="G989" s="29">
        <v>4</v>
      </c>
      <c r="H989" s="28">
        <v>0</v>
      </c>
      <c r="I989" s="30">
        <f>ROUND(G989*H989,P4)</f>
        <v>0</v>
      </c>
      <c r="L989" s="31">
        <v>0</v>
      </c>
      <c r="M989" s="24">
        <f>ROUND(G989*L989,P4)</f>
        <v>0</v>
      </c>
      <c r="N989" s="25" t="s">
        <v>101</v>
      </c>
      <c r="O989" s="32">
        <f>M989*AA989</f>
        <v>0</v>
      </c>
      <c r="P989" s="1">
        <v>3</v>
      </c>
      <c r="AA989" s="1">
        <f>IF(P989=1,$O$3,IF(P989=2,$O$4,$O$5))</f>
        <v>0</v>
      </c>
    </row>
    <row r="990">
      <c r="A990" s="1" t="s">
        <v>102</v>
      </c>
      <c r="E990" s="27" t="s">
        <v>98</v>
      </c>
    </row>
    <row r="991">
      <c r="A991" s="1" t="s">
        <v>103</v>
      </c>
      <c r="E991" s="33" t="s">
        <v>2748</v>
      </c>
    </row>
    <row r="992" ht="76.5">
      <c r="A992" s="1" t="s">
        <v>105</v>
      </c>
      <c r="E992" s="27" t="s">
        <v>2101</v>
      </c>
    </row>
    <row r="993">
      <c r="A993" s="1" t="s">
        <v>96</v>
      </c>
      <c r="B993" s="1">
        <v>18</v>
      </c>
      <c r="C993" s="26" t="s">
        <v>1686</v>
      </c>
      <c r="D993" t="s">
        <v>98</v>
      </c>
      <c r="E993" s="27" t="s">
        <v>1687</v>
      </c>
      <c r="F993" s="28" t="s">
        <v>351</v>
      </c>
      <c r="G993" s="29">
        <v>16</v>
      </c>
      <c r="H993" s="28">
        <v>0</v>
      </c>
      <c r="I993" s="30">
        <f>ROUND(G993*H993,P4)</f>
        <v>0</v>
      </c>
      <c r="L993" s="31">
        <v>0</v>
      </c>
      <c r="M993" s="24">
        <f>ROUND(G993*L993,P4)</f>
        <v>0</v>
      </c>
      <c r="N993" s="25" t="s">
        <v>101</v>
      </c>
      <c r="O993" s="32">
        <f>M993*AA993</f>
        <v>0</v>
      </c>
      <c r="P993" s="1">
        <v>3</v>
      </c>
      <c r="AA993" s="1">
        <f>IF(P993=1,$O$3,IF(P993=2,$O$4,$O$5))</f>
        <v>0</v>
      </c>
    </row>
    <row r="994">
      <c r="A994" s="1" t="s">
        <v>102</v>
      </c>
      <c r="E994" s="27" t="s">
        <v>98</v>
      </c>
    </row>
    <row r="995">
      <c r="A995" s="1" t="s">
        <v>103</v>
      </c>
      <c r="E995" s="33" t="s">
        <v>2748</v>
      </c>
    </row>
    <row r="996" ht="89.25">
      <c r="A996" s="1" t="s">
        <v>105</v>
      </c>
      <c r="E996" s="27" t="s">
        <v>1688</v>
      </c>
    </row>
    <row r="997">
      <c r="A997" s="1" t="s">
        <v>96</v>
      </c>
      <c r="B997" s="1">
        <v>19</v>
      </c>
      <c r="C997" s="26" t="s">
        <v>1985</v>
      </c>
      <c r="D997" t="s">
        <v>98</v>
      </c>
      <c r="E997" s="27" t="s">
        <v>1986</v>
      </c>
      <c r="F997" s="28" t="s">
        <v>351</v>
      </c>
      <c r="G997" s="29">
        <v>4</v>
      </c>
      <c r="H997" s="28">
        <v>0</v>
      </c>
      <c r="I997" s="30">
        <f>ROUND(G997*H997,P4)</f>
        <v>0</v>
      </c>
      <c r="L997" s="31">
        <v>0</v>
      </c>
      <c r="M997" s="24">
        <f>ROUND(G997*L997,P4)</f>
        <v>0</v>
      </c>
      <c r="N997" s="25" t="s">
        <v>101</v>
      </c>
      <c r="O997" s="32">
        <f>M997*AA997</f>
        <v>0</v>
      </c>
      <c r="P997" s="1">
        <v>3</v>
      </c>
      <c r="AA997" s="1">
        <f>IF(P997=1,$O$3,IF(P997=2,$O$4,$O$5))</f>
        <v>0</v>
      </c>
    </row>
    <row r="998">
      <c r="A998" s="1" t="s">
        <v>102</v>
      </c>
      <c r="E998" s="27" t="s">
        <v>98</v>
      </c>
    </row>
    <row r="999">
      <c r="A999" s="1" t="s">
        <v>103</v>
      </c>
      <c r="E999" s="33" t="s">
        <v>2748</v>
      </c>
    </row>
    <row r="1000" ht="89.25">
      <c r="A1000" s="1" t="s">
        <v>105</v>
      </c>
      <c r="E1000" s="27" t="s">
        <v>1987</v>
      </c>
    </row>
    <row r="1001">
      <c r="A1001" s="1" t="s">
        <v>96</v>
      </c>
      <c r="B1001" s="1">
        <v>20</v>
      </c>
      <c r="C1001" s="26" t="s">
        <v>1988</v>
      </c>
      <c r="D1001" t="s">
        <v>98</v>
      </c>
      <c r="E1001" s="27" t="s">
        <v>1989</v>
      </c>
      <c r="F1001" s="28" t="s">
        <v>351</v>
      </c>
      <c r="G1001" s="29">
        <v>8</v>
      </c>
      <c r="H1001" s="28">
        <v>0</v>
      </c>
      <c r="I1001" s="30">
        <f>ROUND(G1001*H1001,P4)</f>
        <v>0</v>
      </c>
      <c r="L1001" s="31">
        <v>0</v>
      </c>
      <c r="M1001" s="24">
        <f>ROUND(G1001*L1001,P4)</f>
        <v>0</v>
      </c>
      <c r="N1001" s="25" t="s">
        <v>101</v>
      </c>
      <c r="O1001" s="32">
        <f>M1001*AA1001</f>
        <v>0</v>
      </c>
      <c r="P1001" s="1">
        <v>3</v>
      </c>
      <c r="AA1001" s="1">
        <f>IF(P1001=1,$O$3,IF(P1001=2,$O$4,$O$5))</f>
        <v>0</v>
      </c>
    </row>
    <row r="1002">
      <c r="A1002" s="1" t="s">
        <v>102</v>
      </c>
      <c r="E1002" s="27" t="s">
        <v>98</v>
      </c>
    </row>
    <row r="1003">
      <c r="A1003" s="1" t="s">
        <v>103</v>
      </c>
      <c r="E1003" s="33" t="s">
        <v>2748</v>
      </c>
    </row>
    <row r="1004" ht="89.25">
      <c r="A1004" s="1" t="s">
        <v>105</v>
      </c>
      <c r="E1004" s="27" t="s">
        <v>1990</v>
      </c>
    </row>
  </sheetData>
  <sheetProtection sheet="1" objects="1" scenarios="1" spinCount="100000" saltValue="Qq3kp9ysRGJ0FzLyp8FPuWjY2yLW/xnTqprHlHtv/NPRCM98Yz0s4OxrKAeiv9cPwPxuuEgPkQlGHbVx7nGItg==" hashValue="Vw63pwMNt+DS60b+UY6vhEMU9LtBJugbktvOf6bFHi7NvuuxjxAq+NXWur+qjMCqYKKL1/dNhF0Z6Xn8xCGkgw=="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46</v>
      </c>
      <c r="M3" s="20">
        <f>Rekapitulace!C27</f>
        <v>0</v>
      </c>
      <c r="N3" s="6" t="s">
        <v>3</v>
      </c>
      <c r="O3">
        <v>0</v>
      </c>
      <c r="P3">
        <v>2</v>
      </c>
    </row>
    <row r="4" ht="34.01575" customHeight="1">
      <c r="A4" s="16" t="s">
        <v>74</v>
      </c>
      <c r="B4" s="17" t="s">
        <v>75</v>
      </c>
      <c r="C4" s="18" t="s">
        <v>46</v>
      </c>
      <c r="D4" s="1"/>
      <c r="E4" s="17" t="s">
        <v>47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COUNTIFS(L8:L1797,"=0",A8:A1797,"P")+COUNTIFS(L8:L1797,"",A8:A1797,"P")+SUM(Q8:Q1797)</f>
        <v>0</v>
      </c>
    </row>
    <row r="8">
      <c r="A8" s="1" t="s">
        <v>91</v>
      </c>
      <c r="C8" s="22" t="s">
        <v>2922</v>
      </c>
      <c r="E8" s="23" t="s">
        <v>51</v>
      </c>
      <c r="L8" s="24">
        <f>L9+L611+L1406+L1693</f>
        <v>0</v>
      </c>
      <c r="M8" s="24">
        <f>M9+M611+M1406+M1693</f>
        <v>0</v>
      </c>
      <c r="N8" s="25"/>
    </row>
    <row r="9">
      <c r="A9" s="1" t="s">
        <v>1873</v>
      </c>
      <c r="C9" s="22" t="s">
        <v>2923</v>
      </c>
      <c r="E9" s="23" t="s">
        <v>2924</v>
      </c>
      <c r="L9" s="24">
        <f>L10+L71+L80+L93+L98+L135+L168+L197+L214+L219+L568+L589+L606</f>
        <v>0</v>
      </c>
      <c r="M9" s="24">
        <f>M10+M71+M80+M93+M98+M135+M168+M197+M214+M219+M568+M589+M606</f>
        <v>0</v>
      </c>
      <c r="N9" s="25"/>
    </row>
    <row r="10">
      <c r="A10" s="1" t="s">
        <v>93</v>
      </c>
      <c r="C10" s="22" t="s">
        <v>94</v>
      </c>
      <c r="E10" s="23" t="s">
        <v>1417</v>
      </c>
      <c r="L10" s="24">
        <f>SUMIFS(L11:L70,A11:A70,"P")</f>
        <v>0</v>
      </c>
      <c r="M10" s="24">
        <f>SUMIFS(M11:M70,A11:A70,"P")</f>
        <v>0</v>
      </c>
      <c r="N10" s="25"/>
    </row>
    <row r="11">
      <c r="A11" s="1" t="s">
        <v>96</v>
      </c>
      <c r="B11" s="1">
        <v>1</v>
      </c>
      <c r="C11" s="26" t="s">
        <v>2925</v>
      </c>
      <c r="D11" t="s">
        <v>98</v>
      </c>
      <c r="E11" s="27" t="s">
        <v>2926</v>
      </c>
      <c r="F11" s="28" t="s">
        <v>351</v>
      </c>
      <c r="G11" s="29">
        <v>720</v>
      </c>
      <c r="H11" s="28">
        <v>3.0000000000000001E-05</v>
      </c>
      <c r="I11" s="30">
        <f>ROUND(G11*H11,P4)</f>
        <v>0</v>
      </c>
      <c r="L11" s="31">
        <v>0</v>
      </c>
      <c r="M11" s="24">
        <f>ROUND(G11*L11,P4)</f>
        <v>0</v>
      </c>
      <c r="N11" s="25" t="s">
        <v>2497</v>
      </c>
      <c r="O11" s="32">
        <f>M11*AA11</f>
        <v>0</v>
      </c>
      <c r="P11" s="1">
        <v>3</v>
      </c>
      <c r="AA11" s="1">
        <f>IF(P11=1,$O$3,IF(P11=2,$O$4,$O$5))</f>
        <v>0</v>
      </c>
    </row>
    <row r="12" ht="25.5">
      <c r="A12" s="1" t="s">
        <v>102</v>
      </c>
      <c r="E12" s="27" t="s">
        <v>2927</v>
      </c>
    </row>
    <row r="13" ht="38.25">
      <c r="A13" s="1" t="s">
        <v>103</v>
      </c>
      <c r="E13" s="33" t="s">
        <v>2928</v>
      </c>
    </row>
    <row r="14">
      <c r="A14" s="1" t="s">
        <v>105</v>
      </c>
      <c r="E14" s="27" t="s">
        <v>98</v>
      </c>
    </row>
    <row r="15" ht="25.5">
      <c r="A15" s="1" t="s">
        <v>96</v>
      </c>
      <c r="B15" s="1">
        <v>2</v>
      </c>
      <c r="C15" s="26" t="s">
        <v>2929</v>
      </c>
      <c r="D15" t="s">
        <v>98</v>
      </c>
      <c r="E15" s="27" t="s">
        <v>2930</v>
      </c>
      <c r="F15" s="28" t="s">
        <v>388</v>
      </c>
      <c r="G15" s="29">
        <v>72.239999999999995</v>
      </c>
      <c r="H15" s="28">
        <v>0</v>
      </c>
      <c r="I15" s="30">
        <f>ROUND(G15*H15,P4)</f>
        <v>0</v>
      </c>
      <c r="L15" s="31">
        <v>0</v>
      </c>
      <c r="M15" s="24">
        <f>ROUND(G15*L15,P4)</f>
        <v>0</v>
      </c>
      <c r="N15" s="25" t="s">
        <v>2497</v>
      </c>
      <c r="O15" s="32">
        <f>M15*AA15</f>
        <v>0</v>
      </c>
      <c r="P15" s="1">
        <v>3</v>
      </c>
      <c r="AA15" s="1">
        <f>IF(P15=1,$O$3,IF(P15=2,$O$4,$O$5))</f>
        <v>0</v>
      </c>
    </row>
    <row r="16" ht="25.5">
      <c r="A16" s="1" t="s">
        <v>102</v>
      </c>
      <c r="E16" s="27" t="s">
        <v>2931</v>
      </c>
    </row>
    <row r="17" ht="63.75">
      <c r="A17" s="1" t="s">
        <v>103</v>
      </c>
      <c r="E17" s="33" t="s">
        <v>2932</v>
      </c>
    </row>
    <row r="18">
      <c r="A18" s="1" t="s">
        <v>105</v>
      </c>
      <c r="E18" s="27" t="s">
        <v>98</v>
      </c>
    </row>
    <row r="19" ht="25.5">
      <c r="A19" s="1" t="s">
        <v>96</v>
      </c>
      <c r="B19" s="1">
        <v>3</v>
      </c>
      <c r="C19" s="26" t="s">
        <v>2933</v>
      </c>
      <c r="D19" t="s">
        <v>98</v>
      </c>
      <c r="E19" s="27" t="s">
        <v>2934</v>
      </c>
      <c r="F19" s="28" t="s">
        <v>388</v>
      </c>
      <c r="G19" s="29">
        <v>40.880000000000003</v>
      </c>
      <c r="H19" s="28">
        <v>0</v>
      </c>
      <c r="I19" s="30">
        <f>ROUND(G19*H19,P4)</f>
        <v>0</v>
      </c>
      <c r="L19" s="31">
        <v>0</v>
      </c>
      <c r="M19" s="24">
        <f>ROUND(G19*L19,P4)</f>
        <v>0</v>
      </c>
      <c r="N19" s="25" t="s">
        <v>2497</v>
      </c>
      <c r="O19" s="32">
        <f>M19*AA19</f>
        <v>0</v>
      </c>
      <c r="P19" s="1">
        <v>3</v>
      </c>
      <c r="AA19" s="1">
        <f>IF(P19=1,$O$3,IF(P19=2,$O$4,$O$5))</f>
        <v>0</v>
      </c>
    </row>
    <row r="20" ht="25.5">
      <c r="A20" s="1" t="s">
        <v>102</v>
      </c>
      <c r="E20" s="27" t="s">
        <v>2935</v>
      </c>
    </row>
    <row r="21" ht="127.5">
      <c r="A21" s="1" t="s">
        <v>103</v>
      </c>
      <c r="E21" s="33" t="s">
        <v>2936</v>
      </c>
    </row>
    <row r="22">
      <c r="A22" s="1" t="s">
        <v>105</v>
      </c>
      <c r="E22" s="27" t="s">
        <v>98</v>
      </c>
    </row>
    <row r="23" ht="25.5">
      <c r="A23" s="1" t="s">
        <v>96</v>
      </c>
      <c r="B23" s="1">
        <v>4</v>
      </c>
      <c r="C23" s="26" t="s">
        <v>2937</v>
      </c>
      <c r="D23" t="s">
        <v>98</v>
      </c>
      <c r="E23" s="27" t="s">
        <v>2938</v>
      </c>
      <c r="F23" s="28" t="s">
        <v>388</v>
      </c>
      <c r="G23" s="29">
        <v>211.33000000000001</v>
      </c>
      <c r="H23" s="28">
        <v>0</v>
      </c>
      <c r="I23" s="30">
        <f>ROUND(G23*H23,P4)</f>
        <v>0</v>
      </c>
      <c r="L23" s="31">
        <v>0</v>
      </c>
      <c r="M23" s="24">
        <f>ROUND(G23*L23,P4)</f>
        <v>0</v>
      </c>
      <c r="N23" s="25" t="s">
        <v>2497</v>
      </c>
      <c r="O23" s="32">
        <f>M23*AA23</f>
        <v>0</v>
      </c>
      <c r="P23" s="1">
        <v>3</v>
      </c>
      <c r="AA23" s="1">
        <f>IF(P23=1,$O$3,IF(P23=2,$O$4,$O$5))</f>
        <v>0</v>
      </c>
    </row>
    <row r="24" ht="25.5">
      <c r="A24" s="1" t="s">
        <v>102</v>
      </c>
      <c r="E24" s="27" t="s">
        <v>2939</v>
      </c>
    </row>
    <row r="25" ht="216.75">
      <c r="A25" s="1" t="s">
        <v>103</v>
      </c>
      <c r="E25" s="33" t="s">
        <v>2940</v>
      </c>
    </row>
    <row r="26">
      <c r="A26" s="1" t="s">
        <v>105</v>
      </c>
      <c r="E26" s="27" t="s">
        <v>98</v>
      </c>
    </row>
    <row r="27">
      <c r="A27" s="1" t="s">
        <v>96</v>
      </c>
      <c r="B27" s="1">
        <v>5</v>
      </c>
      <c r="C27" s="26" t="s">
        <v>2941</v>
      </c>
      <c r="D27" t="s">
        <v>98</v>
      </c>
      <c r="E27" s="27" t="s">
        <v>2942</v>
      </c>
      <c r="F27" s="28" t="s">
        <v>122</v>
      </c>
      <c r="G27" s="29">
        <v>587.75</v>
      </c>
      <c r="H27" s="28">
        <v>0.00059000000000000003</v>
      </c>
      <c r="I27" s="30">
        <f>ROUND(G27*H27,P4)</f>
        <v>0</v>
      </c>
      <c r="L27" s="31">
        <v>0</v>
      </c>
      <c r="M27" s="24">
        <f>ROUND(G27*L27,P4)</f>
        <v>0</v>
      </c>
      <c r="N27" s="25" t="s">
        <v>2497</v>
      </c>
      <c r="O27" s="32">
        <f>M27*AA27</f>
        <v>0</v>
      </c>
      <c r="P27" s="1">
        <v>3</v>
      </c>
      <c r="AA27" s="1">
        <f>IF(P27=1,$O$3,IF(P27=2,$O$4,$O$5))</f>
        <v>0</v>
      </c>
    </row>
    <row r="28" ht="25.5">
      <c r="A28" s="1" t="s">
        <v>102</v>
      </c>
      <c r="E28" s="27" t="s">
        <v>2943</v>
      </c>
    </row>
    <row r="29" ht="140.25">
      <c r="A29" s="1" t="s">
        <v>103</v>
      </c>
      <c r="E29" s="33" t="s">
        <v>2944</v>
      </c>
    </row>
    <row r="30">
      <c r="A30" s="1" t="s">
        <v>105</v>
      </c>
      <c r="E30" s="27" t="s">
        <v>98</v>
      </c>
    </row>
    <row r="31">
      <c r="A31" s="1" t="s">
        <v>96</v>
      </c>
      <c r="B31" s="1">
        <v>6</v>
      </c>
      <c r="C31" s="26" t="s">
        <v>2945</v>
      </c>
      <c r="D31" t="s">
        <v>98</v>
      </c>
      <c r="E31" s="27" t="s">
        <v>2946</v>
      </c>
      <c r="F31" s="28" t="s">
        <v>122</v>
      </c>
      <c r="G31" s="29">
        <v>64.519999999999996</v>
      </c>
      <c r="H31" s="28">
        <v>0.00064000000000000005</v>
      </c>
      <c r="I31" s="30">
        <f>ROUND(G31*H31,P4)</f>
        <v>0</v>
      </c>
      <c r="L31" s="31">
        <v>0</v>
      </c>
      <c r="M31" s="24">
        <f>ROUND(G31*L31,P4)</f>
        <v>0</v>
      </c>
      <c r="N31" s="25" t="s">
        <v>2497</v>
      </c>
      <c r="O31" s="32">
        <f>M31*AA31</f>
        <v>0</v>
      </c>
      <c r="P31" s="1">
        <v>3</v>
      </c>
      <c r="AA31" s="1">
        <f>IF(P31=1,$O$3,IF(P31=2,$O$4,$O$5))</f>
        <v>0</v>
      </c>
    </row>
    <row r="32" ht="25.5">
      <c r="A32" s="1" t="s">
        <v>102</v>
      </c>
      <c r="E32" s="27" t="s">
        <v>2947</v>
      </c>
    </row>
    <row r="33" ht="127.5">
      <c r="A33" s="1" t="s">
        <v>103</v>
      </c>
      <c r="E33" s="33" t="s">
        <v>2948</v>
      </c>
    </row>
    <row r="34">
      <c r="A34" s="1" t="s">
        <v>105</v>
      </c>
      <c r="E34" s="27" t="s">
        <v>98</v>
      </c>
    </row>
    <row r="35">
      <c r="A35" s="1" t="s">
        <v>96</v>
      </c>
      <c r="B35" s="1">
        <v>7</v>
      </c>
      <c r="C35" s="26" t="s">
        <v>2949</v>
      </c>
      <c r="D35" t="s">
        <v>98</v>
      </c>
      <c r="E35" s="27" t="s">
        <v>2950</v>
      </c>
      <c r="F35" s="28" t="s">
        <v>122</v>
      </c>
      <c r="G35" s="29">
        <v>587.75</v>
      </c>
      <c r="H35" s="28">
        <v>0</v>
      </c>
      <c r="I35" s="30">
        <f>ROUND(G35*H35,P4)</f>
        <v>0</v>
      </c>
      <c r="L35" s="31">
        <v>0</v>
      </c>
      <c r="M35" s="24">
        <f>ROUND(G35*L35,P4)</f>
        <v>0</v>
      </c>
      <c r="N35" s="25" t="s">
        <v>2497</v>
      </c>
      <c r="O35" s="32">
        <f>M35*AA35</f>
        <v>0</v>
      </c>
      <c r="P35" s="1">
        <v>3</v>
      </c>
      <c r="AA35" s="1">
        <f>IF(P35=1,$O$3,IF(P35=2,$O$4,$O$5))</f>
        <v>0</v>
      </c>
    </row>
    <row r="36" ht="25.5">
      <c r="A36" s="1" t="s">
        <v>102</v>
      </c>
      <c r="E36" s="27" t="s">
        <v>2951</v>
      </c>
    </row>
    <row r="37">
      <c r="A37" s="1" t="s">
        <v>103</v>
      </c>
    </row>
    <row r="38">
      <c r="A38" s="1" t="s">
        <v>105</v>
      </c>
      <c r="E38" s="27" t="s">
        <v>98</v>
      </c>
    </row>
    <row r="39">
      <c r="A39" s="1" t="s">
        <v>96</v>
      </c>
      <c r="B39" s="1">
        <v>8</v>
      </c>
      <c r="C39" s="26" t="s">
        <v>2952</v>
      </c>
      <c r="D39" t="s">
        <v>98</v>
      </c>
      <c r="E39" s="27" t="s">
        <v>2953</v>
      </c>
      <c r="F39" s="28" t="s">
        <v>122</v>
      </c>
      <c r="G39" s="29">
        <v>64.519999999999996</v>
      </c>
      <c r="H39" s="28">
        <v>0</v>
      </c>
      <c r="I39" s="30">
        <f>ROUND(G39*H39,P4)</f>
        <v>0</v>
      </c>
      <c r="L39" s="31">
        <v>0</v>
      </c>
      <c r="M39" s="24">
        <f>ROUND(G39*L39,P4)</f>
        <v>0</v>
      </c>
      <c r="N39" s="25" t="s">
        <v>2497</v>
      </c>
      <c r="O39" s="32">
        <f>M39*AA39</f>
        <v>0</v>
      </c>
      <c r="P39" s="1">
        <v>3</v>
      </c>
      <c r="AA39" s="1">
        <f>IF(P39=1,$O$3,IF(P39=2,$O$4,$O$5))</f>
        <v>0</v>
      </c>
    </row>
    <row r="40" ht="25.5">
      <c r="A40" s="1" t="s">
        <v>102</v>
      </c>
      <c r="E40" s="27" t="s">
        <v>2954</v>
      </c>
    </row>
    <row r="41">
      <c r="A41" s="1" t="s">
        <v>103</v>
      </c>
    </row>
    <row r="42">
      <c r="A42" s="1" t="s">
        <v>105</v>
      </c>
      <c r="E42" s="27" t="s">
        <v>98</v>
      </c>
    </row>
    <row r="43">
      <c r="A43" s="1" t="s">
        <v>96</v>
      </c>
      <c r="B43" s="1">
        <v>9</v>
      </c>
      <c r="C43" s="26" t="s">
        <v>2955</v>
      </c>
      <c r="D43" t="s">
        <v>98</v>
      </c>
      <c r="E43" s="27" t="s">
        <v>2956</v>
      </c>
      <c r="F43" s="28" t="s">
        <v>388</v>
      </c>
      <c r="G43" s="29">
        <v>324.44999999999999</v>
      </c>
      <c r="H43" s="28">
        <v>0</v>
      </c>
      <c r="I43" s="30">
        <f>ROUND(G43*H43,P4)</f>
        <v>0</v>
      </c>
      <c r="L43" s="31">
        <v>0</v>
      </c>
      <c r="M43" s="24">
        <f>ROUND(G43*L43,P4)</f>
        <v>0</v>
      </c>
      <c r="N43" s="25" t="s">
        <v>2497</v>
      </c>
      <c r="O43" s="32">
        <f>M43*AA43</f>
        <v>0</v>
      </c>
      <c r="P43" s="1">
        <v>3</v>
      </c>
      <c r="AA43" s="1">
        <f>IF(P43=1,$O$3,IF(P43=2,$O$4,$O$5))</f>
        <v>0</v>
      </c>
    </row>
    <row r="44" ht="25.5">
      <c r="A44" s="1" t="s">
        <v>102</v>
      </c>
      <c r="E44" s="27" t="s">
        <v>2957</v>
      </c>
    </row>
    <row r="45" ht="114.75">
      <c r="A45" s="1" t="s">
        <v>103</v>
      </c>
      <c r="E45" s="33" t="s">
        <v>2958</v>
      </c>
    </row>
    <row r="46">
      <c r="A46" s="1" t="s">
        <v>105</v>
      </c>
      <c r="E46" s="27" t="s">
        <v>98</v>
      </c>
    </row>
    <row r="47">
      <c r="A47" s="1" t="s">
        <v>96</v>
      </c>
      <c r="B47" s="1">
        <v>10</v>
      </c>
      <c r="C47" s="26" t="s">
        <v>2959</v>
      </c>
      <c r="D47" t="s">
        <v>98</v>
      </c>
      <c r="E47" s="27" t="s">
        <v>2960</v>
      </c>
      <c r="F47" s="28" t="s">
        <v>388</v>
      </c>
      <c r="G47" s="29">
        <v>248.18700000000001</v>
      </c>
      <c r="H47" s="28">
        <v>0</v>
      </c>
      <c r="I47" s="30">
        <f>ROUND(G47*H47,P4)</f>
        <v>0</v>
      </c>
      <c r="L47" s="31">
        <v>0</v>
      </c>
      <c r="M47" s="24">
        <f>ROUND(G47*L47,P4)</f>
        <v>0</v>
      </c>
      <c r="N47" s="25" t="s">
        <v>2497</v>
      </c>
      <c r="O47" s="32">
        <f>M47*AA47</f>
        <v>0</v>
      </c>
      <c r="P47" s="1">
        <v>3</v>
      </c>
      <c r="AA47" s="1">
        <f>IF(P47=1,$O$3,IF(P47=2,$O$4,$O$5))</f>
        <v>0</v>
      </c>
    </row>
    <row r="48" ht="25.5">
      <c r="A48" s="1" t="s">
        <v>102</v>
      </c>
      <c r="E48" s="27" t="s">
        <v>2961</v>
      </c>
    </row>
    <row r="49" ht="153">
      <c r="A49" s="1" t="s">
        <v>103</v>
      </c>
      <c r="E49" s="33" t="s">
        <v>2962</v>
      </c>
    </row>
    <row r="50">
      <c r="A50" s="1" t="s">
        <v>105</v>
      </c>
      <c r="E50" s="27" t="s">
        <v>98</v>
      </c>
    </row>
    <row r="51">
      <c r="A51" s="1" t="s">
        <v>96</v>
      </c>
      <c r="B51" s="1">
        <v>11</v>
      </c>
      <c r="C51" s="26" t="s">
        <v>2963</v>
      </c>
      <c r="D51" t="s">
        <v>98</v>
      </c>
      <c r="E51" s="27" t="s">
        <v>2964</v>
      </c>
      <c r="F51" s="28" t="s">
        <v>388</v>
      </c>
      <c r="G51" s="29">
        <v>40.090000000000003</v>
      </c>
      <c r="H51" s="28">
        <v>0</v>
      </c>
      <c r="I51" s="30">
        <f>ROUND(G51*H51,P4)</f>
        <v>0</v>
      </c>
      <c r="L51" s="31">
        <v>0</v>
      </c>
      <c r="M51" s="24">
        <f>ROUND(G51*L51,P4)</f>
        <v>0</v>
      </c>
      <c r="N51" s="25" t="s">
        <v>2497</v>
      </c>
      <c r="O51" s="32">
        <f>M51*AA51</f>
        <v>0</v>
      </c>
      <c r="P51" s="1">
        <v>3</v>
      </c>
      <c r="AA51" s="1">
        <f>IF(P51=1,$O$3,IF(P51=2,$O$4,$O$5))</f>
        <v>0</v>
      </c>
    </row>
    <row r="52" ht="38.25">
      <c r="A52" s="1" t="s">
        <v>102</v>
      </c>
      <c r="E52" s="27" t="s">
        <v>2965</v>
      </c>
    </row>
    <row r="53" ht="242.25">
      <c r="A53" s="1" t="s">
        <v>103</v>
      </c>
      <c r="E53" s="33" t="s">
        <v>2966</v>
      </c>
    </row>
    <row r="54">
      <c r="A54" s="1" t="s">
        <v>105</v>
      </c>
      <c r="E54" s="27" t="s">
        <v>98</v>
      </c>
    </row>
    <row r="55">
      <c r="A55" s="1" t="s">
        <v>96</v>
      </c>
      <c r="B55" s="1">
        <v>12</v>
      </c>
      <c r="C55" s="26" t="s">
        <v>2967</v>
      </c>
      <c r="D55" t="s">
        <v>98</v>
      </c>
      <c r="E55" s="27" t="s">
        <v>2968</v>
      </c>
      <c r="F55" s="28" t="s">
        <v>372</v>
      </c>
      <c r="G55" s="29">
        <v>80.180000000000007</v>
      </c>
      <c r="H55" s="28">
        <v>0</v>
      </c>
      <c r="I55" s="30">
        <f>ROUND(G55*H55,P4)</f>
        <v>0</v>
      </c>
      <c r="L55" s="31">
        <v>0</v>
      </c>
      <c r="M55" s="24">
        <f>ROUND(G55*L55,P4)</f>
        <v>0</v>
      </c>
      <c r="N55" s="25" t="s">
        <v>2497</v>
      </c>
      <c r="O55" s="32">
        <f>M55*AA55</f>
        <v>0</v>
      </c>
      <c r="P55" s="1">
        <v>3</v>
      </c>
      <c r="AA55" s="1">
        <f>IF(P55=1,$O$3,IF(P55=2,$O$4,$O$5))</f>
        <v>0</v>
      </c>
    </row>
    <row r="56">
      <c r="A56" s="1" t="s">
        <v>102</v>
      </c>
      <c r="E56" s="27" t="s">
        <v>2968</v>
      </c>
    </row>
    <row r="57">
      <c r="A57" s="1" t="s">
        <v>103</v>
      </c>
    </row>
    <row r="58">
      <c r="A58" s="1" t="s">
        <v>105</v>
      </c>
      <c r="E58" s="27" t="s">
        <v>98</v>
      </c>
    </row>
    <row r="59">
      <c r="A59" s="1" t="s">
        <v>96</v>
      </c>
      <c r="B59" s="1">
        <v>13</v>
      </c>
      <c r="C59" s="26" t="s">
        <v>2969</v>
      </c>
      <c r="D59" t="s">
        <v>98</v>
      </c>
      <c r="E59" s="27" t="s">
        <v>2970</v>
      </c>
      <c r="F59" s="28" t="s">
        <v>372</v>
      </c>
      <c r="G59" s="29">
        <v>496.37400000000002</v>
      </c>
      <c r="H59" s="28">
        <v>0</v>
      </c>
      <c r="I59" s="30">
        <f>ROUND(G59*H59,P4)</f>
        <v>0</v>
      </c>
      <c r="L59" s="31">
        <v>0</v>
      </c>
      <c r="M59" s="24">
        <f>ROUND(G59*L59,P4)</f>
        <v>0</v>
      </c>
      <c r="N59" s="25" t="s">
        <v>2497</v>
      </c>
      <c r="O59" s="32">
        <f>M59*AA59</f>
        <v>0</v>
      </c>
      <c r="P59" s="1">
        <v>3</v>
      </c>
      <c r="AA59" s="1">
        <f>IF(P59=1,$O$3,IF(P59=2,$O$4,$O$5))</f>
        <v>0</v>
      </c>
    </row>
    <row r="60">
      <c r="A60" s="1" t="s">
        <v>102</v>
      </c>
      <c r="E60" s="27" t="s">
        <v>2970</v>
      </c>
    </row>
    <row r="61">
      <c r="A61" s="1" t="s">
        <v>103</v>
      </c>
    </row>
    <row r="62">
      <c r="A62" s="1" t="s">
        <v>105</v>
      </c>
      <c r="E62" s="27" t="s">
        <v>98</v>
      </c>
    </row>
    <row r="63">
      <c r="A63" s="1" t="s">
        <v>96</v>
      </c>
      <c r="B63" s="1">
        <v>14</v>
      </c>
      <c r="C63" s="26" t="s">
        <v>2971</v>
      </c>
      <c r="D63" t="s">
        <v>98</v>
      </c>
      <c r="E63" s="27" t="s">
        <v>2972</v>
      </c>
      <c r="F63" s="28" t="s">
        <v>773</v>
      </c>
      <c r="G63" s="29">
        <v>1</v>
      </c>
      <c r="H63" s="28">
        <v>0.71899999999999997</v>
      </c>
      <c r="I63" s="30">
        <f>ROUND(G63*H63,P4)</f>
        <v>0</v>
      </c>
      <c r="L63" s="31">
        <v>0</v>
      </c>
      <c r="M63" s="24">
        <f>ROUND(G63*L63,P4)</f>
        <v>0</v>
      </c>
      <c r="N63" s="25" t="s">
        <v>302</v>
      </c>
      <c r="O63" s="32">
        <f>M63*AA63</f>
        <v>0</v>
      </c>
      <c r="P63" s="1">
        <v>3</v>
      </c>
      <c r="AA63" s="1">
        <f>IF(P63=1,$O$3,IF(P63=2,$O$4,$O$5))</f>
        <v>0</v>
      </c>
    </row>
    <row r="64">
      <c r="A64" s="1" t="s">
        <v>102</v>
      </c>
      <c r="E64" s="27" t="s">
        <v>2972</v>
      </c>
    </row>
    <row r="65">
      <c r="A65" s="1" t="s">
        <v>103</v>
      </c>
    </row>
    <row r="66" ht="191.25">
      <c r="A66" s="1" t="s">
        <v>105</v>
      </c>
      <c r="E66" s="27" t="s">
        <v>2973</v>
      </c>
    </row>
    <row r="67">
      <c r="A67" s="1" t="s">
        <v>96</v>
      </c>
      <c r="B67" s="1">
        <v>15</v>
      </c>
      <c r="C67" s="26" t="s">
        <v>2974</v>
      </c>
      <c r="D67" t="s">
        <v>98</v>
      </c>
      <c r="E67" s="27" t="s">
        <v>2975</v>
      </c>
      <c r="F67" s="28" t="s">
        <v>100</v>
      </c>
      <c r="G67" s="29">
        <v>4</v>
      </c>
      <c r="H67" s="28">
        <v>0</v>
      </c>
      <c r="I67" s="30">
        <f>ROUND(G67*H67,P4)</f>
        <v>0</v>
      </c>
      <c r="L67" s="31">
        <v>0</v>
      </c>
      <c r="M67" s="24">
        <f>ROUND(G67*L67,P4)</f>
        <v>0</v>
      </c>
      <c r="N67" s="25" t="s">
        <v>302</v>
      </c>
      <c r="O67" s="32">
        <f>M67*AA67</f>
        <v>0</v>
      </c>
      <c r="P67" s="1">
        <v>3</v>
      </c>
      <c r="AA67" s="1">
        <f>IF(P67=1,$O$3,IF(P67=2,$O$4,$O$5))</f>
        <v>0</v>
      </c>
    </row>
    <row r="68">
      <c r="A68" s="1" t="s">
        <v>102</v>
      </c>
      <c r="E68" s="27" t="s">
        <v>2975</v>
      </c>
    </row>
    <row r="69" ht="63.75">
      <c r="A69" s="1" t="s">
        <v>103</v>
      </c>
      <c r="E69" s="33" t="s">
        <v>2976</v>
      </c>
    </row>
    <row r="70" ht="63.75">
      <c r="A70" s="1" t="s">
        <v>105</v>
      </c>
      <c r="E70" s="27" t="s">
        <v>2977</v>
      </c>
    </row>
    <row r="71">
      <c r="A71" s="1" t="s">
        <v>93</v>
      </c>
      <c r="C71" s="22" t="s">
        <v>138</v>
      </c>
      <c r="E71" s="23" t="s">
        <v>2978</v>
      </c>
      <c r="L71" s="24">
        <f>SUMIFS(L72:L79,A72:A79,"P")</f>
        <v>0</v>
      </c>
      <c r="M71" s="24">
        <f>SUMIFS(M72:M79,A72:A79,"P")</f>
        <v>0</v>
      </c>
      <c r="N71" s="25"/>
    </row>
    <row r="72" ht="25.5">
      <c r="A72" s="1" t="s">
        <v>96</v>
      </c>
      <c r="B72" s="1">
        <v>16</v>
      </c>
      <c r="C72" s="26" t="s">
        <v>2979</v>
      </c>
      <c r="D72" t="s">
        <v>98</v>
      </c>
      <c r="E72" s="27" t="s">
        <v>2980</v>
      </c>
      <c r="F72" s="28" t="s">
        <v>122</v>
      </c>
      <c r="G72" s="29">
        <v>1.5620000000000001</v>
      </c>
      <c r="H72" s="28">
        <v>0.00031</v>
      </c>
      <c r="I72" s="30">
        <f>ROUND(G72*H72,P4)</f>
        <v>0</v>
      </c>
      <c r="L72" s="31">
        <v>0</v>
      </c>
      <c r="M72" s="24">
        <f>ROUND(G72*L72,P4)</f>
        <v>0</v>
      </c>
      <c r="N72" s="25" t="s">
        <v>2497</v>
      </c>
      <c r="O72" s="32">
        <f>M72*AA72</f>
        <v>0</v>
      </c>
      <c r="P72" s="1">
        <v>3</v>
      </c>
      <c r="AA72" s="1">
        <f>IF(P72=1,$O$3,IF(P72=2,$O$4,$O$5))</f>
        <v>0</v>
      </c>
    </row>
    <row r="73" ht="38.25">
      <c r="A73" s="1" t="s">
        <v>102</v>
      </c>
      <c r="E73" s="27" t="s">
        <v>2981</v>
      </c>
    </row>
    <row r="74" ht="76.5">
      <c r="A74" s="1" t="s">
        <v>103</v>
      </c>
      <c r="E74" s="33" t="s">
        <v>2982</v>
      </c>
    </row>
    <row r="75">
      <c r="A75" s="1" t="s">
        <v>105</v>
      </c>
      <c r="E75" s="27" t="s">
        <v>98</v>
      </c>
    </row>
    <row r="76" ht="25.5">
      <c r="A76" s="1" t="s">
        <v>96</v>
      </c>
      <c r="B76" s="1">
        <v>17</v>
      </c>
      <c r="C76" s="26" t="s">
        <v>2983</v>
      </c>
      <c r="D76" t="s">
        <v>98</v>
      </c>
      <c r="E76" s="27" t="s">
        <v>2984</v>
      </c>
      <c r="F76" s="28" t="s">
        <v>112</v>
      </c>
      <c r="G76" s="29">
        <v>58.909999999999997</v>
      </c>
      <c r="H76" s="28">
        <v>0.27378000000000002</v>
      </c>
      <c r="I76" s="30">
        <f>ROUND(G76*H76,P4)</f>
        <v>0</v>
      </c>
      <c r="L76" s="31">
        <v>0</v>
      </c>
      <c r="M76" s="24">
        <f>ROUND(G76*L76,P4)</f>
        <v>0</v>
      </c>
      <c r="N76" s="25" t="s">
        <v>2497</v>
      </c>
      <c r="O76" s="32">
        <f>M76*AA76</f>
        <v>0</v>
      </c>
      <c r="P76" s="1">
        <v>3</v>
      </c>
      <c r="AA76" s="1">
        <f>IF(P76=1,$O$3,IF(P76=2,$O$4,$O$5))</f>
        <v>0</v>
      </c>
    </row>
    <row r="77" ht="38.25">
      <c r="A77" s="1" t="s">
        <v>102</v>
      </c>
      <c r="E77" s="27" t="s">
        <v>2985</v>
      </c>
    </row>
    <row r="78" ht="76.5">
      <c r="A78" s="1" t="s">
        <v>103</v>
      </c>
      <c r="E78" s="33" t="s">
        <v>2986</v>
      </c>
    </row>
    <row r="79">
      <c r="A79" s="1" t="s">
        <v>105</v>
      </c>
      <c r="E79" s="27" t="s">
        <v>98</v>
      </c>
    </row>
    <row r="80">
      <c r="A80" s="1" t="s">
        <v>93</v>
      </c>
      <c r="C80" s="22" t="s">
        <v>2987</v>
      </c>
      <c r="E80" s="23" t="s">
        <v>2988</v>
      </c>
      <c r="L80" s="24">
        <f>SUMIFS(L81:L92,A81:A92,"P")</f>
        <v>0</v>
      </c>
      <c r="M80" s="24">
        <f>SUMIFS(M81:M92,A81:A92,"P")</f>
        <v>0</v>
      </c>
      <c r="N80" s="25"/>
    </row>
    <row r="81">
      <c r="A81" s="1" t="s">
        <v>96</v>
      </c>
      <c r="B81" s="1">
        <v>18</v>
      </c>
      <c r="C81" s="26" t="s">
        <v>2989</v>
      </c>
      <c r="D81" t="s">
        <v>98</v>
      </c>
      <c r="E81" s="27" t="s">
        <v>2990</v>
      </c>
      <c r="F81" s="28" t="s">
        <v>112</v>
      </c>
      <c r="G81" s="29">
        <v>43.299999999999997</v>
      </c>
      <c r="H81" s="28">
        <v>0</v>
      </c>
      <c r="I81" s="30">
        <f>ROUND(G81*H81,P4)</f>
        <v>0</v>
      </c>
      <c r="L81" s="31">
        <v>0</v>
      </c>
      <c r="M81" s="24">
        <f>ROUND(G81*L81,P4)</f>
        <v>0</v>
      </c>
      <c r="N81" s="25" t="s">
        <v>2497</v>
      </c>
      <c r="O81" s="32">
        <f>M81*AA81</f>
        <v>0</v>
      </c>
      <c r="P81" s="1">
        <v>3</v>
      </c>
      <c r="AA81" s="1">
        <f>IF(P81=1,$O$3,IF(P81=2,$O$4,$O$5))</f>
        <v>0</v>
      </c>
    </row>
    <row r="82">
      <c r="A82" s="1" t="s">
        <v>102</v>
      </c>
      <c r="E82" s="27" t="s">
        <v>2991</v>
      </c>
    </row>
    <row r="83" ht="216.75">
      <c r="A83" s="1" t="s">
        <v>103</v>
      </c>
      <c r="E83" s="33" t="s">
        <v>2992</v>
      </c>
    </row>
    <row r="84">
      <c r="A84" s="1" t="s">
        <v>105</v>
      </c>
      <c r="E84" s="27" t="s">
        <v>98</v>
      </c>
    </row>
    <row r="85">
      <c r="A85" s="1" t="s">
        <v>96</v>
      </c>
      <c r="B85" s="1">
        <v>19</v>
      </c>
      <c r="C85" s="26" t="s">
        <v>2993</v>
      </c>
      <c r="D85" t="s">
        <v>98</v>
      </c>
      <c r="E85" s="27" t="s">
        <v>2994</v>
      </c>
      <c r="F85" s="28" t="s">
        <v>112</v>
      </c>
      <c r="G85" s="29">
        <v>43.299999999999997</v>
      </c>
      <c r="H85" s="28">
        <v>0</v>
      </c>
      <c r="I85" s="30">
        <f>ROUND(G85*H85,P4)</f>
        <v>0</v>
      </c>
      <c r="L85" s="31">
        <v>0</v>
      </c>
      <c r="M85" s="24">
        <f>ROUND(G85*L85,P4)</f>
        <v>0</v>
      </c>
      <c r="N85" s="25" t="s">
        <v>2497</v>
      </c>
      <c r="O85" s="32">
        <f>M85*AA85</f>
        <v>0</v>
      </c>
      <c r="P85" s="1">
        <v>3</v>
      </c>
      <c r="AA85" s="1">
        <f>IF(P85=1,$O$3,IF(P85=2,$O$4,$O$5))</f>
        <v>0</v>
      </c>
    </row>
    <row r="86" ht="25.5">
      <c r="A86" s="1" t="s">
        <v>102</v>
      </c>
      <c r="E86" s="27" t="s">
        <v>2995</v>
      </c>
    </row>
    <row r="87">
      <c r="A87" s="1" t="s">
        <v>103</v>
      </c>
    </row>
    <row r="88">
      <c r="A88" s="1" t="s">
        <v>105</v>
      </c>
      <c r="E88" s="27" t="s">
        <v>98</v>
      </c>
    </row>
    <row r="89">
      <c r="A89" s="1" t="s">
        <v>96</v>
      </c>
      <c r="B89" s="1">
        <v>20</v>
      </c>
      <c r="C89" s="26" t="s">
        <v>2996</v>
      </c>
      <c r="D89" t="s">
        <v>98</v>
      </c>
      <c r="E89" s="27" t="s">
        <v>2997</v>
      </c>
      <c r="F89" s="28" t="s">
        <v>112</v>
      </c>
      <c r="G89" s="29">
        <v>43.950000000000003</v>
      </c>
      <c r="H89" s="28">
        <v>0.0045700000000000003</v>
      </c>
      <c r="I89" s="30">
        <f>ROUND(G89*H89,P4)</f>
        <v>0</v>
      </c>
      <c r="L89" s="31">
        <v>0</v>
      </c>
      <c r="M89" s="24">
        <f>ROUND(G89*L89,P4)</f>
        <v>0</v>
      </c>
      <c r="N89" s="25" t="s">
        <v>2497</v>
      </c>
      <c r="O89" s="32">
        <f>M89*AA89</f>
        <v>0</v>
      </c>
      <c r="P89" s="1">
        <v>3</v>
      </c>
      <c r="AA89" s="1">
        <f>IF(P89=1,$O$3,IF(P89=2,$O$4,$O$5))</f>
        <v>0</v>
      </c>
    </row>
    <row r="90">
      <c r="A90" s="1" t="s">
        <v>102</v>
      </c>
      <c r="E90" s="27" t="s">
        <v>2997</v>
      </c>
    </row>
    <row r="91">
      <c r="A91" s="1" t="s">
        <v>103</v>
      </c>
    </row>
    <row r="92">
      <c r="A92" s="1" t="s">
        <v>105</v>
      </c>
      <c r="E92" s="27" t="s">
        <v>98</v>
      </c>
    </row>
    <row r="93">
      <c r="A93" s="1" t="s">
        <v>93</v>
      </c>
      <c r="C93" s="22" t="s">
        <v>316</v>
      </c>
      <c r="E93" s="23" t="s">
        <v>2998</v>
      </c>
      <c r="L93" s="24">
        <f>SUMIFS(L94:L97,A94:A97,"P")</f>
        <v>0</v>
      </c>
      <c r="M93" s="24">
        <f>SUMIFS(M94:M97,A94:A97,"P")</f>
        <v>0</v>
      </c>
      <c r="N93" s="25"/>
    </row>
    <row r="94" ht="25.5">
      <c r="A94" s="1" t="s">
        <v>96</v>
      </c>
      <c r="B94" s="1">
        <v>21</v>
      </c>
      <c r="C94" s="26" t="s">
        <v>2999</v>
      </c>
      <c r="D94" t="s">
        <v>98</v>
      </c>
      <c r="E94" s="27" t="s">
        <v>3000</v>
      </c>
      <c r="F94" s="28" t="s">
        <v>100</v>
      </c>
      <c r="G94" s="29">
        <v>1</v>
      </c>
      <c r="H94" s="28">
        <v>17.056160999999999</v>
      </c>
      <c r="I94" s="30">
        <f>ROUND(G94*H94,P4)</f>
        <v>0</v>
      </c>
      <c r="L94" s="31">
        <v>0</v>
      </c>
      <c r="M94" s="24">
        <f>ROUND(G94*L94,P4)</f>
        <v>0</v>
      </c>
      <c r="N94" s="25" t="s">
        <v>302</v>
      </c>
      <c r="O94" s="32">
        <f>M94*AA94</f>
        <v>0</v>
      </c>
      <c r="P94" s="1">
        <v>3</v>
      </c>
      <c r="AA94" s="1">
        <f>IF(P94=1,$O$3,IF(P94=2,$O$4,$O$5))</f>
        <v>0</v>
      </c>
    </row>
    <row r="95" ht="38.25">
      <c r="A95" s="1" t="s">
        <v>102</v>
      </c>
      <c r="E95" s="27" t="s">
        <v>3001</v>
      </c>
    </row>
    <row r="96" ht="63.75">
      <c r="A96" s="1" t="s">
        <v>103</v>
      </c>
      <c r="E96" s="33" t="s">
        <v>3002</v>
      </c>
    </row>
    <row r="97" ht="229.5">
      <c r="A97" s="1" t="s">
        <v>105</v>
      </c>
      <c r="E97" s="27" t="s">
        <v>3003</v>
      </c>
    </row>
    <row r="98">
      <c r="A98" s="1" t="s">
        <v>93</v>
      </c>
      <c r="C98" s="22" t="s">
        <v>347</v>
      </c>
      <c r="E98" s="23" t="s">
        <v>3004</v>
      </c>
      <c r="L98" s="24">
        <f>SUMIFS(L99:L134,A99:A134,"P")</f>
        <v>0</v>
      </c>
      <c r="M98" s="24">
        <f>SUMIFS(M99:M134,A99:A134,"P")</f>
        <v>0</v>
      </c>
      <c r="N98" s="25"/>
    </row>
    <row r="99">
      <c r="A99" s="1" t="s">
        <v>96</v>
      </c>
      <c r="B99" s="1">
        <v>22</v>
      </c>
      <c r="C99" s="26" t="s">
        <v>3005</v>
      </c>
      <c r="D99" t="s">
        <v>98</v>
      </c>
      <c r="E99" s="27" t="s">
        <v>3006</v>
      </c>
      <c r="F99" s="28" t="s">
        <v>388</v>
      </c>
      <c r="G99" s="29">
        <v>17.18</v>
      </c>
      <c r="H99" s="28">
        <v>0</v>
      </c>
      <c r="I99" s="30">
        <f>ROUND(G99*H99,P4)</f>
        <v>0</v>
      </c>
      <c r="L99" s="31">
        <v>0</v>
      </c>
      <c r="M99" s="24">
        <f>ROUND(G99*L99,P4)</f>
        <v>0</v>
      </c>
      <c r="N99" s="25" t="s">
        <v>2497</v>
      </c>
      <c r="O99" s="32">
        <f>M99*AA99</f>
        <v>0</v>
      </c>
      <c r="P99" s="1">
        <v>3</v>
      </c>
      <c r="AA99" s="1">
        <f>IF(P99=1,$O$3,IF(P99=2,$O$4,$O$5))</f>
        <v>0</v>
      </c>
    </row>
    <row r="100" ht="25.5">
      <c r="A100" s="1" t="s">
        <v>102</v>
      </c>
      <c r="E100" s="27" t="s">
        <v>3007</v>
      </c>
    </row>
    <row r="101" ht="153">
      <c r="A101" s="1" t="s">
        <v>103</v>
      </c>
      <c r="E101" s="33" t="s">
        <v>3008</v>
      </c>
    </row>
    <row r="102">
      <c r="A102" s="1" t="s">
        <v>105</v>
      </c>
      <c r="E102" s="27" t="s">
        <v>98</v>
      </c>
    </row>
    <row r="103">
      <c r="A103" s="1" t="s">
        <v>96</v>
      </c>
      <c r="B103" s="1">
        <v>23</v>
      </c>
      <c r="C103" s="26" t="s">
        <v>3009</v>
      </c>
      <c r="D103" t="s">
        <v>98</v>
      </c>
      <c r="E103" s="27" t="s">
        <v>3010</v>
      </c>
      <c r="F103" s="28" t="s">
        <v>388</v>
      </c>
      <c r="G103" s="29">
        <v>2.016</v>
      </c>
      <c r="H103" s="28">
        <v>0</v>
      </c>
      <c r="I103" s="30">
        <f>ROUND(G103*H103,P4)</f>
        <v>0</v>
      </c>
      <c r="L103" s="31">
        <v>0</v>
      </c>
      <c r="M103" s="24">
        <f>ROUND(G103*L103,P4)</f>
        <v>0</v>
      </c>
      <c r="N103" s="25" t="s">
        <v>2497</v>
      </c>
      <c r="O103" s="32">
        <f>M103*AA103</f>
        <v>0</v>
      </c>
      <c r="P103" s="1">
        <v>3</v>
      </c>
      <c r="AA103" s="1">
        <f>IF(P103=1,$O$3,IF(P103=2,$O$4,$O$5))</f>
        <v>0</v>
      </c>
    </row>
    <row r="104" ht="25.5">
      <c r="A104" s="1" t="s">
        <v>102</v>
      </c>
      <c r="E104" s="27" t="s">
        <v>3011</v>
      </c>
    </row>
    <row r="105" ht="63.75">
      <c r="A105" s="1" t="s">
        <v>103</v>
      </c>
      <c r="E105" s="33" t="s">
        <v>3012</v>
      </c>
    </row>
    <row r="106">
      <c r="A106" s="1" t="s">
        <v>105</v>
      </c>
      <c r="E106" s="27" t="s">
        <v>98</v>
      </c>
    </row>
    <row r="107">
      <c r="A107" s="1" t="s">
        <v>96</v>
      </c>
      <c r="B107" s="1">
        <v>24</v>
      </c>
      <c r="C107" s="26" t="s">
        <v>3013</v>
      </c>
      <c r="D107" t="s">
        <v>98</v>
      </c>
      <c r="E107" s="27" t="s">
        <v>3014</v>
      </c>
      <c r="F107" s="28" t="s">
        <v>100</v>
      </c>
      <c r="G107" s="29">
        <v>6</v>
      </c>
      <c r="H107" s="28">
        <v>0.00165</v>
      </c>
      <c r="I107" s="30">
        <f>ROUND(G107*H107,P4)</f>
        <v>0</v>
      </c>
      <c r="L107" s="31">
        <v>0</v>
      </c>
      <c r="M107" s="24">
        <f>ROUND(G107*L107,P4)</f>
        <v>0</v>
      </c>
      <c r="N107" s="25" t="s">
        <v>2497</v>
      </c>
      <c r="O107" s="32">
        <f>M107*AA107</f>
        <v>0</v>
      </c>
      <c r="P107" s="1">
        <v>3</v>
      </c>
      <c r="AA107" s="1">
        <f>IF(P107=1,$O$3,IF(P107=2,$O$4,$O$5))</f>
        <v>0</v>
      </c>
    </row>
    <row r="108" ht="25.5">
      <c r="A108" s="1" t="s">
        <v>102</v>
      </c>
      <c r="E108" s="27" t="s">
        <v>3015</v>
      </c>
    </row>
    <row r="109">
      <c r="A109" s="1" t="s">
        <v>103</v>
      </c>
    </row>
    <row r="110">
      <c r="A110" s="1" t="s">
        <v>105</v>
      </c>
      <c r="E110" s="27" t="s">
        <v>98</v>
      </c>
    </row>
    <row r="111">
      <c r="A111" s="1" t="s">
        <v>96</v>
      </c>
      <c r="B111" s="1">
        <v>25</v>
      </c>
      <c r="C111" s="26" t="s">
        <v>3016</v>
      </c>
      <c r="D111" t="s">
        <v>98</v>
      </c>
      <c r="E111" s="27" t="s">
        <v>3017</v>
      </c>
      <c r="F111" s="28" t="s">
        <v>100</v>
      </c>
      <c r="G111" s="29">
        <v>6</v>
      </c>
      <c r="H111" s="28">
        <v>0.00165</v>
      </c>
      <c r="I111" s="30">
        <f>ROUND(G111*H111,P4)</f>
        <v>0</v>
      </c>
      <c r="L111" s="31">
        <v>0</v>
      </c>
      <c r="M111" s="24">
        <f>ROUND(G111*L111,P4)</f>
        <v>0</v>
      </c>
      <c r="N111" s="25" t="s">
        <v>2497</v>
      </c>
      <c r="O111" s="32">
        <f>M111*AA111</f>
        <v>0</v>
      </c>
      <c r="P111" s="1">
        <v>3</v>
      </c>
      <c r="AA111" s="1">
        <f>IF(P111=1,$O$3,IF(P111=2,$O$4,$O$5))</f>
        <v>0</v>
      </c>
    </row>
    <row r="112" ht="25.5">
      <c r="A112" s="1" t="s">
        <v>102</v>
      </c>
      <c r="E112" s="27" t="s">
        <v>3018</v>
      </c>
    </row>
    <row r="113" ht="76.5">
      <c r="A113" s="1" t="s">
        <v>103</v>
      </c>
      <c r="E113" s="33" t="s">
        <v>3019</v>
      </c>
    </row>
    <row r="114">
      <c r="A114" s="1" t="s">
        <v>105</v>
      </c>
      <c r="E114" s="27" t="s">
        <v>98</v>
      </c>
    </row>
    <row r="115">
      <c r="A115" s="1" t="s">
        <v>96</v>
      </c>
      <c r="B115" s="1">
        <v>26</v>
      </c>
      <c r="C115" s="26" t="s">
        <v>3020</v>
      </c>
      <c r="D115" t="s">
        <v>98</v>
      </c>
      <c r="E115" s="27" t="s">
        <v>3021</v>
      </c>
      <c r="F115" s="28" t="s">
        <v>388</v>
      </c>
      <c r="G115" s="29">
        <v>0.68400000000000005</v>
      </c>
      <c r="H115" s="28">
        <v>0</v>
      </c>
      <c r="I115" s="30">
        <f>ROUND(G115*H115,P4)</f>
        <v>0</v>
      </c>
      <c r="L115" s="31">
        <v>0</v>
      </c>
      <c r="M115" s="24">
        <f>ROUND(G115*L115,P4)</f>
        <v>0</v>
      </c>
      <c r="N115" s="25" t="s">
        <v>2497</v>
      </c>
      <c r="O115" s="32">
        <f>M115*AA115</f>
        <v>0</v>
      </c>
      <c r="P115" s="1">
        <v>3</v>
      </c>
      <c r="AA115" s="1">
        <f>IF(P115=1,$O$3,IF(P115=2,$O$4,$O$5))</f>
        <v>0</v>
      </c>
    </row>
    <row r="116" ht="38.25">
      <c r="A116" s="1" t="s">
        <v>102</v>
      </c>
      <c r="E116" s="27" t="s">
        <v>3022</v>
      </c>
    </row>
    <row r="117" ht="63.75">
      <c r="A117" s="1" t="s">
        <v>103</v>
      </c>
      <c r="E117" s="33" t="s">
        <v>3023</v>
      </c>
    </row>
    <row r="118">
      <c r="A118" s="1" t="s">
        <v>105</v>
      </c>
      <c r="E118" s="27" t="s">
        <v>98</v>
      </c>
    </row>
    <row r="119">
      <c r="A119" s="1" t="s">
        <v>96</v>
      </c>
      <c r="B119" s="1">
        <v>27</v>
      </c>
      <c r="C119" s="26" t="s">
        <v>3024</v>
      </c>
      <c r="D119" t="s">
        <v>98</v>
      </c>
      <c r="E119" s="27" t="s">
        <v>3025</v>
      </c>
      <c r="F119" s="28" t="s">
        <v>122</v>
      </c>
      <c r="G119" s="29">
        <v>1.1200000000000001</v>
      </c>
      <c r="H119" s="28">
        <v>0.0063200000000000001</v>
      </c>
      <c r="I119" s="30">
        <f>ROUND(G119*H119,P4)</f>
        <v>0</v>
      </c>
      <c r="L119" s="31">
        <v>0</v>
      </c>
      <c r="M119" s="24">
        <f>ROUND(G119*L119,P4)</f>
        <v>0</v>
      </c>
      <c r="N119" s="25" t="s">
        <v>2497</v>
      </c>
      <c r="O119" s="32">
        <f>M119*AA119</f>
        <v>0</v>
      </c>
      <c r="P119" s="1">
        <v>3</v>
      </c>
      <c r="AA119" s="1">
        <f>IF(P119=1,$O$3,IF(P119=2,$O$4,$O$5))</f>
        <v>0</v>
      </c>
    </row>
    <row r="120" ht="25.5">
      <c r="A120" s="1" t="s">
        <v>102</v>
      </c>
      <c r="E120" s="27" t="s">
        <v>3026</v>
      </c>
    </row>
    <row r="121" ht="63.75">
      <c r="A121" s="1" t="s">
        <v>103</v>
      </c>
      <c r="E121" s="33" t="s">
        <v>3027</v>
      </c>
    </row>
    <row r="122">
      <c r="A122" s="1" t="s">
        <v>105</v>
      </c>
      <c r="E122" s="27" t="s">
        <v>98</v>
      </c>
    </row>
    <row r="123" ht="25.5">
      <c r="A123" s="1" t="s">
        <v>96</v>
      </c>
      <c r="B123" s="1">
        <v>28</v>
      </c>
      <c r="C123" s="26" t="s">
        <v>3028</v>
      </c>
      <c r="D123" t="s">
        <v>98</v>
      </c>
      <c r="E123" s="27" t="s">
        <v>3029</v>
      </c>
      <c r="F123" s="28" t="s">
        <v>372</v>
      </c>
      <c r="G123" s="29">
        <v>0.063</v>
      </c>
      <c r="H123" s="28">
        <v>1.06277</v>
      </c>
      <c r="I123" s="30">
        <f>ROUND(G123*H123,P4)</f>
        <v>0</v>
      </c>
      <c r="L123" s="31">
        <v>0</v>
      </c>
      <c r="M123" s="24">
        <f>ROUND(G123*L123,P4)</f>
        <v>0</v>
      </c>
      <c r="N123" s="25" t="s">
        <v>2497</v>
      </c>
      <c r="O123" s="32">
        <f>M123*AA123</f>
        <v>0</v>
      </c>
      <c r="P123" s="1">
        <v>3</v>
      </c>
      <c r="AA123" s="1">
        <f>IF(P123=1,$O$3,IF(P123=2,$O$4,$O$5))</f>
        <v>0</v>
      </c>
    </row>
    <row r="124" ht="25.5">
      <c r="A124" s="1" t="s">
        <v>102</v>
      </c>
      <c r="E124" s="27" t="s">
        <v>3030</v>
      </c>
    </row>
    <row r="125" ht="89.25">
      <c r="A125" s="1" t="s">
        <v>103</v>
      </c>
      <c r="E125" s="33" t="s">
        <v>3031</v>
      </c>
    </row>
    <row r="126">
      <c r="A126" s="1" t="s">
        <v>105</v>
      </c>
      <c r="E126" s="27" t="s">
        <v>98</v>
      </c>
    </row>
    <row r="127" ht="25.5">
      <c r="A127" s="1" t="s">
        <v>96</v>
      </c>
      <c r="B127" s="1">
        <v>29</v>
      </c>
      <c r="C127" s="26" t="s">
        <v>3032</v>
      </c>
      <c r="D127" t="s">
        <v>98</v>
      </c>
      <c r="E127" s="27" t="s">
        <v>3033</v>
      </c>
      <c r="F127" s="28" t="s">
        <v>100</v>
      </c>
      <c r="G127" s="29">
        <v>2</v>
      </c>
      <c r="H127" s="28">
        <v>0</v>
      </c>
      <c r="I127" s="30">
        <f>ROUND(G127*H127,P4)</f>
        <v>0</v>
      </c>
      <c r="L127" s="31">
        <v>0</v>
      </c>
      <c r="M127" s="24">
        <f>ROUND(G127*L127,P4)</f>
        <v>0</v>
      </c>
      <c r="N127" s="25" t="s">
        <v>302</v>
      </c>
      <c r="O127" s="32">
        <f>M127*AA127</f>
        <v>0</v>
      </c>
      <c r="P127" s="1">
        <v>3</v>
      </c>
      <c r="AA127" s="1">
        <f>IF(P127=1,$O$3,IF(P127=2,$O$4,$O$5))</f>
        <v>0</v>
      </c>
    </row>
    <row r="128" ht="25.5">
      <c r="A128" s="1" t="s">
        <v>102</v>
      </c>
      <c r="E128" s="27" t="s">
        <v>3033</v>
      </c>
    </row>
    <row r="129" ht="76.5">
      <c r="A129" s="1" t="s">
        <v>103</v>
      </c>
      <c r="E129" s="33" t="s">
        <v>3034</v>
      </c>
    </row>
    <row r="130" ht="89.25">
      <c r="A130" s="1" t="s">
        <v>105</v>
      </c>
      <c r="E130" s="27" t="s">
        <v>3035</v>
      </c>
    </row>
    <row r="131">
      <c r="A131" s="1" t="s">
        <v>96</v>
      </c>
      <c r="B131" s="1">
        <v>30</v>
      </c>
      <c r="C131" s="26" t="s">
        <v>3036</v>
      </c>
      <c r="D131" t="s">
        <v>98</v>
      </c>
      <c r="E131" s="27" t="s">
        <v>3037</v>
      </c>
      <c r="F131" s="28" t="s">
        <v>100</v>
      </c>
      <c r="G131" s="29">
        <v>6</v>
      </c>
      <c r="H131" s="28">
        <v>0.17399999999999999</v>
      </c>
      <c r="I131" s="30">
        <f>ROUND(G131*H131,P4)</f>
        <v>0</v>
      </c>
      <c r="L131" s="31">
        <v>0</v>
      </c>
      <c r="M131" s="24">
        <f>ROUND(G131*L131,P4)</f>
        <v>0</v>
      </c>
      <c r="N131" s="25" t="s">
        <v>302</v>
      </c>
      <c r="O131" s="32">
        <f>M131*AA131</f>
        <v>0</v>
      </c>
      <c r="P131" s="1">
        <v>3</v>
      </c>
      <c r="AA131" s="1">
        <f>IF(P131=1,$O$3,IF(P131=2,$O$4,$O$5))</f>
        <v>0</v>
      </c>
    </row>
    <row r="132">
      <c r="A132" s="1" t="s">
        <v>102</v>
      </c>
      <c r="E132" s="27" t="s">
        <v>3037</v>
      </c>
    </row>
    <row r="133" ht="76.5">
      <c r="A133" s="1" t="s">
        <v>103</v>
      </c>
      <c r="E133" s="33" t="s">
        <v>3019</v>
      </c>
    </row>
    <row r="134" ht="89.25">
      <c r="A134" s="1" t="s">
        <v>105</v>
      </c>
      <c r="E134" s="27" t="s">
        <v>3038</v>
      </c>
    </row>
    <row r="135">
      <c r="A135" s="1" t="s">
        <v>93</v>
      </c>
      <c r="C135" s="22" t="s">
        <v>912</v>
      </c>
      <c r="E135" s="23" t="s">
        <v>3039</v>
      </c>
      <c r="L135" s="24">
        <f>SUMIFS(L136:L167,A136:A167,"P")</f>
        <v>0</v>
      </c>
      <c r="M135" s="24">
        <f>SUMIFS(M136:M167,A136:A167,"P")</f>
        <v>0</v>
      </c>
      <c r="N135" s="25"/>
    </row>
    <row r="136" ht="25.5">
      <c r="A136" s="1" t="s">
        <v>96</v>
      </c>
      <c r="B136" s="1">
        <v>31</v>
      </c>
      <c r="C136" s="26" t="s">
        <v>3040</v>
      </c>
      <c r="D136" t="s">
        <v>98</v>
      </c>
      <c r="E136" s="27" t="s">
        <v>3041</v>
      </c>
      <c r="F136" s="28" t="s">
        <v>388</v>
      </c>
      <c r="G136" s="29">
        <v>0.051999999999999998</v>
      </c>
      <c r="H136" s="28">
        <v>2.3010199999999998</v>
      </c>
      <c r="I136" s="30">
        <f>ROUND(G136*H136,P4)</f>
        <v>0</v>
      </c>
      <c r="L136" s="31">
        <v>0</v>
      </c>
      <c r="M136" s="24">
        <f>ROUND(G136*L136,P4)</f>
        <v>0</v>
      </c>
      <c r="N136" s="25" t="s">
        <v>2497</v>
      </c>
      <c r="O136" s="32">
        <f>M136*AA136</f>
        <v>0</v>
      </c>
      <c r="P136" s="1">
        <v>3</v>
      </c>
      <c r="AA136" s="1">
        <f>IF(P136=1,$O$3,IF(P136=2,$O$4,$O$5))</f>
        <v>0</v>
      </c>
    </row>
    <row r="137" ht="25.5">
      <c r="A137" s="1" t="s">
        <v>102</v>
      </c>
      <c r="E137" s="27" t="s">
        <v>3042</v>
      </c>
    </row>
    <row r="138" ht="89.25">
      <c r="A138" s="1" t="s">
        <v>103</v>
      </c>
      <c r="E138" s="33" t="s">
        <v>3043</v>
      </c>
    </row>
    <row r="139">
      <c r="A139" s="1" t="s">
        <v>105</v>
      </c>
      <c r="E139" s="27" t="s">
        <v>98</v>
      </c>
    </row>
    <row r="140" ht="25.5">
      <c r="A140" s="1" t="s">
        <v>96</v>
      </c>
      <c r="B140" s="1">
        <v>32</v>
      </c>
      <c r="C140" s="26" t="s">
        <v>3044</v>
      </c>
      <c r="D140" t="s">
        <v>98</v>
      </c>
      <c r="E140" s="27" t="s">
        <v>3045</v>
      </c>
      <c r="F140" s="28" t="s">
        <v>388</v>
      </c>
      <c r="G140" s="29">
        <v>0.86399999999999999</v>
      </c>
      <c r="H140" s="28">
        <v>2.5018699999999998</v>
      </c>
      <c r="I140" s="30">
        <f>ROUND(G140*H140,P4)</f>
        <v>0</v>
      </c>
      <c r="L140" s="31">
        <v>0</v>
      </c>
      <c r="M140" s="24">
        <f>ROUND(G140*L140,P4)</f>
        <v>0</v>
      </c>
      <c r="N140" s="25" t="s">
        <v>2497</v>
      </c>
      <c r="O140" s="32">
        <f>M140*AA140</f>
        <v>0</v>
      </c>
      <c r="P140" s="1">
        <v>3</v>
      </c>
      <c r="AA140" s="1">
        <f>IF(P140=1,$O$3,IF(P140=2,$O$4,$O$5))</f>
        <v>0</v>
      </c>
    </row>
    <row r="141" ht="25.5">
      <c r="A141" s="1" t="s">
        <v>102</v>
      </c>
      <c r="E141" s="27" t="s">
        <v>3046</v>
      </c>
    </row>
    <row r="142" ht="63.75">
      <c r="A142" s="1" t="s">
        <v>103</v>
      </c>
      <c r="E142" s="33" t="s">
        <v>3047</v>
      </c>
    </row>
    <row r="143">
      <c r="A143" s="1" t="s">
        <v>105</v>
      </c>
      <c r="E143" s="27" t="s">
        <v>98</v>
      </c>
    </row>
    <row r="144">
      <c r="A144" s="1" t="s">
        <v>96</v>
      </c>
      <c r="B144" s="1">
        <v>33</v>
      </c>
      <c r="C144" s="26" t="s">
        <v>3048</v>
      </c>
      <c r="D144" t="s">
        <v>98</v>
      </c>
      <c r="E144" s="27" t="s">
        <v>3049</v>
      </c>
      <c r="F144" s="28" t="s">
        <v>388</v>
      </c>
      <c r="G144" s="29">
        <v>0.051999999999999998</v>
      </c>
      <c r="H144" s="28">
        <v>0</v>
      </c>
      <c r="I144" s="30">
        <f>ROUND(G144*H144,P4)</f>
        <v>0</v>
      </c>
      <c r="L144" s="31">
        <v>0</v>
      </c>
      <c r="M144" s="24">
        <f>ROUND(G144*L144,P4)</f>
        <v>0</v>
      </c>
      <c r="N144" s="25" t="s">
        <v>2497</v>
      </c>
      <c r="O144" s="32">
        <f>M144*AA144</f>
        <v>0</v>
      </c>
      <c r="P144" s="1">
        <v>3</v>
      </c>
      <c r="AA144" s="1">
        <f>IF(P144=1,$O$3,IF(P144=2,$O$4,$O$5))</f>
        <v>0</v>
      </c>
    </row>
    <row r="145" ht="25.5">
      <c r="A145" s="1" t="s">
        <v>102</v>
      </c>
      <c r="E145" s="27" t="s">
        <v>3050</v>
      </c>
    </row>
    <row r="146">
      <c r="A146" s="1" t="s">
        <v>103</v>
      </c>
    </row>
    <row r="147">
      <c r="A147" s="1" t="s">
        <v>105</v>
      </c>
      <c r="E147" s="27" t="s">
        <v>98</v>
      </c>
    </row>
    <row r="148">
      <c r="A148" s="1" t="s">
        <v>96</v>
      </c>
      <c r="B148" s="1">
        <v>34</v>
      </c>
      <c r="C148" s="26" t="s">
        <v>3051</v>
      </c>
      <c r="D148" t="s">
        <v>98</v>
      </c>
      <c r="E148" s="27" t="s">
        <v>3052</v>
      </c>
      <c r="F148" s="28" t="s">
        <v>388</v>
      </c>
      <c r="G148" s="29">
        <v>0.86399999999999999</v>
      </c>
      <c r="H148" s="28">
        <v>0</v>
      </c>
      <c r="I148" s="30">
        <f>ROUND(G148*H148,P4)</f>
        <v>0</v>
      </c>
      <c r="L148" s="31">
        <v>0</v>
      </c>
      <c r="M148" s="24">
        <f>ROUND(G148*L148,P4)</f>
        <v>0</v>
      </c>
      <c r="N148" s="25" t="s">
        <v>2497</v>
      </c>
      <c r="O148" s="32">
        <f>M148*AA148</f>
        <v>0</v>
      </c>
      <c r="P148" s="1">
        <v>3</v>
      </c>
      <c r="AA148" s="1">
        <f>IF(P148=1,$O$3,IF(P148=2,$O$4,$O$5))</f>
        <v>0</v>
      </c>
    </row>
    <row r="149" ht="25.5">
      <c r="A149" s="1" t="s">
        <v>102</v>
      </c>
      <c r="E149" s="27" t="s">
        <v>3053</v>
      </c>
    </row>
    <row r="150">
      <c r="A150" s="1" t="s">
        <v>103</v>
      </c>
    </row>
    <row r="151">
      <c r="A151" s="1" t="s">
        <v>105</v>
      </c>
      <c r="E151" s="27" t="s">
        <v>98</v>
      </c>
    </row>
    <row r="152">
      <c r="A152" s="1" t="s">
        <v>96</v>
      </c>
      <c r="B152" s="1">
        <v>35</v>
      </c>
      <c r="C152" s="26" t="s">
        <v>3054</v>
      </c>
      <c r="D152" t="s">
        <v>98</v>
      </c>
      <c r="E152" s="27" t="s">
        <v>3055</v>
      </c>
      <c r="F152" s="28" t="s">
        <v>388</v>
      </c>
      <c r="G152" s="29">
        <v>0.86399999999999999</v>
      </c>
      <c r="H152" s="28">
        <v>0.01</v>
      </c>
      <c r="I152" s="30">
        <f>ROUND(G152*H152,P4)</f>
        <v>0</v>
      </c>
      <c r="L152" s="31">
        <v>0</v>
      </c>
      <c r="M152" s="24">
        <f>ROUND(G152*L152,P4)</f>
        <v>0</v>
      </c>
      <c r="N152" s="25" t="s">
        <v>2497</v>
      </c>
      <c r="O152" s="32">
        <f>M152*AA152</f>
        <v>0</v>
      </c>
      <c r="P152" s="1">
        <v>3</v>
      </c>
      <c r="AA152" s="1">
        <f>IF(P152=1,$O$3,IF(P152=2,$O$4,$O$5))</f>
        <v>0</v>
      </c>
    </row>
    <row r="153" ht="25.5">
      <c r="A153" s="1" t="s">
        <v>102</v>
      </c>
      <c r="E153" s="27" t="s">
        <v>3056</v>
      </c>
    </row>
    <row r="154">
      <c r="A154" s="1" t="s">
        <v>103</v>
      </c>
    </row>
    <row r="155">
      <c r="A155" s="1" t="s">
        <v>105</v>
      </c>
      <c r="E155" s="27" t="s">
        <v>98</v>
      </c>
    </row>
    <row r="156">
      <c r="A156" s="1" t="s">
        <v>96</v>
      </c>
      <c r="B156" s="1">
        <v>36</v>
      </c>
      <c r="C156" s="26" t="s">
        <v>3057</v>
      </c>
      <c r="D156" t="s">
        <v>98</v>
      </c>
      <c r="E156" s="27" t="s">
        <v>3058</v>
      </c>
      <c r="F156" s="28" t="s">
        <v>122</v>
      </c>
      <c r="G156" s="29">
        <v>0.216</v>
      </c>
      <c r="H156" s="28">
        <v>0.016070000000000001</v>
      </c>
      <c r="I156" s="30">
        <f>ROUND(G156*H156,P4)</f>
        <v>0</v>
      </c>
      <c r="L156" s="31">
        <v>0</v>
      </c>
      <c r="M156" s="24">
        <f>ROUND(G156*L156,P4)</f>
        <v>0</v>
      </c>
      <c r="N156" s="25" t="s">
        <v>2497</v>
      </c>
      <c r="O156" s="32">
        <f>M156*AA156</f>
        <v>0</v>
      </c>
      <c r="P156" s="1">
        <v>3</v>
      </c>
      <c r="AA156" s="1">
        <f>IF(P156=1,$O$3,IF(P156=2,$O$4,$O$5))</f>
        <v>0</v>
      </c>
    </row>
    <row r="157">
      <c r="A157" s="1" t="s">
        <v>102</v>
      </c>
      <c r="E157" s="27" t="s">
        <v>3059</v>
      </c>
    </row>
    <row r="158" ht="63.75">
      <c r="A158" s="1" t="s">
        <v>103</v>
      </c>
      <c r="E158" s="33" t="s">
        <v>3060</v>
      </c>
    </row>
    <row r="159">
      <c r="A159" s="1" t="s">
        <v>105</v>
      </c>
      <c r="E159" s="27" t="s">
        <v>98</v>
      </c>
    </row>
    <row r="160">
      <c r="A160" s="1" t="s">
        <v>96</v>
      </c>
      <c r="B160" s="1">
        <v>37</v>
      </c>
      <c r="C160" s="26" t="s">
        <v>3061</v>
      </c>
      <c r="D160" t="s">
        <v>98</v>
      </c>
      <c r="E160" s="27" t="s">
        <v>3062</v>
      </c>
      <c r="F160" s="28" t="s">
        <v>122</v>
      </c>
      <c r="G160" s="29">
        <v>0.216</v>
      </c>
      <c r="H160" s="28">
        <v>0</v>
      </c>
      <c r="I160" s="30">
        <f>ROUND(G160*H160,P4)</f>
        <v>0</v>
      </c>
      <c r="L160" s="31">
        <v>0</v>
      </c>
      <c r="M160" s="24">
        <f>ROUND(G160*L160,P4)</f>
        <v>0</v>
      </c>
      <c r="N160" s="25" t="s">
        <v>2497</v>
      </c>
      <c r="O160" s="32">
        <f>M160*AA160</f>
        <v>0</v>
      </c>
      <c r="P160" s="1">
        <v>3</v>
      </c>
      <c r="AA160" s="1">
        <f>IF(P160=1,$O$3,IF(P160=2,$O$4,$O$5))</f>
        <v>0</v>
      </c>
    </row>
    <row r="161">
      <c r="A161" s="1" t="s">
        <v>102</v>
      </c>
      <c r="E161" s="27" t="s">
        <v>3063</v>
      </c>
    </row>
    <row r="162">
      <c r="A162" s="1" t="s">
        <v>103</v>
      </c>
    </row>
    <row r="163">
      <c r="A163" s="1" t="s">
        <v>105</v>
      </c>
      <c r="E163" s="27" t="s">
        <v>98</v>
      </c>
    </row>
    <row r="164">
      <c r="A164" s="1" t="s">
        <v>96</v>
      </c>
      <c r="B164" s="1">
        <v>38</v>
      </c>
      <c r="C164" s="26" t="s">
        <v>3064</v>
      </c>
      <c r="D164" t="s">
        <v>98</v>
      </c>
      <c r="E164" s="27" t="s">
        <v>3065</v>
      </c>
      <c r="F164" s="28" t="s">
        <v>122</v>
      </c>
      <c r="G164" s="29">
        <v>6.8399999999999999</v>
      </c>
      <c r="H164" s="28">
        <v>0.065339999999999995</v>
      </c>
      <c r="I164" s="30">
        <f>ROUND(G164*H164,P4)</f>
        <v>0</v>
      </c>
      <c r="L164" s="31">
        <v>0</v>
      </c>
      <c r="M164" s="24">
        <f>ROUND(G164*L164,P4)</f>
        <v>0</v>
      </c>
      <c r="N164" s="25" t="s">
        <v>2497</v>
      </c>
      <c r="O164" s="32">
        <f>M164*AA164</f>
        <v>0</v>
      </c>
      <c r="P164" s="1">
        <v>3</v>
      </c>
      <c r="AA164" s="1">
        <f>IF(P164=1,$O$3,IF(P164=2,$O$4,$O$5))</f>
        <v>0</v>
      </c>
    </row>
    <row r="165" ht="25.5">
      <c r="A165" s="1" t="s">
        <v>102</v>
      </c>
      <c r="E165" s="27" t="s">
        <v>3066</v>
      </c>
    </row>
    <row r="166" ht="63.75">
      <c r="A166" s="1" t="s">
        <v>103</v>
      </c>
      <c r="E166" s="33" t="s">
        <v>3067</v>
      </c>
    </row>
    <row r="167">
      <c r="A167" s="1" t="s">
        <v>105</v>
      </c>
      <c r="E167" s="27" t="s">
        <v>98</v>
      </c>
    </row>
    <row r="168">
      <c r="A168" s="1" t="s">
        <v>93</v>
      </c>
      <c r="C168" s="22" t="s">
        <v>3068</v>
      </c>
      <c r="E168" s="23" t="s">
        <v>3069</v>
      </c>
      <c r="L168" s="24">
        <f>SUMIFS(L169:L196,A169:A196,"P")</f>
        <v>0</v>
      </c>
      <c r="M168" s="24">
        <f>SUMIFS(M169:M196,A169:A196,"P")</f>
        <v>0</v>
      </c>
      <c r="N168" s="25"/>
    </row>
    <row r="169">
      <c r="A169" s="1" t="s">
        <v>96</v>
      </c>
      <c r="B169" s="1">
        <v>39</v>
      </c>
      <c r="C169" s="26" t="s">
        <v>3070</v>
      </c>
      <c r="D169" t="s">
        <v>98</v>
      </c>
      <c r="E169" s="27" t="s">
        <v>3071</v>
      </c>
      <c r="F169" s="28" t="s">
        <v>372</v>
      </c>
      <c r="G169" s="29">
        <v>0.014999999999999999</v>
      </c>
      <c r="H169" s="28">
        <v>1</v>
      </c>
      <c r="I169" s="30">
        <f>ROUND(G169*H169,P4)</f>
        <v>0</v>
      </c>
      <c r="L169" s="31">
        <v>0</v>
      </c>
      <c r="M169" s="24">
        <f>ROUND(G169*L169,P4)</f>
        <v>0</v>
      </c>
      <c r="N169" s="25" t="s">
        <v>2497</v>
      </c>
      <c r="O169" s="32">
        <f>M169*AA169</f>
        <v>0</v>
      </c>
      <c r="P169" s="1">
        <v>3</v>
      </c>
      <c r="AA169" s="1">
        <f>IF(P169=1,$O$3,IF(P169=2,$O$4,$O$5))</f>
        <v>0</v>
      </c>
    </row>
    <row r="170">
      <c r="A170" s="1" t="s">
        <v>102</v>
      </c>
      <c r="E170" s="27" t="s">
        <v>3071</v>
      </c>
    </row>
    <row r="171">
      <c r="A171" s="1" t="s">
        <v>103</v>
      </c>
    </row>
    <row r="172">
      <c r="A172" s="1" t="s">
        <v>105</v>
      </c>
      <c r="E172" s="27" t="s">
        <v>98</v>
      </c>
    </row>
    <row r="173" ht="25.5">
      <c r="A173" s="1" t="s">
        <v>96</v>
      </c>
      <c r="B173" s="1">
        <v>40</v>
      </c>
      <c r="C173" s="26" t="s">
        <v>3072</v>
      </c>
      <c r="D173" t="s">
        <v>98</v>
      </c>
      <c r="E173" s="27" t="s">
        <v>3073</v>
      </c>
      <c r="F173" s="28" t="s">
        <v>122</v>
      </c>
      <c r="G173" s="29">
        <v>56.360999999999997</v>
      </c>
      <c r="H173" s="28">
        <v>0.0054000000000000003</v>
      </c>
      <c r="I173" s="30">
        <f>ROUND(G173*H173,P4)</f>
        <v>0</v>
      </c>
      <c r="L173" s="31">
        <v>0</v>
      </c>
      <c r="M173" s="24">
        <f>ROUND(G173*L173,P4)</f>
        <v>0</v>
      </c>
      <c r="N173" s="25" t="s">
        <v>2497</v>
      </c>
      <c r="O173" s="32">
        <f>M173*AA173</f>
        <v>0</v>
      </c>
      <c r="P173" s="1">
        <v>3</v>
      </c>
      <c r="AA173" s="1">
        <f>IF(P173=1,$O$3,IF(P173=2,$O$4,$O$5))</f>
        <v>0</v>
      </c>
    </row>
    <row r="174" ht="25.5">
      <c r="A174" s="1" t="s">
        <v>102</v>
      </c>
      <c r="E174" s="27" t="s">
        <v>3073</v>
      </c>
    </row>
    <row r="175" ht="102">
      <c r="A175" s="1" t="s">
        <v>103</v>
      </c>
      <c r="E175" s="33" t="s">
        <v>3074</v>
      </c>
    </row>
    <row r="176">
      <c r="A176" s="1" t="s">
        <v>105</v>
      </c>
      <c r="E176" s="27" t="s">
        <v>98</v>
      </c>
    </row>
    <row r="177">
      <c r="A177" s="1" t="s">
        <v>96</v>
      </c>
      <c r="B177" s="1">
        <v>41</v>
      </c>
      <c r="C177" s="26" t="s">
        <v>3075</v>
      </c>
      <c r="D177" t="s">
        <v>98</v>
      </c>
      <c r="E177" s="27" t="s">
        <v>3076</v>
      </c>
      <c r="F177" s="28" t="s">
        <v>122</v>
      </c>
      <c r="G177" s="29">
        <v>38.439999999999998</v>
      </c>
      <c r="H177" s="28">
        <v>0</v>
      </c>
      <c r="I177" s="30">
        <f>ROUND(G177*H177,P4)</f>
        <v>0</v>
      </c>
      <c r="L177" s="31">
        <v>0</v>
      </c>
      <c r="M177" s="24">
        <f>ROUND(G177*L177,P4)</f>
        <v>0</v>
      </c>
      <c r="N177" s="25" t="s">
        <v>2497</v>
      </c>
      <c r="O177" s="32">
        <f>M177*AA177</f>
        <v>0</v>
      </c>
      <c r="P177" s="1">
        <v>3</v>
      </c>
      <c r="AA177" s="1">
        <f>IF(P177=1,$O$3,IF(P177=2,$O$4,$O$5))</f>
        <v>0</v>
      </c>
    </row>
    <row r="178" ht="25.5">
      <c r="A178" s="1" t="s">
        <v>102</v>
      </c>
      <c r="E178" s="27" t="s">
        <v>3077</v>
      </c>
    </row>
    <row r="179" ht="89.25">
      <c r="A179" s="1" t="s">
        <v>103</v>
      </c>
      <c r="E179" s="33" t="s">
        <v>3078</v>
      </c>
    </row>
    <row r="180">
      <c r="A180" s="1" t="s">
        <v>105</v>
      </c>
      <c r="E180" s="27" t="s">
        <v>98</v>
      </c>
    </row>
    <row r="181">
      <c r="A181" s="1" t="s">
        <v>96</v>
      </c>
      <c r="B181" s="1">
        <v>42</v>
      </c>
      <c r="C181" s="26" t="s">
        <v>3079</v>
      </c>
      <c r="D181" t="s">
        <v>98</v>
      </c>
      <c r="E181" s="27" t="s">
        <v>3080</v>
      </c>
      <c r="F181" s="28" t="s">
        <v>122</v>
      </c>
      <c r="G181" s="29">
        <v>38.439999999999998</v>
      </c>
      <c r="H181" s="28">
        <v>0.00040000000000000002</v>
      </c>
      <c r="I181" s="30">
        <f>ROUND(G181*H181,P4)</f>
        <v>0</v>
      </c>
      <c r="L181" s="31">
        <v>0</v>
      </c>
      <c r="M181" s="24">
        <f>ROUND(G181*L181,P4)</f>
        <v>0</v>
      </c>
      <c r="N181" s="25" t="s">
        <v>2497</v>
      </c>
      <c r="O181" s="32">
        <f>M181*AA181</f>
        <v>0</v>
      </c>
      <c r="P181" s="1">
        <v>3</v>
      </c>
      <c r="AA181" s="1">
        <f>IF(P181=1,$O$3,IF(P181=2,$O$4,$O$5))</f>
        <v>0</v>
      </c>
    </row>
    <row r="182">
      <c r="A182" s="1" t="s">
        <v>102</v>
      </c>
      <c r="E182" s="27" t="s">
        <v>3081</v>
      </c>
    </row>
    <row r="183">
      <c r="A183" s="1" t="s">
        <v>103</v>
      </c>
    </row>
    <row r="184">
      <c r="A184" s="1" t="s">
        <v>105</v>
      </c>
      <c r="E184" s="27" t="s">
        <v>98</v>
      </c>
    </row>
    <row r="185">
      <c r="A185" s="1" t="s">
        <v>96</v>
      </c>
      <c r="B185" s="1">
        <v>43</v>
      </c>
      <c r="C185" s="26" t="s">
        <v>3082</v>
      </c>
      <c r="D185" t="s">
        <v>98</v>
      </c>
      <c r="E185" s="27" t="s">
        <v>3083</v>
      </c>
      <c r="F185" s="28" t="s">
        <v>112</v>
      </c>
      <c r="G185" s="29">
        <v>10.4</v>
      </c>
      <c r="H185" s="28">
        <v>0.00020000000000000001</v>
      </c>
      <c r="I185" s="30">
        <f>ROUND(G185*H185,P4)</f>
        <v>0</v>
      </c>
      <c r="L185" s="31">
        <v>0</v>
      </c>
      <c r="M185" s="24">
        <f>ROUND(G185*L185,P4)</f>
        <v>0</v>
      </c>
      <c r="N185" s="25" t="s">
        <v>2497</v>
      </c>
      <c r="O185" s="32">
        <f>M185*AA185</f>
        <v>0</v>
      </c>
      <c r="P185" s="1">
        <v>3</v>
      </c>
      <c r="AA185" s="1">
        <f>IF(P185=1,$O$3,IF(P185=2,$O$4,$O$5))</f>
        <v>0</v>
      </c>
    </row>
    <row r="186" ht="25.5">
      <c r="A186" s="1" t="s">
        <v>102</v>
      </c>
      <c r="E186" s="27" t="s">
        <v>3084</v>
      </c>
    </row>
    <row r="187" ht="76.5">
      <c r="A187" s="1" t="s">
        <v>103</v>
      </c>
      <c r="E187" s="33" t="s">
        <v>3085</v>
      </c>
    </row>
    <row r="188">
      <c r="A188" s="1" t="s">
        <v>105</v>
      </c>
      <c r="E188" s="27" t="s">
        <v>98</v>
      </c>
    </row>
    <row r="189" ht="25.5">
      <c r="A189" s="1" t="s">
        <v>96</v>
      </c>
      <c r="B189" s="1">
        <v>44</v>
      </c>
      <c r="C189" s="26" t="s">
        <v>3086</v>
      </c>
      <c r="D189" t="s">
        <v>98</v>
      </c>
      <c r="E189" s="27" t="s">
        <v>3087</v>
      </c>
      <c r="F189" s="28" t="s">
        <v>100</v>
      </c>
      <c r="G189" s="29">
        <v>2</v>
      </c>
      <c r="H189" s="28">
        <v>0.00038000000000000002</v>
      </c>
      <c r="I189" s="30">
        <f>ROUND(G189*H189,P4)</f>
        <v>0</v>
      </c>
      <c r="L189" s="31">
        <v>0</v>
      </c>
      <c r="M189" s="24">
        <f>ROUND(G189*L189,P4)</f>
        <v>0</v>
      </c>
      <c r="N189" s="25" t="s">
        <v>2497</v>
      </c>
      <c r="O189" s="32">
        <f>M189*AA189</f>
        <v>0</v>
      </c>
      <c r="P189" s="1">
        <v>3</v>
      </c>
      <c r="AA189" s="1">
        <f>IF(P189=1,$O$3,IF(P189=2,$O$4,$O$5))</f>
        <v>0</v>
      </c>
    </row>
    <row r="190" ht="25.5">
      <c r="A190" s="1" t="s">
        <v>102</v>
      </c>
      <c r="E190" s="27" t="s">
        <v>3088</v>
      </c>
    </row>
    <row r="191" ht="63.75">
      <c r="A191" s="1" t="s">
        <v>103</v>
      </c>
      <c r="E191" s="33" t="s">
        <v>3089</v>
      </c>
    </row>
    <row r="192">
      <c r="A192" s="1" t="s">
        <v>105</v>
      </c>
      <c r="E192" s="27" t="s">
        <v>98</v>
      </c>
    </row>
    <row r="193">
      <c r="A193" s="1" t="s">
        <v>96</v>
      </c>
      <c r="B193" s="1">
        <v>45</v>
      </c>
      <c r="C193" s="26" t="s">
        <v>3090</v>
      </c>
      <c r="D193" t="s">
        <v>98</v>
      </c>
      <c r="E193" s="27" t="s">
        <v>3091</v>
      </c>
      <c r="F193" s="28" t="s">
        <v>372</v>
      </c>
      <c r="G193" s="29">
        <v>0.33800000000000002</v>
      </c>
      <c r="H193" s="28">
        <v>0</v>
      </c>
      <c r="I193" s="30">
        <f>ROUND(G193*H193,P4)</f>
        <v>0</v>
      </c>
      <c r="L193" s="31">
        <v>0</v>
      </c>
      <c r="M193" s="24">
        <f>ROUND(G193*L193,P4)</f>
        <v>0</v>
      </c>
      <c r="N193" s="25" t="s">
        <v>2497</v>
      </c>
      <c r="O193" s="32">
        <f>M193*AA193</f>
        <v>0</v>
      </c>
      <c r="P193" s="1">
        <v>3</v>
      </c>
      <c r="AA193" s="1">
        <f>IF(P193=1,$O$3,IF(P193=2,$O$4,$O$5))</f>
        <v>0</v>
      </c>
    </row>
    <row r="194" ht="38.25">
      <c r="A194" s="1" t="s">
        <v>102</v>
      </c>
      <c r="E194" s="27" t="s">
        <v>3092</v>
      </c>
    </row>
    <row r="195">
      <c r="A195" s="1" t="s">
        <v>103</v>
      </c>
    </row>
    <row r="196">
      <c r="A196" s="1" t="s">
        <v>105</v>
      </c>
      <c r="E196" s="27" t="s">
        <v>98</v>
      </c>
    </row>
    <row r="197">
      <c r="A197" s="1" t="s">
        <v>93</v>
      </c>
      <c r="C197" s="22" t="s">
        <v>3093</v>
      </c>
      <c r="E197" s="23" t="s">
        <v>3094</v>
      </c>
      <c r="L197" s="24">
        <f>SUMIFS(L198:L213,A198:A213,"P")</f>
        <v>0</v>
      </c>
      <c r="M197" s="24">
        <f>SUMIFS(M198:M213,A198:A213,"P")</f>
        <v>0</v>
      </c>
      <c r="N197" s="25"/>
    </row>
    <row r="198">
      <c r="A198" s="1" t="s">
        <v>96</v>
      </c>
      <c r="B198" s="1">
        <v>46</v>
      </c>
      <c r="C198" s="26" t="s">
        <v>3095</v>
      </c>
      <c r="D198" t="s">
        <v>98</v>
      </c>
      <c r="E198" s="27" t="s">
        <v>3096</v>
      </c>
      <c r="F198" s="28" t="s">
        <v>372</v>
      </c>
      <c r="G198" s="29">
        <v>0.032000000000000001</v>
      </c>
      <c r="H198" s="28">
        <v>0</v>
      </c>
      <c r="I198" s="30">
        <f>ROUND(G198*H198,P4)</f>
        <v>0</v>
      </c>
      <c r="L198" s="31">
        <v>0</v>
      </c>
      <c r="M198" s="24">
        <f>ROUND(G198*L198,P4)</f>
        <v>0</v>
      </c>
      <c r="N198" s="25" t="s">
        <v>2497</v>
      </c>
      <c r="O198" s="32">
        <f>M198*AA198</f>
        <v>0</v>
      </c>
      <c r="P198" s="1">
        <v>3</v>
      </c>
      <c r="AA198" s="1">
        <f>IF(P198=1,$O$3,IF(P198=2,$O$4,$O$5))</f>
        <v>0</v>
      </c>
    </row>
    <row r="199" ht="25.5">
      <c r="A199" s="1" t="s">
        <v>102</v>
      </c>
      <c r="E199" s="27" t="s">
        <v>3097</v>
      </c>
    </row>
    <row r="200">
      <c r="A200" s="1" t="s">
        <v>103</v>
      </c>
    </row>
    <row r="201">
      <c r="A201" s="1" t="s">
        <v>105</v>
      </c>
      <c r="E201" s="27" t="s">
        <v>98</v>
      </c>
    </row>
    <row r="202" ht="25.5">
      <c r="A202" s="1" t="s">
        <v>96</v>
      </c>
      <c r="B202" s="1">
        <v>47</v>
      </c>
      <c r="C202" s="26" t="s">
        <v>3098</v>
      </c>
      <c r="D202" t="s">
        <v>98</v>
      </c>
      <c r="E202" s="27" t="s">
        <v>3099</v>
      </c>
      <c r="F202" s="28" t="s">
        <v>100</v>
      </c>
      <c r="G202" s="29">
        <v>1</v>
      </c>
      <c r="H202" s="28">
        <v>0.01146</v>
      </c>
      <c r="I202" s="30">
        <f>ROUND(G202*H202,P4)</f>
        <v>0</v>
      </c>
      <c r="L202" s="31">
        <v>0</v>
      </c>
      <c r="M202" s="24">
        <f>ROUND(G202*L202,P4)</f>
        <v>0</v>
      </c>
      <c r="N202" s="25" t="s">
        <v>302</v>
      </c>
      <c r="O202" s="32">
        <f>M202*AA202</f>
        <v>0</v>
      </c>
      <c r="P202" s="1">
        <v>3</v>
      </c>
      <c r="AA202" s="1">
        <f>IF(P202=1,$O$3,IF(P202=2,$O$4,$O$5))</f>
        <v>0</v>
      </c>
    </row>
    <row r="203" ht="38.25">
      <c r="A203" s="1" t="s">
        <v>102</v>
      </c>
      <c r="E203" s="27" t="s">
        <v>3100</v>
      </c>
    </row>
    <row r="204" ht="76.5">
      <c r="A204" s="1" t="s">
        <v>103</v>
      </c>
      <c r="E204" s="33" t="s">
        <v>3101</v>
      </c>
    </row>
    <row r="205" ht="89.25">
      <c r="A205" s="1" t="s">
        <v>105</v>
      </c>
      <c r="E205" s="27" t="s">
        <v>3102</v>
      </c>
    </row>
    <row r="206" ht="25.5">
      <c r="A206" s="1" t="s">
        <v>96</v>
      </c>
      <c r="B206" s="1">
        <v>48</v>
      </c>
      <c r="C206" s="26" t="s">
        <v>3103</v>
      </c>
      <c r="D206" t="s">
        <v>98</v>
      </c>
      <c r="E206" s="27" t="s">
        <v>3104</v>
      </c>
      <c r="F206" s="28" t="s">
        <v>100</v>
      </c>
      <c r="G206" s="29">
        <v>1</v>
      </c>
      <c r="H206" s="28">
        <v>0.01171</v>
      </c>
      <c r="I206" s="30">
        <f>ROUND(G206*H206,P4)</f>
        <v>0</v>
      </c>
      <c r="L206" s="31">
        <v>0</v>
      </c>
      <c r="M206" s="24">
        <f>ROUND(G206*L206,P4)</f>
        <v>0</v>
      </c>
      <c r="N206" s="25" t="s">
        <v>302</v>
      </c>
      <c r="O206" s="32">
        <f>M206*AA206</f>
        <v>0</v>
      </c>
      <c r="P206" s="1">
        <v>3</v>
      </c>
      <c r="AA206" s="1">
        <f>IF(P206=1,$O$3,IF(P206=2,$O$4,$O$5))</f>
        <v>0</v>
      </c>
    </row>
    <row r="207" ht="38.25">
      <c r="A207" s="1" t="s">
        <v>102</v>
      </c>
      <c r="E207" s="27" t="s">
        <v>3105</v>
      </c>
    </row>
    <row r="208" ht="76.5">
      <c r="A208" s="1" t="s">
        <v>103</v>
      </c>
      <c r="E208" s="33" t="s">
        <v>3106</v>
      </c>
    </row>
    <row r="209" ht="89.25">
      <c r="A209" s="1" t="s">
        <v>105</v>
      </c>
      <c r="E209" s="27" t="s">
        <v>3102</v>
      </c>
    </row>
    <row r="210" ht="25.5">
      <c r="A210" s="1" t="s">
        <v>96</v>
      </c>
      <c r="B210" s="1">
        <v>49</v>
      </c>
      <c r="C210" s="26" t="s">
        <v>3107</v>
      </c>
      <c r="D210" t="s">
        <v>98</v>
      </c>
      <c r="E210" s="27" t="s">
        <v>3108</v>
      </c>
      <c r="F210" s="28" t="s">
        <v>100</v>
      </c>
      <c r="G210" s="29">
        <v>1</v>
      </c>
      <c r="H210" s="28">
        <v>0.0089599999999999992</v>
      </c>
      <c r="I210" s="30">
        <f>ROUND(G210*H210,P4)</f>
        <v>0</v>
      </c>
      <c r="L210" s="31">
        <v>0</v>
      </c>
      <c r="M210" s="24">
        <f>ROUND(G210*L210,P4)</f>
        <v>0</v>
      </c>
      <c r="N210" s="25" t="s">
        <v>302</v>
      </c>
      <c r="O210" s="32">
        <f>M210*AA210</f>
        <v>0</v>
      </c>
      <c r="P210" s="1">
        <v>3</v>
      </c>
      <c r="AA210" s="1">
        <f>IF(P210=1,$O$3,IF(P210=2,$O$4,$O$5))</f>
        <v>0</v>
      </c>
    </row>
    <row r="211" ht="38.25">
      <c r="A211" s="1" t="s">
        <v>102</v>
      </c>
      <c r="E211" s="27" t="s">
        <v>3109</v>
      </c>
    </row>
    <row r="212" ht="76.5">
      <c r="A212" s="1" t="s">
        <v>103</v>
      </c>
      <c r="E212" s="33" t="s">
        <v>3110</v>
      </c>
    </row>
    <row r="213" ht="89.25">
      <c r="A213" s="1" t="s">
        <v>105</v>
      </c>
      <c r="E213" s="27" t="s">
        <v>3102</v>
      </c>
    </row>
    <row r="214">
      <c r="A214" s="1" t="s">
        <v>93</v>
      </c>
      <c r="C214" s="22" t="s">
        <v>3111</v>
      </c>
      <c r="E214" s="23" t="s">
        <v>3112</v>
      </c>
      <c r="L214" s="24">
        <f>SUMIFS(L215:L218,A215:A218,"P")</f>
        <v>0</v>
      </c>
      <c r="M214" s="24">
        <f>SUMIFS(M215:M218,A215:A218,"P")</f>
        <v>0</v>
      </c>
      <c r="N214" s="25"/>
    </row>
    <row r="215">
      <c r="A215" s="1" t="s">
        <v>96</v>
      </c>
      <c r="B215" s="1">
        <v>50</v>
      </c>
      <c r="C215" s="26" t="s">
        <v>3113</v>
      </c>
      <c r="D215" t="s">
        <v>98</v>
      </c>
      <c r="E215" s="27" t="s">
        <v>3114</v>
      </c>
      <c r="F215" s="28" t="s">
        <v>122</v>
      </c>
      <c r="G215" s="29">
        <v>25.384</v>
      </c>
      <c r="H215" s="28">
        <v>0.00066</v>
      </c>
      <c r="I215" s="30">
        <f>ROUND(G215*H215,P4)</f>
        <v>0</v>
      </c>
      <c r="L215" s="31">
        <v>0</v>
      </c>
      <c r="M215" s="24">
        <f>ROUND(G215*L215,P4)</f>
        <v>0</v>
      </c>
      <c r="N215" s="25" t="s">
        <v>2497</v>
      </c>
      <c r="O215" s="32">
        <f>M215*AA215</f>
        <v>0</v>
      </c>
      <c r="P215" s="1">
        <v>3</v>
      </c>
      <c r="AA215" s="1">
        <f>IF(P215=1,$O$3,IF(P215=2,$O$4,$O$5))</f>
        <v>0</v>
      </c>
    </row>
    <row r="216">
      <c r="A216" s="1" t="s">
        <v>102</v>
      </c>
      <c r="E216" s="27" t="s">
        <v>3115</v>
      </c>
    </row>
    <row r="217" ht="140.25">
      <c r="A217" s="1" t="s">
        <v>103</v>
      </c>
      <c r="E217" s="33" t="s">
        <v>3116</v>
      </c>
    </row>
    <row r="218">
      <c r="A218" s="1" t="s">
        <v>105</v>
      </c>
      <c r="E218" s="27" t="s">
        <v>98</v>
      </c>
    </row>
    <row r="219">
      <c r="A219" s="1" t="s">
        <v>93</v>
      </c>
      <c r="C219" s="22" t="s">
        <v>916</v>
      </c>
      <c r="E219" s="23" t="s">
        <v>3117</v>
      </c>
      <c r="L219" s="24">
        <f>SUMIFS(L220:L567,A220:A567,"P")</f>
        <v>0</v>
      </c>
      <c r="M219" s="24">
        <f>SUMIFS(M220:M567,A220:A567,"P")</f>
        <v>0</v>
      </c>
      <c r="N219" s="25"/>
    </row>
    <row r="220">
      <c r="A220" s="1" t="s">
        <v>96</v>
      </c>
      <c r="B220" s="1">
        <v>51</v>
      </c>
      <c r="C220" s="26" t="s">
        <v>3118</v>
      </c>
      <c r="D220" t="s">
        <v>98</v>
      </c>
      <c r="E220" s="27" t="s">
        <v>3119</v>
      </c>
      <c r="F220" s="28" t="s">
        <v>112</v>
      </c>
      <c r="G220" s="29">
        <v>40.600000000000001</v>
      </c>
      <c r="H220" s="28">
        <v>0.00106</v>
      </c>
      <c r="I220" s="30">
        <f>ROUND(G220*H220,P4)</f>
        <v>0</v>
      </c>
      <c r="L220" s="31">
        <v>0</v>
      </c>
      <c r="M220" s="24">
        <f>ROUND(G220*L220,P4)</f>
        <v>0</v>
      </c>
      <c r="N220" s="25" t="s">
        <v>2497</v>
      </c>
      <c r="O220" s="32">
        <f>M220*AA220</f>
        <v>0</v>
      </c>
      <c r="P220" s="1">
        <v>3</v>
      </c>
      <c r="AA220" s="1">
        <f>IF(P220=1,$O$3,IF(P220=2,$O$4,$O$5))</f>
        <v>0</v>
      </c>
    </row>
    <row r="221">
      <c r="A221" s="1" t="s">
        <v>102</v>
      </c>
      <c r="E221" s="27" t="s">
        <v>3119</v>
      </c>
    </row>
    <row r="222">
      <c r="A222" s="1" t="s">
        <v>103</v>
      </c>
    </row>
    <row r="223">
      <c r="A223" s="1" t="s">
        <v>105</v>
      </c>
      <c r="E223" s="27" t="s">
        <v>98</v>
      </c>
    </row>
    <row r="224">
      <c r="A224" s="1" t="s">
        <v>96</v>
      </c>
      <c r="B224" s="1">
        <v>52</v>
      </c>
      <c r="C224" s="26" t="s">
        <v>3120</v>
      </c>
      <c r="D224" t="s">
        <v>98</v>
      </c>
      <c r="E224" s="27" t="s">
        <v>3121</v>
      </c>
      <c r="F224" s="28" t="s">
        <v>112</v>
      </c>
      <c r="G224" s="29">
        <v>171.33199999999999</v>
      </c>
      <c r="H224" s="28">
        <v>0.0031800000000000001</v>
      </c>
      <c r="I224" s="30">
        <f>ROUND(G224*H224,P4)</f>
        <v>0</v>
      </c>
      <c r="L224" s="31">
        <v>0</v>
      </c>
      <c r="M224" s="24">
        <f>ROUND(G224*L224,P4)</f>
        <v>0</v>
      </c>
      <c r="N224" s="25" t="s">
        <v>2497</v>
      </c>
      <c r="O224" s="32">
        <f>M224*AA224</f>
        <v>0</v>
      </c>
      <c r="P224" s="1">
        <v>3</v>
      </c>
      <c r="AA224" s="1">
        <f>IF(P224=1,$O$3,IF(P224=2,$O$4,$O$5))</f>
        <v>0</v>
      </c>
    </row>
    <row r="225">
      <c r="A225" s="1" t="s">
        <v>102</v>
      </c>
      <c r="E225" s="27" t="s">
        <v>3121</v>
      </c>
    </row>
    <row r="226">
      <c r="A226" s="1" t="s">
        <v>103</v>
      </c>
    </row>
    <row r="227">
      <c r="A227" s="1" t="s">
        <v>105</v>
      </c>
      <c r="E227" s="27" t="s">
        <v>98</v>
      </c>
    </row>
    <row r="228">
      <c r="A228" s="1" t="s">
        <v>96</v>
      </c>
      <c r="B228" s="1">
        <v>53</v>
      </c>
      <c r="C228" s="26" t="s">
        <v>3122</v>
      </c>
      <c r="D228" t="s">
        <v>98</v>
      </c>
      <c r="E228" s="27" t="s">
        <v>3123</v>
      </c>
      <c r="F228" s="28" t="s">
        <v>100</v>
      </c>
      <c r="G228" s="29">
        <v>2</v>
      </c>
      <c r="H228" s="28">
        <v>0.00025999999999999998</v>
      </c>
      <c r="I228" s="30">
        <f>ROUND(G228*H228,P4)</f>
        <v>0</v>
      </c>
      <c r="L228" s="31">
        <v>0</v>
      </c>
      <c r="M228" s="24">
        <f>ROUND(G228*L228,P4)</f>
        <v>0</v>
      </c>
      <c r="N228" s="25" t="s">
        <v>2497</v>
      </c>
      <c r="O228" s="32">
        <f>M228*AA228</f>
        <v>0</v>
      </c>
      <c r="P228" s="1">
        <v>3</v>
      </c>
      <c r="AA228" s="1">
        <f>IF(P228=1,$O$3,IF(P228=2,$O$4,$O$5))</f>
        <v>0</v>
      </c>
    </row>
    <row r="229">
      <c r="A229" s="1" t="s">
        <v>102</v>
      </c>
      <c r="E229" s="27" t="s">
        <v>3123</v>
      </c>
    </row>
    <row r="230">
      <c r="A230" s="1" t="s">
        <v>103</v>
      </c>
    </row>
    <row r="231">
      <c r="A231" s="1" t="s">
        <v>105</v>
      </c>
      <c r="E231" s="27" t="s">
        <v>98</v>
      </c>
    </row>
    <row r="232">
      <c r="A232" s="1" t="s">
        <v>96</v>
      </c>
      <c r="B232" s="1">
        <v>54</v>
      </c>
      <c r="C232" s="26" t="s">
        <v>3124</v>
      </c>
      <c r="D232" t="s">
        <v>98</v>
      </c>
      <c r="E232" s="27" t="s">
        <v>3125</v>
      </c>
      <c r="F232" s="28" t="s">
        <v>100</v>
      </c>
      <c r="G232" s="29">
        <v>15</v>
      </c>
      <c r="H232" s="28">
        <v>0.0012099999999999999</v>
      </c>
      <c r="I232" s="30">
        <f>ROUND(G232*H232,P4)</f>
        <v>0</v>
      </c>
      <c r="L232" s="31">
        <v>0</v>
      </c>
      <c r="M232" s="24">
        <f>ROUND(G232*L232,P4)</f>
        <v>0</v>
      </c>
      <c r="N232" s="25" t="s">
        <v>2497</v>
      </c>
      <c r="O232" s="32">
        <f>M232*AA232</f>
        <v>0</v>
      </c>
      <c r="P232" s="1">
        <v>3</v>
      </c>
      <c r="AA232" s="1">
        <f>IF(P232=1,$O$3,IF(P232=2,$O$4,$O$5))</f>
        <v>0</v>
      </c>
    </row>
    <row r="233">
      <c r="A233" s="1" t="s">
        <v>102</v>
      </c>
      <c r="E233" s="27" t="s">
        <v>3125</v>
      </c>
    </row>
    <row r="234" ht="63.75">
      <c r="A234" s="1" t="s">
        <v>103</v>
      </c>
      <c r="E234" s="33" t="s">
        <v>3126</v>
      </c>
    </row>
    <row r="235">
      <c r="A235" s="1" t="s">
        <v>105</v>
      </c>
      <c r="E235" s="27" t="s">
        <v>98</v>
      </c>
    </row>
    <row r="236">
      <c r="A236" s="1" t="s">
        <v>96</v>
      </c>
      <c r="B236" s="1">
        <v>55</v>
      </c>
      <c r="C236" s="26" t="s">
        <v>3127</v>
      </c>
      <c r="D236" t="s">
        <v>98</v>
      </c>
      <c r="E236" s="27" t="s">
        <v>3128</v>
      </c>
      <c r="F236" s="28" t="s">
        <v>100</v>
      </c>
      <c r="G236" s="29">
        <v>1</v>
      </c>
      <c r="H236" s="28">
        <v>0.00022000000000000001</v>
      </c>
      <c r="I236" s="30">
        <f>ROUND(G236*H236,P4)</f>
        <v>0</v>
      </c>
      <c r="L236" s="31">
        <v>0</v>
      </c>
      <c r="M236" s="24">
        <f>ROUND(G236*L236,P4)</f>
        <v>0</v>
      </c>
      <c r="N236" s="25" t="s">
        <v>2497</v>
      </c>
      <c r="O236" s="32">
        <f>M236*AA236</f>
        <v>0</v>
      </c>
      <c r="P236" s="1">
        <v>3</v>
      </c>
      <c r="AA236" s="1">
        <f>IF(P236=1,$O$3,IF(P236=2,$O$4,$O$5))</f>
        <v>0</v>
      </c>
    </row>
    <row r="237">
      <c r="A237" s="1" t="s">
        <v>102</v>
      </c>
      <c r="E237" s="27" t="s">
        <v>3128</v>
      </c>
    </row>
    <row r="238">
      <c r="A238" s="1" t="s">
        <v>103</v>
      </c>
    </row>
    <row r="239">
      <c r="A239" s="1" t="s">
        <v>105</v>
      </c>
      <c r="E239" s="27" t="s">
        <v>98</v>
      </c>
    </row>
    <row r="240">
      <c r="A240" s="1" t="s">
        <v>96</v>
      </c>
      <c r="B240" s="1">
        <v>56</v>
      </c>
      <c r="C240" s="26" t="s">
        <v>3129</v>
      </c>
      <c r="D240" t="s">
        <v>98</v>
      </c>
      <c r="E240" s="27" t="s">
        <v>3130</v>
      </c>
      <c r="F240" s="28" t="s">
        <v>100</v>
      </c>
      <c r="G240" s="29">
        <v>10</v>
      </c>
      <c r="H240" s="28">
        <v>0.00072000000000000005</v>
      </c>
      <c r="I240" s="30">
        <f>ROUND(G240*H240,P4)</f>
        <v>0</v>
      </c>
      <c r="L240" s="31">
        <v>0</v>
      </c>
      <c r="M240" s="24">
        <f>ROUND(G240*L240,P4)</f>
        <v>0</v>
      </c>
      <c r="N240" s="25" t="s">
        <v>2497</v>
      </c>
      <c r="O240" s="32">
        <f>M240*AA240</f>
        <v>0</v>
      </c>
      <c r="P240" s="1">
        <v>3</v>
      </c>
      <c r="AA240" s="1">
        <f>IF(P240=1,$O$3,IF(P240=2,$O$4,$O$5))</f>
        <v>0</v>
      </c>
    </row>
    <row r="241">
      <c r="A241" s="1" t="s">
        <v>102</v>
      </c>
      <c r="E241" s="27" t="s">
        <v>3130</v>
      </c>
    </row>
    <row r="242">
      <c r="A242" s="1" t="s">
        <v>103</v>
      </c>
    </row>
    <row r="243">
      <c r="A243" s="1" t="s">
        <v>105</v>
      </c>
      <c r="E243" s="27" t="s">
        <v>98</v>
      </c>
    </row>
    <row r="244">
      <c r="A244" s="1" t="s">
        <v>96</v>
      </c>
      <c r="B244" s="1">
        <v>57</v>
      </c>
      <c r="C244" s="26" t="s">
        <v>3131</v>
      </c>
      <c r="D244" t="s">
        <v>98</v>
      </c>
      <c r="E244" s="27" t="s">
        <v>3132</v>
      </c>
      <c r="F244" s="28" t="s">
        <v>100</v>
      </c>
      <c r="G244" s="29">
        <v>1</v>
      </c>
      <c r="H244" s="28">
        <v>0.00019000000000000001</v>
      </c>
      <c r="I244" s="30">
        <f>ROUND(G244*H244,P4)</f>
        <v>0</v>
      </c>
      <c r="L244" s="31">
        <v>0</v>
      </c>
      <c r="M244" s="24">
        <f>ROUND(G244*L244,P4)</f>
        <v>0</v>
      </c>
      <c r="N244" s="25" t="s">
        <v>2497</v>
      </c>
      <c r="O244" s="32">
        <f>M244*AA244</f>
        <v>0</v>
      </c>
      <c r="P244" s="1">
        <v>3</v>
      </c>
      <c r="AA244" s="1">
        <f>IF(P244=1,$O$3,IF(P244=2,$O$4,$O$5))</f>
        <v>0</v>
      </c>
    </row>
    <row r="245">
      <c r="A245" s="1" t="s">
        <v>102</v>
      </c>
      <c r="E245" s="27" t="s">
        <v>3132</v>
      </c>
    </row>
    <row r="246" ht="89.25">
      <c r="A246" s="1" t="s">
        <v>103</v>
      </c>
      <c r="E246" s="33" t="s">
        <v>3133</v>
      </c>
    </row>
    <row r="247">
      <c r="A247" s="1" t="s">
        <v>105</v>
      </c>
      <c r="E247" s="27" t="s">
        <v>98</v>
      </c>
    </row>
    <row r="248">
      <c r="A248" s="1" t="s">
        <v>96</v>
      </c>
      <c r="B248" s="1">
        <v>58</v>
      </c>
      <c r="C248" s="26" t="s">
        <v>3134</v>
      </c>
      <c r="D248" t="s">
        <v>98</v>
      </c>
      <c r="E248" s="27" t="s">
        <v>3135</v>
      </c>
      <c r="F248" s="28" t="s">
        <v>100</v>
      </c>
      <c r="G248" s="29">
        <v>12</v>
      </c>
      <c r="H248" s="28">
        <v>0.00072000000000000005</v>
      </c>
      <c r="I248" s="30">
        <f>ROUND(G248*H248,P4)</f>
        <v>0</v>
      </c>
      <c r="L248" s="31">
        <v>0</v>
      </c>
      <c r="M248" s="24">
        <f>ROUND(G248*L248,P4)</f>
        <v>0</v>
      </c>
      <c r="N248" s="25" t="s">
        <v>2497</v>
      </c>
      <c r="O248" s="32">
        <f>M248*AA248</f>
        <v>0</v>
      </c>
      <c r="P248" s="1">
        <v>3</v>
      </c>
      <c r="AA248" s="1">
        <f>IF(P248=1,$O$3,IF(P248=2,$O$4,$O$5))</f>
        <v>0</v>
      </c>
    </row>
    <row r="249">
      <c r="A249" s="1" t="s">
        <v>102</v>
      </c>
      <c r="E249" s="27" t="s">
        <v>3135</v>
      </c>
    </row>
    <row r="250" ht="102">
      <c r="A250" s="1" t="s">
        <v>103</v>
      </c>
      <c r="E250" s="33" t="s">
        <v>3136</v>
      </c>
    </row>
    <row r="251">
      <c r="A251" s="1" t="s">
        <v>105</v>
      </c>
      <c r="E251" s="27" t="s">
        <v>98</v>
      </c>
    </row>
    <row r="252">
      <c r="A252" s="1" t="s">
        <v>96</v>
      </c>
      <c r="B252" s="1">
        <v>59</v>
      </c>
      <c r="C252" s="26" t="s">
        <v>3137</v>
      </c>
      <c r="D252" t="s">
        <v>98</v>
      </c>
      <c r="E252" s="27" t="s">
        <v>3138</v>
      </c>
      <c r="F252" s="28" t="s">
        <v>100</v>
      </c>
      <c r="G252" s="29">
        <v>1</v>
      </c>
      <c r="H252" s="28">
        <v>0.014</v>
      </c>
      <c r="I252" s="30">
        <f>ROUND(G252*H252,P4)</f>
        <v>0</v>
      </c>
      <c r="L252" s="31">
        <v>0</v>
      </c>
      <c r="M252" s="24">
        <f>ROUND(G252*L252,P4)</f>
        <v>0</v>
      </c>
      <c r="N252" s="25" t="s">
        <v>2497</v>
      </c>
      <c r="O252" s="32">
        <f>M252*AA252</f>
        <v>0</v>
      </c>
      <c r="P252" s="1">
        <v>3</v>
      </c>
      <c r="AA252" s="1">
        <f>IF(P252=1,$O$3,IF(P252=2,$O$4,$O$5))</f>
        <v>0</v>
      </c>
    </row>
    <row r="253">
      <c r="A253" s="1" t="s">
        <v>102</v>
      </c>
      <c r="E253" s="27" t="s">
        <v>3138</v>
      </c>
    </row>
    <row r="254">
      <c r="A254" s="1" t="s">
        <v>103</v>
      </c>
    </row>
    <row r="255">
      <c r="A255" s="1" t="s">
        <v>105</v>
      </c>
      <c r="E255" s="27" t="s">
        <v>98</v>
      </c>
    </row>
    <row r="256">
      <c r="A256" s="1" t="s">
        <v>96</v>
      </c>
      <c r="B256" s="1">
        <v>60</v>
      </c>
      <c r="C256" s="26" t="s">
        <v>3139</v>
      </c>
      <c r="D256" t="s">
        <v>98</v>
      </c>
      <c r="E256" s="27" t="s">
        <v>3140</v>
      </c>
      <c r="F256" s="28" t="s">
        <v>100</v>
      </c>
      <c r="G256" s="29">
        <v>5</v>
      </c>
      <c r="H256" s="28">
        <v>0.00029999999999999997</v>
      </c>
      <c r="I256" s="30">
        <f>ROUND(G256*H256,P4)</f>
        <v>0</v>
      </c>
      <c r="L256" s="31">
        <v>0</v>
      </c>
      <c r="M256" s="24">
        <f>ROUND(G256*L256,P4)</f>
        <v>0</v>
      </c>
      <c r="N256" s="25" t="s">
        <v>2497</v>
      </c>
      <c r="O256" s="32">
        <f>M256*AA256</f>
        <v>0</v>
      </c>
      <c r="P256" s="1">
        <v>3</v>
      </c>
      <c r="AA256" s="1">
        <f>IF(P256=1,$O$3,IF(P256=2,$O$4,$O$5))</f>
        <v>0</v>
      </c>
    </row>
    <row r="257">
      <c r="A257" s="1" t="s">
        <v>102</v>
      </c>
      <c r="E257" s="27" t="s">
        <v>3140</v>
      </c>
    </row>
    <row r="258" ht="51">
      <c r="A258" s="1" t="s">
        <v>103</v>
      </c>
      <c r="E258" s="33" t="s">
        <v>3141</v>
      </c>
    </row>
    <row r="259">
      <c r="A259" s="1" t="s">
        <v>105</v>
      </c>
      <c r="E259" s="27" t="s">
        <v>98</v>
      </c>
    </row>
    <row r="260">
      <c r="A260" s="1" t="s">
        <v>96</v>
      </c>
      <c r="B260" s="1">
        <v>61</v>
      </c>
      <c r="C260" s="26" t="s">
        <v>3142</v>
      </c>
      <c r="D260" t="s">
        <v>98</v>
      </c>
      <c r="E260" s="27" t="s">
        <v>3143</v>
      </c>
      <c r="F260" s="28" t="s">
        <v>100</v>
      </c>
      <c r="G260" s="29">
        <v>5</v>
      </c>
      <c r="H260" s="28">
        <v>0.0025000000000000001</v>
      </c>
      <c r="I260" s="30">
        <f>ROUND(G260*H260,P4)</f>
        <v>0</v>
      </c>
      <c r="L260" s="31">
        <v>0</v>
      </c>
      <c r="M260" s="24">
        <f>ROUND(G260*L260,P4)</f>
        <v>0</v>
      </c>
      <c r="N260" s="25" t="s">
        <v>2497</v>
      </c>
      <c r="O260" s="32">
        <f>M260*AA260</f>
        <v>0</v>
      </c>
      <c r="P260" s="1">
        <v>3</v>
      </c>
      <c r="AA260" s="1">
        <f>IF(P260=1,$O$3,IF(P260=2,$O$4,$O$5))</f>
        <v>0</v>
      </c>
    </row>
    <row r="261">
      <c r="A261" s="1" t="s">
        <v>102</v>
      </c>
      <c r="E261" s="27" t="s">
        <v>3143</v>
      </c>
    </row>
    <row r="262" ht="89.25">
      <c r="A262" s="1" t="s">
        <v>103</v>
      </c>
      <c r="E262" s="33" t="s">
        <v>3144</v>
      </c>
    </row>
    <row r="263">
      <c r="A263" s="1" t="s">
        <v>105</v>
      </c>
      <c r="E263" s="27" t="s">
        <v>98</v>
      </c>
    </row>
    <row r="264">
      <c r="A264" s="1" t="s">
        <v>96</v>
      </c>
      <c r="B264" s="1">
        <v>62</v>
      </c>
      <c r="C264" s="26" t="s">
        <v>3145</v>
      </c>
      <c r="D264" t="s">
        <v>98</v>
      </c>
      <c r="E264" s="27" t="s">
        <v>3146</v>
      </c>
      <c r="F264" s="28" t="s">
        <v>100</v>
      </c>
      <c r="G264" s="29">
        <v>6</v>
      </c>
      <c r="H264" s="28">
        <v>0.023</v>
      </c>
      <c r="I264" s="30">
        <f>ROUND(G264*H264,P4)</f>
        <v>0</v>
      </c>
      <c r="L264" s="31">
        <v>0</v>
      </c>
      <c r="M264" s="24">
        <f>ROUND(G264*L264,P4)</f>
        <v>0</v>
      </c>
      <c r="N264" s="25" t="s">
        <v>2497</v>
      </c>
      <c r="O264" s="32">
        <f>M264*AA264</f>
        <v>0</v>
      </c>
      <c r="P264" s="1">
        <v>3</v>
      </c>
      <c r="AA264" s="1">
        <f>IF(P264=1,$O$3,IF(P264=2,$O$4,$O$5))</f>
        <v>0</v>
      </c>
    </row>
    <row r="265">
      <c r="A265" s="1" t="s">
        <v>102</v>
      </c>
      <c r="E265" s="27" t="s">
        <v>3146</v>
      </c>
    </row>
    <row r="266" ht="89.25">
      <c r="A266" s="1" t="s">
        <v>103</v>
      </c>
      <c r="E266" s="33" t="s">
        <v>3147</v>
      </c>
    </row>
    <row r="267">
      <c r="A267" s="1" t="s">
        <v>105</v>
      </c>
      <c r="E267" s="27" t="s">
        <v>98</v>
      </c>
    </row>
    <row r="268">
      <c r="A268" s="1" t="s">
        <v>96</v>
      </c>
      <c r="B268" s="1">
        <v>63</v>
      </c>
      <c r="C268" s="26" t="s">
        <v>3148</v>
      </c>
      <c r="D268" t="s">
        <v>98</v>
      </c>
      <c r="E268" s="27" t="s">
        <v>3149</v>
      </c>
      <c r="F268" s="28" t="s">
        <v>100</v>
      </c>
      <c r="G268" s="29">
        <v>1</v>
      </c>
      <c r="H268" s="28">
        <v>0.0039500000000000004</v>
      </c>
      <c r="I268" s="30">
        <f>ROUND(G268*H268,P4)</f>
        <v>0</v>
      </c>
      <c r="L268" s="31">
        <v>0</v>
      </c>
      <c r="M268" s="24">
        <f>ROUND(G268*L268,P4)</f>
        <v>0</v>
      </c>
      <c r="N268" s="25" t="s">
        <v>2497</v>
      </c>
      <c r="O268" s="32">
        <f>M268*AA268</f>
        <v>0</v>
      </c>
      <c r="P268" s="1">
        <v>3</v>
      </c>
      <c r="AA268" s="1">
        <f>IF(P268=1,$O$3,IF(P268=2,$O$4,$O$5))</f>
        <v>0</v>
      </c>
    </row>
    <row r="269">
      <c r="A269" s="1" t="s">
        <v>102</v>
      </c>
      <c r="E269" s="27" t="s">
        <v>3149</v>
      </c>
    </row>
    <row r="270">
      <c r="A270" s="1" t="s">
        <v>103</v>
      </c>
    </row>
    <row r="271">
      <c r="A271" s="1" t="s">
        <v>105</v>
      </c>
      <c r="E271" s="27" t="s">
        <v>98</v>
      </c>
    </row>
    <row r="272">
      <c r="A272" s="1" t="s">
        <v>96</v>
      </c>
      <c r="B272" s="1">
        <v>64</v>
      </c>
      <c r="C272" s="26" t="s">
        <v>3150</v>
      </c>
      <c r="D272" t="s">
        <v>98</v>
      </c>
      <c r="E272" s="27" t="s">
        <v>3151</v>
      </c>
      <c r="F272" s="28" t="s">
        <v>100</v>
      </c>
      <c r="G272" s="29">
        <v>1</v>
      </c>
      <c r="H272" s="28">
        <v>0.021000000000000001</v>
      </c>
      <c r="I272" s="30">
        <f>ROUND(G272*H272,P4)</f>
        <v>0</v>
      </c>
      <c r="L272" s="31">
        <v>0</v>
      </c>
      <c r="M272" s="24">
        <f>ROUND(G272*L272,P4)</f>
        <v>0</v>
      </c>
      <c r="N272" s="25" t="s">
        <v>2497</v>
      </c>
      <c r="O272" s="32">
        <f>M272*AA272</f>
        <v>0</v>
      </c>
      <c r="P272" s="1">
        <v>3</v>
      </c>
      <c r="AA272" s="1">
        <f>IF(P272=1,$O$3,IF(P272=2,$O$4,$O$5))</f>
        <v>0</v>
      </c>
    </row>
    <row r="273">
      <c r="A273" s="1" t="s">
        <v>102</v>
      </c>
      <c r="E273" s="27" t="s">
        <v>3151</v>
      </c>
    </row>
    <row r="274" ht="76.5">
      <c r="A274" s="1" t="s">
        <v>103</v>
      </c>
      <c r="E274" s="33" t="s">
        <v>3152</v>
      </c>
    </row>
    <row r="275">
      <c r="A275" s="1" t="s">
        <v>105</v>
      </c>
      <c r="E275" s="27" t="s">
        <v>98</v>
      </c>
    </row>
    <row r="276">
      <c r="A276" s="1" t="s">
        <v>96</v>
      </c>
      <c r="B276" s="1">
        <v>65</v>
      </c>
      <c r="C276" s="26" t="s">
        <v>3153</v>
      </c>
      <c r="D276" t="s">
        <v>98</v>
      </c>
      <c r="E276" s="27" t="s">
        <v>3154</v>
      </c>
      <c r="F276" s="28" t="s">
        <v>100</v>
      </c>
      <c r="G276" s="29">
        <v>1</v>
      </c>
      <c r="H276" s="28">
        <v>0.02</v>
      </c>
      <c r="I276" s="30">
        <f>ROUND(G276*H276,P4)</f>
        <v>0</v>
      </c>
      <c r="L276" s="31">
        <v>0</v>
      </c>
      <c r="M276" s="24">
        <f>ROUND(G276*L276,P4)</f>
        <v>0</v>
      </c>
      <c r="N276" s="25" t="s">
        <v>2497</v>
      </c>
      <c r="O276" s="32">
        <f>M276*AA276</f>
        <v>0</v>
      </c>
      <c r="P276" s="1">
        <v>3</v>
      </c>
      <c r="AA276" s="1">
        <f>IF(P276=1,$O$3,IF(P276=2,$O$4,$O$5))</f>
        <v>0</v>
      </c>
    </row>
    <row r="277">
      <c r="A277" s="1" t="s">
        <v>102</v>
      </c>
      <c r="E277" s="27" t="s">
        <v>3154</v>
      </c>
    </row>
    <row r="278">
      <c r="A278" s="1" t="s">
        <v>103</v>
      </c>
    </row>
    <row r="279">
      <c r="A279" s="1" t="s">
        <v>105</v>
      </c>
      <c r="E279" s="27" t="s">
        <v>98</v>
      </c>
    </row>
    <row r="280">
      <c r="A280" s="1" t="s">
        <v>96</v>
      </c>
      <c r="B280" s="1">
        <v>66</v>
      </c>
      <c r="C280" s="26" t="s">
        <v>3155</v>
      </c>
      <c r="D280" t="s">
        <v>98</v>
      </c>
      <c r="E280" s="27" t="s">
        <v>3156</v>
      </c>
      <c r="F280" s="28" t="s">
        <v>100</v>
      </c>
      <c r="G280" s="29">
        <v>5</v>
      </c>
      <c r="H280" s="28">
        <v>0.0030000000000000001</v>
      </c>
      <c r="I280" s="30">
        <f>ROUND(G280*H280,P4)</f>
        <v>0</v>
      </c>
      <c r="L280" s="31">
        <v>0</v>
      </c>
      <c r="M280" s="24">
        <f>ROUND(G280*L280,P4)</f>
        <v>0</v>
      </c>
      <c r="N280" s="25" t="s">
        <v>2497</v>
      </c>
      <c r="O280" s="32">
        <f>M280*AA280</f>
        <v>0</v>
      </c>
      <c r="P280" s="1">
        <v>3</v>
      </c>
      <c r="AA280" s="1">
        <f>IF(P280=1,$O$3,IF(P280=2,$O$4,$O$5))</f>
        <v>0</v>
      </c>
    </row>
    <row r="281">
      <c r="A281" s="1" t="s">
        <v>102</v>
      </c>
      <c r="E281" s="27" t="s">
        <v>3156</v>
      </c>
    </row>
    <row r="282">
      <c r="A282" s="1" t="s">
        <v>103</v>
      </c>
    </row>
    <row r="283">
      <c r="A283" s="1" t="s">
        <v>105</v>
      </c>
      <c r="E283" s="27" t="s">
        <v>98</v>
      </c>
    </row>
    <row r="284">
      <c r="A284" s="1" t="s">
        <v>96</v>
      </c>
      <c r="B284" s="1">
        <v>67</v>
      </c>
      <c r="C284" s="26" t="s">
        <v>3157</v>
      </c>
      <c r="D284" t="s">
        <v>98</v>
      </c>
      <c r="E284" s="27" t="s">
        <v>3158</v>
      </c>
      <c r="F284" s="28" t="s">
        <v>100</v>
      </c>
      <c r="G284" s="29">
        <v>1</v>
      </c>
      <c r="H284" s="28">
        <v>0.001</v>
      </c>
      <c r="I284" s="30">
        <f>ROUND(G284*H284,P4)</f>
        <v>0</v>
      </c>
      <c r="L284" s="31">
        <v>0</v>
      </c>
      <c r="M284" s="24">
        <f>ROUND(G284*L284,P4)</f>
        <v>0</v>
      </c>
      <c r="N284" s="25" t="s">
        <v>2497</v>
      </c>
      <c r="O284" s="32">
        <f>M284*AA284</f>
        <v>0</v>
      </c>
      <c r="P284" s="1">
        <v>3</v>
      </c>
      <c r="AA284" s="1">
        <f>IF(P284=1,$O$3,IF(P284=2,$O$4,$O$5))</f>
        <v>0</v>
      </c>
    </row>
    <row r="285">
      <c r="A285" s="1" t="s">
        <v>102</v>
      </c>
      <c r="E285" s="27" t="s">
        <v>3158</v>
      </c>
    </row>
    <row r="286" ht="76.5">
      <c r="A286" s="1" t="s">
        <v>103</v>
      </c>
      <c r="E286" s="33" t="s">
        <v>3159</v>
      </c>
    </row>
    <row r="287">
      <c r="A287" s="1" t="s">
        <v>105</v>
      </c>
      <c r="E287" s="27" t="s">
        <v>98</v>
      </c>
    </row>
    <row r="288">
      <c r="A288" s="1" t="s">
        <v>96</v>
      </c>
      <c r="B288" s="1">
        <v>68</v>
      </c>
      <c r="C288" s="26" t="s">
        <v>3160</v>
      </c>
      <c r="D288" t="s">
        <v>98</v>
      </c>
      <c r="E288" s="27" t="s">
        <v>3161</v>
      </c>
      <c r="F288" s="28" t="s">
        <v>100</v>
      </c>
      <c r="G288" s="29">
        <v>2</v>
      </c>
      <c r="H288" s="28">
        <v>0.0141</v>
      </c>
      <c r="I288" s="30">
        <f>ROUND(G288*H288,P4)</f>
        <v>0</v>
      </c>
      <c r="L288" s="31">
        <v>0</v>
      </c>
      <c r="M288" s="24">
        <f>ROUND(G288*L288,P4)</f>
        <v>0</v>
      </c>
      <c r="N288" s="25" t="s">
        <v>2497</v>
      </c>
      <c r="O288" s="32">
        <f>M288*AA288</f>
        <v>0</v>
      </c>
      <c r="P288" s="1">
        <v>3</v>
      </c>
      <c r="AA288" s="1">
        <f>IF(P288=1,$O$3,IF(P288=2,$O$4,$O$5))</f>
        <v>0</v>
      </c>
    </row>
    <row r="289">
      <c r="A289" s="1" t="s">
        <v>102</v>
      </c>
      <c r="E289" s="27" t="s">
        <v>3161</v>
      </c>
    </row>
    <row r="290" ht="89.25">
      <c r="A290" s="1" t="s">
        <v>103</v>
      </c>
      <c r="E290" s="33" t="s">
        <v>3162</v>
      </c>
    </row>
    <row r="291">
      <c r="A291" s="1" t="s">
        <v>105</v>
      </c>
      <c r="E291" s="27" t="s">
        <v>98</v>
      </c>
    </row>
    <row r="292">
      <c r="A292" s="1" t="s">
        <v>96</v>
      </c>
      <c r="B292" s="1">
        <v>69</v>
      </c>
      <c r="C292" s="26" t="s">
        <v>3163</v>
      </c>
      <c r="D292" t="s">
        <v>98</v>
      </c>
      <c r="E292" s="27" t="s">
        <v>3164</v>
      </c>
      <c r="F292" s="28" t="s">
        <v>100</v>
      </c>
      <c r="G292" s="29">
        <v>10</v>
      </c>
      <c r="H292" s="28">
        <v>0.0028</v>
      </c>
      <c r="I292" s="30">
        <f>ROUND(G292*H292,P4)</f>
        <v>0</v>
      </c>
      <c r="L292" s="31">
        <v>0</v>
      </c>
      <c r="M292" s="24">
        <f>ROUND(G292*L292,P4)</f>
        <v>0</v>
      </c>
      <c r="N292" s="25" t="s">
        <v>2497</v>
      </c>
      <c r="O292" s="32">
        <f>M292*AA292</f>
        <v>0</v>
      </c>
      <c r="P292" s="1">
        <v>3</v>
      </c>
      <c r="AA292" s="1">
        <f>IF(P292=1,$O$3,IF(P292=2,$O$4,$O$5))</f>
        <v>0</v>
      </c>
    </row>
    <row r="293">
      <c r="A293" s="1" t="s">
        <v>102</v>
      </c>
      <c r="E293" s="27" t="s">
        <v>3164</v>
      </c>
    </row>
    <row r="294" ht="63.75">
      <c r="A294" s="1" t="s">
        <v>103</v>
      </c>
      <c r="E294" s="33" t="s">
        <v>3165</v>
      </c>
    </row>
    <row r="295">
      <c r="A295" s="1" t="s">
        <v>105</v>
      </c>
      <c r="E295" s="27" t="s">
        <v>98</v>
      </c>
    </row>
    <row r="296">
      <c r="A296" s="1" t="s">
        <v>96</v>
      </c>
      <c r="B296" s="1">
        <v>70</v>
      </c>
      <c r="C296" s="26" t="s">
        <v>3166</v>
      </c>
      <c r="D296" t="s">
        <v>98</v>
      </c>
      <c r="E296" s="27" t="s">
        <v>3167</v>
      </c>
      <c r="F296" s="28" t="s">
        <v>100</v>
      </c>
      <c r="G296" s="29">
        <v>1.01</v>
      </c>
      <c r="H296" s="28">
        <v>0.0070000000000000001</v>
      </c>
      <c r="I296" s="30">
        <f>ROUND(G296*H296,P4)</f>
        <v>0</v>
      </c>
      <c r="L296" s="31">
        <v>0</v>
      </c>
      <c r="M296" s="24">
        <f>ROUND(G296*L296,P4)</f>
        <v>0</v>
      </c>
      <c r="N296" s="25" t="s">
        <v>2497</v>
      </c>
      <c r="O296" s="32">
        <f>M296*AA296</f>
        <v>0</v>
      </c>
      <c r="P296" s="1">
        <v>3</v>
      </c>
      <c r="AA296" s="1">
        <f>IF(P296=1,$O$3,IF(P296=2,$O$4,$O$5))</f>
        <v>0</v>
      </c>
    </row>
    <row r="297">
      <c r="A297" s="1" t="s">
        <v>102</v>
      </c>
      <c r="E297" s="27" t="s">
        <v>3167</v>
      </c>
    </row>
    <row r="298">
      <c r="A298" s="1" t="s">
        <v>103</v>
      </c>
    </row>
    <row r="299">
      <c r="A299" s="1" t="s">
        <v>105</v>
      </c>
      <c r="E299" s="27" t="s">
        <v>98</v>
      </c>
    </row>
    <row r="300">
      <c r="A300" s="1" t="s">
        <v>96</v>
      </c>
      <c r="B300" s="1">
        <v>71</v>
      </c>
      <c r="C300" s="26" t="s">
        <v>3168</v>
      </c>
      <c r="D300" t="s">
        <v>98</v>
      </c>
      <c r="E300" s="27" t="s">
        <v>3169</v>
      </c>
      <c r="F300" s="28" t="s">
        <v>100</v>
      </c>
      <c r="G300" s="29">
        <v>1.01</v>
      </c>
      <c r="H300" s="28">
        <v>0.01</v>
      </c>
      <c r="I300" s="30">
        <f>ROUND(G300*H300,P4)</f>
        <v>0</v>
      </c>
      <c r="L300" s="31">
        <v>0</v>
      </c>
      <c r="M300" s="24">
        <f>ROUND(G300*L300,P4)</f>
        <v>0</v>
      </c>
      <c r="N300" s="25" t="s">
        <v>2497</v>
      </c>
      <c r="O300" s="32">
        <f>M300*AA300</f>
        <v>0</v>
      </c>
      <c r="P300" s="1">
        <v>3</v>
      </c>
      <c r="AA300" s="1">
        <f>IF(P300=1,$O$3,IF(P300=2,$O$4,$O$5))</f>
        <v>0</v>
      </c>
    </row>
    <row r="301">
      <c r="A301" s="1" t="s">
        <v>102</v>
      </c>
      <c r="E301" s="27" t="s">
        <v>3169</v>
      </c>
    </row>
    <row r="302">
      <c r="A302" s="1" t="s">
        <v>103</v>
      </c>
    </row>
    <row r="303">
      <c r="A303" s="1" t="s">
        <v>105</v>
      </c>
      <c r="E303" s="27" t="s">
        <v>98</v>
      </c>
    </row>
    <row r="304">
      <c r="A304" s="1" t="s">
        <v>96</v>
      </c>
      <c r="B304" s="1">
        <v>72</v>
      </c>
      <c r="C304" s="26" t="s">
        <v>3170</v>
      </c>
      <c r="D304" t="s">
        <v>98</v>
      </c>
      <c r="E304" s="27" t="s">
        <v>3171</v>
      </c>
      <c r="F304" s="28" t="s">
        <v>100</v>
      </c>
      <c r="G304" s="29">
        <v>1.01</v>
      </c>
      <c r="H304" s="28">
        <v>0.0083999999999999995</v>
      </c>
      <c r="I304" s="30">
        <f>ROUND(G304*H304,P4)</f>
        <v>0</v>
      </c>
      <c r="L304" s="31">
        <v>0</v>
      </c>
      <c r="M304" s="24">
        <f>ROUND(G304*L304,P4)</f>
        <v>0</v>
      </c>
      <c r="N304" s="25" t="s">
        <v>2497</v>
      </c>
      <c r="O304" s="32">
        <f>M304*AA304</f>
        <v>0</v>
      </c>
      <c r="P304" s="1">
        <v>3</v>
      </c>
      <c r="AA304" s="1">
        <f>IF(P304=1,$O$3,IF(P304=2,$O$4,$O$5))</f>
        <v>0</v>
      </c>
    </row>
    <row r="305">
      <c r="A305" s="1" t="s">
        <v>102</v>
      </c>
      <c r="E305" s="27" t="s">
        <v>3171</v>
      </c>
    </row>
    <row r="306">
      <c r="A306" s="1" t="s">
        <v>103</v>
      </c>
    </row>
    <row r="307">
      <c r="A307" s="1" t="s">
        <v>105</v>
      </c>
      <c r="E307" s="27" t="s">
        <v>98</v>
      </c>
    </row>
    <row r="308">
      <c r="A308" s="1" t="s">
        <v>96</v>
      </c>
      <c r="B308" s="1">
        <v>73</v>
      </c>
      <c r="C308" s="26" t="s">
        <v>3172</v>
      </c>
      <c r="D308" t="s">
        <v>98</v>
      </c>
      <c r="E308" s="27" t="s">
        <v>3173</v>
      </c>
      <c r="F308" s="28" t="s">
        <v>100</v>
      </c>
      <c r="G308" s="29">
        <v>2.02</v>
      </c>
      <c r="H308" s="28">
        <v>0.019</v>
      </c>
      <c r="I308" s="30">
        <f>ROUND(G308*H308,P4)</f>
        <v>0</v>
      </c>
      <c r="L308" s="31">
        <v>0</v>
      </c>
      <c r="M308" s="24">
        <f>ROUND(G308*L308,P4)</f>
        <v>0</v>
      </c>
      <c r="N308" s="25" t="s">
        <v>2497</v>
      </c>
      <c r="O308" s="32">
        <f>M308*AA308</f>
        <v>0</v>
      </c>
      <c r="P308" s="1">
        <v>3</v>
      </c>
      <c r="AA308" s="1">
        <f>IF(P308=1,$O$3,IF(P308=2,$O$4,$O$5))</f>
        <v>0</v>
      </c>
    </row>
    <row r="309">
      <c r="A309" s="1" t="s">
        <v>102</v>
      </c>
      <c r="E309" s="27" t="s">
        <v>3173</v>
      </c>
    </row>
    <row r="310">
      <c r="A310" s="1" t="s">
        <v>103</v>
      </c>
    </row>
    <row r="311">
      <c r="A311" s="1" t="s">
        <v>105</v>
      </c>
      <c r="E311" s="27" t="s">
        <v>98</v>
      </c>
    </row>
    <row r="312">
      <c r="A312" s="1" t="s">
        <v>96</v>
      </c>
      <c r="B312" s="1">
        <v>74</v>
      </c>
      <c r="C312" s="26" t="s">
        <v>3174</v>
      </c>
      <c r="D312" t="s">
        <v>98</v>
      </c>
      <c r="E312" s="27" t="s">
        <v>3175</v>
      </c>
      <c r="F312" s="28" t="s">
        <v>100</v>
      </c>
      <c r="G312" s="29">
        <v>1.01</v>
      </c>
      <c r="H312" s="28">
        <v>0.026800000000000001</v>
      </c>
      <c r="I312" s="30">
        <f>ROUND(G312*H312,P4)</f>
        <v>0</v>
      </c>
      <c r="L312" s="31">
        <v>0</v>
      </c>
      <c r="M312" s="24">
        <f>ROUND(G312*L312,P4)</f>
        <v>0</v>
      </c>
      <c r="N312" s="25" t="s">
        <v>2497</v>
      </c>
      <c r="O312" s="32">
        <f>M312*AA312</f>
        <v>0</v>
      </c>
      <c r="P312" s="1">
        <v>3</v>
      </c>
      <c r="AA312" s="1">
        <f>IF(P312=1,$O$3,IF(P312=2,$O$4,$O$5))</f>
        <v>0</v>
      </c>
    </row>
    <row r="313">
      <c r="A313" s="1" t="s">
        <v>102</v>
      </c>
      <c r="E313" s="27" t="s">
        <v>3175</v>
      </c>
    </row>
    <row r="314">
      <c r="A314" s="1" t="s">
        <v>103</v>
      </c>
    </row>
    <row r="315">
      <c r="A315" s="1" t="s">
        <v>105</v>
      </c>
      <c r="E315" s="27" t="s">
        <v>98</v>
      </c>
    </row>
    <row r="316">
      <c r="A316" s="1" t="s">
        <v>96</v>
      </c>
      <c r="B316" s="1">
        <v>75</v>
      </c>
      <c r="C316" s="26" t="s">
        <v>3176</v>
      </c>
      <c r="D316" t="s">
        <v>98</v>
      </c>
      <c r="E316" s="27" t="s">
        <v>3177</v>
      </c>
      <c r="F316" s="28" t="s">
        <v>100</v>
      </c>
      <c r="G316" s="29">
        <v>3</v>
      </c>
      <c r="H316" s="28">
        <v>0.0080999999999999996</v>
      </c>
      <c r="I316" s="30">
        <f>ROUND(G316*H316,P4)</f>
        <v>0</v>
      </c>
      <c r="L316" s="31">
        <v>0</v>
      </c>
      <c r="M316" s="24">
        <f>ROUND(G316*L316,P4)</f>
        <v>0</v>
      </c>
      <c r="N316" s="25" t="s">
        <v>2497</v>
      </c>
      <c r="O316" s="32">
        <f>M316*AA316</f>
        <v>0</v>
      </c>
      <c r="P316" s="1">
        <v>3</v>
      </c>
      <c r="AA316" s="1">
        <f>IF(P316=1,$O$3,IF(P316=2,$O$4,$O$5))</f>
        <v>0</v>
      </c>
    </row>
    <row r="317">
      <c r="A317" s="1" t="s">
        <v>102</v>
      </c>
      <c r="E317" s="27" t="s">
        <v>3177</v>
      </c>
    </row>
    <row r="318" ht="153">
      <c r="A318" s="1" t="s">
        <v>103</v>
      </c>
      <c r="E318" s="33" t="s">
        <v>3178</v>
      </c>
    </row>
    <row r="319">
      <c r="A319" s="1" t="s">
        <v>105</v>
      </c>
      <c r="E319" s="27" t="s">
        <v>98</v>
      </c>
    </row>
    <row r="320" ht="25.5">
      <c r="A320" s="1" t="s">
        <v>96</v>
      </c>
      <c r="B320" s="1">
        <v>76</v>
      </c>
      <c r="C320" s="26" t="s">
        <v>3179</v>
      </c>
      <c r="D320" t="s">
        <v>98</v>
      </c>
      <c r="E320" s="27" t="s">
        <v>3180</v>
      </c>
      <c r="F320" s="28" t="s">
        <v>100</v>
      </c>
      <c r="G320" s="29">
        <v>3</v>
      </c>
      <c r="H320" s="28">
        <v>0.0132</v>
      </c>
      <c r="I320" s="30">
        <f>ROUND(G320*H320,P4)</f>
        <v>0</v>
      </c>
      <c r="L320" s="31">
        <v>0</v>
      </c>
      <c r="M320" s="24">
        <f>ROUND(G320*L320,P4)</f>
        <v>0</v>
      </c>
      <c r="N320" s="25" t="s">
        <v>2497</v>
      </c>
      <c r="O320" s="32">
        <f>M320*AA320</f>
        <v>0</v>
      </c>
      <c r="P320" s="1">
        <v>3</v>
      </c>
      <c r="AA320" s="1">
        <f>IF(P320=1,$O$3,IF(P320=2,$O$4,$O$5))</f>
        <v>0</v>
      </c>
    </row>
    <row r="321" ht="25.5">
      <c r="A321" s="1" t="s">
        <v>102</v>
      </c>
      <c r="E321" s="27" t="s">
        <v>3180</v>
      </c>
    </row>
    <row r="322" ht="63.75">
      <c r="A322" s="1" t="s">
        <v>103</v>
      </c>
      <c r="E322" s="33" t="s">
        <v>3181</v>
      </c>
    </row>
    <row r="323">
      <c r="A323" s="1" t="s">
        <v>105</v>
      </c>
      <c r="E323" s="27" t="s">
        <v>98</v>
      </c>
    </row>
    <row r="324" ht="25.5">
      <c r="A324" s="1" t="s">
        <v>96</v>
      </c>
      <c r="B324" s="1">
        <v>77</v>
      </c>
      <c r="C324" s="26" t="s">
        <v>3182</v>
      </c>
      <c r="D324" t="s">
        <v>98</v>
      </c>
      <c r="E324" s="27" t="s">
        <v>3183</v>
      </c>
      <c r="F324" s="28" t="s">
        <v>100</v>
      </c>
      <c r="G324" s="29">
        <v>2</v>
      </c>
      <c r="H324" s="28">
        <v>0.00167</v>
      </c>
      <c r="I324" s="30">
        <f>ROUND(G324*H324,P4)</f>
        <v>0</v>
      </c>
      <c r="L324" s="31">
        <v>0</v>
      </c>
      <c r="M324" s="24">
        <f>ROUND(G324*L324,P4)</f>
        <v>0</v>
      </c>
      <c r="N324" s="25" t="s">
        <v>2497</v>
      </c>
      <c r="O324" s="32">
        <f>M324*AA324</f>
        <v>0</v>
      </c>
      <c r="P324" s="1">
        <v>3</v>
      </c>
      <c r="AA324" s="1">
        <f>IF(P324=1,$O$3,IF(P324=2,$O$4,$O$5))</f>
        <v>0</v>
      </c>
    </row>
    <row r="325" ht="25.5">
      <c r="A325" s="1" t="s">
        <v>102</v>
      </c>
      <c r="E325" s="27" t="s">
        <v>3184</v>
      </c>
    </row>
    <row r="326" ht="89.25">
      <c r="A326" s="1" t="s">
        <v>103</v>
      </c>
      <c r="E326" s="33" t="s">
        <v>3185</v>
      </c>
    </row>
    <row r="327">
      <c r="A327" s="1" t="s">
        <v>105</v>
      </c>
      <c r="E327" s="27" t="s">
        <v>98</v>
      </c>
    </row>
    <row r="328" ht="25.5">
      <c r="A328" s="1" t="s">
        <v>96</v>
      </c>
      <c r="B328" s="1">
        <v>78</v>
      </c>
      <c r="C328" s="26" t="s">
        <v>3186</v>
      </c>
      <c r="D328" t="s">
        <v>98</v>
      </c>
      <c r="E328" s="27" t="s">
        <v>3187</v>
      </c>
      <c r="F328" s="28" t="s">
        <v>100</v>
      </c>
      <c r="G328" s="29">
        <v>3</v>
      </c>
      <c r="H328" s="28">
        <v>0.00167</v>
      </c>
      <c r="I328" s="30">
        <f>ROUND(G328*H328,P4)</f>
        <v>0</v>
      </c>
      <c r="L328" s="31">
        <v>0</v>
      </c>
      <c r="M328" s="24">
        <f>ROUND(G328*L328,P4)</f>
        <v>0</v>
      </c>
      <c r="N328" s="25" t="s">
        <v>2497</v>
      </c>
      <c r="O328" s="32">
        <f>M328*AA328</f>
        <v>0</v>
      </c>
      <c r="P328" s="1">
        <v>3</v>
      </c>
      <c r="AA328" s="1">
        <f>IF(P328=1,$O$3,IF(P328=2,$O$4,$O$5))</f>
        <v>0</v>
      </c>
    </row>
    <row r="329" ht="25.5">
      <c r="A329" s="1" t="s">
        <v>102</v>
      </c>
      <c r="E329" s="27" t="s">
        <v>3188</v>
      </c>
    </row>
    <row r="330" ht="178.5">
      <c r="A330" s="1" t="s">
        <v>103</v>
      </c>
      <c r="E330" s="33" t="s">
        <v>3189</v>
      </c>
    </row>
    <row r="331">
      <c r="A331" s="1" t="s">
        <v>105</v>
      </c>
      <c r="E331" s="27" t="s">
        <v>98</v>
      </c>
    </row>
    <row r="332" ht="25.5">
      <c r="A332" s="1" t="s">
        <v>96</v>
      </c>
      <c r="B332" s="1">
        <v>79</v>
      </c>
      <c r="C332" s="26" t="s">
        <v>3190</v>
      </c>
      <c r="D332" t="s">
        <v>98</v>
      </c>
      <c r="E332" s="27" t="s">
        <v>3191</v>
      </c>
      <c r="F332" s="28" t="s">
        <v>100</v>
      </c>
      <c r="G332" s="29">
        <v>3</v>
      </c>
      <c r="H332" s="28">
        <v>0.00167</v>
      </c>
      <c r="I332" s="30">
        <f>ROUND(G332*H332,P4)</f>
        <v>0</v>
      </c>
      <c r="L332" s="31">
        <v>0</v>
      </c>
      <c r="M332" s="24">
        <f>ROUND(G332*L332,P4)</f>
        <v>0</v>
      </c>
      <c r="N332" s="25" t="s">
        <v>2497</v>
      </c>
      <c r="O332" s="32">
        <f>M332*AA332</f>
        <v>0</v>
      </c>
      <c r="P332" s="1">
        <v>3</v>
      </c>
      <c r="AA332" s="1">
        <f>IF(P332=1,$O$3,IF(P332=2,$O$4,$O$5))</f>
        <v>0</v>
      </c>
    </row>
    <row r="333" ht="25.5">
      <c r="A333" s="1" t="s">
        <v>102</v>
      </c>
      <c r="E333" s="27" t="s">
        <v>3192</v>
      </c>
    </row>
    <row r="334" ht="153">
      <c r="A334" s="1" t="s">
        <v>103</v>
      </c>
      <c r="E334" s="33" t="s">
        <v>3193</v>
      </c>
    </row>
    <row r="335">
      <c r="A335" s="1" t="s">
        <v>105</v>
      </c>
      <c r="E335" s="27" t="s">
        <v>98</v>
      </c>
    </row>
    <row r="336">
      <c r="A336" s="1" t="s">
        <v>96</v>
      </c>
      <c r="B336" s="1">
        <v>80</v>
      </c>
      <c r="C336" s="26" t="s">
        <v>3194</v>
      </c>
      <c r="D336" t="s">
        <v>98</v>
      </c>
      <c r="E336" s="27" t="s">
        <v>3195</v>
      </c>
      <c r="F336" s="28" t="s">
        <v>100</v>
      </c>
      <c r="G336" s="29">
        <v>2</v>
      </c>
      <c r="H336" s="28">
        <v>0.00167</v>
      </c>
      <c r="I336" s="30">
        <f>ROUND(G336*H336,P4)</f>
        <v>0</v>
      </c>
      <c r="L336" s="31">
        <v>0</v>
      </c>
      <c r="M336" s="24">
        <f>ROUND(G336*L336,P4)</f>
        <v>0</v>
      </c>
      <c r="N336" s="25" t="s">
        <v>2497</v>
      </c>
      <c r="O336" s="32">
        <f>M336*AA336</f>
        <v>0</v>
      </c>
      <c r="P336" s="1">
        <v>3</v>
      </c>
      <c r="AA336" s="1">
        <f>IF(P336=1,$O$3,IF(P336=2,$O$4,$O$5))</f>
        <v>0</v>
      </c>
    </row>
    <row r="337" ht="25.5">
      <c r="A337" s="1" t="s">
        <v>102</v>
      </c>
      <c r="E337" s="27" t="s">
        <v>3196</v>
      </c>
    </row>
    <row r="338" ht="140.25">
      <c r="A338" s="1" t="s">
        <v>103</v>
      </c>
      <c r="E338" s="33" t="s">
        <v>3197</v>
      </c>
    </row>
    <row r="339">
      <c r="A339" s="1" t="s">
        <v>105</v>
      </c>
      <c r="E339" s="27" t="s">
        <v>98</v>
      </c>
    </row>
    <row r="340">
      <c r="A340" s="1" t="s">
        <v>96</v>
      </c>
      <c r="B340" s="1">
        <v>81</v>
      </c>
      <c r="C340" s="26" t="s">
        <v>3198</v>
      </c>
      <c r="D340" t="s">
        <v>98</v>
      </c>
      <c r="E340" s="27" t="s">
        <v>3199</v>
      </c>
      <c r="F340" s="28" t="s">
        <v>100</v>
      </c>
      <c r="G340" s="29">
        <v>2</v>
      </c>
      <c r="H340" s="28">
        <v>0.0017099999999999999</v>
      </c>
      <c r="I340" s="30">
        <f>ROUND(G340*H340,P4)</f>
        <v>0</v>
      </c>
      <c r="L340" s="31">
        <v>0</v>
      </c>
      <c r="M340" s="24">
        <f>ROUND(G340*L340,P4)</f>
        <v>0</v>
      </c>
      <c r="N340" s="25" t="s">
        <v>2497</v>
      </c>
      <c r="O340" s="32">
        <f>M340*AA340</f>
        <v>0</v>
      </c>
      <c r="P340" s="1">
        <v>3</v>
      </c>
      <c r="AA340" s="1">
        <f>IF(P340=1,$O$3,IF(P340=2,$O$4,$O$5))</f>
        <v>0</v>
      </c>
    </row>
    <row r="341" ht="25.5">
      <c r="A341" s="1" t="s">
        <v>102</v>
      </c>
      <c r="E341" s="27" t="s">
        <v>3200</v>
      </c>
    </row>
    <row r="342" ht="89.25">
      <c r="A342" s="1" t="s">
        <v>103</v>
      </c>
      <c r="E342" s="33" t="s">
        <v>3162</v>
      </c>
    </row>
    <row r="343">
      <c r="A343" s="1" t="s">
        <v>105</v>
      </c>
      <c r="E343" s="27" t="s">
        <v>98</v>
      </c>
    </row>
    <row r="344">
      <c r="A344" s="1" t="s">
        <v>96</v>
      </c>
      <c r="B344" s="1">
        <v>82</v>
      </c>
      <c r="C344" s="26" t="s">
        <v>3201</v>
      </c>
      <c r="D344" t="s">
        <v>98</v>
      </c>
      <c r="E344" s="27" t="s">
        <v>3202</v>
      </c>
      <c r="F344" s="28" t="s">
        <v>100</v>
      </c>
      <c r="G344" s="29">
        <v>19</v>
      </c>
      <c r="H344" s="28">
        <v>0.00167</v>
      </c>
      <c r="I344" s="30">
        <f>ROUND(G344*H344,P4)</f>
        <v>0</v>
      </c>
      <c r="L344" s="31">
        <v>0</v>
      </c>
      <c r="M344" s="24">
        <f>ROUND(G344*L344,P4)</f>
        <v>0</v>
      </c>
      <c r="N344" s="25" t="s">
        <v>2497</v>
      </c>
      <c r="O344" s="32">
        <f>M344*AA344</f>
        <v>0</v>
      </c>
      <c r="P344" s="1">
        <v>3</v>
      </c>
      <c r="AA344" s="1">
        <f>IF(P344=1,$O$3,IF(P344=2,$O$4,$O$5))</f>
        <v>0</v>
      </c>
    </row>
    <row r="345" ht="25.5">
      <c r="A345" s="1" t="s">
        <v>102</v>
      </c>
      <c r="E345" s="27" t="s">
        <v>3203</v>
      </c>
    </row>
    <row r="346" ht="331.5">
      <c r="A346" s="1" t="s">
        <v>103</v>
      </c>
      <c r="E346" s="33" t="s">
        <v>3204</v>
      </c>
    </row>
    <row r="347">
      <c r="A347" s="1" t="s">
        <v>105</v>
      </c>
      <c r="E347" s="27" t="s">
        <v>98</v>
      </c>
    </row>
    <row r="348" ht="25.5">
      <c r="A348" s="1" t="s">
        <v>96</v>
      </c>
      <c r="B348" s="1">
        <v>83</v>
      </c>
      <c r="C348" s="26" t="s">
        <v>3205</v>
      </c>
      <c r="D348" t="s">
        <v>98</v>
      </c>
      <c r="E348" s="27" t="s">
        <v>3206</v>
      </c>
      <c r="F348" s="28" t="s">
        <v>100</v>
      </c>
      <c r="G348" s="29">
        <v>4</v>
      </c>
      <c r="H348" s="28">
        <v>0</v>
      </c>
      <c r="I348" s="30">
        <f>ROUND(G348*H348,P4)</f>
        <v>0</v>
      </c>
      <c r="L348" s="31">
        <v>0</v>
      </c>
      <c r="M348" s="24">
        <f>ROUND(G348*L348,P4)</f>
        <v>0</v>
      </c>
      <c r="N348" s="25" t="s">
        <v>2497</v>
      </c>
      <c r="O348" s="32">
        <f>M348*AA348</f>
        <v>0</v>
      </c>
      <c r="P348" s="1">
        <v>3</v>
      </c>
      <c r="AA348" s="1">
        <f>IF(P348=1,$O$3,IF(P348=2,$O$4,$O$5))</f>
        <v>0</v>
      </c>
    </row>
    <row r="349" ht="25.5">
      <c r="A349" s="1" t="s">
        <v>102</v>
      </c>
      <c r="E349" s="27" t="s">
        <v>3207</v>
      </c>
    </row>
    <row r="350" ht="114.75">
      <c r="A350" s="1" t="s">
        <v>103</v>
      </c>
      <c r="E350" s="33" t="s">
        <v>3208</v>
      </c>
    </row>
    <row r="351">
      <c r="A351" s="1" t="s">
        <v>105</v>
      </c>
      <c r="E351" s="27" t="s">
        <v>98</v>
      </c>
    </row>
    <row r="352">
      <c r="A352" s="1" t="s">
        <v>96</v>
      </c>
      <c r="B352" s="1">
        <v>84</v>
      </c>
      <c r="C352" s="26" t="s">
        <v>3209</v>
      </c>
      <c r="D352" t="s">
        <v>98</v>
      </c>
      <c r="E352" s="27" t="s">
        <v>3210</v>
      </c>
      <c r="F352" s="28" t="s">
        <v>100</v>
      </c>
      <c r="G352" s="29">
        <v>1</v>
      </c>
      <c r="H352" s="28">
        <v>0.0017099999999999999</v>
      </c>
      <c r="I352" s="30">
        <f>ROUND(G352*H352,P4)</f>
        <v>0</v>
      </c>
      <c r="L352" s="31">
        <v>0</v>
      </c>
      <c r="M352" s="24">
        <f>ROUND(G352*L352,P4)</f>
        <v>0</v>
      </c>
      <c r="N352" s="25" t="s">
        <v>2497</v>
      </c>
      <c r="O352" s="32">
        <f>M352*AA352</f>
        <v>0</v>
      </c>
      <c r="P352" s="1">
        <v>3</v>
      </c>
      <c r="AA352" s="1">
        <f>IF(P352=1,$O$3,IF(P352=2,$O$4,$O$5))</f>
        <v>0</v>
      </c>
    </row>
    <row r="353" ht="25.5">
      <c r="A353" s="1" t="s">
        <v>102</v>
      </c>
      <c r="E353" s="27" t="s">
        <v>3211</v>
      </c>
    </row>
    <row r="354" ht="76.5">
      <c r="A354" s="1" t="s">
        <v>103</v>
      </c>
      <c r="E354" s="33" t="s">
        <v>3159</v>
      </c>
    </row>
    <row r="355">
      <c r="A355" s="1" t="s">
        <v>105</v>
      </c>
      <c r="E355" s="27" t="s">
        <v>98</v>
      </c>
    </row>
    <row r="356">
      <c r="A356" s="1" t="s">
        <v>96</v>
      </c>
      <c r="B356" s="1">
        <v>85</v>
      </c>
      <c r="C356" s="26" t="s">
        <v>3212</v>
      </c>
      <c r="D356" t="s">
        <v>98</v>
      </c>
      <c r="E356" s="27" t="s">
        <v>3213</v>
      </c>
      <c r="F356" s="28" t="s">
        <v>112</v>
      </c>
      <c r="G356" s="29">
        <v>40</v>
      </c>
      <c r="H356" s="28">
        <v>0</v>
      </c>
      <c r="I356" s="30">
        <f>ROUND(G356*H356,P4)</f>
        <v>0</v>
      </c>
      <c r="L356" s="31">
        <v>0</v>
      </c>
      <c r="M356" s="24">
        <f>ROUND(G356*L356,P4)</f>
        <v>0</v>
      </c>
      <c r="N356" s="25" t="s">
        <v>2497</v>
      </c>
      <c r="O356" s="32">
        <f>M356*AA356</f>
        <v>0</v>
      </c>
      <c r="P356" s="1">
        <v>3</v>
      </c>
      <c r="AA356" s="1">
        <f>IF(P356=1,$O$3,IF(P356=2,$O$4,$O$5))</f>
        <v>0</v>
      </c>
    </row>
    <row r="357" ht="25.5">
      <c r="A357" s="1" t="s">
        <v>102</v>
      </c>
      <c r="E357" s="27" t="s">
        <v>3214</v>
      </c>
    </row>
    <row r="358" ht="102">
      <c r="A358" s="1" t="s">
        <v>103</v>
      </c>
      <c r="E358" s="33" t="s">
        <v>3215</v>
      </c>
    </row>
    <row r="359">
      <c r="A359" s="1" t="s">
        <v>105</v>
      </c>
      <c r="E359" s="27" t="s">
        <v>98</v>
      </c>
    </row>
    <row r="360">
      <c r="A360" s="1" t="s">
        <v>96</v>
      </c>
      <c r="B360" s="1">
        <v>86</v>
      </c>
      <c r="C360" s="26" t="s">
        <v>3216</v>
      </c>
      <c r="D360" t="s">
        <v>98</v>
      </c>
      <c r="E360" s="27" t="s">
        <v>3217</v>
      </c>
      <c r="F360" s="28" t="s">
        <v>112</v>
      </c>
      <c r="G360" s="29">
        <v>168.80000000000001</v>
      </c>
      <c r="H360" s="28">
        <v>0</v>
      </c>
      <c r="I360" s="30">
        <f>ROUND(G360*H360,P4)</f>
        <v>0</v>
      </c>
      <c r="L360" s="31">
        <v>0</v>
      </c>
      <c r="M360" s="24">
        <f>ROUND(G360*L360,P4)</f>
        <v>0</v>
      </c>
      <c r="N360" s="25" t="s">
        <v>2497</v>
      </c>
      <c r="O360" s="32">
        <f>M360*AA360</f>
        <v>0</v>
      </c>
      <c r="P360" s="1">
        <v>3</v>
      </c>
      <c r="AA360" s="1">
        <f>IF(P360=1,$O$3,IF(P360=2,$O$4,$O$5))</f>
        <v>0</v>
      </c>
    </row>
    <row r="361" ht="25.5">
      <c r="A361" s="1" t="s">
        <v>102</v>
      </c>
      <c r="E361" s="27" t="s">
        <v>3218</v>
      </c>
    </row>
    <row r="362" ht="165.75">
      <c r="A362" s="1" t="s">
        <v>103</v>
      </c>
      <c r="E362" s="33" t="s">
        <v>3219</v>
      </c>
    </row>
    <row r="363">
      <c r="A363" s="1" t="s">
        <v>105</v>
      </c>
      <c r="E363" s="27" t="s">
        <v>98</v>
      </c>
    </row>
    <row r="364">
      <c r="A364" s="1" t="s">
        <v>96</v>
      </c>
      <c r="B364" s="1">
        <v>87</v>
      </c>
      <c r="C364" s="26" t="s">
        <v>3220</v>
      </c>
      <c r="D364" t="s">
        <v>98</v>
      </c>
      <c r="E364" s="27" t="s">
        <v>3221</v>
      </c>
      <c r="F364" s="28" t="s">
        <v>112</v>
      </c>
      <c r="G364" s="29">
        <v>65</v>
      </c>
      <c r="H364" s="28">
        <v>0</v>
      </c>
      <c r="I364" s="30">
        <f>ROUND(G364*H364,P4)</f>
        <v>0</v>
      </c>
      <c r="L364" s="31">
        <v>0</v>
      </c>
      <c r="M364" s="24">
        <f>ROUND(G364*L364,P4)</f>
        <v>0</v>
      </c>
      <c r="N364" s="25" t="s">
        <v>2497</v>
      </c>
      <c r="O364" s="32">
        <f>M364*AA364</f>
        <v>0</v>
      </c>
      <c r="P364" s="1">
        <v>3</v>
      </c>
      <c r="AA364" s="1">
        <f>IF(P364=1,$O$3,IF(P364=2,$O$4,$O$5))</f>
        <v>0</v>
      </c>
    </row>
    <row r="365">
      <c r="A365" s="1" t="s">
        <v>102</v>
      </c>
      <c r="E365" s="27" t="s">
        <v>3222</v>
      </c>
    </row>
    <row r="366" ht="102">
      <c r="A366" s="1" t="s">
        <v>103</v>
      </c>
      <c r="E366" s="33" t="s">
        <v>3223</v>
      </c>
    </row>
    <row r="367">
      <c r="A367" s="1" t="s">
        <v>105</v>
      </c>
      <c r="E367" s="27" t="s">
        <v>98</v>
      </c>
    </row>
    <row r="368">
      <c r="A368" s="1" t="s">
        <v>96</v>
      </c>
      <c r="B368" s="1">
        <v>88</v>
      </c>
      <c r="C368" s="26" t="s">
        <v>3224</v>
      </c>
      <c r="D368" t="s">
        <v>98</v>
      </c>
      <c r="E368" s="27" t="s">
        <v>3225</v>
      </c>
      <c r="F368" s="28" t="s">
        <v>112</v>
      </c>
      <c r="G368" s="29">
        <v>54</v>
      </c>
      <c r="H368" s="28">
        <v>0</v>
      </c>
      <c r="I368" s="30">
        <f>ROUND(G368*H368,P4)</f>
        <v>0</v>
      </c>
      <c r="L368" s="31">
        <v>0</v>
      </c>
      <c r="M368" s="24">
        <f>ROUND(G368*L368,P4)</f>
        <v>0</v>
      </c>
      <c r="N368" s="25" t="s">
        <v>2497</v>
      </c>
      <c r="O368" s="32">
        <f>M368*AA368</f>
        <v>0</v>
      </c>
      <c r="P368" s="1">
        <v>3</v>
      </c>
      <c r="AA368" s="1">
        <f>IF(P368=1,$O$3,IF(P368=2,$O$4,$O$5))</f>
        <v>0</v>
      </c>
    </row>
    <row r="369">
      <c r="A369" s="1" t="s">
        <v>102</v>
      </c>
      <c r="E369" s="27" t="s">
        <v>3226</v>
      </c>
    </row>
    <row r="370" ht="76.5">
      <c r="A370" s="1" t="s">
        <v>103</v>
      </c>
      <c r="E370" s="33" t="s">
        <v>3227</v>
      </c>
    </row>
    <row r="371">
      <c r="A371" s="1" t="s">
        <v>105</v>
      </c>
      <c r="E371" s="27" t="s">
        <v>98</v>
      </c>
    </row>
    <row r="372">
      <c r="A372" s="1" t="s">
        <v>96</v>
      </c>
      <c r="B372" s="1">
        <v>89</v>
      </c>
      <c r="C372" s="26" t="s">
        <v>3228</v>
      </c>
      <c r="D372" t="s">
        <v>98</v>
      </c>
      <c r="E372" s="27" t="s">
        <v>3229</v>
      </c>
      <c r="F372" s="28" t="s">
        <v>100</v>
      </c>
      <c r="G372" s="29">
        <v>1</v>
      </c>
      <c r="H372" s="28">
        <v>0</v>
      </c>
      <c r="I372" s="30">
        <f>ROUND(G372*H372,P4)</f>
        <v>0</v>
      </c>
      <c r="L372" s="31">
        <v>0</v>
      </c>
      <c r="M372" s="24">
        <f>ROUND(G372*L372,P4)</f>
        <v>0</v>
      </c>
      <c r="N372" s="25" t="s">
        <v>2497</v>
      </c>
      <c r="O372" s="32">
        <f>M372*AA372</f>
        <v>0</v>
      </c>
      <c r="P372" s="1">
        <v>3</v>
      </c>
      <c r="AA372" s="1">
        <f>IF(P372=1,$O$3,IF(P372=2,$O$4,$O$5))</f>
        <v>0</v>
      </c>
    </row>
    <row r="373" ht="25.5">
      <c r="A373" s="1" t="s">
        <v>102</v>
      </c>
      <c r="E373" s="27" t="s">
        <v>3230</v>
      </c>
    </row>
    <row r="374" ht="89.25">
      <c r="A374" s="1" t="s">
        <v>103</v>
      </c>
      <c r="E374" s="33" t="s">
        <v>3231</v>
      </c>
    </row>
    <row r="375">
      <c r="A375" s="1" t="s">
        <v>105</v>
      </c>
      <c r="E375" s="27" t="s">
        <v>98</v>
      </c>
    </row>
    <row r="376">
      <c r="A376" s="1" t="s">
        <v>96</v>
      </c>
      <c r="B376" s="1">
        <v>90</v>
      </c>
      <c r="C376" s="26" t="s">
        <v>3232</v>
      </c>
      <c r="D376" t="s">
        <v>98</v>
      </c>
      <c r="E376" s="27" t="s">
        <v>3233</v>
      </c>
      <c r="F376" s="28" t="s">
        <v>100</v>
      </c>
      <c r="G376" s="29">
        <v>2</v>
      </c>
      <c r="H376" s="28">
        <v>0</v>
      </c>
      <c r="I376" s="30">
        <f>ROUND(G376*H376,P4)</f>
        <v>0</v>
      </c>
      <c r="L376" s="31">
        <v>0</v>
      </c>
      <c r="M376" s="24">
        <f>ROUND(G376*L376,P4)</f>
        <v>0</v>
      </c>
      <c r="N376" s="25" t="s">
        <v>2497</v>
      </c>
      <c r="O376" s="32">
        <f>M376*AA376</f>
        <v>0</v>
      </c>
      <c r="P376" s="1">
        <v>3</v>
      </c>
      <c r="AA376" s="1">
        <f>IF(P376=1,$O$3,IF(P376=2,$O$4,$O$5))</f>
        <v>0</v>
      </c>
    </row>
    <row r="377" ht="25.5">
      <c r="A377" s="1" t="s">
        <v>102</v>
      </c>
      <c r="E377" s="27" t="s">
        <v>3234</v>
      </c>
    </row>
    <row r="378" ht="89.25">
      <c r="A378" s="1" t="s">
        <v>103</v>
      </c>
      <c r="E378" s="33" t="s">
        <v>3235</v>
      </c>
    </row>
    <row r="379">
      <c r="A379" s="1" t="s">
        <v>105</v>
      </c>
      <c r="E379" s="27" t="s">
        <v>98</v>
      </c>
    </row>
    <row r="380">
      <c r="A380" s="1" t="s">
        <v>96</v>
      </c>
      <c r="B380" s="1">
        <v>91</v>
      </c>
      <c r="C380" s="26" t="s">
        <v>3236</v>
      </c>
      <c r="D380" t="s">
        <v>98</v>
      </c>
      <c r="E380" s="27" t="s">
        <v>3237</v>
      </c>
      <c r="F380" s="28" t="s">
        <v>100</v>
      </c>
      <c r="G380" s="29">
        <v>10</v>
      </c>
      <c r="H380" s="28">
        <v>0</v>
      </c>
      <c r="I380" s="30">
        <f>ROUND(G380*H380,P4)</f>
        <v>0</v>
      </c>
      <c r="L380" s="31">
        <v>0</v>
      </c>
      <c r="M380" s="24">
        <f>ROUND(G380*L380,P4)</f>
        <v>0</v>
      </c>
      <c r="N380" s="25" t="s">
        <v>2497</v>
      </c>
      <c r="O380" s="32">
        <f>M380*AA380</f>
        <v>0</v>
      </c>
      <c r="P380" s="1">
        <v>3</v>
      </c>
      <c r="AA380" s="1">
        <f>IF(P380=1,$O$3,IF(P380=2,$O$4,$O$5))</f>
        <v>0</v>
      </c>
    </row>
    <row r="381" ht="25.5">
      <c r="A381" s="1" t="s">
        <v>102</v>
      </c>
      <c r="E381" s="27" t="s">
        <v>3238</v>
      </c>
    </row>
    <row r="382" ht="89.25">
      <c r="A382" s="1" t="s">
        <v>103</v>
      </c>
      <c r="E382" s="33" t="s">
        <v>3239</v>
      </c>
    </row>
    <row r="383">
      <c r="A383" s="1" t="s">
        <v>105</v>
      </c>
      <c r="E383" s="27" t="s">
        <v>98</v>
      </c>
    </row>
    <row r="384">
      <c r="A384" s="1" t="s">
        <v>96</v>
      </c>
      <c r="B384" s="1">
        <v>92</v>
      </c>
      <c r="C384" s="26" t="s">
        <v>3240</v>
      </c>
      <c r="D384" t="s">
        <v>98</v>
      </c>
      <c r="E384" s="27" t="s">
        <v>3241</v>
      </c>
      <c r="F384" s="28" t="s">
        <v>100</v>
      </c>
      <c r="G384" s="29">
        <v>16</v>
      </c>
      <c r="H384" s="28">
        <v>0</v>
      </c>
      <c r="I384" s="30">
        <f>ROUND(G384*H384,P4)</f>
        <v>0</v>
      </c>
      <c r="L384" s="31">
        <v>0</v>
      </c>
      <c r="M384" s="24">
        <f>ROUND(G384*L384,P4)</f>
        <v>0</v>
      </c>
      <c r="N384" s="25" t="s">
        <v>2497</v>
      </c>
      <c r="O384" s="32">
        <f>M384*AA384</f>
        <v>0</v>
      </c>
      <c r="P384" s="1">
        <v>3</v>
      </c>
      <c r="AA384" s="1">
        <f>IF(P384=1,$O$3,IF(P384=2,$O$4,$O$5))</f>
        <v>0</v>
      </c>
    </row>
    <row r="385" ht="25.5">
      <c r="A385" s="1" t="s">
        <v>102</v>
      </c>
      <c r="E385" s="27" t="s">
        <v>3242</v>
      </c>
    </row>
    <row r="386" ht="114.75">
      <c r="A386" s="1" t="s">
        <v>103</v>
      </c>
      <c r="E386" s="33" t="s">
        <v>3243</v>
      </c>
    </row>
    <row r="387">
      <c r="A387" s="1" t="s">
        <v>105</v>
      </c>
      <c r="E387" s="27" t="s">
        <v>98</v>
      </c>
    </row>
    <row r="388">
      <c r="A388" s="1" t="s">
        <v>96</v>
      </c>
      <c r="B388" s="1">
        <v>93</v>
      </c>
      <c r="C388" s="26" t="s">
        <v>3244</v>
      </c>
      <c r="D388" t="s">
        <v>98</v>
      </c>
      <c r="E388" s="27" t="s">
        <v>3245</v>
      </c>
      <c r="F388" s="28" t="s">
        <v>100</v>
      </c>
      <c r="G388" s="29">
        <v>1</v>
      </c>
      <c r="H388" s="28">
        <v>0.00072000000000000005</v>
      </c>
      <c r="I388" s="30">
        <f>ROUND(G388*H388,P4)</f>
        <v>0</v>
      </c>
      <c r="L388" s="31">
        <v>0</v>
      </c>
      <c r="M388" s="24">
        <f>ROUND(G388*L388,P4)</f>
        <v>0</v>
      </c>
      <c r="N388" s="25" t="s">
        <v>2497</v>
      </c>
      <c r="O388" s="32">
        <f>M388*AA388</f>
        <v>0</v>
      </c>
      <c r="P388" s="1">
        <v>3</v>
      </c>
      <c r="AA388" s="1">
        <f>IF(P388=1,$O$3,IF(P388=2,$O$4,$O$5))</f>
        <v>0</v>
      </c>
    </row>
    <row r="389" ht="25.5">
      <c r="A389" s="1" t="s">
        <v>102</v>
      </c>
      <c r="E389" s="27" t="s">
        <v>3246</v>
      </c>
    </row>
    <row r="390" ht="89.25">
      <c r="A390" s="1" t="s">
        <v>103</v>
      </c>
      <c r="E390" s="33" t="s">
        <v>3247</v>
      </c>
    </row>
    <row r="391">
      <c r="A391" s="1" t="s">
        <v>105</v>
      </c>
      <c r="E391" s="27" t="s">
        <v>98</v>
      </c>
    </row>
    <row r="392" ht="25.5">
      <c r="A392" s="1" t="s">
        <v>96</v>
      </c>
      <c r="B392" s="1">
        <v>94</v>
      </c>
      <c r="C392" s="26" t="s">
        <v>3248</v>
      </c>
      <c r="D392" t="s">
        <v>98</v>
      </c>
      <c r="E392" s="27" t="s">
        <v>3249</v>
      </c>
      <c r="F392" s="28" t="s">
        <v>100</v>
      </c>
      <c r="G392" s="29">
        <v>1</v>
      </c>
      <c r="H392" s="28">
        <v>0.00060999999999999997</v>
      </c>
      <c r="I392" s="30">
        <f>ROUND(G392*H392,P4)</f>
        <v>0</v>
      </c>
      <c r="L392" s="31">
        <v>0</v>
      </c>
      <c r="M392" s="24">
        <f>ROUND(G392*L392,P4)</f>
        <v>0</v>
      </c>
      <c r="N392" s="25" t="s">
        <v>2497</v>
      </c>
      <c r="O392" s="32">
        <f>M392*AA392</f>
        <v>0</v>
      </c>
      <c r="P392" s="1">
        <v>3</v>
      </c>
      <c r="AA392" s="1">
        <f>IF(P392=1,$O$3,IF(P392=2,$O$4,$O$5))</f>
        <v>0</v>
      </c>
    </row>
    <row r="393" ht="25.5">
      <c r="A393" s="1" t="s">
        <v>102</v>
      </c>
      <c r="E393" s="27" t="s">
        <v>3250</v>
      </c>
    </row>
    <row r="394" ht="89.25">
      <c r="A394" s="1" t="s">
        <v>103</v>
      </c>
      <c r="E394" s="33" t="s">
        <v>3251</v>
      </c>
    </row>
    <row r="395">
      <c r="A395" s="1" t="s">
        <v>105</v>
      </c>
      <c r="E395" s="27" t="s">
        <v>98</v>
      </c>
    </row>
    <row r="396">
      <c r="A396" s="1" t="s">
        <v>96</v>
      </c>
      <c r="B396" s="1">
        <v>95</v>
      </c>
      <c r="C396" s="26" t="s">
        <v>3252</v>
      </c>
      <c r="D396" t="s">
        <v>98</v>
      </c>
      <c r="E396" s="27" t="s">
        <v>3253</v>
      </c>
      <c r="F396" s="28" t="s">
        <v>100</v>
      </c>
      <c r="G396" s="29">
        <v>1</v>
      </c>
      <c r="H396" s="28">
        <v>0.00181</v>
      </c>
      <c r="I396" s="30">
        <f>ROUND(G396*H396,P4)</f>
        <v>0</v>
      </c>
      <c r="L396" s="31">
        <v>0</v>
      </c>
      <c r="M396" s="24">
        <f>ROUND(G396*L396,P4)</f>
        <v>0</v>
      </c>
      <c r="N396" s="25" t="s">
        <v>2497</v>
      </c>
      <c r="O396" s="32">
        <f>M396*AA396</f>
        <v>0</v>
      </c>
      <c r="P396" s="1">
        <v>3</v>
      </c>
      <c r="AA396" s="1">
        <f>IF(P396=1,$O$3,IF(P396=2,$O$4,$O$5))</f>
        <v>0</v>
      </c>
    </row>
    <row r="397">
      <c r="A397" s="1" t="s">
        <v>102</v>
      </c>
      <c r="E397" s="27" t="s">
        <v>3254</v>
      </c>
    </row>
    <row r="398" ht="76.5">
      <c r="A398" s="1" t="s">
        <v>103</v>
      </c>
      <c r="E398" s="33" t="s">
        <v>3255</v>
      </c>
    </row>
    <row r="399">
      <c r="A399" s="1" t="s">
        <v>105</v>
      </c>
      <c r="E399" s="27" t="s">
        <v>98</v>
      </c>
    </row>
    <row r="400">
      <c r="A400" s="1" t="s">
        <v>96</v>
      </c>
      <c r="B400" s="1">
        <v>96</v>
      </c>
      <c r="C400" s="26" t="s">
        <v>3256</v>
      </c>
      <c r="D400" t="s">
        <v>98</v>
      </c>
      <c r="E400" s="27" t="s">
        <v>3257</v>
      </c>
      <c r="F400" s="28" t="s">
        <v>100</v>
      </c>
      <c r="G400" s="29">
        <v>2</v>
      </c>
      <c r="H400" s="28">
        <v>0.0013600000000000001</v>
      </c>
      <c r="I400" s="30">
        <f>ROUND(G400*H400,P4)</f>
        <v>0</v>
      </c>
      <c r="L400" s="31">
        <v>0</v>
      </c>
      <c r="M400" s="24">
        <f>ROUND(G400*L400,P4)</f>
        <v>0</v>
      </c>
      <c r="N400" s="25" t="s">
        <v>2497</v>
      </c>
      <c r="O400" s="32">
        <f>M400*AA400</f>
        <v>0</v>
      </c>
      <c r="P400" s="1">
        <v>3</v>
      </c>
      <c r="AA400" s="1">
        <f>IF(P400=1,$O$3,IF(P400=2,$O$4,$O$5))</f>
        <v>0</v>
      </c>
    </row>
    <row r="401">
      <c r="A401" s="1" t="s">
        <v>102</v>
      </c>
      <c r="E401" s="27" t="s">
        <v>3258</v>
      </c>
    </row>
    <row r="402" ht="114.75">
      <c r="A402" s="1" t="s">
        <v>103</v>
      </c>
      <c r="E402" s="33" t="s">
        <v>3259</v>
      </c>
    </row>
    <row r="403">
      <c r="A403" s="1" t="s">
        <v>105</v>
      </c>
      <c r="E403" s="27" t="s">
        <v>98</v>
      </c>
    </row>
    <row r="404">
      <c r="A404" s="1" t="s">
        <v>96</v>
      </c>
      <c r="B404" s="1">
        <v>97</v>
      </c>
      <c r="C404" s="26" t="s">
        <v>3260</v>
      </c>
      <c r="D404" t="s">
        <v>98</v>
      </c>
      <c r="E404" s="27" t="s">
        <v>3261</v>
      </c>
      <c r="F404" s="28" t="s">
        <v>100</v>
      </c>
      <c r="G404" s="29">
        <v>8</v>
      </c>
      <c r="H404" s="28">
        <v>0.00165</v>
      </c>
      <c r="I404" s="30">
        <f>ROUND(G404*H404,P4)</f>
        <v>0</v>
      </c>
      <c r="L404" s="31">
        <v>0</v>
      </c>
      <c r="M404" s="24">
        <f>ROUND(G404*L404,P4)</f>
        <v>0</v>
      </c>
      <c r="N404" s="25" t="s">
        <v>2497</v>
      </c>
      <c r="O404" s="32">
        <f>M404*AA404</f>
        <v>0</v>
      </c>
      <c r="P404" s="1">
        <v>3</v>
      </c>
      <c r="AA404" s="1">
        <f>IF(P404=1,$O$3,IF(P404=2,$O$4,$O$5))</f>
        <v>0</v>
      </c>
    </row>
    <row r="405" ht="25.5">
      <c r="A405" s="1" t="s">
        <v>102</v>
      </c>
      <c r="E405" s="27" t="s">
        <v>3262</v>
      </c>
    </row>
    <row r="406" ht="165.75">
      <c r="A406" s="1" t="s">
        <v>103</v>
      </c>
      <c r="E406" s="33" t="s">
        <v>3263</v>
      </c>
    </row>
    <row r="407">
      <c r="A407" s="1" t="s">
        <v>105</v>
      </c>
      <c r="E407" s="27" t="s">
        <v>98</v>
      </c>
    </row>
    <row r="408">
      <c r="A408" s="1" t="s">
        <v>96</v>
      </c>
      <c r="B408" s="1">
        <v>98</v>
      </c>
      <c r="C408" s="26" t="s">
        <v>3260</v>
      </c>
      <c r="D408" t="s">
        <v>94</v>
      </c>
      <c r="E408" s="27" t="s">
        <v>3261</v>
      </c>
      <c r="F408" s="28" t="s">
        <v>100</v>
      </c>
      <c r="G408" s="29">
        <v>8</v>
      </c>
      <c r="H408" s="28">
        <v>0.00165</v>
      </c>
      <c r="I408" s="30">
        <f>ROUND(G408*H408,P4)</f>
        <v>0</v>
      </c>
      <c r="L408" s="31">
        <v>0</v>
      </c>
      <c r="M408" s="24">
        <f>ROUND(G408*L408,P4)</f>
        <v>0</v>
      </c>
      <c r="N408" s="25" t="s">
        <v>2497</v>
      </c>
      <c r="O408" s="32">
        <f>M408*AA408</f>
        <v>0</v>
      </c>
      <c r="P408" s="1">
        <v>3</v>
      </c>
      <c r="AA408" s="1">
        <f>IF(P408=1,$O$3,IF(P408=2,$O$4,$O$5))</f>
        <v>0</v>
      </c>
    </row>
    <row r="409" ht="25.5">
      <c r="A409" s="1" t="s">
        <v>102</v>
      </c>
      <c r="E409" s="27" t="s">
        <v>3262</v>
      </c>
    </row>
    <row r="410" ht="165.75">
      <c r="A410" s="1" t="s">
        <v>103</v>
      </c>
      <c r="E410" s="33" t="s">
        <v>3263</v>
      </c>
    </row>
    <row r="411">
      <c r="A411" s="1" t="s">
        <v>105</v>
      </c>
      <c r="E411" s="27" t="s">
        <v>98</v>
      </c>
    </row>
    <row r="412">
      <c r="A412" s="1" t="s">
        <v>96</v>
      </c>
      <c r="B412" s="1">
        <v>99</v>
      </c>
      <c r="C412" s="26" t="s">
        <v>3264</v>
      </c>
      <c r="D412" t="s">
        <v>98</v>
      </c>
      <c r="E412" s="27" t="s">
        <v>3265</v>
      </c>
      <c r="F412" s="28" t="s">
        <v>100</v>
      </c>
      <c r="G412" s="29">
        <v>2</v>
      </c>
      <c r="H412" s="28">
        <v>0.00165</v>
      </c>
      <c r="I412" s="30">
        <f>ROUND(G412*H412,P4)</f>
        <v>0</v>
      </c>
      <c r="L412" s="31">
        <v>0</v>
      </c>
      <c r="M412" s="24">
        <f>ROUND(G412*L412,P4)</f>
        <v>0</v>
      </c>
      <c r="N412" s="25" t="s">
        <v>2497</v>
      </c>
      <c r="O412" s="32">
        <f>M412*AA412</f>
        <v>0</v>
      </c>
      <c r="P412" s="1">
        <v>3</v>
      </c>
      <c r="AA412" s="1">
        <f>IF(P412=1,$O$3,IF(P412=2,$O$4,$O$5))</f>
        <v>0</v>
      </c>
    </row>
    <row r="413" ht="25.5">
      <c r="A413" s="1" t="s">
        <v>102</v>
      </c>
      <c r="E413" s="27" t="s">
        <v>3266</v>
      </c>
    </row>
    <row r="414" ht="63.75">
      <c r="A414" s="1" t="s">
        <v>103</v>
      </c>
      <c r="E414" s="33" t="s">
        <v>3089</v>
      </c>
    </row>
    <row r="415">
      <c r="A415" s="1" t="s">
        <v>105</v>
      </c>
      <c r="E415" s="27" t="s">
        <v>98</v>
      </c>
    </row>
    <row r="416">
      <c r="A416" s="1" t="s">
        <v>96</v>
      </c>
      <c r="B416" s="1">
        <v>100</v>
      </c>
      <c r="C416" s="26" t="s">
        <v>3267</v>
      </c>
      <c r="D416" t="s">
        <v>98</v>
      </c>
      <c r="E416" s="27" t="s">
        <v>3268</v>
      </c>
      <c r="F416" s="28" t="s">
        <v>100</v>
      </c>
      <c r="G416" s="29">
        <v>1</v>
      </c>
      <c r="H416" s="28">
        <v>0.00166</v>
      </c>
      <c r="I416" s="30">
        <f>ROUND(G416*H416,P4)</f>
        <v>0</v>
      </c>
      <c r="L416" s="31">
        <v>0</v>
      </c>
      <c r="M416" s="24">
        <f>ROUND(G416*L416,P4)</f>
        <v>0</v>
      </c>
      <c r="N416" s="25" t="s">
        <v>2497</v>
      </c>
      <c r="O416" s="32">
        <f>M416*AA416</f>
        <v>0</v>
      </c>
      <c r="P416" s="1">
        <v>3</v>
      </c>
      <c r="AA416" s="1">
        <f>IF(P416=1,$O$3,IF(P416=2,$O$4,$O$5))</f>
        <v>0</v>
      </c>
    </row>
    <row r="417">
      <c r="A417" s="1" t="s">
        <v>102</v>
      </c>
      <c r="E417" s="27" t="s">
        <v>3269</v>
      </c>
    </row>
    <row r="418" ht="76.5">
      <c r="A418" s="1" t="s">
        <v>103</v>
      </c>
      <c r="E418" s="33" t="s">
        <v>3270</v>
      </c>
    </row>
    <row r="419">
      <c r="A419" s="1" t="s">
        <v>105</v>
      </c>
      <c r="E419" s="27" t="s">
        <v>98</v>
      </c>
    </row>
    <row r="420">
      <c r="A420" s="1" t="s">
        <v>96</v>
      </c>
      <c r="B420" s="1">
        <v>101</v>
      </c>
      <c r="C420" s="26" t="s">
        <v>3271</v>
      </c>
      <c r="D420" t="s">
        <v>98</v>
      </c>
      <c r="E420" s="27" t="s">
        <v>3272</v>
      </c>
      <c r="F420" s="28" t="s">
        <v>112</v>
      </c>
      <c r="G420" s="29">
        <v>40</v>
      </c>
      <c r="H420" s="28">
        <v>0</v>
      </c>
      <c r="I420" s="30">
        <f>ROUND(G420*H420,P4)</f>
        <v>0</v>
      </c>
      <c r="L420" s="31">
        <v>0</v>
      </c>
      <c r="M420" s="24">
        <f>ROUND(G420*L420,P4)</f>
        <v>0</v>
      </c>
      <c r="N420" s="25" t="s">
        <v>2497</v>
      </c>
      <c r="O420" s="32">
        <f>M420*AA420</f>
        <v>0</v>
      </c>
      <c r="P420" s="1">
        <v>3</v>
      </c>
      <c r="AA420" s="1">
        <f>IF(P420=1,$O$3,IF(P420=2,$O$4,$O$5))</f>
        <v>0</v>
      </c>
    </row>
    <row r="421">
      <c r="A421" s="1" t="s">
        <v>102</v>
      </c>
      <c r="E421" s="27" t="s">
        <v>3272</v>
      </c>
    </row>
    <row r="422">
      <c r="A422" s="1" t="s">
        <v>103</v>
      </c>
    </row>
    <row r="423">
      <c r="A423" s="1" t="s">
        <v>105</v>
      </c>
      <c r="E423" s="27" t="s">
        <v>98</v>
      </c>
    </row>
    <row r="424">
      <c r="A424" s="1" t="s">
        <v>96</v>
      </c>
      <c r="B424" s="1">
        <v>102</v>
      </c>
      <c r="C424" s="26" t="s">
        <v>3273</v>
      </c>
      <c r="D424" t="s">
        <v>98</v>
      </c>
      <c r="E424" s="27" t="s">
        <v>3274</v>
      </c>
      <c r="F424" s="28" t="s">
        <v>112</v>
      </c>
      <c r="G424" s="29">
        <v>40</v>
      </c>
      <c r="H424" s="28">
        <v>0</v>
      </c>
      <c r="I424" s="30">
        <f>ROUND(G424*H424,P4)</f>
        <v>0</v>
      </c>
      <c r="L424" s="31">
        <v>0</v>
      </c>
      <c r="M424" s="24">
        <f>ROUND(G424*L424,P4)</f>
        <v>0</v>
      </c>
      <c r="N424" s="25" t="s">
        <v>2497</v>
      </c>
      <c r="O424" s="32">
        <f>M424*AA424</f>
        <v>0</v>
      </c>
      <c r="P424" s="1">
        <v>3</v>
      </c>
      <c r="AA424" s="1">
        <f>IF(P424=1,$O$3,IF(P424=2,$O$4,$O$5))</f>
        <v>0</v>
      </c>
    </row>
    <row r="425">
      <c r="A425" s="1" t="s">
        <v>102</v>
      </c>
      <c r="E425" s="27" t="s">
        <v>3275</v>
      </c>
    </row>
    <row r="426">
      <c r="A426" s="1" t="s">
        <v>103</v>
      </c>
    </row>
    <row r="427">
      <c r="A427" s="1" t="s">
        <v>105</v>
      </c>
      <c r="E427" s="27" t="s">
        <v>98</v>
      </c>
    </row>
    <row r="428">
      <c r="A428" s="1" t="s">
        <v>96</v>
      </c>
      <c r="B428" s="1">
        <v>103</v>
      </c>
      <c r="C428" s="26" t="s">
        <v>3276</v>
      </c>
      <c r="D428" t="s">
        <v>98</v>
      </c>
      <c r="E428" s="27" t="s">
        <v>3277</v>
      </c>
      <c r="F428" s="28" t="s">
        <v>112</v>
      </c>
      <c r="G428" s="29">
        <v>168.80000000000001</v>
      </c>
      <c r="H428" s="28">
        <v>0</v>
      </c>
      <c r="I428" s="30">
        <f>ROUND(G428*H428,P4)</f>
        <v>0</v>
      </c>
      <c r="L428" s="31">
        <v>0</v>
      </c>
      <c r="M428" s="24">
        <f>ROUND(G428*L428,P4)</f>
        <v>0</v>
      </c>
      <c r="N428" s="25" t="s">
        <v>2497</v>
      </c>
      <c r="O428" s="32">
        <f>M428*AA428</f>
        <v>0</v>
      </c>
      <c r="P428" s="1">
        <v>3</v>
      </c>
      <c r="AA428" s="1">
        <f>IF(P428=1,$O$3,IF(P428=2,$O$4,$O$5))</f>
        <v>0</v>
      </c>
    </row>
    <row r="429">
      <c r="A429" s="1" t="s">
        <v>102</v>
      </c>
      <c r="E429" s="27" t="s">
        <v>3278</v>
      </c>
    </row>
    <row r="430">
      <c r="A430" s="1" t="s">
        <v>103</v>
      </c>
    </row>
    <row r="431">
      <c r="A431" s="1" t="s">
        <v>105</v>
      </c>
      <c r="E431" s="27" t="s">
        <v>98</v>
      </c>
    </row>
    <row r="432">
      <c r="A432" s="1" t="s">
        <v>96</v>
      </c>
      <c r="B432" s="1">
        <v>104</v>
      </c>
      <c r="C432" s="26" t="s">
        <v>3279</v>
      </c>
      <c r="D432" t="s">
        <v>98</v>
      </c>
      <c r="E432" s="27" t="s">
        <v>3280</v>
      </c>
      <c r="F432" s="28" t="s">
        <v>112</v>
      </c>
      <c r="G432" s="29">
        <v>168.80000000000001</v>
      </c>
      <c r="H432" s="28">
        <v>0</v>
      </c>
      <c r="I432" s="30">
        <f>ROUND(G432*H432,P4)</f>
        <v>0</v>
      </c>
      <c r="L432" s="31">
        <v>0</v>
      </c>
      <c r="M432" s="24">
        <f>ROUND(G432*L432,P4)</f>
        <v>0</v>
      </c>
      <c r="N432" s="25" t="s">
        <v>2497</v>
      </c>
      <c r="O432" s="32">
        <f>M432*AA432</f>
        <v>0</v>
      </c>
      <c r="P432" s="1">
        <v>3</v>
      </c>
      <c r="AA432" s="1">
        <f>IF(P432=1,$O$3,IF(P432=2,$O$4,$O$5))</f>
        <v>0</v>
      </c>
    </row>
    <row r="433">
      <c r="A433" s="1" t="s">
        <v>102</v>
      </c>
      <c r="E433" s="27" t="s">
        <v>3280</v>
      </c>
    </row>
    <row r="434">
      <c r="A434" s="1" t="s">
        <v>103</v>
      </c>
    </row>
    <row r="435">
      <c r="A435" s="1" t="s">
        <v>105</v>
      </c>
      <c r="E435" s="27" t="s">
        <v>98</v>
      </c>
    </row>
    <row r="436">
      <c r="A436" s="1" t="s">
        <v>96</v>
      </c>
      <c r="B436" s="1">
        <v>105</v>
      </c>
      <c r="C436" s="26" t="s">
        <v>3281</v>
      </c>
      <c r="D436" t="s">
        <v>98</v>
      </c>
      <c r="E436" s="27" t="s">
        <v>3282</v>
      </c>
      <c r="F436" s="28" t="s">
        <v>100</v>
      </c>
      <c r="G436" s="29">
        <v>7</v>
      </c>
      <c r="H436" s="28">
        <v>0.45937</v>
      </c>
      <c r="I436" s="30">
        <f>ROUND(G436*H436,P4)</f>
        <v>0</v>
      </c>
      <c r="L436" s="31">
        <v>0</v>
      </c>
      <c r="M436" s="24">
        <f>ROUND(G436*L436,P4)</f>
        <v>0</v>
      </c>
      <c r="N436" s="25" t="s">
        <v>2497</v>
      </c>
      <c r="O436" s="32">
        <f>M436*AA436</f>
        <v>0</v>
      </c>
      <c r="P436" s="1">
        <v>3</v>
      </c>
      <c r="AA436" s="1">
        <f>IF(P436=1,$O$3,IF(P436=2,$O$4,$O$5))</f>
        <v>0</v>
      </c>
    </row>
    <row r="437">
      <c r="A437" s="1" t="s">
        <v>102</v>
      </c>
      <c r="E437" s="27" t="s">
        <v>3283</v>
      </c>
    </row>
    <row r="438" ht="51">
      <c r="A438" s="1" t="s">
        <v>103</v>
      </c>
      <c r="E438" s="33" t="s">
        <v>3284</v>
      </c>
    </row>
    <row r="439">
      <c r="A439" s="1" t="s">
        <v>105</v>
      </c>
      <c r="E439" s="27" t="s">
        <v>98</v>
      </c>
    </row>
    <row r="440" ht="25.5">
      <c r="A440" s="1" t="s">
        <v>96</v>
      </c>
      <c r="B440" s="1">
        <v>106</v>
      </c>
      <c r="C440" s="26" t="s">
        <v>3285</v>
      </c>
      <c r="D440" t="s">
        <v>98</v>
      </c>
      <c r="E440" s="27" t="s">
        <v>3286</v>
      </c>
      <c r="F440" s="28" t="s">
        <v>388</v>
      </c>
      <c r="G440" s="29">
        <v>0.29799999999999999</v>
      </c>
      <c r="H440" s="28">
        <v>0</v>
      </c>
      <c r="I440" s="30">
        <f>ROUND(G440*H440,P4)</f>
        <v>0</v>
      </c>
      <c r="L440" s="31">
        <v>0</v>
      </c>
      <c r="M440" s="24">
        <f>ROUND(G440*L440,P4)</f>
        <v>0</v>
      </c>
      <c r="N440" s="25" t="s">
        <v>2497</v>
      </c>
      <c r="O440" s="32">
        <f>M440*AA440</f>
        <v>0</v>
      </c>
      <c r="P440" s="1">
        <v>3</v>
      </c>
      <c r="AA440" s="1">
        <f>IF(P440=1,$O$3,IF(P440=2,$O$4,$O$5))</f>
        <v>0</v>
      </c>
    </row>
    <row r="441" ht="25.5">
      <c r="A441" s="1" t="s">
        <v>102</v>
      </c>
      <c r="E441" s="27" t="s">
        <v>3287</v>
      </c>
    </row>
    <row r="442" ht="89.25">
      <c r="A442" s="1" t="s">
        <v>103</v>
      </c>
      <c r="E442" s="33" t="s">
        <v>3288</v>
      </c>
    </row>
    <row r="443">
      <c r="A443" s="1" t="s">
        <v>105</v>
      </c>
      <c r="E443" s="27" t="s">
        <v>98</v>
      </c>
    </row>
    <row r="444" ht="25.5">
      <c r="A444" s="1" t="s">
        <v>96</v>
      </c>
      <c r="B444" s="1">
        <v>107</v>
      </c>
      <c r="C444" s="26" t="s">
        <v>3289</v>
      </c>
      <c r="D444" t="s">
        <v>98</v>
      </c>
      <c r="E444" s="27" t="s">
        <v>3290</v>
      </c>
      <c r="F444" s="28" t="s">
        <v>388</v>
      </c>
      <c r="G444" s="29">
        <v>0.309</v>
      </c>
      <c r="H444" s="28">
        <v>0</v>
      </c>
      <c r="I444" s="30">
        <f>ROUND(G444*H444,P4)</f>
        <v>0</v>
      </c>
      <c r="L444" s="31">
        <v>0</v>
      </c>
      <c r="M444" s="24">
        <f>ROUND(G444*L444,P4)</f>
        <v>0</v>
      </c>
      <c r="N444" s="25" t="s">
        <v>2497</v>
      </c>
      <c r="O444" s="32">
        <f>M444*AA444</f>
        <v>0</v>
      </c>
      <c r="P444" s="1">
        <v>3</v>
      </c>
      <c r="AA444" s="1">
        <f>IF(P444=1,$O$3,IF(P444=2,$O$4,$O$5))</f>
        <v>0</v>
      </c>
    </row>
    <row r="445" ht="25.5">
      <c r="A445" s="1" t="s">
        <v>102</v>
      </c>
      <c r="E445" s="27" t="s">
        <v>3291</v>
      </c>
    </row>
    <row r="446" ht="76.5">
      <c r="A446" s="1" t="s">
        <v>103</v>
      </c>
      <c r="E446" s="33" t="s">
        <v>3292</v>
      </c>
    </row>
    <row r="447">
      <c r="A447" s="1" t="s">
        <v>105</v>
      </c>
      <c r="E447" s="27" t="s">
        <v>98</v>
      </c>
    </row>
    <row r="448">
      <c r="A448" s="1" t="s">
        <v>96</v>
      </c>
      <c r="B448" s="1">
        <v>108</v>
      </c>
      <c r="C448" s="26" t="s">
        <v>3293</v>
      </c>
      <c r="D448" t="s">
        <v>98</v>
      </c>
      <c r="E448" s="27" t="s">
        <v>3294</v>
      </c>
      <c r="F448" s="28" t="s">
        <v>122</v>
      </c>
      <c r="G448" s="29">
        <v>5.9199999999999999</v>
      </c>
      <c r="H448" s="28">
        <v>0.00232</v>
      </c>
      <c r="I448" s="30">
        <f>ROUND(G448*H448,P4)</f>
        <v>0</v>
      </c>
      <c r="L448" s="31">
        <v>0</v>
      </c>
      <c r="M448" s="24">
        <f>ROUND(G448*L448,P4)</f>
        <v>0</v>
      </c>
      <c r="N448" s="25" t="s">
        <v>2497</v>
      </c>
      <c r="O448" s="32">
        <f>M448*AA448</f>
        <v>0</v>
      </c>
      <c r="P448" s="1">
        <v>3</v>
      </c>
      <c r="AA448" s="1">
        <f>IF(P448=1,$O$3,IF(P448=2,$O$4,$O$5))</f>
        <v>0</v>
      </c>
    </row>
    <row r="449" ht="25.5">
      <c r="A449" s="1" t="s">
        <v>102</v>
      </c>
      <c r="E449" s="27" t="s">
        <v>3295</v>
      </c>
    </row>
    <row r="450" ht="127.5">
      <c r="A450" s="1" t="s">
        <v>103</v>
      </c>
      <c r="E450" s="33" t="s">
        <v>3296</v>
      </c>
    </row>
    <row r="451">
      <c r="A451" s="1" t="s">
        <v>105</v>
      </c>
      <c r="E451" s="27" t="s">
        <v>98</v>
      </c>
    </row>
    <row r="452">
      <c r="A452" s="1" t="s">
        <v>96</v>
      </c>
      <c r="B452" s="1">
        <v>109</v>
      </c>
      <c r="C452" s="26" t="s">
        <v>3297</v>
      </c>
      <c r="D452" t="s">
        <v>98</v>
      </c>
      <c r="E452" s="27" t="s">
        <v>3298</v>
      </c>
      <c r="F452" s="28" t="s">
        <v>122</v>
      </c>
      <c r="G452" s="29">
        <v>1.675</v>
      </c>
      <c r="H452" s="28">
        <v>0.0046499999999999996</v>
      </c>
      <c r="I452" s="30">
        <f>ROUND(G452*H452,P4)</f>
        <v>0</v>
      </c>
      <c r="L452" s="31">
        <v>0</v>
      </c>
      <c r="M452" s="24">
        <f>ROUND(G452*L452,P4)</f>
        <v>0</v>
      </c>
      <c r="N452" s="25" t="s">
        <v>2497</v>
      </c>
      <c r="O452" s="32">
        <f>M452*AA452</f>
        <v>0</v>
      </c>
      <c r="P452" s="1">
        <v>3</v>
      </c>
      <c r="AA452" s="1">
        <f>IF(P452=1,$O$3,IF(P452=2,$O$4,$O$5))</f>
        <v>0</v>
      </c>
    </row>
    <row r="453" ht="25.5">
      <c r="A453" s="1" t="s">
        <v>102</v>
      </c>
      <c r="E453" s="27" t="s">
        <v>3299</v>
      </c>
    </row>
    <row r="454" ht="89.25">
      <c r="A454" s="1" t="s">
        <v>103</v>
      </c>
      <c r="E454" s="33" t="s">
        <v>3300</v>
      </c>
    </row>
    <row r="455">
      <c r="A455" s="1" t="s">
        <v>105</v>
      </c>
      <c r="E455" s="27" t="s">
        <v>98</v>
      </c>
    </row>
    <row r="456" ht="25.5">
      <c r="A456" s="1" t="s">
        <v>96</v>
      </c>
      <c r="B456" s="1">
        <v>110</v>
      </c>
      <c r="C456" s="26" t="s">
        <v>3301</v>
      </c>
      <c r="D456" t="s">
        <v>98</v>
      </c>
      <c r="E456" s="27" t="s">
        <v>3302</v>
      </c>
      <c r="F456" s="28" t="s">
        <v>100</v>
      </c>
      <c r="G456" s="29">
        <v>1</v>
      </c>
      <c r="H456" s="28">
        <v>0.089999999999999997</v>
      </c>
      <c r="I456" s="30">
        <f>ROUND(G456*H456,P4)</f>
        <v>0</v>
      </c>
      <c r="L456" s="31">
        <v>0</v>
      </c>
      <c r="M456" s="24">
        <f>ROUND(G456*L456,P4)</f>
        <v>0</v>
      </c>
      <c r="N456" s="25" t="s">
        <v>2497</v>
      </c>
      <c r="O456" s="32">
        <f>M456*AA456</f>
        <v>0</v>
      </c>
      <c r="P456" s="1">
        <v>3</v>
      </c>
      <c r="AA456" s="1">
        <f>IF(P456=1,$O$3,IF(P456=2,$O$4,$O$5))</f>
        <v>0</v>
      </c>
    </row>
    <row r="457" ht="25.5">
      <c r="A457" s="1" t="s">
        <v>102</v>
      </c>
      <c r="E457" s="27" t="s">
        <v>3302</v>
      </c>
    </row>
    <row r="458" ht="76.5">
      <c r="A458" s="1" t="s">
        <v>103</v>
      </c>
      <c r="E458" s="33" t="s">
        <v>3303</v>
      </c>
    </row>
    <row r="459">
      <c r="A459" s="1" t="s">
        <v>105</v>
      </c>
      <c r="E459" s="27" t="s">
        <v>98</v>
      </c>
    </row>
    <row r="460">
      <c r="A460" s="1" t="s">
        <v>96</v>
      </c>
      <c r="B460" s="1">
        <v>111</v>
      </c>
      <c r="C460" s="26" t="s">
        <v>3304</v>
      </c>
      <c r="D460" t="s">
        <v>98</v>
      </c>
      <c r="E460" s="27" t="s">
        <v>3305</v>
      </c>
      <c r="F460" s="28" t="s">
        <v>100</v>
      </c>
      <c r="G460" s="29">
        <v>1</v>
      </c>
      <c r="H460" s="28">
        <v>0</v>
      </c>
      <c r="I460" s="30">
        <f>ROUND(G460*H460,P4)</f>
        <v>0</v>
      </c>
      <c r="L460" s="31">
        <v>0</v>
      </c>
      <c r="M460" s="24">
        <f>ROUND(G460*L460,P4)</f>
        <v>0</v>
      </c>
      <c r="N460" s="25" t="s">
        <v>2497</v>
      </c>
      <c r="O460" s="32">
        <f>M460*AA460</f>
        <v>0</v>
      </c>
      <c r="P460" s="1">
        <v>3</v>
      </c>
      <c r="AA460" s="1">
        <f>IF(P460=1,$O$3,IF(P460=2,$O$4,$O$5))</f>
        <v>0</v>
      </c>
    </row>
    <row r="461" ht="25.5">
      <c r="A461" s="1" t="s">
        <v>102</v>
      </c>
      <c r="E461" s="27" t="s">
        <v>3306</v>
      </c>
    </row>
    <row r="462" ht="76.5">
      <c r="A462" s="1" t="s">
        <v>103</v>
      </c>
      <c r="E462" s="33" t="s">
        <v>3307</v>
      </c>
    </row>
    <row r="463">
      <c r="A463" s="1" t="s">
        <v>105</v>
      </c>
      <c r="E463" s="27" t="s">
        <v>98</v>
      </c>
    </row>
    <row r="464">
      <c r="A464" s="1" t="s">
        <v>96</v>
      </c>
      <c r="B464" s="1">
        <v>112</v>
      </c>
      <c r="C464" s="26" t="s">
        <v>3308</v>
      </c>
      <c r="D464" t="s">
        <v>98</v>
      </c>
      <c r="E464" s="27" t="s">
        <v>3309</v>
      </c>
      <c r="F464" s="28" t="s">
        <v>100</v>
      </c>
      <c r="G464" s="29">
        <v>5</v>
      </c>
      <c r="H464" s="28">
        <v>0.040000000000000001</v>
      </c>
      <c r="I464" s="30">
        <f>ROUND(G464*H464,P4)</f>
        <v>0</v>
      </c>
      <c r="L464" s="31">
        <v>0</v>
      </c>
      <c r="M464" s="24">
        <f>ROUND(G464*L464,P4)</f>
        <v>0</v>
      </c>
      <c r="N464" s="25" t="s">
        <v>2497</v>
      </c>
      <c r="O464" s="32">
        <f>M464*AA464</f>
        <v>0</v>
      </c>
      <c r="P464" s="1">
        <v>3</v>
      </c>
      <c r="AA464" s="1">
        <f>IF(P464=1,$O$3,IF(P464=2,$O$4,$O$5))</f>
        <v>0</v>
      </c>
    </row>
    <row r="465">
      <c r="A465" s="1" t="s">
        <v>102</v>
      </c>
      <c r="E465" s="27" t="s">
        <v>3309</v>
      </c>
    </row>
    <row r="466" ht="114.75">
      <c r="A466" s="1" t="s">
        <v>103</v>
      </c>
      <c r="E466" s="33" t="s">
        <v>3310</v>
      </c>
    </row>
    <row r="467">
      <c r="A467" s="1" t="s">
        <v>105</v>
      </c>
      <c r="E467" s="27" t="s">
        <v>98</v>
      </c>
    </row>
    <row r="468">
      <c r="A468" s="1" t="s">
        <v>96</v>
      </c>
      <c r="B468" s="1">
        <v>113</v>
      </c>
      <c r="C468" s="26" t="s">
        <v>3311</v>
      </c>
      <c r="D468" t="s">
        <v>98</v>
      </c>
      <c r="E468" s="27" t="s">
        <v>3312</v>
      </c>
      <c r="F468" s="28" t="s">
        <v>100</v>
      </c>
      <c r="G468" s="29">
        <v>5</v>
      </c>
      <c r="H468" s="28">
        <v>0.050000000000000003</v>
      </c>
      <c r="I468" s="30">
        <f>ROUND(G468*H468,P4)</f>
        <v>0</v>
      </c>
      <c r="L468" s="31">
        <v>0</v>
      </c>
      <c r="M468" s="24">
        <f>ROUND(G468*L468,P4)</f>
        <v>0</v>
      </c>
      <c r="N468" s="25" t="s">
        <v>2497</v>
      </c>
      <c r="O468" s="32">
        <f>M468*AA468</f>
        <v>0</v>
      </c>
      <c r="P468" s="1">
        <v>3</v>
      </c>
      <c r="AA468" s="1">
        <f>IF(P468=1,$O$3,IF(P468=2,$O$4,$O$5))</f>
        <v>0</v>
      </c>
    </row>
    <row r="469">
      <c r="A469" s="1" t="s">
        <v>102</v>
      </c>
      <c r="E469" s="27" t="s">
        <v>3312</v>
      </c>
    </row>
    <row r="470" ht="76.5">
      <c r="A470" s="1" t="s">
        <v>103</v>
      </c>
      <c r="E470" s="33" t="s">
        <v>3313</v>
      </c>
    </row>
    <row r="471">
      <c r="A471" s="1" t="s">
        <v>105</v>
      </c>
      <c r="E471" s="27" t="s">
        <v>98</v>
      </c>
    </row>
    <row r="472">
      <c r="A472" s="1" t="s">
        <v>96</v>
      </c>
      <c r="B472" s="1">
        <v>114</v>
      </c>
      <c r="C472" s="26" t="s">
        <v>3314</v>
      </c>
      <c r="D472" t="s">
        <v>98</v>
      </c>
      <c r="E472" s="27" t="s">
        <v>3315</v>
      </c>
      <c r="F472" s="28" t="s">
        <v>100</v>
      </c>
      <c r="G472" s="29">
        <v>15</v>
      </c>
      <c r="H472" s="28">
        <v>0.00031</v>
      </c>
      <c r="I472" s="30">
        <f>ROUND(G472*H472,P4)</f>
        <v>0</v>
      </c>
      <c r="L472" s="31">
        <v>0</v>
      </c>
      <c r="M472" s="24">
        <f>ROUND(G472*L472,P4)</f>
        <v>0</v>
      </c>
      <c r="N472" s="25" t="s">
        <v>2497</v>
      </c>
      <c r="O472" s="32">
        <f>M472*AA472</f>
        <v>0</v>
      </c>
      <c r="P472" s="1">
        <v>3</v>
      </c>
      <c r="AA472" s="1">
        <f>IF(P472=1,$O$3,IF(P472=2,$O$4,$O$5))</f>
        <v>0</v>
      </c>
    </row>
    <row r="473">
      <c r="A473" s="1" t="s">
        <v>102</v>
      </c>
      <c r="E473" s="27" t="s">
        <v>3316</v>
      </c>
    </row>
    <row r="474" ht="76.5">
      <c r="A474" s="1" t="s">
        <v>103</v>
      </c>
      <c r="E474" s="33" t="s">
        <v>3317</v>
      </c>
    </row>
    <row r="475">
      <c r="A475" s="1" t="s">
        <v>105</v>
      </c>
      <c r="E475" s="27" t="s">
        <v>98</v>
      </c>
    </row>
    <row r="476">
      <c r="A476" s="1" t="s">
        <v>96</v>
      </c>
      <c r="B476" s="1">
        <v>115</v>
      </c>
      <c r="C476" s="26" t="s">
        <v>3318</v>
      </c>
      <c r="D476" t="s">
        <v>98</v>
      </c>
      <c r="E476" s="27" t="s">
        <v>3319</v>
      </c>
      <c r="F476" s="28" t="s">
        <v>100</v>
      </c>
      <c r="G476" s="29">
        <v>5</v>
      </c>
      <c r="H476" s="28">
        <v>0.00016000000000000001</v>
      </c>
      <c r="I476" s="30">
        <f>ROUND(G476*H476,P4)</f>
        <v>0</v>
      </c>
      <c r="L476" s="31">
        <v>0</v>
      </c>
      <c r="M476" s="24">
        <f>ROUND(G476*L476,P4)</f>
        <v>0</v>
      </c>
      <c r="N476" s="25" t="s">
        <v>2497</v>
      </c>
      <c r="O476" s="32">
        <f>M476*AA476</f>
        <v>0</v>
      </c>
      <c r="P476" s="1">
        <v>3</v>
      </c>
      <c r="AA476" s="1">
        <f>IF(P476=1,$O$3,IF(P476=2,$O$4,$O$5))</f>
        <v>0</v>
      </c>
    </row>
    <row r="477" ht="25.5">
      <c r="A477" s="1" t="s">
        <v>102</v>
      </c>
      <c r="E477" s="27" t="s">
        <v>3320</v>
      </c>
    </row>
    <row r="478" ht="76.5">
      <c r="A478" s="1" t="s">
        <v>103</v>
      </c>
      <c r="E478" s="33" t="s">
        <v>3313</v>
      </c>
    </row>
    <row r="479">
      <c r="A479" s="1" t="s">
        <v>105</v>
      </c>
      <c r="E479" s="27" t="s">
        <v>98</v>
      </c>
    </row>
    <row r="480">
      <c r="A480" s="1" t="s">
        <v>96</v>
      </c>
      <c r="B480" s="1">
        <v>116</v>
      </c>
      <c r="C480" s="26" t="s">
        <v>3321</v>
      </c>
      <c r="D480" t="s">
        <v>98</v>
      </c>
      <c r="E480" s="27" t="s">
        <v>3322</v>
      </c>
      <c r="F480" s="28" t="s">
        <v>112</v>
      </c>
      <c r="G480" s="29">
        <v>218</v>
      </c>
      <c r="H480" s="28">
        <v>0.00019000000000000001</v>
      </c>
      <c r="I480" s="30">
        <f>ROUND(G480*H480,P4)</f>
        <v>0</v>
      </c>
      <c r="L480" s="31">
        <v>0</v>
      </c>
      <c r="M480" s="24">
        <f>ROUND(G480*L480,P4)</f>
        <v>0</v>
      </c>
      <c r="N480" s="25" t="s">
        <v>2497</v>
      </c>
      <c r="O480" s="32">
        <f>M480*AA480</f>
        <v>0</v>
      </c>
      <c r="P480" s="1">
        <v>3</v>
      </c>
      <c r="AA480" s="1">
        <f>IF(P480=1,$O$3,IF(P480=2,$O$4,$O$5))</f>
        <v>0</v>
      </c>
    </row>
    <row r="481">
      <c r="A481" s="1" t="s">
        <v>102</v>
      </c>
      <c r="E481" s="27" t="s">
        <v>3323</v>
      </c>
    </row>
    <row r="482" ht="51">
      <c r="A482" s="1" t="s">
        <v>103</v>
      </c>
      <c r="E482" s="33" t="s">
        <v>3324</v>
      </c>
    </row>
    <row r="483">
      <c r="A483" s="1" t="s">
        <v>105</v>
      </c>
      <c r="E483" s="27" t="s">
        <v>98</v>
      </c>
    </row>
    <row r="484">
      <c r="A484" s="1" t="s">
        <v>96</v>
      </c>
      <c r="B484" s="1">
        <v>117</v>
      </c>
      <c r="C484" s="26" t="s">
        <v>3325</v>
      </c>
      <c r="D484" t="s">
        <v>98</v>
      </c>
      <c r="E484" s="27" t="s">
        <v>3326</v>
      </c>
      <c r="F484" s="28" t="s">
        <v>112</v>
      </c>
      <c r="G484" s="29">
        <v>209</v>
      </c>
      <c r="H484" s="28">
        <v>9.0000000000000006E-05</v>
      </c>
      <c r="I484" s="30">
        <f>ROUND(G484*H484,P4)</f>
        <v>0</v>
      </c>
      <c r="L484" s="31">
        <v>0</v>
      </c>
      <c r="M484" s="24">
        <f>ROUND(G484*L484,P4)</f>
        <v>0</v>
      </c>
      <c r="N484" s="25" t="s">
        <v>2497</v>
      </c>
      <c r="O484" s="32">
        <f>M484*AA484</f>
        <v>0</v>
      </c>
      <c r="P484" s="1">
        <v>3</v>
      </c>
      <c r="AA484" s="1">
        <f>IF(P484=1,$O$3,IF(P484=2,$O$4,$O$5))</f>
        <v>0</v>
      </c>
    </row>
    <row r="485">
      <c r="A485" s="1" t="s">
        <v>102</v>
      </c>
      <c r="E485" s="27" t="s">
        <v>3327</v>
      </c>
    </row>
    <row r="486" ht="51">
      <c r="A486" s="1" t="s">
        <v>103</v>
      </c>
      <c r="E486" s="33" t="s">
        <v>3328</v>
      </c>
    </row>
    <row r="487">
      <c r="A487" s="1" t="s">
        <v>105</v>
      </c>
      <c r="E487" s="27" t="s">
        <v>98</v>
      </c>
    </row>
    <row r="488">
      <c r="A488" s="1" t="s">
        <v>96</v>
      </c>
      <c r="B488" s="1">
        <v>118</v>
      </c>
      <c r="C488" s="26" t="s">
        <v>3329</v>
      </c>
      <c r="D488" t="s">
        <v>98</v>
      </c>
      <c r="E488" s="27" t="s">
        <v>3330</v>
      </c>
      <c r="F488" s="28" t="s">
        <v>100</v>
      </c>
      <c r="G488" s="29">
        <v>52</v>
      </c>
      <c r="H488" s="28">
        <v>9.0000000000000006E-05</v>
      </c>
      <c r="I488" s="30">
        <f>ROUND(G488*H488,P4)</f>
        <v>0</v>
      </c>
      <c r="L488" s="31">
        <v>0</v>
      </c>
      <c r="M488" s="24">
        <f>ROUND(G488*L488,P4)</f>
        <v>0</v>
      </c>
      <c r="N488" s="25" t="s">
        <v>2497</v>
      </c>
      <c r="O488" s="32">
        <f>M488*AA488</f>
        <v>0</v>
      </c>
      <c r="P488" s="1">
        <v>3</v>
      </c>
      <c r="AA488" s="1">
        <f>IF(P488=1,$O$3,IF(P488=2,$O$4,$O$5))</f>
        <v>0</v>
      </c>
    </row>
    <row r="489" ht="25.5">
      <c r="A489" s="1" t="s">
        <v>102</v>
      </c>
      <c r="E489" s="27" t="s">
        <v>3331</v>
      </c>
    </row>
    <row r="490" ht="216.75">
      <c r="A490" s="1" t="s">
        <v>103</v>
      </c>
      <c r="E490" s="33" t="s">
        <v>3332</v>
      </c>
    </row>
    <row r="491">
      <c r="A491" s="1" t="s">
        <v>105</v>
      </c>
      <c r="E491" s="27" t="s">
        <v>98</v>
      </c>
    </row>
    <row r="492">
      <c r="A492" s="1" t="s">
        <v>96</v>
      </c>
      <c r="B492" s="1">
        <v>119</v>
      </c>
      <c r="C492" s="26" t="s">
        <v>3333</v>
      </c>
      <c r="D492" t="s">
        <v>98</v>
      </c>
      <c r="E492" s="27" t="s">
        <v>3334</v>
      </c>
      <c r="F492" s="28" t="s">
        <v>100</v>
      </c>
      <c r="G492" s="29">
        <v>8</v>
      </c>
      <c r="H492" s="28">
        <v>0.00040000000000000002</v>
      </c>
      <c r="I492" s="30">
        <f>ROUND(G492*H492,P4)</f>
        <v>0</v>
      </c>
      <c r="L492" s="31">
        <v>0</v>
      </c>
      <c r="M492" s="24">
        <f>ROUND(G492*L492,P4)</f>
        <v>0</v>
      </c>
      <c r="N492" s="25" t="s">
        <v>2497</v>
      </c>
      <c r="O492" s="32">
        <f>M492*AA492</f>
        <v>0</v>
      </c>
      <c r="P492" s="1">
        <v>3</v>
      </c>
      <c r="AA492" s="1">
        <f>IF(P492=1,$O$3,IF(P492=2,$O$4,$O$5))</f>
        <v>0</v>
      </c>
    </row>
    <row r="493">
      <c r="A493" s="1" t="s">
        <v>102</v>
      </c>
      <c r="E493" s="27" t="s">
        <v>3335</v>
      </c>
    </row>
    <row r="494" ht="216.75">
      <c r="A494" s="1" t="s">
        <v>103</v>
      </c>
      <c r="E494" s="33" t="s">
        <v>3336</v>
      </c>
    </row>
    <row r="495">
      <c r="A495" s="1" t="s">
        <v>105</v>
      </c>
      <c r="E495" s="27" t="s">
        <v>98</v>
      </c>
    </row>
    <row r="496">
      <c r="A496" s="1" t="s">
        <v>96</v>
      </c>
      <c r="B496" s="1">
        <v>120</v>
      </c>
      <c r="C496" s="26" t="s">
        <v>3337</v>
      </c>
      <c r="D496" t="s">
        <v>98</v>
      </c>
      <c r="E496" s="27" t="s">
        <v>3125</v>
      </c>
      <c r="F496" s="28" t="s">
        <v>100</v>
      </c>
      <c r="G496" s="29">
        <v>1</v>
      </c>
      <c r="H496" s="28">
        <v>0.0012099999999999999</v>
      </c>
      <c r="I496" s="30">
        <f>ROUND(G496*H496,P4)</f>
        <v>0</v>
      </c>
      <c r="L496" s="31">
        <v>0</v>
      </c>
      <c r="M496" s="24">
        <f>ROUND(G496*L496,P4)</f>
        <v>0</v>
      </c>
      <c r="N496" s="25" t="s">
        <v>302</v>
      </c>
      <c r="O496" s="32">
        <f>M496*AA496</f>
        <v>0</v>
      </c>
      <c r="P496" s="1">
        <v>3</v>
      </c>
      <c r="AA496" s="1">
        <f>IF(P496=1,$O$3,IF(P496=2,$O$4,$O$5))</f>
        <v>0</v>
      </c>
    </row>
    <row r="497">
      <c r="A497" s="1" t="s">
        <v>102</v>
      </c>
      <c r="E497" s="27" t="s">
        <v>3338</v>
      </c>
    </row>
    <row r="498" ht="76.5">
      <c r="A498" s="1" t="s">
        <v>103</v>
      </c>
      <c r="E498" s="33" t="s">
        <v>3339</v>
      </c>
    </row>
    <row r="499">
      <c r="A499" s="1" t="s">
        <v>105</v>
      </c>
      <c r="E499" s="27" t="s">
        <v>98</v>
      </c>
    </row>
    <row r="500">
      <c r="A500" s="1" t="s">
        <v>96</v>
      </c>
      <c r="B500" s="1">
        <v>121</v>
      </c>
      <c r="C500" s="26" t="s">
        <v>3340</v>
      </c>
      <c r="D500" t="s">
        <v>98</v>
      </c>
      <c r="E500" s="27" t="s">
        <v>3341</v>
      </c>
      <c r="F500" s="28" t="s">
        <v>100</v>
      </c>
      <c r="G500" s="29">
        <v>1</v>
      </c>
      <c r="H500" s="28">
        <v>0.029399999999999999</v>
      </c>
      <c r="I500" s="30">
        <f>ROUND(G500*H500,P4)</f>
        <v>0</v>
      </c>
      <c r="L500" s="31">
        <v>0</v>
      </c>
      <c r="M500" s="24">
        <f>ROUND(G500*L500,P4)</f>
        <v>0</v>
      </c>
      <c r="N500" s="25" t="s">
        <v>302</v>
      </c>
      <c r="O500" s="32">
        <f>M500*AA500</f>
        <v>0</v>
      </c>
      <c r="P500" s="1">
        <v>3</v>
      </c>
      <c r="AA500" s="1">
        <f>IF(P500=1,$O$3,IF(P500=2,$O$4,$O$5))</f>
        <v>0</v>
      </c>
    </row>
    <row r="501">
      <c r="A501" s="1" t="s">
        <v>102</v>
      </c>
      <c r="E501" s="27" t="s">
        <v>3341</v>
      </c>
    </row>
    <row r="502" ht="76.5">
      <c r="A502" s="1" t="s">
        <v>103</v>
      </c>
      <c r="E502" s="33" t="s">
        <v>3342</v>
      </c>
    </row>
    <row r="503" ht="89.25">
      <c r="A503" s="1" t="s">
        <v>105</v>
      </c>
      <c r="E503" s="27" t="s">
        <v>3038</v>
      </c>
    </row>
    <row r="504">
      <c r="A504" s="1" t="s">
        <v>96</v>
      </c>
      <c r="B504" s="1">
        <v>122</v>
      </c>
      <c r="C504" s="26" t="s">
        <v>3343</v>
      </c>
      <c r="D504" t="s">
        <v>98</v>
      </c>
      <c r="E504" s="27" t="s">
        <v>3344</v>
      </c>
      <c r="F504" s="28" t="s">
        <v>100</v>
      </c>
      <c r="G504" s="29">
        <v>1</v>
      </c>
      <c r="H504" s="28">
        <v>0.121</v>
      </c>
      <c r="I504" s="30">
        <f>ROUND(G504*H504,P4)</f>
        <v>0</v>
      </c>
      <c r="L504" s="31">
        <v>0</v>
      </c>
      <c r="M504" s="24">
        <f>ROUND(G504*L504,P4)</f>
        <v>0</v>
      </c>
      <c r="N504" s="25" t="s">
        <v>302</v>
      </c>
      <c r="O504" s="32">
        <f>M504*AA504</f>
        <v>0</v>
      </c>
      <c r="P504" s="1">
        <v>3</v>
      </c>
      <c r="AA504" s="1">
        <f>IF(P504=1,$O$3,IF(P504=2,$O$4,$O$5))</f>
        <v>0</v>
      </c>
    </row>
    <row r="505">
      <c r="A505" s="1" t="s">
        <v>102</v>
      </c>
      <c r="E505" s="27" t="s">
        <v>3344</v>
      </c>
    </row>
    <row r="506" ht="76.5">
      <c r="A506" s="1" t="s">
        <v>103</v>
      </c>
      <c r="E506" s="33" t="s">
        <v>3303</v>
      </c>
    </row>
    <row r="507" ht="89.25">
      <c r="A507" s="1" t="s">
        <v>105</v>
      </c>
      <c r="E507" s="27" t="s">
        <v>3038</v>
      </c>
    </row>
    <row r="508">
      <c r="A508" s="1" t="s">
        <v>96</v>
      </c>
      <c r="B508" s="1">
        <v>123</v>
      </c>
      <c r="C508" s="26" t="s">
        <v>3345</v>
      </c>
      <c r="D508" t="s">
        <v>98</v>
      </c>
      <c r="E508" s="27" t="s">
        <v>3346</v>
      </c>
      <c r="F508" s="28" t="s">
        <v>100</v>
      </c>
      <c r="G508" s="29">
        <v>1</v>
      </c>
      <c r="H508" s="28">
        <v>0.0025999999999999999</v>
      </c>
      <c r="I508" s="30">
        <f>ROUND(G508*H508,P4)</f>
        <v>0</v>
      </c>
      <c r="L508" s="31">
        <v>0</v>
      </c>
      <c r="M508" s="24">
        <f>ROUND(G508*L508,P4)</f>
        <v>0</v>
      </c>
      <c r="N508" s="25" t="s">
        <v>302</v>
      </c>
      <c r="O508" s="32">
        <f>M508*AA508</f>
        <v>0</v>
      </c>
      <c r="P508" s="1">
        <v>3</v>
      </c>
      <c r="AA508" s="1">
        <f>IF(P508=1,$O$3,IF(P508=2,$O$4,$O$5))</f>
        <v>0</v>
      </c>
    </row>
    <row r="509">
      <c r="A509" s="1" t="s">
        <v>102</v>
      </c>
      <c r="E509" s="27" t="s">
        <v>3347</v>
      </c>
    </row>
    <row r="510" ht="63.75">
      <c r="A510" s="1" t="s">
        <v>103</v>
      </c>
      <c r="E510" s="33" t="s">
        <v>3348</v>
      </c>
    </row>
    <row r="511" ht="89.25">
      <c r="A511" s="1" t="s">
        <v>105</v>
      </c>
      <c r="E511" s="27" t="s">
        <v>3038</v>
      </c>
    </row>
    <row r="512">
      <c r="A512" s="1" t="s">
        <v>96</v>
      </c>
      <c r="B512" s="1">
        <v>124</v>
      </c>
      <c r="C512" s="26" t="s">
        <v>3349</v>
      </c>
      <c r="D512" t="s">
        <v>98</v>
      </c>
      <c r="E512" s="27" t="s">
        <v>3350</v>
      </c>
      <c r="F512" s="28" t="s">
        <v>100</v>
      </c>
      <c r="G512" s="29">
        <v>1</v>
      </c>
      <c r="H512" s="28">
        <v>0.0050000000000000001</v>
      </c>
      <c r="I512" s="30">
        <f>ROUND(G512*H512,P4)</f>
        <v>0</v>
      </c>
      <c r="L512" s="31">
        <v>0</v>
      </c>
      <c r="M512" s="24">
        <f>ROUND(G512*L512,P4)</f>
        <v>0</v>
      </c>
      <c r="N512" s="25" t="s">
        <v>302</v>
      </c>
      <c r="O512" s="32">
        <f>M512*AA512</f>
        <v>0</v>
      </c>
      <c r="P512" s="1">
        <v>3</v>
      </c>
      <c r="AA512" s="1">
        <f>IF(P512=1,$O$3,IF(P512=2,$O$4,$O$5))</f>
        <v>0</v>
      </c>
    </row>
    <row r="513">
      <c r="A513" s="1" t="s">
        <v>102</v>
      </c>
      <c r="E513" s="27" t="s">
        <v>3350</v>
      </c>
    </row>
    <row r="514" ht="63.75">
      <c r="A514" s="1" t="s">
        <v>103</v>
      </c>
      <c r="E514" s="33" t="s">
        <v>3351</v>
      </c>
    </row>
    <row r="515" ht="89.25">
      <c r="A515" s="1" t="s">
        <v>105</v>
      </c>
      <c r="E515" s="27" t="s">
        <v>3038</v>
      </c>
    </row>
    <row r="516">
      <c r="A516" s="1" t="s">
        <v>96</v>
      </c>
      <c r="B516" s="1">
        <v>125</v>
      </c>
      <c r="C516" s="26" t="s">
        <v>3352</v>
      </c>
      <c r="D516" t="s">
        <v>98</v>
      </c>
      <c r="E516" s="27" t="s">
        <v>3353</v>
      </c>
      <c r="F516" s="28" t="s">
        <v>100</v>
      </c>
      <c r="G516" s="29">
        <v>2</v>
      </c>
      <c r="H516" s="28">
        <v>0.032000000000000001</v>
      </c>
      <c r="I516" s="30">
        <f>ROUND(G516*H516,P4)</f>
        <v>0</v>
      </c>
      <c r="L516" s="31">
        <v>0</v>
      </c>
      <c r="M516" s="24">
        <f>ROUND(G516*L516,P4)</f>
        <v>0</v>
      </c>
      <c r="N516" s="25" t="s">
        <v>302</v>
      </c>
      <c r="O516" s="32">
        <f>M516*AA516</f>
        <v>0</v>
      </c>
      <c r="P516" s="1">
        <v>3</v>
      </c>
      <c r="AA516" s="1">
        <f>IF(P516=1,$O$3,IF(P516=2,$O$4,$O$5))</f>
        <v>0</v>
      </c>
    </row>
    <row r="517">
      <c r="A517" s="1" t="s">
        <v>102</v>
      </c>
      <c r="E517" s="27" t="s">
        <v>3353</v>
      </c>
    </row>
    <row r="518" ht="89.25">
      <c r="A518" s="1" t="s">
        <v>103</v>
      </c>
      <c r="E518" s="33" t="s">
        <v>3185</v>
      </c>
    </row>
    <row r="519" ht="89.25">
      <c r="A519" s="1" t="s">
        <v>105</v>
      </c>
      <c r="E519" s="27" t="s">
        <v>3038</v>
      </c>
    </row>
    <row r="520">
      <c r="A520" s="1" t="s">
        <v>96</v>
      </c>
      <c r="B520" s="1">
        <v>126</v>
      </c>
      <c r="C520" s="26" t="s">
        <v>3354</v>
      </c>
      <c r="D520" t="s">
        <v>98</v>
      </c>
      <c r="E520" s="27" t="s">
        <v>3355</v>
      </c>
      <c r="F520" s="28" t="s">
        <v>100</v>
      </c>
      <c r="G520" s="29">
        <v>2</v>
      </c>
      <c r="H520" s="28">
        <v>0.0088000000000000005</v>
      </c>
      <c r="I520" s="30">
        <f>ROUND(G520*H520,P4)</f>
        <v>0</v>
      </c>
      <c r="L520" s="31">
        <v>0</v>
      </c>
      <c r="M520" s="24">
        <f>ROUND(G520*L520,P4)</f>
        <v>0</v>
      </c>
      <c r="N520" s="25" t="s">
        <v>302</v>
      </c>
      <c r="O520" s="32">
        <f>M520*AA520</f>
        <v>0</v>
      </c>
      <c r="P520" s="1">
        <v>3</v>
      </c>
      <c r="AA520" s="1">
        <f>IF(P520=1,$O$3,IF(P520=2,$O$4,$O$5))</f>
        <v>0</v>
      </c>
    </row>
    <row r="521">
      <c r="A521" s="1" t="s">
        <v>102</v>
      </c>
      <c r="E521" s="27" t="s">
        <v>3355</v>
      </c>
    </row>
    <row r="522" ht="89.25">
      <c r="A522" s="1" t="s">
        <v>103</v>
      </c>
      <c r="E522" s="33" t="s">
        <v>3356</v>
      </c>
    </row>
    <row r="523" ht="89.25">
      <c r="A523" s="1" t="s">
        <v>105</v>
      </c>
      <c r="E523" s="27" t="s">
        <v>3038</v>
      </c>
    </row>
    <row r="524">
      <c r="A524" s="1" t="s">
        <v>96</v>
      </c>
      <c r="B524" s="1">
        <v>127</v>
      </c>
      <c r="C524" s="26" t="s">
        <v>3357</v>
      </c>
      <c r="D524" t="s">
        <v>98</v>
      </c>
      <c r="E524" s="27" t="s">
        <v>3358</v>
      </c>
      <c r="F524" s="28" t="s">
        <v>100</v>
      </c>
      <c r="G524" s="29">
        <v>2</v>
      </c>
      <c r="H524" s="28">
        <v>0.0023999999999999998</v>
      </c>
      <c r="I524" s="30">
        <f>ROUND(G524*H524,P4)</f>
        <v>0</v>
      </c>
      <c r="L524" s="31">
        <v>0</v>
      </c>
      <c r="M524" s="24">
        <f>ROUND(G524*L524,P4)</f>
        <v>0</v>
      </c>
      <c r="N524" s="25" t="s">
        <v>302</v>
      </c>
      <c r="O524" s="32">
        <f>M524*AA524</f>
        <v>0</v>
      </c>
      <c r="P524" s="1">
        <v>3</v>
      </c>
      <c r="AA524" s="1">
        <f>IF(P524=1,$O$3,IF(P524=2,$O$4,$O$5))</f>
        <v>0</v>
      </c>
    </row>
    <row r="525">
      <c r="A525" s="1" t="s">
        <v>102</v>
      </c>
      <c r="E525" s="27" t="s">
        <v>3358</v>
      </c>
    </row>
    <row r="526" ht="140.25">
      <c r="A526" s="1" t="s">
        <v>103</v>
      </c>
      <c r="E526" s="33" t="s">
        <v>3197</v>
      </c>
    </row>
    <row r="527">
      <c r="A527" s="1" t="s">
        <v>105</v>
      </c>
      <c r="E527" s="27" t="s">
        <v>98</v>
      </c>
    </row>
    <row r="528" ht="25.5">
      <c r="A528" s="1" t="s">
        <v>96</v>
      </c>
      <c r="B528" s="1">
        <v>128</v>
      </c>
      <c r="C528" s="26" t="s">
        <v>3359</v>
      </c>
      <c r="D528" t="s">
        <v>98</v>
      </c>
      <c r="E528" s="27" t="s">
        <v>3360</v>
      </c>
      <c r="F528" s="28" t="s">
        <v>100</v>
      </c>
      <c r="G528" s="29">
        <v>1</v>
      </c>
      <c r="H528" s="28">
        <v>0.0117</v>
      </c>
      <c r="I528" s="30">
        <f>ROUND(G528*H528,P4)</f>
        <v>0</v>
      </c>
      <c r="L528" s="31">
        <v>0</v>
      </c>
      <c r="M528" s="24">
        <f>ROUND(G528*L528,P4)</f>
        <v>0</v>
      </c>
      <c r="N528" s="25" t="s">
        <v>302</v>
      </c>
      <c r="O528" s="32">
        <f>M528*AA528</f>
        <v>0</v>
      </c>
      <c r="P528" s="1">
        <v>3</v>
      </c>
      <c r="AA528" s="1">
        <f>IF(P528=1,$O$3,IF(P528=2,$O$4,$O$5))</f>
        <v>0</v>
      </c>
    </row>
    <row r="529" ht="25.5">
      <c r="A529" s="1" t="s">
        <v>102</v>
      </c>
      <c r="E529" s="27" t="s">
        <v>3360</v>
      </c>
    </row>
    <row r="530" ht="63.75">
      <c r="A530" s="1" t="s">
        <v>103</v>
      </c>
      <c r="E530" s="33" t="s">
        <v>3361</v>
      </c>
    </row>
    <row r="531" ht="89.25">
      <c r="A531" s="1" t="s">
        <v>105</v>
      </c>
      <c r="E531" s="27" t="s">
        <v>3038</v>
      </c>
    </row>
    <row r="532">
      <c r="A532" s="1" t="s">
        <v>96</v>
      </c>
      <c r="B532" s="1">
        <v>129</v>
      </c>
      <c r="C532" s="26" t="s">
        <v>3362</v>
      </c>
      <c r="D532" t="s">
        <v>98</v>
      </c>
      <c r="E532" s="27" t="s">
        <v>3363</v>
      </c>
      <c r="F532" s="28" t="s">
        <v>100</v>
      </c>
      <c r="G532" s="29">
        <v>4</v>
      </c>
      <c r="H532" s="28">
        <v>0</v>
      </c>
      <c r="I532" s="30">
        <f>ROUND(G532*H532,P4)</f>
        <v>0</v>
      </c>
      <c r="L532" s="31">
        <v>0</v>
      </c>
      <c r="M532" s="24">
        <f>ROUND(G532*L532,P4)</f>
        <v>0</v>
      </c>
      <c r="N532" s="25" t="s">
        <v>302</v>
      </c>
      <c r="O532" s="32">
        <f>M532*AA532</f>
        <v>0</v>
      </c>
      <c r="P532" s="1">
        <v>3</v>
      </c>
      <c r="AA532" s="1">
        <f>IF(P532=1,$O$3,IF(P532=2,$O$4,$O$5))</f>
        <v>0</v>
      </c>
    </row>
    <row r="533">
      <c r="A533" s="1" t="s">
        <v>102</v>
      </c>
      <c r="E533" s="27" t="s">
        <v>3363</v>
      </c>
    </row>
    <row r="534" ht="89.25">
      <c r="A534" s="1" t="s">
        <v>103</v>
      </c>
      <c r="E534" s="33" t="s">
        <v>3364</v>
      </c>
    </row>
    <row r="535" ht="89.25">
      <c r="A535" s="1" t="s">
        <v>105</v>
      </c>
      <c r="E535" s="27" t="s">
        <v>3038</v>
      </c>
    </row>
    <row r="536">
      <c r="A536" s="1" t="s">
        <v>96</v>
      </c>
      <c r="B536" s="1">
        <v>130</v>
      </c>
      <c r="C536" s="26" t="s">
        <v>3365</v>
      </c>
      <c r="D536" t="s">
        <v>98</v>
      </c>
      <c r="E536" s="27" t="s">
        <v>3366</v>
      </c>
      <c r="F536" s="28" t="s">
        <v>100</v>
      </c>
      <c r="G536" s="29">
        <v>1</v>
      </c>
      <c r="H536" s="28">
        <v>0</v>
      </c>
      <c r="I536" s="30">
        <f>ROUND(G536*H536,P4)</f>
        <v>0</v>
      </c>
      <c r="L536" s="31">
        <v>0</v>
      </c>
      <c r="M536" s="24">
        <f>ROUND(G536*L536,P4)</f>
        <v>0</v>
      </c>
      <c r="N536" s="25" t="s">
        <v>302</v>
      </c>
      <c r="O536" s="32">
        <f>M536*AA536</f>
        <v>0</v>
      </c>
      <c r="P536" s="1">
        <v>3</v>
      </c>
      <c r="AA536" s="1">
        <f>IF(P536=1,$O$3,IF(P536=2,$O$4,$O$5))</f>
        <v>0</v>
      </c>
    </row>
    <row r="537">
      <c r="A537" s="1" t="s">
        <v>102</v>
      </c>
      <c r="E537" s="27" t="s">
        <v>3366</v>
      </c>
    </row>
    <row r="538" ht="63.75">
      <c r="A538" s="1" t="s">
        <v>103</v>
      </c>
      <c r="E538" s="33" t="s">
        <v>3367</v>
      </c>
    </row>
    <row r="539" ht="89.25">
      <c r="A539" s="1" t="s">
        <v>105</v>
      </c>
      <c r="E539" s="27" t="s">
        <v>3038</v>
      </c>
    </row>
    <row r="540" ht="25.5">
      <c r="A540" s="1" t="s">
        <v>96</v>
      </c>
      <c r="B540" s="1">
        <v>131</v>
      </c>
      <c r="C540" s="26" t="s">
        <v>3368</v>
      </c>
      <c r="D540" t="s">
        <v>98</v>
      </c>
      <c r="E540" s="27" t="s">
        <v>3369</v>
      </c>
      <c r="F540" s="28" t="s">
        <v>3370</v>
      </c>
      <c r="G540" s="29">
        <v>8</v>
      </c>
      <c r="H540" s="28">
        <v>0</v>
      </c>
      <c r="I540" s="30">
        <f>ROUND(G540*H540,P4)</f>
        <v>0</v>
      </c>
      <c r="L540" s="31">
        <v>0</v>
      </c>
      <c r="M540" s="24">
        <f>ROUND(G540*L540,P4)</f>
        <v>0</v>
      </c>
      <c r="N540" s="25" t="s">
        <v>302</v>
      </c>
      <c r="O540" s="32">
        <f>M540*AA540</f>
        <v>0</v>
      </c>
      <c r="P540" s="1">
        <v>3</v>
      </c>
      <c r="AA540" s="1">
        <f>IF(P540=1,$O$3,IF(P540=2,$O$4,$O$5))</f>
        <v>0</v>
      </c>
    </row>
    <row r="541" ht="25.5">
      <c r="A541" s="1" t="s">
        <v>102</v>
      </c>
      <c r="E541" s="27" t="s">
        <v>3369</v>
      </c>
    </row>
    <row r="542" ht="76.5">
      <c r="A542" s="1" t="s">
        <v>103</v>
      </c>
      <c r="E542" s="33" t="s">
        <v>3371</v>
      </c>
    </row>
    <row r="543" ht="114.75">
      <c r="A543" s="1" t="s">
        <v>105</v>
      </c>
      <c r="E543" s="27" t="s">
        <v>3372</v>
      </c>
    </row>
    <row r="544" ht="25.5">
      <c r="A544" s="1" t="s">
        <v>96</v>
      </c>
      <c r="B544" s="1">
        <v>132</v>
      </c>
      <c r="C544" s="26" t="s">
        <v>3373</v>
      </c>
      <c r="D544" t="s">
        <v>98</v>
      </c>
      <c r="E544" s="27" t="s">
        <v>3374</v>
      </c>
      <c r="F544" s="28" t="s">
        <v>100</v>
      </c>
      <c r="G544" s="29">
        <v>1</v>
      </c>
      <c r="H544" s="28">
        <v>0.0013600000000000001</v>
      </c>
      <c r="I544" s="30">
        <f>ROUND(G544*H544,P4)</f>
        <v>0</v>
      </c>
      <c r="L544" s="31">
        <v>0</v>
      </c>
      <c r="M544" s="24">
        <f>ROUND(G544*L544,P4)</f>
        <v>0</v>
      </c>
      <c r="N544" s="25" t="s">
        <v>302</v>
      </c>
      <c r="O544" s="32">
        <f>M544*AA544</f>
        <v>0</v>
      </c>
      <c r="P544" s="1">
        <v>3</v>
      </c>
      <c r="AA544" s="1">
        <f>IF(P544=1,$O$3,IF(P544=2,$O$4,$O$5))</f>
        <v>0</v>
      </c>
    </row>
    <row r="545" ht="25.5">
      <c r="A545" s="1" t="s">
        <v>102</v>
      </c>
      <c r="E545" s="27" t="s">
        <v>3374</v>
      </c>
    </row>
    <row r="546" ht="63.75">
      <c r="A546" s="1" t="s">
        <v>103</v>
      </c>
      <c r="E546" s="33" t="s">
        <v>3375</v>
      </c>
    </row>
    <row r="547" ht="89.25">
      <c r="A547" s="1" t="s">
        <v>105</v>
      </c>
      <c r="E547" s="27" t="s">
        <v>3376</v>
      </c>
    </row>
    <row r="548">
      <c r="A548" s="1" t="s">
        <v>96</v>
      </c>
      <c r="B548" s="1">
        <v>133</v>
      </c>
      <c r="C548" s="26" t="s">
        <v>3377</v>
      </c>
      <c r="D548" t="s">
        <v>98</v>
      </c>
      <c r="E548" s="27" t="s">
        <v>3378</v>
      </c>
      <c r="F548" s="28" t="s">
        <v>100</v>
      </c>
      <c r="G548" s="29">
        <v>1</v>
      </c>
      <c r="H548" s="28">
        <v>0.0040000000000000001</v>
      </c>
      <c r="I548" s="30">
        <f>ROUND(G548*H548,P4)</f>
        <v>0</v>
      </c>
      <c r="L548" s="31">
        <v>0</v>
      </c>
      <c r="M548" s="24">
        <f>ROUND(G548*L548,P4)</f>
        <v>0</v>
      </c>
      <c r="N548" s="25" t="s">
        <v>302</v>
      </c>
      <c r="O548" s="32">
        <f>M548*AA548</f>
        <v>0</v>
      </c>
      <c r="P548" s="1">
        <v>3</v>
      </c>
      <c r="AA548" s="1">
        <f>IF(P548=1,$O$3,IF(P548=2,$O$4,$O$5))</f>
        <v>0</v>
      </c>
    </row>
    <row r="549">
      <c r="A549" s="1" t="s">
        <v>102</v>
      </c>
      <c r="E549" s="27" t="s">
        <v>3378</v>
      </c>
    </row>
    <row r="550" ht="63.75">
      <c r="A550" s="1" t="s">
        <v>103</v>
      </c>
      <c r="E550" s="33" t="s">
        <v>3379</v>
      </c>
    </row>
    <row r="551">
      <c r="A551" s="1" t="s">
        <v>105</v>
      </c>
      <c r="E551" s="27" t="s">
        <v>98</v>
      </c>
    </row>
    <row r="552">
      <c r="A552" s="1" t="s">
        <v>96</v>
      </c>
      <c r="B552" s="1">
        <v>134</v>
      </c>
      <c r="C552" s="26" t="s">
        <v>3380</v>
      </c>
      <c r="D552" t="s">
        <v>98</v>
      </c>
      <c r="E552" s="27" t="s">
        <v>3381</v>
      </c>
      <c r="F552" s="28" t="s">
        <v>100</v>
      </c>
      <c r="G552" s="29">
        <v>3</v>
      </c>
      <c r="H552" s="28">
        <v>0.00042999999999999999</v>
      </c>
      <c r="I552" s="30">
        <f>ROUND(G552*H552,P4)</f>
        <v>0</v>
      </c>
      <c r="L552" s="31">
        <v>0</v>
      </c>
      <c r="M552" s="24">
        <f>ROUND(G552*L552,P4)</f>
        <v>0</v>
      </c>
      <c r="N552" s="25" t="s">
        <v>302</v>
      </c>
      <c r="O552" s="32">
        <f>M552*AA552</f>
        <v>0</v>
      </c>
      <c r="P552" s="1">
        <v>3</v>
      </c>
      <c r="AA552" s="1">
        <f>IF(P552=1,$O$3,IF(P552=2,$O$4,$O$5))</f>
        <v>0</v>
      </c>
    </row>
    <row r="553">
      <c r="A553" s="1" t="s">
        <v>102</v>
      </c>
      <c r="E553" s="27" t="s">
        <v>3381</v>
      </c>
    </row>
    <row r="554" ht="63.75">
      <c r="A554" s="1" t="s">
        <v>103</v>
      </c>
      <c r="E554" s="33" t="s">
        <v>3382</v>
      </c>
    </row>
    <row r="555" ht="89.25">
      <c r="A555" s="1" t="s">
        <v>105</v>
      </c>
      <c r="E555" s="27" t="s">
        <v>3038</v>
      </c>
    </row>
    <row r="556">
      <c r="A556" s="1" t="s">
        <v>96</v>
      </c>
      <c r="B556" s="1">
        <v>135</v>
      </c>
      <c r="C556" s="26" t="s">
        <v>3383</v>
      </c>
      <c r="D556" t="s">
        <v>98</v>
      </c>
      <c r="E556" s="27" t="s">
        <v>3384</v>
      </c>
      <c r="F556" s="28" t="s">
        <v>100</v>
      </c>
      <c r="G556" s="29">
        <v>1</v>
      </c>
      <c r="H556" s="28">
        <v>0.0064999999999999997</v>
      </c>
      <c r="I556" s="30">
        <f>ROUND(G556*H556,P4)</f>
        <v>0</v>
      </c>
      <c r="L556" s="31">
        <v>0</v>
      </c>
      <c r="M556" s="24">
        <f>ROUND(G556*L556,P4)</f>
        <v>0</v>
      </c>
      <c r="N556" s="25" t="s">
        <v>302</v>
      </c>
      <c r="O556" s="32">
        <f>M556*AA556</f>
        <v>0</v>
      </c>
      <c r="P556" s="1">
        <v>3</v>
      </c>
      <c r="AA556" s="1">
        <f>IF(P556=1,$O$3,IF(P556=2,$O$4,$O$5))</f>
        <v>0</v>
      </c>
    </row>
    <row r="557">
      <c r="A557" s="1" t="s">
        <v>102</v>
      </c>
      <c r="E557" s="27" t="s">
        <v>3384</v>
      </c>
    </row>
    <row r="558" ht="63.75">
      <c r="A558" s="1" t="s">
        <v>103</v>
      </c>
      <c r="E558" s="33" t="s">
        <v>3379</v>
      </c>
    </row>
    <row r="559" ht="89.25">
      <c r="A559" s="1" t="s">
        <v>105</v>
      </c>
      <c r="E559" s="27" t="s">
        <v>3038</v>
      </c>
    </row>
    <row r="560">
      <c r="A560" s="1" t="s">
        <v>96</v>
      </c>
      <c r="B560" s="1">
        <v>136</v>
      </c>
      <c r="C560" s="26" t="s">
        <v>3385</v>
      </c>
      <c r="D560" t="s">
        <v>98</v>
      </c>
      <c r="E560" s="27" t="s">
        <v>3386</v>
      </c>
      <c r="F560" s="28" t="s">
        <v>100</v>
      </c>
      <c r="G560" s="29">
        <v>1</v>
      </c>
      <c r="H560" s="28">
        <v>0.041000000000000002</v>
      </c>
      <c r="I560" s="30">
        <f>ROUND(G560*H560,P4)</f>
        <v>0</v>
      </c>
      <c r="L560" s="31">
        <v>0</v>
      </c>
      <c r="M560" s="24">
        <f>ROUND(G560*L560,P4)</f>
        <v>0</v>
      </c>
      <c r="N560" s="25" t="s">
        <v>302</v>
      </c>
      <c r="O560" s="32">
        <f>M560*AA560</f>
        <v>0</v>
      </c>
      <c r="P560" s="1">
        <v>3</v>
      </c>
      <c r="AA560" s="1">
        <f>IF(P560=1,$O$3,IF(P560=2,$O$4,$O$5))</f>
        <v>0</v>
      </c>
    </row>
    <row r="561">
      <c r="A561" s="1" t="s">
        <v>102</v>
      </c>
      <c r="E561" s="27" t="s">
        <v>3386</v>
      </c>
    </row>
    <row r="562" ht="63.75">
      <c r="A562" s="1" t="s">
        <v>103</v>
      </c>
      <c r="E562" s="33" t="s">
        <v>3387</v>
      </c>
    </row>
    <row r="563" ht="89.25">
      <c r="A563" s="1" t="s">
        <v>105</v>
      </c>
      <c r="E563" s="27" t="s">
        <v>3038</v>
      </c>
    </row>
    <row r="564">
      <c r="A564" s="1" t="s">
        <v>96</v>
      </c>
      <c r="B564" s="1">
        <v>137</v>
      </c>
      <c r="C564" s="26" t="s">
        <v>3388</v>
      </c>
      <c r="D564" t="s">
        <v>98</v>
      </c>
      <c r="E564" s="27" t="s">
        <v>3389</v>
      </c>
      <c r="F564" s="28" t="s">
        <v>100</v>
      </c>
      <c r="G564" s="29">
        <v>1</v>
      </c>
      <c r="H564" s="28">
        <v>0.046199999999999998</v>
      </c>
      <c r="I564" s="30">
        <f>ROUND(G564*H564,P4)</f>
        <v>0</v>
      </c>
      <c r="L564" s="31">
        <v>0</v>
      </c>
      <c r="M564" s="24">
        <f>ROUND(G564*L564,P4)</f>
        <v>0</v>
      </c>
      <c r="N564" s="25" t="s">
        <v>302</v>
      </c>
      <c r="O564" s="32">
        <f>M564*AA564</f>
        <v>0</v>
      </c>
      <c r="P564" s="1">
        <v>3</v>
      </c>
      <c r="AA564" s="1">
        <f>IF(P564=1,$O$3,IF(P564=2,$O$4,$O$5))</f>
        <v>0</v>
      </c>
    </row>
    <row r="565">
      <c r="A565" s="1" t="s">
        <v>102</v>
      </c>
      <c r="E565" s="27" t="s">
        <v>3389</v>
      </c>
    </row>
    <row r="566" ht="63.75">
      <c r="A566" s="1" t="s">
        <v>103</v>
      </c>
      <c r="E566" s="33" t="s">
        <v>3390</v>
      </c>
    </row>
    <row r="567" ht="89.25">
      <c r="A567" s="1" t="s">
        <v>105</v>
      </c>
      <c r="E567" s="27" t="s">
        <v>3038</v>
      </c>
    </row>
    <row r="568">
      <c r="A568" s="1" t="s">
        <v>93</v>
      </c>
      <c r="C568" s="22" t="s">
        <v>918</v>
      </c>
      <c r="E568" s="23" t="s">
        <v>2494</v>
      </c>
      <c r="L568" s="24">
        <f>SUMIFS(L569:L588,A569:A588,"P")</f>
        <v>0</v>
      </c>
      <c r="M568" s="24">
        <f>SUMIFS(M569:M588,A569:A588,"P")</f>
        <v>0</v>
      </c>
      <c r="N568" s="25"/>
    </row>
    <row r="569">
      <c r="A569" s="1" t="s">
        <v>96</v>
      </c>
      <c r="B569" s="1">
        <v>138</v>
      </c>
      <c r="C569" s="26" t="s">
        <v>3391</v>
      </c>
      <c r="D569" t="s">
        <v>98</v>
      </c>
      <c r="E569" s="27" t="s">
        <v>3392</v>
      </c>
      <c r="F569" s="28" t="s">
        <v>388</v>
      </c>
      <c r="G569" s="29">
        <v>7.1040000000000001</v>
      </c>
      <c r="H569" s="28">
        <v>0</v>
      </c>
      <c r="I569" s="30">
        <f>ROUND(G569*H569,P4)</f>
        <v>0</v>
      </c>
      <c r="L569" s="31">
        <v>0</v>
      </c>
      <c r="M569" s="24">
        <f>ROUND(G569*L569,P4)</f>
        <v>0</v>
      </c>
      <c r="N569" s="25" t="s">
        <v>2497</v>
      </c>
      <c r="O569" s="32">
        <f>M569*AA569</f>
        <v>0</v>
      </c>
      <c r="P569" s="1">
        <v>3</v>
      </c>
      <c r="AA569" s="1">
        <f>IF(P569=1,$O$3,IF(P569=2,$O$4,$O$5))</f>
        <v>0</v>
      </c>
    </row>
    <row r="570">
      <c r="A570" s="1" t="s">
        <v>102</v>
      </c>
      <c r="E570" s="27" t="s">
        <v>3392</v>
      </c>
    </row>
    <row r="571">
      <c r="A571" s="1" t="s">
        <v>103</v>
      </c>
    </row>
    <row r="572">
      <c r="A572" s="1" t="s">
        <v>105</v>
      </c>
      <c r="E572" s="27" t="s">
        <v>98</v>
      </c>
    </row>
    <row r="573">
      <c r="A573" s="1" t="s">
        <v>96</v>
      </c>
      <c r="B573" s="1">
        <v>139</v>
      </c>
      <c r="C573" s="26" t="s">
        <v>3393</v>
      </c>
      <c r="D573" t="s">
        <v>98</v>
      </c>
      <c r="E573" s="27" t="s">
        <v>3394</v>
      </c>
      <c r="F573" s="28" t="s">
        <v>388</v>
      </c>
      <c r="G573" s="29">
        <v>7.1040000000000001</v>
      </c>
      <c r="H573" s="28">
        <v>0</v>
      </c>
      <c r="I573" s="30">
        <f>ROUND(G573*H573,P4)</f>
        <v>0</v>
      </c>
      <c r="L573" s="31">
        <v>0</v>
      </c>
      <c r="M573" s="24">
        <f>ROUND(G573*L573,P4)</f>
        <v>0</v>
      </c>
      <c r="N573" s="25" t="s">
        <v>2497</v>
      </c>
      <c r="O573" s="32">
        <f>M573*AA573</f>
        <v>0</v>
      </c>
      <c r="P573" s="1">
        <v>3</v>
      </c>
      <c r="AA573" s="1">
        <f>IF(P573=1,$O$3,IF(P573=2,$O$4,$O$5))</f>
        <v>0</v>
      </c>
    </row>
    <row r="574" ht="25.5">
      <c r="A574" s="1" t="s">
        <v>102</v>
      </c>
      <c r="E574" s="27" t="s">
        <v>3395</v>
      </c>
    </row>
    <row r="575" ht="63.75">
      <c r="A575" s="1" t="s">
        <v>103</v>
      </c>
      <c r="E575" s="33" t="s">
        <v>3396</v>
      </c>
    </row>
    <row r="576">
      <c r="A576" s="1" t="s">
        <v>105</v>
      </c>
      <c r="E576" s="27" t="s">
        <v>98</v>
      </c>
    </row>
    <row r="577" ht="25.5">
      <c r="A577" s="1" t="s">
        <v>96</v>
      </c>
      <c r="B577" s="1">
        <v>140</v>
      </c>
      <c r="C577" s="26" t="s">
        <v>3397</v>
      </c>
      <c r="D577" t="s">
        <v>98</v>
      </c>
      <c r="E577" s="27" t="s">
        <v>3398</v>
      </c>
      <c r="F577" s="28" t="s">
        <v>122</v>
      </c>
      <c r="G577" s="29">
        <v>3.8399999999999999</v>
      </c>
      <c r="H577" s="28">
        <v>0.00012999999999999999</v>
      </c>
      <c r="I577" s="30">
        <f>ROUND(G577*H577,P4)</f>
        <v>0</v>
      </c>
      <c r="L577" s="31">
        <v>0</v>
      </c>
      <c r="M577" s="24">
        <f>ROUND(G577*L577,P4)</f>
        <v>0</v>
      </c>
      <c r="N577" s="25" t="s">
        <v>2497</v>
      </c>
      <c r="O577" s="32">
        <f>M577*AA577</f>
        <v>0</v>
      </c>
      <c r="P577" s="1">
        <v>3</v>
      </c>
      <c r="AA577" s="1">
        <f>IF(P577=1,$O$3,IF(P577=2,$O$4,$O$5))</f>
        <v>0</v>
      </c>
    </row>
    <row r="578" ht="25.5">
      <c r="A578" s="1" t="s">
        <v>102</v>
      </c>
      <c r="E578" s="27" t="s">
        <v>3399</v>
      </c>
    </row>
    <row r="579" ht="63.75">
      <c r="A579" s="1" t="s">
        <v>103</v>
      </c>
      <c r="E579" s="33" t="s">
        <v>3400</v>
      </c>
    </row>
    <row r="580">
      <c r="A580" s="1" t="s">
        <v>105</v>
      </c>
      <c r="E580" s="27" t="s">
        <v>98</v>
      </c>
    </row>
    <row r="581">
      <c r="A581" s="1" t="s">
        <v>96</v>
      </c>
      <c r="B581" s="1">
        <v>141</v>
      </c>
      <c r="C581" s="26" t="s">
        <v>3401</v>
      </c>
      <c r="D581" t="s">
        <v>98</v>
      </c>
      <c r="E581" s="27" t="s">
        <v>3402</v>
      </c>
      <c r="F581" s="28" t="s">
        <v>122</v>
      </c>
      <c r="G581" s="29">
        <v>5.7599999999999998</v>
      </c>
      <c r="H581" s="28">
        <v>1.0000000000000001E-05</v>
      </c>
      <c r="I581" s="30">
        <f>ROUND(G581*H581,P4)</f>
        <v>0</v>
      </c>
      <c r="L581" s="31">
        <v>0</v>
      </c>
      <c r="M581" s="24">
        <f>ROUND(G581*L581,P4)</f>
        <v>0</v>
      </c>
      <c r="N581" s="25" t="s">
        <v>2497</v>
      </c>
      <c r="O581" s="32">
        <f>M581*AA581</f>
        <v>0</v>
      </c>
      <c r="P581" s="1">
        <v>3</v>
      </c>
      <c r="AA581" s="1">
        <f>IF(P581=1,$O$3,IF(P581=2,$O$4,$O$5))</f>
        <v>0</v>
      </c>
    </row>
    <row r="582" ht="25.5">
      <c r="A582" s="1" t="s">
        <v>102</v>
      </c>
      <c r="E582" s="27" t="s">
        <v>3403</v>
      </c>
    </row>
    <row r="583" ht="63.75">
      <c r="A583" s="1" t="s">
        <v>103</v>
      </c>
      <c r="E583" s="33" t="s">
        <v>3404</v>
      </c>
    </row>
    <row r="584">
      <c r="A584" s="1" t="s">
        <v>105</v>
      </c>
      <c r="E584" s="27" t="s">
        <v>98</v>
      </c>
    </row>
    <row r="585">
      <c r="A585" s="1" t="s">
        <v>96</v>
      </c>
      <c r="B585" s="1">
        <v>142</v>
      </c>
      <c r="C585" s="26" t="s">
        <v>3405</v>
      </c>
      <c r="D585" t="s">
        <v>98</v>
      </c>
      <c r="E585" s="27" t="s">
        <v>3406</v>
      </c>
      <c r="F585" s="28" t="s">
        <v>773</v>
      </c>
      <c r="G585" s="29">
        <v>1</v>
      </c>
      <c r="H585" s="28">
        <v>0</v>
      </c>
      <c r="I585" s="30">
        <f>ROUND(G585*H585,P4)</f>
        <v>0</v>
      </c>
      <c r="L585" s="31">
        <v>0</v>
      </c>
      <c r="M585" s="24">
        <f>ROUND(G585*L585,P4)</f>
        <v>0</v>
      </c>
      <c r="N585" s="25" t="s">
        <v>302</v>
      </c>
      <c r="O585" s="32">
        <f>M585*AA585</f>
        <v>0</v>
      </c>
      <c r="P585" s="1">
        <v>3</v>
      </c>
      <c r="AA585" s="1">
        <f>IF(P585=1,$O$3,IF(P585=2,$O$4,$O$5))</f>
        <v>0</v>
      </c>
    </row>
    <row r="586" ht="38.25">
      <c r="A586" s="1" t="s">
        <v>102</v>
      </c>
      <c r="E586" s="27" t="s">
        <v>3407</v>
      </c>
    </row>
    <row r="587" ht="25.5">
      <c r="A587" s="1" t="s">
        <v>103</v>
      </c>
      <c r="E587" s="33" t="s">
        <v>3408</v>
      </c>
    </row>
    <row r="588" ht="38.25">
      <c r="A588" s="1" t="s">
        <v>105</v>
      </c>
      <c r="E588" s="27" t="s">
        <v>3409</v>
      </c>
    </row>
    <row r="589">
      <c r="A589" s="1" t="s">
        <v>93</v>
      </c>
      <c r="C589" s="22" t="s">
        <v>367</v>
      </c>
      <c r="E589" s="23" t="s">
        <v>368</v>
      </c>
      <c r="L589" s="24">
        <f>SUMIFS(L590:L605,A590:A605,"P")</f>
        <v>0</v>
      </c>
      <c r="M589" s="24">
        <f>SUMIFS(M590:M605,A590:A605,"P")</f>
        <v>0</v>
      </c>
      <c r="N589" s="25"/>
    </row>
    <row r="590" ht="38.25">
      <c r="A590" s="1" t="s">
        <v>96</v>
      </c>
      <c r="B590" s="1">
        <v>143</v>
      </c>
      <c r="C590" s="26" t="s">
        <v>468</v>
      </c>
      <c r="D590" t="s">
        <v>469</v>
      </c>
      <c r="E590" s="27" t="s">
        <v>470</v>
      </c>
      <c r="F590" s="28" t="s">
        <v>372</v>
      </c>
      <c r="G590" s="29">
        <v>648.89999999999998</v>
      </c>
      <c r="H590" s="28">
        <v>0</v>
      </c>
      <c r="I590" s="30">
        <f>ROUND(G590*H590,P4)</f>
        <v>0</v>
      </c>
      <c r="L590" s="31">
        <v>0</v>
      </c>
      <c r="M590" s="24">
        <f>ROUND(G590*L590,P4)</f>
        <v>0</v>
      </c>
      <c r="N590" s="25" t="s">
        <v>302</v>
      </c>
      <c r="O590" s="32">
        <f>M590*AA590</f>
        <v>0</v>
      </c>
      <c r="P590" s="1">
        <v>3</v>
      </c>
      <c r="AA590" s="1">
        <f>IF(P590=1,$O$3,IF(P590=2,$O$4,$O$5))</f>
        <v>0</v>
      </c>
    </row>
    <row r="591">
      <c r="A591" s="1" t="s">
        <v>102</v>
      </c>
      <c r="E591" s="27" t="s">
        <v>373</v>
      </c>
    </row>
    <row r="592" ht="51">
      <c r="A592" s="1" t="s">
        <v>103</v>
      </c>
      <c r="E592" s="33" t="s">
        <v>3410</v>
      </c>
    </row>
    <row r="593" ht="89.25">
      <c r="A593" s="1" t="s">
        <v>105</v>
      </c>
      <c r="E593" s="27" t="s">
        <v>375</v>
      </c>
    </row>
    <row r="594" ht="25.5">
      <c r="A594" s="1" t="s">
        <v>96</v>
      </c>
      <c r="B594" s="1">
        <v>144</v>
      </c>
      <c r="C594" s="26" t="s">
        <v>471</v>
      </c>
      <c r="D594" t="s">
        <v>472</v>
      </c>
      <c r="E594" s="27" t="s">
        <v>473</v>
      </c>
      <c r="F594" s="28" t="s">
        <v>372</v>
      </c>
      <c r="G594" s="29">
        <v>0.998</v>
      </c>
      <c r="H594" s="28">
        <v>0</v>
      </c>
      <c r="I594" s="30">
        <f>ROUND(G594*H594,P4)</f>
        <v>0</v>
      </c>
      <c r="L594" s="31">
        <v>0</v>
      </c>
      <c r="M594" s="24">
        <f>ROUND(G594*L594,P4)</f>
        <v>0</v>
      </c>
      <c r="N594" s="25" t="s">
        <v>302</v>
      </c>
      <c r="O594" s="32">
        <f>M594*AA594</f>
        <v>0</v>
      </c>
      <c r="P594" s="1">
        <v>3</v>
      </c>
      <c r="AA594" s="1">
        <f>IF(P594=1,$O$3,IF(P594=2,$O$4,$O$5))</f>
        <v>0</v>
      </c>
    </row>
    <row r="595">
      <c r="A595" s="1" t="s">
        <v>102</v>
      </c>
      <c r="E595" s="27" t="s">
        <v>373</v>
      </c>
    </row>
    <row r="596" ht="38.25">
      <c r="A596" s="1" t="s">
        <v>103</v>
      </c>
      <c r="E596" s="33" t="s">
        <v>3411</v>
      </c>
    </row>
    <row r="597" ht="89.25">
      <c r="A597" s="1" t="s">
        <v>105</v>
      </c>
      <c r="E597" s="27" t="s">
        <v>375</v>
      </c>
    </row>
    <row r="598" ht="38.25">
      <c r="A598" s="1" t="s">
        <v>96</v>
      </c>
      <c r="B598" s="1">
        <v>145</v>
      </c>
      <c r="C598" s="26" t="s">
        <v>1670</v>
      </c>
      <c r="D598" t="s">
        <v>1671</v>
      </c>
      <c r="E598" s="27" t="s">
        <v>1672</v>
      </c>
      <c r="F598" s="28" t="s">
        <v>372</v>
      </c>
      <c r="G598" s="29">
        <v>1.6419999999999999</v>
      </c>
      <c r="H598" s="28">
        <v>0</v>
      </c>
      <c r="I598" s="30">
        <f>ROUND(G598*H598,P4)</f>
        <v>0</v>
      </c>
      <c r="L598" s="31">
        <v>0</v>
      </c>
      <c r="M598" s="24">
        <f>ROUND(G598*L598,P4)</f>
        <v>0</v>
      </c>
      <c r="N598" s="25" t="s">
        <v>302</v>
      </c>
      <c r="O598" s="32">
        <f>M598*AA598</f>
        <v>0</v>
      </c>
      <c r="P598" s="1">
        <v>3</v>
      </c>
      <c r="AA598" s="1">
        <f>IF(P598=1,$O$3,IF(P598=2,$O$4,$O$5))</f>
        <v>0</v>
      </c>
    </row>
    <row r="599">
      <c r="A599" s="1" t="s">
        <v>102</v>
      </c>
      <c r="E599" s="27" t="s">
        <v>373</v>
      </c>
    </row>
    <row r="600" ht="38.25">
      <c r="A600" s="1" t="s">
        <v>103</v>
      </c>
      <c r="E600" s="33" t="s">
        <v>3412</v>
      </c>
    </row>
    <row r="601" ht="89.25">
      <c r="A601" s="1" t="s">
        <v>105</v>
      </c>
      <c r="E601" s="27" t="s">
        <v>375</v>
      </c>
    </row>
    <row r="602" ht="38.25">
      <c r="A602" s="1" t="s">
        <v>96</v>
      </c>
      <c r="B602" s="1">
        <v>146</v>
      </c>
      <c r="C602" s="26" t="s">
        <v>3413</v>
      </c>
      <c r="D602" t="s">
        <v>3414</v>
      </c>
      <c r="E602" s="27" t="s">
        <v>3415</v>
      </c>
      <c r="F602" s="28" t="s">
        <v>372</v>
      </c>
      <c r="G602" s="29">
        <v>0.55500000000000005</v>
      </c>
      <c r="H602" s="28">
        <v>0</v>
      </c>
      <c r="I602" s="30">
        <f>ROUND(G602*H602,P4)</f>
        <v>0</v>
      </c>
      <c r="L602" s="31">
        <v>0</v>
      </c>
      <c r="M602" s="24">
        <f>ROUND(G602*L602,P4)</f>
        <v>0</v>
      </c>
      <c r="N602" s="25" t="s">
        <v>302</v>
      </c>
      <c r="O602" s="32">
        <f>M602*AA602</f>
        <v>0</v>
      </c>
      <c r="P602" s="1">
        <v>3</v>
      </c>
      <c r="AA602" s="1">
        <f>IF(P602=1,$O$3,IF(P602=2,$O$4,$O$5))</f>
        <v>0</v>
      </c>
    </row>
    <row r="603">
      <c r="A603" s="1" t="s">
        <v>102</v>
      </c>
      <c r="E603" s="27" t="s">
        <v>373</v>
      </c>
    </row>
    <row r="604" ht="127.5">
      <c r="A604" s="1" t="s">
        <v>103</v>
      </c>
      <c r="E604" s="33" t="s">
        <v>3416</v>
      </c>
    </row>
    <row r="605" ht="89.25">
      <c r="A605" s="1" t="s">
        <v>105</v>
      </c>
      <c r="E605" s="27" t="s">
        <v>375</v>
      </c>
    </row>
    <row r="606">
      <c r="A606" s="1" t="s">
        <v>93</v>
      </c>
      <c r="C606" s="22" t="s">
        <v>3417</v>
      </c>
      <c r="E606" s="23" t="s">
        <v>3418</v>
      </c>
      <c r="L606" s="24">
        <f>SUMIFS(L607:L610,A607:A610,"P")</f>
        <v>0</v>
      </c>
      <c r="M606" s="24">
        <f>SUMIFS(M607:M610,A607:A610,"P")</f>
        <v>0</v>
      </c>
      <c r="N606" s="25"/>
    </row>
    <row r="607">
      <c r="A607" s="1" t="s">
        <v>96</v>
      </c>
      <c r="B607" s="1">
        <v>147</v>
      </c>
      <c r="C607" s="26" t="s">
        <v>3419</v>
      </c>
      <c r="D607" t="s">
        <v>98</v>
      </c>
      <c r="E607" s="27" t="s">
        <v>3420</v>
      </c>
      <c r="F607" s="28" t="s">
        <v>372</v>
      </c>
      <c r="G607" s="29">
        <v>43.548000000000002</v>
      </c>
      <c r="H607" s="28">
        <v>0</v>
      </c>
      <c r="I607" s="30">
        <f>ROUND(G607*H607,P4)</f>
        <v>0</v>
      </c>
      <c r="L607" s="31">
        <v>0</v>
      </c>
      <c r="M607" s="24">
        <f>ROUND(G607*L607,P4)</f>
        <v>0</v>
      </c>
      <c r="N607" s="25" t="s">
        <v>2497</v>
      </c>
      <c r="O607" s="32">
        <f>M607*AA607</f>
        <v>0</v>
      </c>
      <c r="P607" s="1">
        <v>3</v>
      </c>
      <c r="AA607" s="1">
        <f>IF(P607=1,$O$3,IF(P607=2,$O$4,$O$5))</f>
        <v>0</v>
      </c>
    </row>
    <row r="608" ht="38.25">
      <c r="A608" s="1" t="s">
        <v>102</v>
      </c>
      <c r="E608" s="27" t="s">
        <v>3421</v>
      </c>
    </row>
    <row r="609">
      <c r="A609" s="1" t="s">
        <v>103</v>
      </c>
    </row>
    <row r="610">
      <c r="A610" s="1" t="s">
        <v>105</v>
      </c>
      <c r="E610" s="27" t="s">
        <v>98</v>
      </c>
    </row>
    <row r="611">
      <c r="A611" s="1" t="s">
        <v>1873</v>
      </c>
      <c r="C611" s="22" t="s">
        <v>3422</v>
      </c>
      <c r="E611" s="23" t="s">
        <v>3423</v>
      </c>
      <c r="L611" s="24">
        <f>L612+L705+L718+L743+L800+L837+L850+L1355+L1384+L1401</f>
        <v>0</v>
      </c>
      <c r="M611" s="24">
        <f>M612+M705+M718+M743+M800+M837+M850+M1355+M1384+M1401</f>
        <v>0</v>
      </c>
      <c r="N611" s="25"/>
    </row>
    <row r="612">
      <c r="A612" s="1" t="s">
        <v>93</v>
      </c>
      <c r="C612" s="22" t="s">
        <v>94</v>
      </c>
      <c r="E612" s="23" t="s">
        <v>1417</v>
      </c>
      <c r="L612" s="24">
        <f>SUMIFS(L613:L704,A613:A704,"P")</f>
        <v>0</v>
      </c>
      <c r="M612" s="24">
        <f>SUMIFS(M613:M704,A613:A704,"P")</f>
        <v>0</v>
      </c>
      <c r="N612" s="25"/>
    </row>
    <row r="613">
      <c r="A613" s="1" t="s">
        <v>96</v>
      </c>
      <c r="B613" s="1">
        <v>1</v>
      </c>
      <c r="C613" s="26" t="s">
        <v>2925</v>
      </c>
      <c r="D613" t="s">
        <v>98</v>
      </c>
      <c r="E613" s="27" t="s">
        <v>2926</v>
      </c>
      <c r="F613" s="28" t="s">
        <v>351</v>
      </c>
      <c r="G613" s="29">
        <v>1080</v>
      </c>
      <c r="H613" s="28">
        <v>3.0000000000000001E-05</v>
      </c>
      <c r="I613" s="30">
        <f>ROUND(G613*H613,P4)</f>
        <v>0</v>
      </c>
      <c r="L613" s="31">
        <v>0</v>
      </c>
      <c r="M613" s="24">
        <f>ROUND(G613*L613,P4)</f>
        <v>0</v>
      </c>
      <c r="N613" s="25" t="s">
        <v>2497</v>
      </c>
      <c r="O613" s="32">
        <f>M613*AA613</f>
        <v>0</v>
      </c>
      <c r="P613" s="1">
        <v>3</v>
      </c>
      <c r="AA613" s="1">
        <f>IF(P613=1,$O$3,IF(P613=2,$O$4,$O$5))</f>
        <v>0</v>
      </c>
    </row>
    <row r="614" ht="25.5">
      <c r="A614" s="1" t="s">
        <v>102</v>
      </c>
      <c r="E614" s="27" t="s">
        <v>2927</v>
      </c>
    </row>
    <row r="615" ht="38.25">
      <c r="A615" s="1" t="s">
        <v>103</v>
      </c>
      <c r="E615" s="33" t="s">
        <v>3424</v>
      </c>
    </row>
    <row r="616">
      <c r="A616" s="1" t="s">
        <v>105</v>
      </c>
      <c r="E616" s="27" t="s">
        <v>98</v>
      </c>
    </row>
    <row r="617" ht="25.5">
      <c r="A617" s="1" t="s">
        <v>96</v>
      </c>
      <c r="B617" s="1">
        <v>2</v>
      </c>
      <c r="C617" s="26" t="s">
        <v>2929</v>
      </c>
      <c r="D617" t="s">
        <v>98</v>
      </c>
      <c r="E617" s="27" t="s">
        <v>2930</v>
      </c>
      <c r="F617" s="28" t="s">
        <v>388</v>
      </c>
      <c r="G617" s="29">
        <v>28.422000000000001</v>
      </c>
      <c r="H617" s="28">
        <v>0</v>
      </c>
      <c r="I617" s="30">
        <f>ROUND(G617*H617,P4)</f>
        <v>0</v>
      </c>
      <c r="L617" s="31">
        <v>0</v>
      </c>
      <c r="M617" s="24">
        <f>ROUND(G617*L617,P4)</f>
        <v>0</v>
      </c>
      <c r="N617" s="25" t="s">
        <v>2497</v>
      </c>
      <c r="O617" s="32">
        <f>M617*AA617</f>
        <v>0</v>
      </c>
      <c r="P617" s="1">
        <v>3</v>
      </c>
      <c r="AA617" s="1">
        <f>IF(P617=1,$O$3,IF(P617=2,$O$4,$O$5))</f>
        <v>0</v>
      </c>
    </row>
    <row r="618" ht="25.5">
      <c r="A618" s="1" t="s">
        <v>102</v>
      </c>
      <c r="E618" s="27" t="s">
        <v>2931</v>
      </c>
    </row>
    <row r="619" ht="63.75">
      <c r="A619" s="1" t="s">
        <v>103</v>
      </c>
      <c r="E619" s="33" t="s">
        <v>3425</v>
      </c>
    </row>
    <row r="620">
      <c r="A620" s="1" t="s">
        <v>105</v>
      </c>
      <c r="E620" s="27" t="s">
        <v>98</v>
      </c>
    </row>
    <row r="621" ht="25.5">
      <c r="A621" s="1" t="s">
        <v>96</v>
      </c>
      <c r="B621" s="1">
        <v>3</v>
      </c>
      <c r="C621" s="26" t="s">
        <v>3426</v>
      </c>
      <c r="D621" t="s">
        <v>98</v>
      </c>
      <c r="E621" s="27" t="s">
        <v>3427</v>
      </c>
      <c r="F621" s="28" t="s">
        <v>388</v>
      </c>
      <c r="G621" s="29">
        <v>231</v>
      </c>
      <c r="H621" s="28">
        <v>0</v>
      </c>
      <c r="I621" s="30">
        <f>ROUND(G621*H621,P4)</f>
        <v>0</v>
      </c>
      <c r="L621" s="31">
        <v>0</v>
      </c>
      <c r="M621" s="24">
        <f>ROUND(G621*L621,P4)</f>
        <v>0</v>
      </c>
      <c r="N621" s="25" t="s">
        <v>2497</v>
      </c>
      <c r="O621" s="32">
        <f>M621*AA621</f>
        <v>0</v>
      </c>
      <c r="P621" s="1">
        <v>3</v>
      </c>
      <c r="AA621" s="1">
        <f>IF(P621=1,$O$3,IF(P621=2,$O$4,$O$5))</f>
        <v>0</v>
      </c>
    </row>
    <row r="622" ht="25.5">
      <c r="A622" s="1" t="s">
        <v>102</v>
      </c>
      <c r="E622" s="27" t="s">
        <v>3428</v>
      </c>
    </row>
    <row r="623" ht="89.25">
      <c r="A623" s="1" t="s">
        <v>103</v>
      </c>
      <c r="E623" s="33" t="s">
        <v>3429</v>
      </c>
    </row>
    <row r="624">
      <c r="A624" s="1" t="s">
        <v>105</v>
      </c>
      <c r="E624" s="27" t="s">
        <v>98</v>
      </c>
    </row>
    <row r="625" ht="25.5">
      <c r="A625" s="1" t="s">
        <v>96</v>
      </c>
      <c r="B625" s="1">
        <v>4</v>
      </c>
      <c r="C625" s="26" t="s">
        <v>3430</v>
      </c>
      <c r="D625" t="s">
        <v>98</v>
      </c>
      <c r="E625" s="27" t="s">
        <v>3431</v>
      </c>
      <c r="F625" s="28" t="s">
        <v>388</v>
      </c>
      <c r="G625" s="29">
        <v>226.05000000000001</v>
      </c>
      <c r="H625" s="28">
        <v>0</v>
      </c>
      <c r="I625" s="30">
        <f>ROUND(G625*H625,P4)</f>
        <v>0</v>
      </c>
      <c r="L625" s="31">
        <v>0</v>
      </c>
      <c r="M625" s="24">
        <f>ROUND(G625*L625,P4)</f>
        <v>0</v>
      </c>
      <c r="N625" s="25" t="s">
        <v>2497</v>
      </c>
      <c r="O625" s="32">
        <f>M625*AA625</f>
        <v>0</v>
      </c>
      <c r="P625" s="1">
        <v>3</v>
      </c>
      <c r="AA625" s="1">
        <f>IF(P625=1,$O$3,IF(P625=2,$O$4,$O$5))</f>
        <v>0</v>
      </c>
    </row>
    <row r="626" ht="25.5">
      <c r="A626" s="1" t="s">
        <v>102</v>
      </c>
      <c r="E626" s="27" t="s">
        <v>3432</v>
      </c>
    </row>
    <row r="627" ht="204">
      <c r="A627" s="1" t="s">
        <v>103</v>
      </c>
      <c r="E627" s="33" t="s">
        <v>3433</v>
      </c>
    </row>
    <row r="628">
      <c r="A628" s="1" t="s">
        <v>105</v>
      </c>
      <c r="E628" s="27" t="s">
        <v>98</v>
      </c>
    </row>
    <row r="629" ht="25.5">
      <c r="A629" s="1" t="s">
        <v>96</v>
      </c>
      <c r="B629" s="1">
        <v>5</v>
      </c>
      <c r="C629" s="26" t="s">
        <v>3434</v>
      </c>
      <c r="D629" t="s">
        <v>98</v>
      </c>
      <c r="E629" s="27" t="s">
        <v>3435</v>
      </c>
      <c r="F629" s="28" t="s">
        <v>388</v>
      </c>
      <c r="G629" s="29">
        <v>5428.4700000000003</v>
      </c>
      <c r="H629" s="28">
        <v>0</v>
      </c>
      <c r="I629" s="30">
        <f>ROUND(G629*H629,P4)</f>
        <v>0</v>
      </c>
      <c r="L629" s="31">
        <v>0</v>
      </c>
      <c r="M629" s="24">
        <f>ROUND(G629*L629,P4)</f>
        <v>0</v>
      </c>
      <c r="N629" s="25" t="s">
        <v>2497</v>
      </c>
      <c r="O629" s="32">
        <f>M629*AA629</f>
        <v>0</v>
      </c>
      <c r="P629" s="1">
        <v>3</v>
      </c>
      <c r="AA629" s="1">
        <f>IF(P629=1,$O$3,IF(P629=2,$O$4,$O$5))</f>
        <v>0</v>
      </c>
    </row>
    <row r="630" ht="25.5">
      <c r="A630" s="1" t="s">
        <v>102</v>
      </c>
      <c r="E630" s="27" t="s">
        <v>3436</v>
      </c>
    </row>
    <row r="631" ht="127.5">
      <c r="A631" s="1" t="s">
        <v>103</v>
      </c>
      <c r="E631" s="33" t="s">
        <v>3437</v>
      </c>
    </row>
    <row r="632">
      <c r="A632" s="1" t="s">
        <v>105</v>
      </c>
      <c r="E632" s="27" t="s">
        <v>98</v>
      </c>
    </row>
    <row r="633">
      <c r="A633" s="1" t="s">
        <v>96</v>
      </c>
      <c r="B633" s="1">
        <v>6</v>
      </c>
      <c r="C633" s="26" t="s">
        <v>3438</v>
      </c>
      <c r="D633" t="s">
        <v>98</v>
      </c>
      <c r="E633" s="27" t="s">
        <v>3439</v>
      </c>
      <c r="F633" s="28" t="s">
        <v>122</v>
      </c>
      <c r="G633" s="29">
        <v>6612.4700000000003</v>
      </c>
      <c r="H633" s="28">
        <v>0.00058</v>
      </c>
      <c r="I633" s="30">
        <f>ROUND(G633*H633,P4)</f>
        <v>0</v>
      </c>
      <c r="L633" s="31">
        <v>0</v>
      </c>
      <c r="M633" s="24">
        <f>ROUND(G633*L633,P4)</f>
        <v>0</v>
      </c>
      <c r="N633" s="25" t="s">
        <v>2497</v>
      </c>
      <c r="O633" s="32">
        <f>M633*AA633</f>
        <v>0</v>
      </c>
      <c r="P633" s="1">
        <v>3</v>
      </c>
      <c r="AA633" s="1">
        <f>IF(P633=1,$O$3,IF(P633=2,$O$4,$O$5))</f>
        <v>0</v>
      </c>
    </row>
    <row r="634" ht="25.5">
      <c r="A634" s="1" t="s">
        <v>102</v>
      </c>
      <c r="E634" s="27" t="s">
        <v>3440</v>
      </c>
    </row>
    <row r="635" ht="255">
      <c r="A635" s="1" t="s">
        <v>103</v>
      </c>
      <c r="E635" s="33" t="s">
        <v>3441</v>
      </c>
    </row>
    <row r="636">
      <c r="A636" s="1" t="s">
        <v>105</v>
      </c>
      <c r="E636" s="27" t="s">
        <v>98</v>
      </c>
    </row>
    <row r="637">
      <c r="A637" s="1" t="s">
        <v>96</v>
      </c>
      <c r="B637" s="1">
        <v>7</v>
      </c>
      <c r="C637" s="26" t="s">
        <v>2941</v>
      </c>
      <c r="D637" t="s">
        <v>98</v>
      </c>
      <c r="E637" s="27" t="s">
        <v>2942</v>
      </c>
      <c r="F637" s="28" t="s">
        <v>122</v>
      </c>
      <c r="G637" s="29">
        <v>465.57999999999998</v>
      </c>
      <c r="H637" s="28">
        <v>0.00059000000000000003</v>
      </c>
      <c r="I637" s="30">
        <f>ROUND(G637*H637,P4)</f>
        <v>0</v>
      </c>
      <c r="L637" s="31">
        <v>0</v>
      </c>
      <c r="M637" s="24">
        <f>ROUND(G637*L637,P4)</f>
        <v>0</v>
      </c>
      <c r="N637" s="25" t="s">
        <v>2497</v>
      </c>
      <c r="O637" s="32">
        <f>M637*AA637</f>
        <v>0</v>
      </c>
      <c r="P637" s="1">
        <v>3</v>
      </c>
      <c r="AA637" s="1">
        <f>IF(P637=1,$O$3,IF(P637=2,$O$4,$O$5))</f>
        <v>0</v>
      </c>
    </row>
    <row r="638" ht="25.5">
      <c r="A638" s="1" t="s">
        <v>102</v>
      </c>
      <c r="E638" s="27" t="s">
        <v>2943</v>
      </c>
    </row>
    <row r="639" ht="114.75">
      <c r="A639" s="1" t="s">
        <v>103</v>
      </c>
      <c r="E639" s="33" t="s">
        <v>3442</v>
      </c>
    </row>
    <row r="640">
      <c r="A640" s="1" t="s">
        <v>105</v>
      </c>
      <c r="E640" s="27" t="s">
        <v>98</v>
      </c>
    </row>
    <row r="641">
      <c r="A641" s="1" t="s">
        <v>96</v>
      </c>
      <c r="B641" s="1">
        <v>8</v>
      </c>
      <c r="C641" s="26" t="s">
        <v>2945</v>
      </c>
      <c r="D641" t="s">
        <v>98</v>
      </c>
      <c r="E641" s="27" t="s">
        <v>2946</v>
      </c>
      <c r="F641" s="28" t="s">
        <v>122</v>
      </c>
      <c r="G641" s="29">
        <v>107.90000000000001</v>
      </c>
      <c r="H641" s="28">
        <v>0.00064000000000000005</v>
      </c>
      <c r="I641" s="30">
        <f>ROUND(G641*H641,P4)</f>
        <v>0</v>
      </c>
      <c r="L641" s="31">
        <v>0</v>
      </c>
      <c r="M641" s="24">
        <f>ROUND(G641*L641,P4)</f>
        <v>0</v>
      </c>
      <c r="N641" s="25" t="s">
        <v>2497</v>
      </c>
      <c r="O641" s="32">
        <f>M641*AA641</f>
        <v>0</v>
      </c>
      <c r="P641" s="1">
        <v>3</v>
      </c>
      <c r="AA641" s="1">
        <f>IF(P641=1,$O$3,IF(P641=2,$O$4,$O$5))</f>
        <v>0</v>
      </c>
    </row>
    <row r="642" ht="25.5">
      <c r="A642" s="1" t="s">
        <v>102</v>
      </c>
      <c r="E642" s="27" t="s">
        <v>2947</v>
      </c>
    </row>
    <row r="643" ht="89.25">
      <c r="A643" s="1" t="s">
        <v>103</v>
      </c>
      <c r="E643" s="33" t="s">
        <v>3443</v>
      </c>
    </row>
    <row r="644">
      <c r="A644" s="1" t="s">
        <v>105</v>
      </c>
      <c r="E644" s="27" t="s">
        <v>98</v>
      </c>
    </row>
    <row r="645">
      <c r="A645" s="1" t="s">
        <v>96</v>
      </c>
      <c r="B645" s="1">
        <v>9</v>
      </c>
      <c r="C645" s="26" t="s">
        <v>3444</v>
      </c>
      <c r="D645" t="s">
        <v>98</v>
      </c>
      <c r="E645" s="27" t="s">
        <v>3445</v>
      </c>
      <c r="F645" s="28" t="s">
        <v>122</v>
      </c>
      <c r="G645" s="29">
        <v>426.66000000000003</v>
      </c>
      <c r="H645" s="28">
        <v>0.00062</v>
      </c>
      <c r="I645" s="30">
        <f>ROUND(G645*H645,P4)</f>
        <v>0</v>
      </c>
      <c r="L645" s="31">
        <v>0</v>
      </c>
      <c r="M645" s="24">
        <f>ROUND(G645*L645,P4)</f>
        <v>0</v>
      </c>
      <c r="N645" s="25" t="s">
        <v>2497</v>
      </c>
      <c r="O645" s="32">
        <f>M645*AA645</f>
        <v>0</v>
      </c>
      <c r="P645" s="1">
        <v>3</v>
      </c>
      <c r="AA645" s="1">
        <f>IF(P645=1,$O$3,IF(P645=2,$O$4,$O$5))</f>
        <v>0</v>
      </c>
    </row>
    <row r="646" ht="25.5">
      <c r="A646" s="1" t="s">
        <v>102</v>
      </c>
      <c r="E646" s="27" t="s">
        <v>3446</v>
      </c>
    </row>
    <row r="647" ht="204">
      <c r="A647" s="1" t="s">
        <v>103</v>
      </c>
      <c r="E647" s="33" t="s">
        <v>3447</v>
      </c>
    </row>
    <row r="648">
      <c r="A648" s="1" t="s">
        <v>105</v>
      </c>
      <c r="E648" s="27" t="s">
        <v>98</v>
      </c>
    </row>
    <row r="649">
      <c r="A649" s="1" t="s">
        <v>96</v>
      </c>
      <c r="B649" s="1">
        <v>10</v>
      </c>
      <c r="C649" s="26" t="s">
        <v>3448</v>
      </c>
      <c r="D649" t="s">
        <v>98</v>
      </c>
      <c r="E649" s="27" t="s">
        <v>3449</v>
      </c>
      <c r="F649" s="28" t="s">
        <v>122</v>
      </c>
      <c r="G649" s="29">
        <v>90.200000000000003</v>
      </c>
      <c r="H649" s="28">
        <v>0.00064000000000000005</v>
      </c>
      <c r="I649" s="30">
        <f>ROUND(G649*H649,P4)</f>
        <v>0</v>
      </c>
      <c r="L649" s="31">
        <v>0</v>
      </c>
      <c r="M649" s="24">
        <f>ROUND(G649*L649,P4)</f>
        <v>0</v>
      </c>
      <c r="N649" s="25" t="s">
        <v>2497</v>
      </c>
      <c r="O649" s="32">
        <f>M649*AA649</f>
        <v>0</v>
      </c>
      <c r="P649" s="1">
        <v>3</v>
      </c>
      <c r="AA649" s="1">
        <f>IF(P649=1,$O$3,IF(P649=2,$O$4,$O$5))</f>
        <v>0</v>
      </c>
    </row>
    <row r="650" ht="25.5">
      <c r="A650" s="1" t="s">
        <v>102</v>
      </c>
      <c r="E650" s="27" t="s">
        <v>3450</v>
      </c>
    </row>
    <row r="651" ht="63.75">
      <c r="A651" s="1" t="s">
        <v>103</v>
      </c>
      <c r="E651" s="33" t="s">
        <v>3451</v>
      </c>
    </row>
    <row r="652">
      <c r="A652" s="1" t="s">
        <v>105</v>
      </c>
      <c r="E652" s="27" t="s">
        <v>98</v>
      </c>
    </row>
    <row r="653">
      <c r="A653" s="1" t="s">
        <v>96</v>
      </c>
      <c r="B653" s="1">
        <v>11</v>
      </c>
      <c r="C653" s="26" t="s">
        <v>3452</v>
      </c>
      <c r="D653" t="s">
        <v>98</v>
      </c>
      <c r="E653" s="27" t="s">
        <v>3453</v>
      </c>
      <c r="F653" s="28" t="s">
        <v>122</v>
      </c>
      <c r="G653" s="29">
        <v>6612.4700000000003</v>
      </c>
      <c r="H653" s="28">
        <v>0</v>
      </c>
      <c r="I653" s="30">
        <f>ROUND(G653*H653,P4)</f>
        <v>0</v>
      </c>
      <c r="L653" s="31">
        <v>0</v>
      </c>
      <c r="M653" s="24">
        <f>ROUND(G653*L653,P4)</f>
        <v>0</v>
      </c>
      <c r="N653" s="25" t="s">
        <v>2497</v>
      </c>
      <c r="O653" s="32">
        <f>M653*AA653</f>
        <v>0</v>
      </c>
      <c r="P653" s="1">
        <v>3</v>
      </c>
      <c r="AA653" s="1">
        <f>IF(P653=1,$O$3,IF(P653=2,$O$4,$O$5))</f>
        <v>0</v>
      </c>
    </row>
    <row r="654" ht="25.5">
      <c r="A654" s="1" t="s">
        <v>102</v>
      </c>
      <c r="E654" s="27" t="s">
        <v>3454</v>
      </c>
    </row>
    <row r="655">
      <c r="A655" s="1" t="s">
        <v>103</v>
      </c>
    </row>
    <row r="656">
      <c r="A656" s="1" t="s">
        <v>105</v>
      </c>
      <c r="E656" s="27" t="s">
        <v>98</v>
      </c>
    </row>
    <row r="657">
      <c r="A657" s="1" t="s">
        <v>96</v>
      </c>
      <c r="B657" s="1">
        <v>12</v>
      </c>
      <c r="C657" s="26" t="s">
        <v>2949</v>
      </c>
      <c r="D657" t="s">
        <v>98</v>
      </c>
      <c r="E657" s="27" t="s">
        <v>2950</v>
      </c>
      <c r="F657" s="28" t="s">
        <v>122</v>
      </c>
      <c r="G657" s="29">
        <v>465.57999999999998</v>
      </c>
      <c r="H657" s="28">
        <v>0</v>
      </c>
      <c r="I657" s="30">
        <f>ROUND(G657*H657,P4)</f>
        <v>0</v>
      </c>
      <c r="L657" s="31">
        <v>0</v>
      </c>
      <c r="M657" s="24">
        <f>ROUND(G657*L657,P4)</f>
        <v>0</v>
      </c>
      <c r="N657" s="25" t="s">
        <v>2497</v>
      </c>
      <c r="O657" s="32">
        <f>M657*AA657</f>
        <v>0</v>
      </c>
      <c r="P657" s="1">
        <v>3</v>
      </c>
      <c r="AA657" s="1">
        <f>IF(P657=1,$O$3,IF(P657=2,$O$4,$O$5))</f>
        <v>0</v>
      </c>
    </row>
    <row r="658" ht="25.5">
      <c r="A658" s="1" t="s">
        <v>102</v>
      </c>
      <c r="E658" s="27" t="s">
        <v>2951</v>
      </c>
    </row>
    <row r="659">
      <c r="A659" s="1" t="s">
        <v>103</v>
      </c>
    </row>
    <row r="660">
      <c r="A660" s="1" t="s">
        <v>105</v>
      </c>
      <c r="E660" s="27" t="s">
        <v>98</v>
      </c>
    </row>
    <row r="661">
      <c r="A661" s="1" t="s">
        <v>96</v>
      </c>
      <c r="B661" s="1">
        <v>13</v>
      </c>
      <c r="C661" s="26" t="s">
        <v>2952</v>
      </c>
      <c r="D661" t="s">
        <v>98</v>
      </c>
      <c r="E661" s="27" t="s">
        <v>2953</v>
      </c>
      <c r="F661" s="28" t="s">
        <v>122</v>
      </c>
      <c r="G661" s="29">
        <v>107.90000000000001</v>
      </c>
      <c r="H661" s="28">
        <v>0</v>
      </c>
      <c r="I661" s="30">
        <f>ROUND(G661*H661,P4)</f>
        <v>0</v>
      </c>
      <c r="L661" s="31">
        <v>0</v>
      </c>
      <c r="M661" s="24">
        <f>ROUND(G661*L661,P4)</f>
        <v>0</v>
      </c>
      <c r="N661" s="25" t="s">
        <v>2497</v>
      </c>
      <c r="O661" s="32">
        <f>M661*AA661</f>
        <v>0</v>
      </c>
      <c r="P661" s="1">
        <v>3</v>
      </c>
      <c r="AA661" s="1">
        <f>IF(P661=1,$O$3,IF(P661=2,$O$4,$O$5))</f>
        <v>0</v>
      </c>
    </row>
    <row r="662" ht="25.5">
      <c r="A662" s="1" t="s">
        <v>102</v>
      </c>
      <c r="E662" s="27" t="s">
        <v>2954</v>
      </c>
    </row>
    <row r="663">
      <c r="A663" s="1" t="s">
        <v>103</v>
      </c>
    </row>
    <row r="664">
      <c r="A664" s="1" t="s">
        <v>105</v>
      </c>
      <c r="E664" s="27" t="s">
        <v>98</v>
      </c>
    </row>
    <row r="665">
      <c r="A665" s="1" t="s">
        <v>96</v>
      </c>
      <c r="B665" s="1">
        <v>14</v>
      </c>
      <c r="C665" s="26" t="s">
        <v>3455</v>
      </c>
      <c r="D665" t="s">
        <v>98</v>
      </c>
      <c r="E665" s="27" t="s">
        <v>3456</v>
      </c>
      <c r="F665" s="28" t="s">
        <v>122</v>
      </c>
      <c r="G665" s="29">
        <v>426.66000000000003</v>
      </c>
      <c r="H665" s="28">
        <v>0</v>
      </c>
      <c r="I665" s="30">
        <f>ROUND(G665*H665,P4)</f>
        <v>0</v>
      </c>
      <c r="L665" s="31">
        <v>0</v>
      </c>
      <c r="M665" s="24">
        <f>ROUND(G665*L665,P4)</f>
        <v>0</v>
      </c>
      <c r="N665" s="25" t="s">
        <v>2497</v>
      </c>
      <c r="O665" s="32">
        <f>M665*AA665</f>
        <v>0</v>
      </c>
      <c r="P665" s="1">
        <v>3</v>
      </c>
      <c r="AA665" s="1">
        <f>IF(P665=1,$O$3,IF(P665=2,$O$4,$O$5))</f>
        <v>0</v>
      </c>
    </row>
    <row r="666" ht="25.5">
      <c r="A666" s="1" t="s">
        <v>102</v>
      </c>
      <c r="E666" s="27" t="s">
        <v>3457</v>
      </c>
    </row>
    <row r="667">
      <c r="A667" s="1" t="s">
        <v>103</v>
      </c>
    </row>
    <row r="668">
      <c r="A668" s="1" t="s">
        <v>105</v>
      </c>
      <c r="E668" s="27" t="s">
        <v>98</v>
      </c>
    </row>
    <row r="669">
      <c r="A669" s="1" t="s">
        <v>96</v>
      </c>
      <c r="B669" s="1">
        <v>15</v>
      </c>
      <c r="C669" s="26" t="s">
        <v>3458</v>
      </c>
      <c r="D669" t="s">
        <v>98</v>
      </c>
      <c r="E669" s="27" t="s">
        <v>3459</v>
      </c>
      <c r="F669" s="28" t="s">
        <v>122</v>
      </c>
      <c r="G669" s="29">
        <v>90.200000000000003</v>
      </c>
      <c r="H669" s="28">
        <v>0</v>
      </c>
      <c r="I669" s="30">
        <f>ROUND(G669*H669,P4)</f>
        <v>0</v>
      </c>
      <c r="L669" s="31">
        <v>0</v>
      </c>
      <c r="M669" s="24">
        <f>ROUND(G669*L669,P4)</f>
        <v>0</v>
      </c>
      <c r="N669" s="25" t="s">
        <v>2497</v>
      </c>
      <c r="O669" s="32">
        <f>M669*AA669</f>
        <v>0</v>
      </c>
      <c r="P669" s="1">
        <v>3</v>
      </c>
      <c r="AA669" s="1">
        <f>IF(P669=1,$O$3,IF(P669=2,$O$4,$O$5))</f>
        <v>0</v>
      </c>
    </row>
    <row r="670" ht="25.5">
      <c r="A670" s="1" t="s">
        <v>102</v>
      </c>
      <c r="E670" s="27" t="s">
        <v>3460</v>
      </c>
    </row>
    <row r="671">
      <c r="A671" s="1" t="s">
        <v>103</v>
      </c>
    </row>
    <row r="672">
      <c r="A672" s="1" t="s">
        <v>105</v>
      </c>
      <c r="E672" s="27" t="s">
        <v>98</v>
      </c>
    </row>
    <row r="673" ht="25.5">
      <c r="A673" s="1" t="s">
        <v>96</v>
      </c>
      <c r="B673" s="1">
        <v>16</v>
      </c>
      <c r="C673" s="26" t="s">
        <v>3461</v>
      </c>
      <c r="D673" t="s">
        <v>98</v>
      </c>
      <c r="E673" s="27" t="s">
        <v>3462</v>
      </c>
      <c r="F673" s="28" t="s">
        <v>388</v>
      </c>
      <c r="G673" s="29">
        <v>428.98599999999999</v>
      </c>
      <c r="H673" s="28">
        <v>0</v>
      </c>
      <c r="I673" s="30">
        <f>ROUND(G673*H673,P4)</f>
        <v>0</v>
      </c>
      <c r="L673" s="31">
        <v>0</v>
      </c>
      <c r="M673" s="24">
        <f>ROUND(G673*L673,P4)</f>
        <v>0</v>
      </c>
      <c r="N673" s="25" t="s">
        <v>2497</v>
      </c>
      <c r="O673" s="32">
        <f>M673*AA673</f>
        <v>0</v>
      </c>
      <c r="P673" s="1">
        <v>3</v>
      </c>
      <c r="AA673" s="1">
        <f>IF(P673=1,$O$3,IF(P673=2,$O$4,$O$5))</f>
        <v>0</v>
      </c>
    </row>
    <row r="674" ht="38.25">
      <c r="A674" s="1" t="s">
        <v>102</v>
      </c>
      <c r="E674" s="27" t="s">
        <v>3463</v>
      </c>
    </row>
    <row r="675" ht="127.5">
      <c r="A675" s="1" t="s">
        <v>103</v>
      </c>
      <c r="E675" s="33" t="s">
        <v>3464</v>
      </c>
    </row>
    <row r="676">
      <c r="A676" s="1" t="s">
        <v>105</v>
      </c>
      <c r="E676" s="27" t="s">
        <v>98</v>
      </c>
    </row>
    <row r="677">
      <c r="A677" s="1" t="s">
        <v>96</v>
      </c>
      <c r="B677" s="1">
        <v>17</v>
      </c>
      <c r="C677" s="26" t="s">
        <v>2955</v>
      </c>
      <c r="D677" t="s">
        <v>98</v>
      </c>
      <c r="E677" s="27" t="s">
        <v>2956</v>
      </c>
      <c r="F677" s="28" t="s">
        <v>388</v>
      </c>
      <c r="G677" s="29">
        <v>5913.942</v>
      </c>
      <c r="H677" s="28">
        <v>0</v>
      </c>
      <c r="I677" s="30">
        <f>ROUND(G677*H677,P4)</f>
        <v>0</v>
      </c>
      <c r="L677" s="31">
        <v>0</v>
      </c>
      <c r="M677" s="24">
        <f>ROUND(G677*L677,P4)</f>
        <v>0</v>
      </c>
      <c r="N677" s="25" t="s">
        <v>2497</v>
      </c>
      <c r="O677" s="32">
        <f>M677*AA677</f>
        <v>0</v>
      </c>
      <c r="P677" s="1">
        <v>3</v>
      </c>
      <c r="AA677" s="1">
        <f>IF(P677=1,$O$3,IF(P677=2,$O$4,$O$5))</f>
        <v>0</v>
      </c>
    </row>
    <row r="678" ht="25.5">
      <c r="A678" s="1" t="s">
        <v>102</v>
      </c>
      <c r="E678" s="27" t="s">
        <v>2957</v>
      </c>
    </row>
    <row r="679" ht="140.25">
      <c r="A679" s="1" t="s">
        <v>103</v>
      </c>
      <c r="E679" s="33" t="s">
        <v>3465</v>
      </c>
    </row>
    <row r="680">
      <c r="A680" s="1" t="s">
        <v>105</v>
      </c>
      <c r="E680" s="27" t="s">
        <v>98</v>
      </c>
    </row>
    <row r="681">
      <c r="A681" s="1" t="s">
        <v>96</v>
      </c>
      <c r="B681" s="1">
        <v>18</v>
      </c>
      <c r="C681" s="26" t="s">
        <v>2959</v>
      </c>
      <c r="D681" t="s">
        <v>98</v>
      </c>
      <c r="E681" s="27" t="s">
        <v>2960</v>
      </c>
      <c r="F681" s="28" t="s">
        <v>388</v>
      </c>
      <c r="G681" s="29">
        <v>4626.5590000000002</v>
      </c>
      <c r="H681" s="28">
        <v>0</v>
      </c>
      <c r="I681" s="30">
        <f>ROUND(G681*H681,P4)</f>
        <v>0</v>
      </c>
      <c r="L681" s="31">
        <v>0</v>
      </c>
      <c r="M681" s="24">
        <f>ROUND(G681*L681,P4)</f>
        <v>0</v>
      </c>
      <c r="N681" s="25" t="s">
        <v>2497</v>
      </c>
      <c r="O681" s="32">
        <f>M681*AA681</f>
        <v>0</v>
      </c>
      <c r="P681" s="1">
        <v>3</v>
      </c>
      <c r="AA681" s="1">
        <f>IF(P681=1,$O$3,IF(P681=2,$O$4,$O$5))</f>
        <v>0</v>
      </c>
    </row>
    <row r="682" ht="25.5">
      <c r="A682" s="1" t="s">
        <v>102</v>
      </c>
      <c r="E682" s="27" t="s">
        <v>2961</v>
      </c>
    </row>
    <row r="683" ht="409.5">
      <c r="A683" s="1" t="s">
        <v>103</v>
      </c>
      <c r="E683" s="33" t="s">
        <v>3466</v>
      </c>
    </row>
    <row r="684">
      <c r="A684" s="1" t="s">
        <v>105</v>
      </c>
      <c r="E684" s="27" t="s">
        <v>98</v>
      </c>
    </row>
    <row r="685">
      <c r="A685" s="1" t="s">
        <v>96</v>
      </c>
      <c r="B685" s="1">
        <v>19</v>
      </c>
      <c r="C685" s="26" t="s">
        <v>2963</v>
      </c>
      <c r="D685" t="s">
        <v>98</v>
      </c>
      <c r="E685" s="27" t="s">
        <v>2964</v>
      </c>
      <c r="F685" s="28" t="s">
        <v>388</v>
      </c>
      <c r="G685" s="29">
        <v>743.12300000000005</v>
      </c>
      <c r="H685" s="28">
        <v>0</v>
      </c>
      <c r="I685" s="30">
        <f>ROUND(G685*H685,P4)</f>
        <v>0</v>
      </c>
      <c r="L685" s="31">
        <v>0</v>
      </c>
      <c r="M685" s="24">
        <f>ROUND(G685*L685,P4)</f>
        <v>0</v>
      </c>
      <c r="N685" s="25" t="s">
        <v>2497</v>
      </c>
      <c r="O685" s="32">
        <f>M685*AA685</f>
        <v>0</v>
      </c>
      <c r="P685" s="1">
        <v>3</v>
      </c>
      <c r="AA685" s="1">
        <f>IF(P685=1,$O$3,IF(P685=2,$O$4,$O$5))</f>
        <v>0</v>
      </c>
    </row>
    <row r="686" ht="38.25">
      <c r="A686" s="1" t="s">
        <v>102</v>
      </c>
      <c r="E686" s="27" t="s">
        <v>2965</v>
      </c>
    </row>
    <row r="687" ht="409.5">
      <c r="A687" s="1" t="s">
        <v>103</v>
      </c>
      <c r="E687" s="33" t="s">
        <v>3467</v>
      </c>
    </row>
    <row r="688">
      <c r="A688" s="1" t="s">
        <v>105</v>
      </c>
      <c r="E688" s="27" t="s">
        <v>98</v>
      </c>
    </row>
    <row r="689">
      <c r="A689" s="1" t="s">
        <v>96</v>
      </c>
      <c r="B689" s="1">
        <v>20</v>
      </c>
      <c r="C689" s="26" t="s">
        <v>2967</v>
      </c>
      <c r="D689" t="s">
        <v>98</v>
      </c>
      <c r="E689" s="27" t="s">
        <v>2968</v>
      </c>
      <c r="F689" s="28" t="s">
        <v>372</v>
      </c>
      <c r="G689" s="29">
        <v>1486.2460000000001</v>
      </c>
      <c r="H689" s="28">
        <v>0</v>
      </c>
      <c r="I689" s="30">
        <f>ROUND(G689*H689,P4)</f>
        <v>0</v>
      </c>
      <c r="L689" s="31">
        <v>0</v>
      </c>
      <c r="M689" s="24">
        <f>ROUND(G689*L689,P4)</f>
        <v>0</v>
      </c>
      <c r="N689" s="25" t="s">
        <v>2497</v>
      </c>
      <c r="O689" s="32">
        <f>M689*AA689</f>
        <v>0</v>
      </c>
      <c r="P689" s="1">
        <v>3</v>
      </c>
      <c r="AA689" s="1">
        <f>IF(P689=1,$O$3,IF(P689=2,$O$4,$O$5))</f>
        <v>0</v>
      </c>
    </row>
    <row r="690">
      <c r="A690" s="1" t="s">
        <v>102</v>
      </c>
      <c r="E690" s="27" t="s">
        <v>2968</v>
      </c>
    </row>
    <row r="691">
      <c r="A691" s="1" t="s">
        <v>103</v>
      </c>
    </row>
    <row r="692">
      <c r="A692" s="1" t="s">
        <v>105</v>
      </c>
      <c r="E692" s="27" t="s">
        <v>98</v>
      </c>
    </row>
    <row r="693">
      <c r="A693" s="1" t="s">
        <v>96</v>
      </c>
      <c r="B693" s="1">
        <v>21</v>
      </c>
      <c r="C693" s="26" t="s">
        <v>2969</v>
      </c>
      <c r="D693" t="s">
        <v>98</v>
      </c>
      <c r="E693" s="27" t="s">
        <v>2970</v>
      </c>
      <c r="F693" s="28" t="s">
        <v>372</v>
      </c>
      <c r="G693" s="29">
        <v>9253.1180000000004</v>
      </c>
      <c r="H693" s="28">
        <v>0</v>
      </c>
      <c r="I693" s="30">
        <f>ROUND(G693*H693,P4)</f>
        <v>0</v>
      </c>
      <c r="L693" s="31">
        <v>0</v>
      </c>
      <c r="M693" s="24">
        <f>ROUND(G693*L693,P4)</f>
        <v>0</v>
      </c>
      <c r="N693" s="25" t="s">
        <v>2497</v>
      </c>
      <c r="O693" s="32">
        <f>M693*AA693</f>
        <v>0</v>
      </c>
      <c r="P693" s="1">
        <v>3</v>
      </c>
      <c r="AA693" s="1">
        <f>IF(P693=1,$O$3,IF(P693=2,$O$4,$O$5))</f>
        <v>0</v>
      </c>
    </row>
    <row r="694">
      <c r="A694" s="1" t="s">
        <v>102</v>
      </c>
      <c r="E694" s="27" t="s">
        <v>2970</v>
      </c>
    </row>
    <row r="695">
      <c r="A695" s="1" t="s">
        <v>103</v>
      </c>
    </row>
    <row r="696">
      <c r="A696" s="1" t="s">
        <v>105</v>
      </c>
      <c r="E696" s="27" t="s">
        <v>98</v>
      </c>
    </row>
    <row r="697">
      <c r="A697" s="1" t="s">
        <v>96</v>
      </c>
      <c r="B697" s="1">
        <v>22</v>
      </c>
      <c r="C697" s="26" t="s">
        <v>3468</v>
      </c>
      <c r="D697" t="s">
        <v>98</v>
      </c>
      <c r="E697" s="27" t="s">
        <v>2972</v>
      </c>
      <c r="F697" s="28" t="s">
        <v>773</v>
      </c>
      <c r="G697" s="29">
        <v>1</v>
      </c>
      <c r="H697" s="28">
        <v>0</v>
      </c>
      <c r="I697" s="30">
        <f>ROUND(G697*H697,P4)</f>
        <v>0</v>
      </c>
      <c r="L697" s="31">
        <v>0</v>
      </c>
      <c r="M697" s="24">
        <f>ROUND(G697*L697,P4)</f>
        <v>0</v>
      </c>
      <c r="N697" s="25" t="s">
        <v>302</v>
      </c>
      <c r="O697" s="32">
        <f>M697*AA697</f>
        <v>0</v>
      </c>
      <c r="P697" s="1">
        <v>3</v>
      </c>
      <c r="AA697" s="1">
        <f>IF(P697=1,$O$3,IF(P697=2,$O$4,$O$5))</f>
        <v>0</v>
      </c>
    </row>
    <row r="698">
      <c r="A698" s="1" t="s">
        <v>102</v>
      </c>
      <c r="E698" s="27" t="s">
        <v>2972</v>
      </c>
    </row>
    <row r="699" ht="51">
      <c r="A699" s="1" t="s">
        <v>103</v>
      </c>
      <c r="E699" s="33" t="s">
        <v>3469</v>
      </c>
    </row>
    <row r="700" ht="191.25">
      <c r="A700" s="1" t="s">
        <v>105</v>
      </c>
      <c r="E700" s="27" t="s">
        <v>2973</v>
      </c>
    </row>
    <row r="701">
      <c r="A701" s="1" t="s">
        <v>96</v>
      </c>
      <c r="B701" s="1">
        <v>23</v>
      </c>
      <c r="C701" s="26" t="s">
        <v>2974</v>
      </c>
      <c r="D701" t="s">
        <v>98</v>
      </c>
      <c r="E701" s="27" t="s">
        <v>2975</v>
      </c>
      <c r="F701" s="28" t="s">
        <v>100</v>
      </c>
      <c r="G701" s="29">
        <v>7</v>
      </c>
      <c r="H701" s="28">
        <v>0</v>
      </c>
      <c r="I701" s="30">
        <f>ROUND(G701*H701,P4)</f>
        <v>0</v>
      </c>
      <c r="L701" s="31">
        <v>0</v>
      </c>
      <c r="M701" s="24">
        <f>ROUND(G701*L701,P4)</f>
        <v>0</v>
      </c>
      <c r="N701" s="25" t="s">
        <v>302</v>
      </c>
      <c r="O701" s="32">
        <f>M701*AA701</f>
        <v>0</v>
      </c>
      <c r="P701" s="1">
        <v>3</v>
      </c>
      <c r="AA701" s="1">
        <f>IF(P701=1,$O$3,IF(P701=2,$O$4,$O$5))</f>
        <v>0</v>
      </c>
    </row>
    <row r="702">
      <c r="A702" s="1" t="s">
        <v>102</v>
      </c>
      <c r="E702" s="27" t="s">
        <v>2975</v>
      </c>
    </row>
    <row r="703" ht="63.75">
      <c r="A703" s="1" t="s">
        <v>103</v>
      </c>
      <c r="E703" s="33" t="s">
        <v>3470</v>
      </c>
    </row>
    <row r="704" ht="63.75">
      <c r="A704" s="1" t="s">
        <v>105</v>
      </c>
      <c r="E704" s="27" t="s">
        <v>2977</v>
      </c>
    </row>
    <row r="705">
      <c r="A705" s="1" t="s">
        <v>93</v>
      </c>
      <c r="C705" s="22" t="s">
        <v>2987</v>
      </c>
      <c r="E705" s="23" t="s">
        <v>2988</v>
      </c>
      <c r="L705" s="24">
        <f>SUMIFS(L706:L717,A706:A717,"P")</f>
        <v>0</v>
      </c>
      <c r="M705" s="24">
        <f>SUMIFS(M706:M717,A706:A717,"P")</f>
        <v>0</v>
      </c>
      <c r="N705" s="25"/>
    </row>
    <row r="706">
      <c r="A706" s="1" t="s">
        <v>96</v>
      </c>
      <c r="B706" s="1">
        <v>24</v>
      </c>
      <c r="C706" s="26" t="s">
        <v>3471</v>
      </c>
      <c r="D706" t="s">
        <v>98</v>
      </c>
      <c r="E706" s="27" t="s">
        <v>3472</v>
      </c>
      <c r="F706" s="28" t="s">
        <v>112</v>
      </c>
      <c r="G706" s="29">
        <v>7.5</v>
      </c>
      <c r="H706" s="28">
        <v>0.12776999999999999</v>
      </c>
      <c r="I706" s="30">
        <f>ROUND(G706*H706,P4)</f>
        <v>0</v>
      </c>
      <c r="L706" s="31">
        <v>0</v>
      </c>
      <c r="M706" s="24">
        <f>ROUND(G706*L706,P4)</f>
        <v>0</v>
      </c>
      <c r="N706" s="25" t="s">
        <v>2497</v>
      </c>
      <c r="O706" s="32">
        <f>M706*AA706</f>
        <v>0</v>
      </c>
      <c r="P706" s="1">
        <v>3</v>
      </c>
      <c r="AA706" s="1">
        <f>IF(P706=1,$O$3,IF(P706=2,$O$4,$O$5))</f>
        <v>0</v>
      </c>
    </row>
    <row r="707">
      <c r="A707" s="1" t="s">
        <v>102</v>
      </c>
      <c r="E707" s="27" t="s">
        <v>3472</v>
      </c>
    </row>
    <row r="708">
      <c r="A708" s="1" t="s">
        <v>103</v>
      </c>
    </row>
    <row r="709">
      <c r="A709" s="1" t="s">
        <v>105</v>
      </c>
      <c r="E709" s="27" t="s">
        <v>98</v>
      </c>
    </row>
    <row r="710">
      <c r="A710" s="1" t="s">
        <v>96</v>
      </c>
      <c r="B710" s="1">
        <v>25</v>
      </c>
      <c r="C710" s="26" t="s">
        <v>3473</v>
      </c>
      <c r="D710" t="s">
        <v>98</v>
      </c>
      <c r="E710" s="27" t="s">
        <v>3474</v>
      </c>
      <c r="F710" s="28" t="s">
        <v>112</v>
      </c>
      <c r="G710" s="29">
        <v>6.7999999999999998</v>
      </c>
      <c r="H710" s="28">
        <v>0.00062</v>
      </c>
      <c r="I710" s="30">
        <f>ROUND(G710*H710,P4)</f>
        <v>0</v>
      </c>
      <c r="L710" s="31">
        <v>0</v>
      </c>
      <c r="M710" s="24">
        <f>ROUND(G710*L710,P4)</f>
        <v>0</v>
      </c>
      <c r="N710" s="25" t="s">
        <v>2497</v>
      </c>
      <c r="O710" s="32">
        <f>M710*AA710</f>
        <v>0</v>
      </c>
      <c r="P710" s="1">
        <v>3</v>
      </c>
      <c r="AA710" s="1">
        <f>IF(P710=1,$O$3,IF(P710=2,$O$4,$O$5))</f>
        <v>0</v>
      </c>
    </row>
    <row r="711">
      <c r="A711" s="1" t="s">
        <v>102</v>
      </c>
      <c r="E711" s="27" t="s">
        <v>3475</v>
      </c>
    </row>
    <row r="712" ht="63.75">
      <c r="A712" s="1" t="s">
        <v>103</v>
      </c>
      <c r="E712" s="33" t="s">
        <v>3476</v>
      </c>
    </row>
    <row r="713">
      <c r="A713" s="1" t="s">
        <v>105</v>
      </c>
      <c r="E713" s="27" t="s">
        <v>98</v>
      </c>
    </row>
    <row r="714">
      <c r="A714" s="1" t="s">
        <v>96</v>
      </c>
      <c r="B714" s="1">
        <v>26</v>
      </c>
      <c r="C714" s="26" t="s">
        <v>3477</v>
      </c>
      <c r="D714" t="s">
        <v>98</v>
      </c>
      <c r="E714" s="27" t="s">
        <v>3478</v>
      </c>
      <c r="F714" s="28" t="s">
        <v>112</v>
      </c>
      <c r="G714" s="29">
        <v>6.7999999999999998</v>
      </c>
      <c r="H714" s="28">
        <v>0.00062</v>
      </c>
      <c r="I714" s="30">
        <f>ROUND(G714*H714,P4)</f>
        <v>0</v>
      </c>
      <c r="L714" s="31">
        <v>0</v>
      </c>
      <c r="M714" s="24">
        <f>ROUND(G714*L714,P4)</f>
        <v>0</v>
      </c>
      <c r="N714" s="25" t="s">
        <v>2497</v>
      </c>
      <c r="O714" s="32">
        <f>M714*AA714</f>
        <v>0</v>
      </c>
      <c r="P714" s="1">
        <v>3</v>
      </c>
      <c r="AA714" s="1">
        <f>IF(P714=1,$O$3,IF(P714=2,$O$4,$O$5))</f>
        <v>0</v>
      </c>
    </row>
    <row r="715" ht="25.5">
      <c r="A715" s="1" t="s">
        <v>102</v>
      </c>
      <c r="E715" s="27" t="s">
        <v>3479</v>
      </c>
    </row>
    <row r="716">
      <c r="A716" s="1" t="s">
        <v>103</v>
      </c>
    </row>
    <row r="717">
      <c r="A717" s="1" t="s">
        <v>105</v>
      </c>
      <c r="E717" s="27" t="s">
        <v>98</v>
      </c>
    </row>
    <row r="718">
      <c r="A718" s="1" t="s">
        <v>93</v>
      </c>
      <c r="C718" s="22" t="s">
        <v>316</v>
      </c>
      <c r="E718" s="23" t="s">
        <v>2998</v>
      </c>
      <c r="L718" s="24">
        <f>SUMIFS(L719:L742,A719:A742,"P")</f>
        <v>0</v>
      </c>
      <c r="M718" s="24">
        <f>SUMIFS(M719:M742,A719:A742,"P")</f>
        <v>0</v>
      </c>
      <c r="N718" s="25"/>
    </row>
    <row r="719" ht="25.5">
      <c r="A719" s="1" t="s">
        <v>96</v>
      </c>
      <c r="B719" s="1">
        <v>27</v>
      </c>
      <c r="C719" s="26" t="s">
        <v>3480</v>
      </c>
      <c r="D719" t="s">
        <v>98</v>
      </c>
      <c r="E719" s="27" t="s">
        <v>3481</v>
      </c>
      <c r="F719" s="28" t="s">
        <v>388</v>
      </c>
      <c r="G719" s="29">
        <v>0.14199999999999999</v>
      </c>
      <c r="H719" s="28">
        <v>0</v>
      </c>
      <c r="I719" s="30">
        <f>ROUND(G719*H719,P4)</f>
        <v>0</v>
      </c>
      <c r="L719" s="31">
        <v>0</v>
      </c>
      <c r="M719" s="24">
        <f>ROUND(G719*L719,P4)</f>
        <v>0</v>
      </c>
      <c r="N719" s="25" t="s">
        <v>2497</v>
      </c>
      <c r="O719" s="32">
        <f>M719*AA719</f>
        <v>0</v>
      </c>
      <c r="P719" s="1">
        <v>3</v>
      </c>
      <c r="AA719" s="1">
        <f>IF(P719=1,$O$3,IF(P719=2,$O$4,$O$5))</f>
        <v>0</v>
      </c>
    </row>
    <row r="720" ht="25.5">
      <c r="A720" s="1" t="s">
        <v>102</v>
      </c>
      <c r="E720" s="27" t="s">
        <v>3482</v>
      </c>
    </row>
    <row r="721" ht="63.75">
      <c r="A721" s="1" t="s">
        <v>103</v>
      </c>
      <c r="E721" s="33" t="s">
        <v>3483</v>
      </c>
    </row>
    <row r="722">
      <c r="A722" s="1" t="s">
        <v>105</v>
      </c>
      <c r="E722" s="27" t="s">
        <v>98</v>
      </c>
    </row>
    <row r="723">
      <c r="A723" s="1" t="s">
        <v>96</v>
      </c>
      <c r="B723" s="1">
        <v>28</v>
      </c>
      <c r="C723" s="26" t="s">
        <v>3484</v>
      </c>
      <c r="D723" t="s">
        <v>98</v>
      </c>
      <c r="E723" s="27" t="s">
        <v>3485</v>
      </c>
      <c r="F723" s="28" t="s">
        <v>112</v>
      </c>
      <c r="G723" s="29">
        <v>1658.21</v>
      </c>
      <c r="H723" s="28">
        <v>0</v>
      </c>
      <c r="I723" s="30">
        <f>ROUND(G723*H723,P4)</f>
        <v>0</v>
      </c>
      <c r="L723" s="31">
        <v>0</v>
      </c>
      <c r="M723" s="24">
        <f>ROUND(G723*L723,P4)</f>
        <v>0</v>
      </c>
      <c r="N723" s="25" t="s">
        <v>2497</v>
      </c>
      <c r="O723" s="32">
        <f>M723*AA723</f>
        <v>0</v>
      </c>
      <c r="P723" s="1">
        <v>3</v>
      </c>
      <c r="AA723" s="1">
        <f>IF(P723=1,$O$3,IF(P723=2,$O$4,$O$5))</f>
        <v>0</v>
      </c>
    </row>
    <row r="724">
      <c r="A724" s="1" t="s">
        <v>102</v>
      </c>
      <c r="E724" s="27" t="s">
        <v>3486</v>
      </c>
    </row>
    <row r="725" ht="293.25">
      <c r="A725" s="1" t="s">
        <v>103</v>
      </c>
      <c r="E725" s="33" t="s">
        <v>3487</v>
      </c>
    </row>
    <row r="726">
      <c r="A726" s="1" t="s">
        <v>105</v>
      </c>
      <c r="E726" s="27" t="s">
        <v>98</v>
      </c>
    </row>
    <row r="727">
      <c r="A727" s="1" t="s">
        <v>96</v>
      </c>
      <c r="B727" s="1">
        <v>29</v>
      </c>
      <c r="C727" s="26" t="s">
        <v>3488</v>
      </c>
      <c r="D727" t="s">
        <v>98</v>
      </c>
      <c r="E727" s="27" t="s">
        <v>3489</v>
      </c>
      <c r="F727" s="28" t="s">
        <v>112</v>
      </c>
      <c r="G727" s="29">
        <v>900</v>
      </c>
      <c r="H727" s="28">
        <v>0</v>
      </c>
      <c r="I727" s="30">
        <f>ROUND(G727*H727,P4)</f>
        <v>0</v>
      </c>
      <c r="L727" s="31">
        <v>0</v>
      </c>
      <c r="M727" s="24">
        <f>ROUND(G727*L727,P4)</f>
        <v>0</v>
      </c>
      <c r="N727" s="25" t="s">
        <v>2497</v>
      </c>
      <c r="O727" s="32">
        <f>M727*AA727</f>
        <v>0</v>
      </c>
      <c r="P727" s="1">
        <v>3</v>
      </c>
      <c r="AA727" s="1">
        <f>IF(P727=1,$O$3,IF(P727=2,$O$4,$O$5))</f>
        <v>0</v>
      </c>
    </row>
    <row r="728">
      <c r="A728" s="1" t="s">
        <v>102</v>
      </c>
      <c r="E728" s="27" t="s">
        <v>3490</v>
      </c>
    </row>
    <row r="729" ht="51">
      <c r="A729" s="1" t="s">
        <v>103</v>
      </c>
      <c r="E729" s="33" t="s">
        <v>3491</v>
      </c>
    </row>
    <row r="730">
      <c r="A730" s="1" t="s">
        <v>105</v>
      </c>
      <c r="E730" s="27" t="s">
        <v>98</v>
      </c>
    </row>
    <row r="731" ht="25.5">
      <c r="A731" s="1" t="s">
        <v>96</v>
      </c>
      <c r="B731" s="1">
        <v>30</v>
      </c>
      <c r="C731" s="26" t="s">
        <v>3492</v>
      </c>
      <c r="D731" t="s">
        <v>98</v>
      </c>
      <c r="E731" s="27" t="s">
        <v>3493</v>
      </c>
      <c r="F731" s="28" t="s">
        <v>100</v>
      </c>
      <c r="G731" s="29">
        <v>1</v>
      </c>
      <c r="H731" s="28">
        <v>3.6531699999999998</v>
      </c>
      <c r="I731" s="30">
        <f>ROUND(G731*H731,P4)</f>
        <v>0</v>
      </c>
      <c r="L731" s="31">
        <v>0</v>
      </c>
      <c r="M731" s="24">
        <f>ROUND(G731*L731,P4)</f>
        <v>0</v>
      </c>
      <c r="N731" s="25" t="s">
        <v>302</v>
      </c>
      <c r="O731" s="32">
        <f>M731*AA731</f>
        <v>0</v>
      </c>
      <c r="P731" s="1">
        <v>3</v>
      </c>
      <c r="AA731" s="1">
        <f>IF(P731=1,$O$3,IF(P731=2,$O$4,$O$5))</f>
        <v>0</v>
      </c>
    </row>
    <row r="732" ht="63.75">
      <c r="A732" s="1" t="s">
        <v>102</v>
      </c>
      <c r="E732" s="27" t="s">
        <v>3494</v>
      </c>
    </row>
    <row r="733" ht="102">
      <c r="A733" s="1" t="s">
        <v>103</v>
      </c>
      <c r="E733" s="33" t="s">
        <v>3495</v>
      </c>
    </row>
    <row r="734" ht="229.5">
      <c r="A734" s="1" t="s">
        <v>105</v>
      </c>
      <c r="E734" s="27" t="s">
        <v>3003</v>
      </c>
    </row>
    <row r="735" ht="38.25">
      <c r="A735" s="1" t="s">
        <v>96</v>
      </c>
      <c r="B735" s="1">
        <v>31</v>
      </c>
      <c r="C735" s="26" t="s">
        <v>3496</v>
      </c>
      <c r="D735" t="s">
        <v>98</v>
      </c>
      <c r="E735" s="27" t="s">
        <v>3497</v>
      </c>
      <c r="F735" s="28" t="s">
        <v>100</v>
      </c>
      <c r="G735" s="29">
        <v>1</v>
      </c>
      <c r="H735" s="28">
        <v>15.89218</v>
      </c>
      <c r="I735" s="30">
        <f>ROUND(G735*H735,P4)</f>
        <v>0</v>
      </c>
      <c r="L735" s="31">
        <v>0</v>
      </c>
      <c r="M735" s="24">
        <f>ROUND(G735*L735,P4)</f>
        <v>0</v>
      </c>
      <c r="N735" s="25" t="s">
        <v>302</v>
      </c>
      <c r="O735" s="32">
        <f>M735*AA735</f>
        <v>0</v>
      </c>
      <c r="P735" s="1">
        <v>3</v>
      </c>
      <c r="AA735" s="1">
        <f>IF(P735=1,$O$3,IF(P735=2,$O$4,$O$5))</f>
        <v>0</v>
      </c>
    </row>
    <row r="736" ht="63.75">
      <c r="A736" s="1" t="s">
        <v>102</v>
      </c>
      <c r="E736" s="27" t="s">
        <v>3498</v>
      </c>
    </row>
    <row r="737" ht="114.75">
      <c r="A737" s="1" t="s">
        <v>103</v>
      </c>
      <c r="E737" s="33" t="s">
        <v>3499</v>
      </c>
    </row>
    <row r="738" ht="229.5">
      <c r="A738" s="1" t="s">
        <v>105</v>
      </c>
      <c r="E738" s="27" t="s">
        <v>3003</v>
      </c>
    </row>
    <row r="739" ht="38.25">
      <c r="A739" s="1" t="s">
        <v>96</v>
      </c>
      <c r="B739" s="1">
        <v>32</v>
      </c>
      <c r="C739" s="26" t="s">
        <v>3500</v>
      </c>
      <c r="D739" t="s">
        <v>98</v>
      </c>
      <c r="E739" s="27" t="s">
        <v>3501</v>
      </c>
      <c r="F739" s="28" t="s">
        <v>100</v>
      </c>
      <c r="G739" s="29">
        <v>1</v>
      </c>
      <c r="H739" s="28">
        <v>15.89218</v>
      </c>
      <c r="I739" s="30">
        <f>ROUND(G739*H739,P4)</f>
        <v>0</v>
      </c>
      <c r="L739" s="31">
        <v>0</v>
      </c>
      <c r="M739" s="24">
        <f>ROUND(G739*L739,P4)</f>
        <v>0</v>
      </c>
      <c r="N739" s="25" t="s">
        <v>302</v>
      </c>
      <c r="O739" s="32">
        <f>M739*AA739</f>
        <v>0</v>
      </c>
      <c r="P739" s="1">
        <v>3</v>
      </c>
      <c r="AA739" s="1">
        <f>IF(P739=1,$O$3,IF(P739=2,$O$4,$O$5))</f>
        <v>0</v>
      </c>
    </row>
    <row r="740" ht="63.75">
      <c r="A740" s="1" t="s">
        <v>102</v>
      </c>
      <c r="E740" s="27" t="s">
        <v>3502</v>
      </c>
    </row>
    <row r="741" ht="114.75">
      <c r="A741" s="1" t="s">
        <v>103</v>
      </c>
      <c r="E741" s="33" t="s">
        <v>3499</v>
      </c>
    </row>
    <row r="742" ht="229.5">
      <c r="A742" s="1" t="s">
        <v>105</v>
      </c>
      <c r="E742" s="27" t="s">
        <v>3003</v>
      </c>
    </row>
    <row r="743">
      <c r="A743" s="1" t="s">
        <v>93</v>
      </c>
      <c r="C743" s="22" t="s">
        <v>347</v>
      </c>
      <c r="E743" s="23" t="s">
        <v>3004</v>
      </c>
      <c r="L743" s="24">
        <f>SUMIFS(L744:L799,A744:A799,"P")</f>
        <v>0</v>
      </c>
      <c r="M743" s="24">
        <f>SUMIFS(M744:M799,A744:A799,"P")</f>
        <v>0</v>
      </c>
      <c r="N743" s="25"/>
    </row>
    <row r="744">
      <c r="A744" s="1" t="s">
        <v>96</v>
      </c>
      <c r="B744" s="1">
        <v>33</v>
      </c>
      <c r="C744" s="26" t="s">
        <v>3503</v>
      </c>
      <c r="D744" t="s">
        <v>98</v>
      </c>
      <c r="E744" s="27" t="s">
        <v>3504</v>
      </c>
      <c r="F744" s="28" t="s">
        <v>388</v>
      </c>
      <c r="G744" s="29">
        <v>3.5539999999999998</v>
      </c>
      <c r="H744" s="28">
        <v>0</v>
      </c>
      <c r="I744" s="30">
        <f>ROUND(G744*H744,P4)</f>
        <v>0</v>
      </c>
      <c r="L744" s="31">
        <v>0</v>
      </c>
      <c r="M744" s="24">
        <f>ROUND(G744*L744,P4)</f>
        <v>0</v>
      </c>
      <c r="N744" s="25" t="s">
        <v>2497</v>
      </c>
      <c r="O744" s="32">
        <f>M744*AA744</f>
        <v>0</v>
      </c>
      <c r="P744" s="1">
        <v>3</v>
      </c>
      <c r="AA744" s="1">
        <f>IF(P744=1,$O$3,IF(P744=2,$O$4,$O$5))</f>
        <v>0</v>
      </c>
    </row>
    <row r="745">
      <c r="A745" s="1" t="s">
        <v>102</v>
      </c>
      <c r="E745" s="27" t="s">
        <v>3505</v>
      </c>
    </row>
    <row r="746" ht="178.5">
      <c r="A746" s="1" t="s">
        <v>103</v>
      </c>
      <c r="E746" s="33" t="s">
        <v>3506</v>
      </c>
    </row>
    <row r="747">
      <c r="A747" s="1" t="s">
        <v>105</v>
      </c>
      <c r="E747" s="27" t="s">
        <v>98</v>
      </c>
    </row>
    <row r="748">
      <c r="A748" s="1" t="s">
        <v>96</v>
      </c>
      <c r="B748" s="1">
        <v>34</v>
      </c>
      <c r="C748" s="26" t="s">
        <v>3005</v>
      </c>
      <c r="D748" t="s">
        <v>98</v>
      </c>
      <c r="E748" s="27" t="s">
        <v>3006</v>
      </c>
      <c r="F748" s="28" t="s">
        <v>388</v>
      </c>
      <c r="G748" s="29">
        <v>381.57600000000002</v>
      </c>
      <c r="H748" s="28">
        <v>0</v>
      </c>
      <c r="I748" s="30">
        <f>ROUND(G748*H748,P4)</f>
        <v>0</v>
      </c>
      <c r="L748" s="31">
        <v>0</v>
      </c>
      <c r="M748" s="24">
        <f>ROUND(G748*L748,P4)</f>
        <v>0</v>
      </c>
      <c r="N748" s="25" t="s">
        <v>2497</v>
      </c>
      <c r="O748" s="32">
        <f>M748*AA748</f>
        <v>0</v>
      </c>
      <c r="P748" s="1">
        <v>3</v>
      </c>
      <c r="AA748" s="1">
        <f>IF(P748=1,$O$3,IF(P748=2,$O$4,$O$5))</f>
        <v>0</v>
      </c>
    </row>
    <row r="749" ht="25.5">
      <c r="A749" s="1" t="s">
        <v>102</v>
      </c>
      <c r="E749" s="27" t="s">
        <v>3007</v>
      </c>
    </row>
    <row r="750" ht="280.5">
      <c r="A750" s="1" t="s">
        <v>103</v>
      </c>
      <c r="E750" s="33" t="s">
        <v>3507</v>
      </c>
    </row>
    <row r="751">
      <c r="A751" s="1" t="s">
        <v>105</v>
      </c>
      <c r="E751" s="27" t="s">
        <v>98</v>
      </c>
    </row>
    <row r="752">
      <c r="A752" s="1" t="s">
        <v>96</v>
      </c>
      <c r="B752" s="1">
        <v>35</v>
      </c>
      <c r="C752" s="26" t="s">
        <v>3009</v>
      </c>
      <c r="D752" t="s">
        <v>98</v>
      </c>
      <c r="E752" s="27" t="s">
        <v>3010</v>
      </c>
      <c r="F752" s="28" t="s">
        <v>388</v>
      </c>
      <c r="G752" s="29">
        <v>0.32600000000000001</v>
      </c>
      <c r="H752" s="28">
        <v>0</v>
      </c>
      <c r="I752" s="30">
        <f>ROUND(G752*H752,P4)</f>
        <v>0</v>
      </c>
      <c r="L752" s="31">
        <v>0</v>
      </c>
      <c r="M752" s="24">
        <f>ROUND(G752*L752,P4)</f>
        <v>0</v>
      </c>
      <c r="N752" s="25" t="s">
        <v>2497</v>
      </c>
      <c r="O752" s="32">
        <f>M752*AA752</f>
        <v>0</v>
      </c>
      <c r="P752" s="1">
        <v>3</v>
      </c>
      <c r="AA752" s="1">
        <f>IF(P752=1,$O$3,IF(P752=2,$O$4,$O$5))</f>
        <v>0</v>
      </c>
    </row>
    <row r="753" ht="25.5">
      <c r="A753" s="1" t="s">
        <v>102</v>
      </c>
      <c r="E753" s="27" t="s">
        <v>3011</v>
      </c>
    </row>
    <row r="754" ht="63.75">
      <c r="A754" s="1" t="s">
        <v>103</v>
      </c>
      <c r="E754" s="33" t="s">
        <v>3508</v>
      </c>
    </row>
    <row r="755">
      <c r="A755" s="1" t="s">
        <v>105</v>
      </c>
      <c r="E755" s="27" t="s">
        <v>98</v>
      </c>
    </row>
    <row r="756">
      <c r="A756" s="1" t="s">
        <v>96</v>
      </c>
      <c r="B756" s="1">
        <v>36</v>
      </c>
      <c r="C756" s="26" t="s">
        <v>3509</v>
      </c>
      <c r="D756" t="s">
        <v>98</v>
      </c>
      <c r="E756" s="27" t="s">
        <v>3510</v>
      </c>
      <c r="F756" s="28" t="s">
        <v>100</v>
      </c>
      <c r="G756" s="29">
        <v>6</v>
      </c>
      <c r="H756" s="28">
        <v>0.087419999999999998</v>
      </c>
      <c r="I756" s="30">
        <f>ROUND(G756*H756,P4)</f>
        <v>0</v>
      </c>
      <c r="L756" s="31">
        <v>0</v>
      </c>
      <c r="M756" s="24">
        <f>ROUND(G756*L756,P4)</f>
        <v>0</v>
      </c>
      <c r="N756" s="25" t="s">
        <v>2497</v>
      </c>
      <c r="O756" s="32">
        <f>M756*AA756</f>
        <v>0</v>
      </c>
      <c r="P756" s="1">
        <v>3</v>
      </c>
      <c r="AA756" s="1">
        <f>IF(P756=1,$O$3,IF(P756=2,$O$4,$O$5))</f>
        <v>0</v>
      </c>
    </row>
    <row r="757">
      <c r="A757" s="1" t="s">
        <v>102</v>
      </c>
      <c r="E757" s="27" t="s">
        <v>3511</v>
      </c>
    </row>
    <row r="758" ht="178.5">
      <c r="A758" s="1" t="s">
        <v>103</v>
      </c>
      <c r="E758" s="33" t="s">
        <v>3512</v>
      </c>
    </row>
    <row r="759">
      <c r="A759" s="1" t="s">
        <v>105</v>
      </c>
      <c r="E759" s="27" t="s">
        <v>98</v>
      </c>
    </row>
    <row r="760">
      <c r="A760" s="1" t="s">
        <v>96</v>
      </c>
      <c r="B760" s="1">
        <v>37</v>
      </c>
      <c r="C760" s="26" t="s">
        <v>3513</v>
      </c>
      <c r="D760" t="s">
        <v>98</v>
      </c>
      <c r="E760" s="27" t="s">
        <v>3514</v>
      </c>
      <c r="F760" s="28" t="s">
        <v>100</v>
      </c>
      <c r="G760" s="29">
        <v>3</v>
      </c>
      <c r="H760" s="28">
        <v>0.087419999999999998</v>
      </c>
      <c r="I760" s="30">
        <f>ROUND(G760*H760,P4)</f>
        <v>0</v>
      </c>
      <c r="L760" s="31">
        <v>0</v>
      </c>
      <c r="M760" s="24">
        <f>ROUND(G760*L760,P4)</f>
        <v>0</v>
      </c>
      <c r="N760" s="25" t="s">
        <v>2497</v>
      </c>
      <c r="O760" s="32">
        <f>M760*AA760</f>
        <v>0</v>
      </c>
      <c r="P760" s="1">
        <v>3</v>
      </c>
      <c r="AA760" s="1">
        <f>IF(P760=1,$O$3,IF(P760=2,$O$4,$O$5))</f>
        <v>0</v>
      </c>
    </row>
    <row r="761" ht="25.5">
      <c r="A761" s="1" t="s">
        <v>102</v>
      </c>
      <c r="E761" s="27" t="s">
        <v>3515</v>
      </c>
    </row>
    <row r="762" ht="102">
      <c r="A762" s="1" t="s">
        <v>103</v>
      </c>
      <c r="E762" s="33" t="s">
        <v>3516</v>
      </c>
    </row>
    <row r="763">
      <c r="A763" s="1" t="s">
        <v>105</v>
      </c>
      <c r="E763" s="27" t="s">
        <v>98</v>
      </c>
    </row>
    <row r="764" ht="25.5">
      <c r="A764" s="1" t="s">
        <v>96</v>
      </c>
      <c r="B764" s="1">
        <v>38</v>
      </c>
      <c r="C764" s="26" t="s">
        <v>3517</v>
      </c>
      <c r="D764" t="s">
        <v>98</v>
      </c>
      <c r="E764" s="27" t="s">
        <v>3518</v>
      </c>
      <c r="F764" s="28" t="s">
        <v>388</v>
      </c>
      <c r="G764" s="29">
        <v>3.9929999999999999</v>
      </c>
      <c r="H764" s="28">
        <v>0</v>
      </c>
      <c r="I764" s="30">
        <f>ROUND(G764*H764,P4)</f>
        <v>0</v>
      </c>
      <c r="L764" s="31">
        <v>0</v>
      </c>
      <c r="M764" s="24">
        <f>ROUND(G764*L764,P4)</f>
        <v>0</v>
      </c>
      <c r="N764" s="25" t="s">
        <v>2497</v>
      </c>
      <c r="O764" s="32">
        <f>M764*AA764</f>
        <v>0</v>
      </c>
      <c r="P764" s="1">
        <v>3</v>
      </c>
      <c r="AA764" s="1">
        <f>IF(P764=1,$O$3,IF(P764=2,$O$4,$O$5))</f>
        <v>0</v>
      </c>
    </row>
    <row r="765" ht="38.25">
      <c r="A765" s="1" t="s">
        <v>102</v>
      </c>
      <c r="E765" s="27" t="s">
        <v>3519</v>
      </c>
    </row>
    <row r="766" ht="178.5">
      <c r="A766" s="1" t="s">
        <v>103</v>
      </c>
      <c r="E766" s="33" t="s">
        <v>3520</v>
      </c>
    </row>
    <row r="767">
      <c r="A767" s="1" t="s">
        <v>105</v>
      </c>
      <c r="E767" s="27" t="s">
        <v>98</v>
      </c>
    </row>
    <row r="768">
      <c r="A768" s="1" t="s">
        <v>96</v>
      </c>
      <c r="B768" s="1">
        <v>39</v>
      </c>
      <c r="C768" s="26" t="s">
        <v>3020</v>
      </c>
      <c r="D768" t="s">
        <v>98</v>
      </c>
      <c r="E768" s="27" t="s">
        <v>3021</v>
      </c>
      <c r="F768" s="28" t="s">
        <v>388</v>
      </c>
      <c r="G768" s="29">
        <v>0.51500000000000001</v>
      </c>
      <c r="H768" s="28">
        <v>0</v>
      </c>
      <c r="I768" s="30">
        <f>ROUND(G768*H768,P4)</f>
        <v>0</v>
      </c>
      <c r="L768" s="31">
        <v>0</v>
      </c>
      <c r="M768" s="24">
        <f>ROUND(G768*L768,P4)</f>
        <v>0</v>
      </c>
      <c r="N768" s="25" t="s">
        <v>2497</v>
      </c>
      <c r="O768" s="32">
        <f>M768*AA768</f>
        <v>0</v>
      </c>
      <c r="P768" s="1">
        <v>3</v>
      </c>
      <c r="AA768" s="1">
        <f>IF(P768=1,$O$3,IF(P768=2,$O$4,$O$5))</f>
        <v>0</v>
      </c>
    </row>
    <row r="769" ht="38.25">
      <c r="A769" s="1" t="s">
        <v>102</v>
      </c>
      <c r="E769" s="27" t="s">
        <v>3022</v>
      </c>
    </row>
    <row r="770" ht="63.75">
      <c r="A770" s="1" t="s">
        <v>103</v>
      </c>
      <c r="E770" s="33" t="s">
        <v>3521</v>
      </c>
    </row>
    <row r="771">
      <c r="A771" s="1" t="s">
        <v>105</v>
      </c>
      <c r="E771" s="27" t="s">
        <v>98</v>
      </c>
    </row>
    <row r="772">
      <c r="A772" s="1" t="s">
        <v>96</v>
      </c>
      <c r="B772" s="1">
        <v>40</v>
      </c>
      <c r="C772" s="26" t="s">
        <v>3024</v>
      </c>
      <c r="D772" t="s">
        <v>98</v>
      </c>
      <c r="E772" s="27" t="s">
        <v>3025</v>
      </c>
      <c r="F772" s="28" t="s">
        <v>122</v>
      </c>
      <c r="G772" s="29">
        <v>6.5460000000000003</v>
      </c>
      <c r="H772" s="28">
        <v>0.0063200000000000001</v>
      </c>
      <c r="I772" s="30">
        <f>ROUND(G772*H772,P4)</f>
        <v>0</v>
      </c>
      <c r="L772" s="31">
        <v>0</v>
      </c>
      <c r="M772" s="24">
        <f>ROUND(G772*L772,P4)</f>
        <v>0</v>
      </c>
      <c r="N772" s="25" t="s">
        <v>2497</v>
      </c>
      <c r="O772" s="32">
        <f>M772*AA772</f>
        <v>0</v>
      </c>
      <c r="P772" s="1">
        <v>3</v>
      </c>
      <c r="AA772" s="1">
        <f>IF(P772=1,$O$3,IF(P772=2,$O$4,$O$5))</f>
        <v>0</v>
      </c>
    </row>
    <row r="773" ht="25.5">
      <c r="A773" s="1" t="s">
        <v>102</v>
      </c>
      <c r="E773" s="27" t="s">
        <v>3026</v>
      </c>
    </row>
    <row r="774" ht="242.25">
      <c r="A774" s="1" t="s">
        <v>103</v>
      </c>
      <c r="E774" s="33" t="s">
        <v>3522</v>
      </c>
    </row>
    <row r="775">
      <c r="A775" s="1" t="s">
        <v>105</v>
      </c>
      <c r="E775" s="27" t="s">
        <v>98</v>
      </c>
    </row>
    <row r="776" ht="25.5">
      <c r="A776" s="1" t="s">
        <v>96</v>
      </c>
      <c r="B776" s="1">
        <v>41</v>
      </c>
      <c r="C776" s="26" t="s">
        <v>3028</v>
      </c>
      <c r="D776" t="s">
        <v>98</v>
      </c>
      <c r="E776" s="27" t="s">
        <v>3029</v>
      </c>
      <c r="F776" s="28" t="s">
        <v>372</v>
      </c>
      <c r="G776" s="29">
        <v>0.032000000000000001</v>
      </c>
      <c r="H776" s="28">
        <v>1.06277</v>
      </c>
      <c r="I776" s="30">
        <f>ROUND(G776*H776,P4)</f>
        <v>0</v>
      </c>
      <c r="L776" s="31">
        <v>0</v>
      </c>
      <c r="M776" s="24">
        <f>ROUND(G776*L776,P4)</f>
        <v>0</v>
      </c>
      <c r="N776" s="25" t="s">
        <v>2497</v>
      </c>
      <c r="O776" s="32">
        <f>M776*AA776</f>
        <v>0</v>
      </c>
      <c r="P776" s="1">
        <v>3</v>
      </c>
      <c r="AA776" s="1">
        <f>IF(P776=1,$O$3,IF(P776=2,$O$4,$O$5))</f>
        <v>0</v>
      </c>
    </row>
    <row r="777" ht="25.5">
      <c r="A777" s="1" t="s">
        <v>102</v>
      </c>
      <c r="E777" s="27" t="s">
        <v>3030</v>
      </c>
    </row>
    <row r="778" ht="89.25">
      <c r="A778" s="1" t="s">
        <v>103</v>
      </c>
      <c r="E778" s="33" t="s">
        <v>3523</v>
      </c>
    </row>
    <row r="779">
      <c r="A779" s="1" t="s">
        <v>105</v>
      </c>
      <c r="E779" s="27" t="s">
        <v>98</v>
      </c>
    </row>
    <row r="780">
      <c r="A780" s="1" t="s">
        <v>96</v>
      </c>
      <c r="B780" s="1">
        <v>42</v>
      </c>
      <c r="C780" s="26" t="s">
        <v>3524</v>
      </c>
      <c r="D780" t="s">
        <v>98</v>
      </c>
      <c r="E780" s="27" t="s">
        <v>3525</v>
      </c>
      <c r="F780" s="28" t="s">
        <v>100</v>
      </c>
      <c r="G780" s="29">
        <v>2</v>
      </c>
      <c r="H780" s="28">
        <v>0.023</v>
      </c>
      <c r="I780" s="30">
        <f>ROUND(G780*H780,P4)</f>
        <v>0</v>
      </c>
      <c r="L780" s="31">
        <v>0</v>
      </c>
      <c r="M780" s="24">
        <f>ROUND(G780*L780,P4)</f>
        <v>0</v>
      </c>
      <c r="N780" s="25" t="s">
        <v>2497</v>
      </c>
      <c r="O780" s="32">
        <f>M780*AA780</f>
        <v>0</v>
      </c>
      <c r="P780" s="1">
        <v>3</v>
      </c>
      <c r="AA780" s="1">
        <f>IF(P780=1,$O$3,IF(P780=2,$O$4,$O$5))</f>
        <v>0</v>
      </c>
    </row>
    <row r="781">
      <c r="A781" s="1" t="s">
        <v>102</v>
      </c>
      <c r="E781" s="27" t="s">
        <v>3525</v>
      </c>
    </row>
    <row r="782" ht="89.25">
      <c r="A782" s="1" t="s">
        <v>103</v>
      </c>
      <c r="E782" s="33" t="s">
        <v>3526</v>
      </c>
    </row>
    <row r="783">
      <c r="A783" s="1" t="s">
        <v>105</v>
      </c>
      <c r="E783" s="27" t="s">
        <v>98</v>
      </c>
    </row>
    <row r="784">
      <c r="A784" s="1" t="s">
        <v>96</v>
      </c>
      <c r="B784" s="1">
        <v>43</v>
      </c>
      <c r="C784" s="26" t="s">
        <v>3527</v>
      </c>
      <c r="D784" t="s">
        <v>98</v>
      </c>
      <c r="E784" s="27" t="s">
        <v>3528</v>
      </c>
      <c r="F784" s="28" t="s">
        <v>100</v>
      </c>
      <c r="G784" s="29">
        <v>1</v>
      </c>
      <c r="H784" s="28">
        <v>0.043999999999999997</v>
      </c>
      <c r="I784" s="30">
        <f>ROUND(G784*H784,P4)</f>
        <v>0</v>
      </c>
      <c r="L784" s="31">
        <v>0</v>
      </c>
      <c r="M784" s="24">
        <f>ROUND(G784*L784,P4)</f>
        <v>0</v>
      </c>
      <c r="N784" s="25" t="s">
        <v>2497</v>
      </c>
      <c r="O784" s="32">
        <f>M784*AA784</f>
        <v>0</v>
      </c>
      <c r="P784" s="1">
        <v>3</v>
      </c>
      <c r="AA784" s="1">
        <f>IF(P784=1,$O$3,IF(P784=2,$O$4,$O$5))</f>
        <v>0</v>
      </c>
    </row>
    <row r="785">
      <c r="A785" s="1" t="s">
        <v>102</v>
      </c>
      <c r="E785" s="27" t="s">
        <v>3528</v>
      </c>
    </row>
    <row r="786" ht="63.75">
      <c r="A786" s="1" t="s">
        <v>103</v>
      </c>
      <c r="E786" s="33" t="s">
        <v>3529</v>
      </c>
    </row>
    <row r="787">
      <c r="A787" s="1" t="s">
        <v>105</v>
      </c>
      <c r="E787" s="27" t="s">
        <v>98</v>
      </c>
    </row>
    <row r="788">
      <c r="A788" s="1" t="s">
        <v>96</v>
      </c>
      <c r="B788" s="1">
        <v>44</v>
      </c>
      <c r="C788" s="26" t="s">
        <v>3530</v>
      </c>
      <c r="D788" t="s">
        <v>98</v>
      </c>
      <c r="E788" s="27" t="s">
        <v>3531</v>
      </c>
      <c r="F788" s="28" t="s">
        <v>100</v>
      </c>
      <c r="G788" s="29">
        <v>3</v>
      </c>
      <c r="H788" s="28">
        <v>0.055</v>
      </c>
      <c r="I788" s="30">
        <f>ROUND(G788*H788,P4)</f>
        <v>0</v>
      </c>
      <c r="L788" s="31">
        <v>0</v>
      </c>
      <c r="M788" s="24">
        <f>ROUND(G788*L788,P4)</f>
        <v>0</v>
      </c>
      <c r="N788" s="25" t="s">
        <v>2497</v>
      </c>
      <c r="O788" s="32">
        <f>M788*AA788</f>
        <v>0</v>
      </c>
      <c r="P788" s="1">
        <v>3</v>
      </c>
      <c r="AA788" s="1">
        <f>IF(P788=1,$O$3,IF(P788=2,$O$4,$O$5))</f>
        <v>0</v>
      </c>
    </row>
    <row r="789">
      <c r="A789" s="1" t="s">
        <v>102</v>
      </c>
      <c r="E789" s="27" t="s">
        <v>3531</v>
      </c>
    </row>
    <row r="790" ht="89.25">
      <c r="A790" s="1" t="s">
        <v>103</v>
      </c>
      <c r="E790" s="33" t="s">
        <v>3532</v>
      </c>
    </row>
    <row r="791">
      <c r="A791" s="1" t="s">
        <v>105</v>
      </c>
      <c r="E791" s="27" t="s">
        <v>98</v>
      </c>
    </row>
    <row r="792">
      <c r="A792" s="1" t="s">
        <v>96</v>
      </c>
      <c r="B792" s="1">
        <v>45</v>
      </c>
      <c r="C792" s="26" t="s">
        <v>3533</v>
      </c>
      <c r="D792" t="s">
        <v>98</v>
      </c>
      <c r="E792" s="27" t="s">
        <v>3534</v>
      </c>
      <c r="F792" s="28" t="s">
        <v>100</v>
      </c>
      <c r="G792" s="29">
        <v>2</v>
      </c>
      <c r="H792" s="28">
        <v>0.081000000000000003</v>
      </c>
      <c r="I792" s="30">
        <f>ROUND(G792*H792,P4)</f>
        <v>0</v>
      </c>
      <c r="L792" s="31">
        <v>0</v>
      </c>
      <c r="M792" s="24">
        <f>ROUND(G792*L792,P4)</f>
        <v>0</v>
      </c>
      <c r="N792" s="25" t="s">
        <v>2497</v>
      </c>
      <c r="O792" s="32">
        <f>M792*AA792</f>
        <v>0</v>
      </c>
      <c r="P792" s="1">
        <v>3</v>
      </c>
      <c r="AA792" s="1">
        <f>IF(P792=1,$O$3,IF(P792=2,$O$4,$O$5))</f>
        <v>0</v>
      </c>
    </row>
    <row r="793">
      <c r="A793" s="1" t="s">
        <v>102</v>
      </c>
      <c r="E793" s="27" t="s">
        <v>3534</v>
      </c>
    </row>
    <row r="794" ht="63.75">
      <c r="A794" s="1" t="s">
        <v>103</v>
      </c>
      <c r="E794" s="33" t="s">
        <v>3535</v>
      </c>
    </row>
    <row r="795">
      <c r="A795" s="1" t="s">
        <v>105</v>
      </c>
      <c r="E795" s="27" t="s">
        <v>98</v>
      </c>
    </row>
    <row r="796">
      <c r="A796" s="1" t="s">
        <v>96</v>
      </c>
      <c r="B796" s="1">
        <v>46</v>
      </c>
      <c r="C796" s="26" t="s">
        <v>3536</v>
      </c>
      <c r="D796" t="s">
        <v>98</v>
      </c>
      <c r="E796" s="27" t="s">
        <v>3537</v>
      </c>
      <c r="F796" s="28" t="s">
        <v>100</v>
      </c>
      <c r="G796" s="29">
        <v>1</v>
      </c>
      <c r="H796" s="28">
        <v>0.11</v>
      </c>
      <c r="I796" s="30">
        <f>ROUND(G796*H796,P4)</f>
        <v>0</v>
      </c>
      <c r="L796" s="31">
        <v>0</v>
      </c>
      <c r="M796" s="24">
        <f>ROUND(G796*L796,P4)</f>
        <v>0</v>
      </c>
      <c r="N796" s="25" t="s">
        <v>302</v>
      </c>
      <c r="O796" s="32">
        <f>M796*AA796</f>
        <v>0</v>
      </c>
      <c r="P796" s="1">
        <v>3</v>
      </c>
      <c r="AA796" s="1">
        <f>IF(P796=1,$O$3,IF(P796=2,$O$4,$O$5))</f>
        <v>0</v>
      </c>
    </row>
    <row r="797">
      <c r="A797" s="1" t="s">
        <v>102</v>
      </c>
      <c r="E797" s="27" t="s">
        <v>3538</v>
      </c>
    </row>
    <row r="798" ht="63.75">
      <c r="A798" s="1" t="s">
        <v>103</v>
      </c>
      <c r="E798" s="33" t="s">
        <v>3539</v>
      </c>
    </row>
    <row r="799" ht="63.75">
      <c r="A799" s="1" t="s">
        <v>105</v>
      </c>
      <c r="E799" s="27" t="s">
        <v>3540</v>
      </c>
    </row>
    <row r="800">
      <c r="A800" s="1" t="s">
        <v>93</v>
      </c>
      <c r="C800" s="22" t="s">
        <v>3068</v>
      </c>
      <c r="E800" s="23" t="s">
        <v>3069</v>
      </c>
      <c r="L800" s="24">
        <f>SUMIFS(L801:L836,A801:A836,"P")</f>
        <v>0</v>
      </c>
      <c r="M800" s="24">
        <f>SUMIFS(M801:M836,A801:A836,"P")</f>
        <v>0</v>
      </c>
      <c r="N800" s="25"/>
    </row>
    <row r="801">
      <c r="A801" s="1" t="s">
        <v>96</v>
      </c>
      <c r="B801" s="1">
        <v>47</v>
      </c>
      <c r="C801" s="26" t="s">
        <v>3070</v>
      </c>
      <c r="D801" t="s">
        <v>98</v>
      </c>
      <c r="E801" s="27" t="s">
        <v>3071</v>
      </c>
      <c r="F801" s="28" t="s">
        <v>372</v>
      </c>
      <c r="G801" s="29">
        <v>0.056000000000000001</v>
      </c>
      <c r="H801" s="28">
        <v>1</v>
      </c>
      <c r="I801" s="30">
        <f>ROUND(G801*H801,P4)</f>
        <v>0</v>
      </c>
      <c r="L801" s="31">
        <v>0</v>
      </c>
      <c r="M801" s="24">
        <f>ROUND(G801*L801,P4)</f>
        <v>0</v>
      </c>
      <c r="N801" s="25" t="s">
        <v>2497</v>
      </c>
      <c r="O801" s="32">
        <f>M801*AA801</f>
        <v>0</v>
      </c>
      <c r="P801" s="1">
        <v>3</v>
      </c>
      <c r="AA801" s="1">
        <f>IF(P801=1,$O$3,IF(P801=2,$O$4,$O$5))</f>
        <v>0</v>
      </c>
    </row>
    <row r="802">
      <c r="A802" s="1" t="s">
        <v>102</v>
      </c>
      <c r="E802" s="27" t="s">
        <v>3071</v>
      </c>
    </row>
    <row r="803">
      <c r="A803" s="1" t="s">
        <v>103</v>
      </c>
    </row>
    <row r="804">
      <c r="A804" s="1" t="s">
        <v>105</v>
      </c>
      <c r="E804" s="27" t="s">
        <v>98</v>
      </c>
    </row>
    <row r="805" ht="25.5">
      <c r="A805" s="1" t="s">
        <v>96</v>
      </c>
      <c r="B805" s="1">
        <v>48</v>
      </c>
      <c r="C805" s="26" t="s">
        <v>3072</v>
      </c>
      <c r="D805" t="s">
        <v>98</v>
      </c>
      <c r="E805" s="27" t="s">
        <v>3073</v>
      </c>
      <c r="F805" s="28" t="s">
        <v>122</v>
      </c>
      <c r="G805" s="29">
        <v>247.87</v>
      </c>
      <c r="H805" s="28">
        <v>0.0054000000000000003</v>
      </c>
      <c r="I805" s="30">
        <f>ROUND(G805*H805,P4)</f>
        <v>0</v>
      </c>
      <c r="L805" s="31">
        <v>0</v>
      </c>
      <c r="M805" s="24">
        <f>ROUND(G805*L805,P4)</f>
        <v>0</v>
      </c>
      <c r="N805" s="25" t="s">
        <v>2497</v>
      </c>
      <c r="O805" s="32">
        <f>M805*AA805</f>
        <v>0</v>
      </c>
      <c r="P805" s="1">
        <v>3</v>
      </c>
      <c r="AA805" s="1">
        <f>IF(P805=1,$O$3,IF(P805=2,$O$4,$O$5))</f>
        <v>0</v>
      </c>
    </row>
    <row r="806" ht="25.5">
      <c r="A806" s="1" t="s">
        <v>102</v>
      </c>
      <c r="E806" s="27" t="s">
        <v>3073</v>
      </c>
    </row>
    <row r="807" ht="127.5">
      <c r="A807" s="1" t="s">
        <v>103</v>
      </c>
      <c r="E807" s="33" t="s">
        <v>3541</v>
      </c>
    </row>
    <row r="808">
      <c r="A808" s="1" t="s">
        <v>105</v>
      </c>
      <c r="E808" s="27" t="s">
        <v>98</v>
      </c>
    </row>
    <row r="809">
      <c r="A809" s="1" t="s">
        <v>96</v>
      </c>
      <c r="B809" s="1">
        <v>49</v>
      </c>
      <c r="C809" s="26" t="s">
        <v>3075</v>
      </c>
      <c r="D809" t="s">
        <v>98</v>
      </c>
      <c r="E809" s="27" t="s">
        <v>3076</v>
      </c>
      <c r="F809" s="28" t="s">
        <v>122</v>
      </c>
      <c r="G809" s="29">
        <v>163.90199999999999</v>
      </c>
      <c r="H809" s="28">
        <v>0</v>
      </c>
      <c r="I809" s="30">
        <f>ROUND(G809*H809,P4)</f>
        <v>0</v>
      </c>
      <c r="L809" s="31">
        <v>0</v>
      </c>
      <c r="M809" s="24">
        <f>ROUND(G809*L809,P4)</f>
        <v>0</v>
      </c>
      <c r="N809" s="25" t="s">
        <v>2497</v>
      </c>
      <c r="O809" s="32">
        <f>M809*AA809</f>
        <v>0</v>
      </c>
      <c r="P809" s="1">
        <v>3</v>
      </c>
      <c r="AA809" s="1">
        <f>IF(P809=1,$O$3,IF(P809=2,$O$4,$O$5))</f>
        <v>0</v>
      </c>
    </row>
    <row r="810" ht="25.5">
      <c r="A810" s="1" t="s">
        <v>102</v>
      </c>
      <c r="E810" s="27" t="s">
        <v>3077</v>
      </c>
    </row>
    <row r="811" ht="409.5">
      <c r="A811" s="1" t="s">
        <v>103</v>
      </c>
      <c r="E811" s="33" t="s">
        <v>3542</v>
      </c>
    </row>
    <row r="812">
      <c r="A812" s="1" t="s">
        <v>105</v>
      </c>
      <c r="E812" s="27" t="s">
        <v>98</v>
      </c>
    </row>
    <row r="813">
      <c r="A813" s="1" t="s">
        <v>96</v>
      </c>
      <c r="B813" s="1">
        <v>50</v>
      </c>
      <c r="C813" s="26" t="s">
        <v>3079</v>
      </c>
      <c r="D813" t="s">
        <v>98</v>
      </c>
      <c r="E813" s="27" t="s">
        <v>3080</v>
      </c>
      <c r="F813" s="28" t="s">
        <v>122</v>
      </c>
      <c r="G813" s="29">
        <v>163.90199999999999</v>
      </c>
      <c r="H813" s="28">
        <v>0.00040000000000000002</v>
      </c>
      <c r="I813" s="30">
        <f>ROUND(G813*H813,P4)</f>
        <v>0</v>
      </c>
      <c r="L813" s="31">
        <v>0</v>
      </c>
      <c r="M813" s="24">
        <f>ROUND(G813*L813,P4)</f>
        <v>0</v>
      </c>
      <c r="N813" s="25" t="s">
        <v>2497</v>
      </c>
      <c r="O813" s="32">
        <f>M813*AA813</f>
        <v>0</v>
      </c>
      <c r="P813" s="1">
        <v>3</v>
      </c>
      <c r="AA813" s="1">
        <f>IF(P813=1,$O$3,IF(P813=2,$O$4,$O$5))</f>
        <v>0</v>
      </c>
    </row>
    <row r="814">
      <c r="A814" s="1" t="s">
        <v>102</v>
      </c>
      <c r="E814" s="27" t="s">
        <v>3081</v>
      </c>
    </row>
    <row r="815">
      <c r="A815" s="1" t="s">
        <v>103</v>
      </c>
    </row>
    <row r="816">
      <c r="A816" s="1" t="s">
        <v>105</v>
      </c>
      <c r="E816" s="27" t="s">
        <v>98</v>
      </c>
    </row>
    <row r="817">
      <c r="A817" s="1" t="s">
        <v>96</v>
      </c>
      <c r="B817" s="1">
        <v>51</v>
      </c>
      <c r="C817" s="26" t="s">
        <v>3082</v>
      </c>
      <c r="D817" t="s">
        <v>98</v>
      </c>
      <c r="E817" s="27" t="s">
        <v>3083</v>
      </c>
      <c r="F817" s="28" t="s">
        <v>112</v>
      </c>
      <c r="G817" s="29">
        <v>56.787999999999997</v>
      </c>
      <c r="H817" s="28">
        <v>0.00020000000000000001</v>
      </c>
      <c r="I817" s="30">
        <f>ROUND(G817*H817,P4)</f>
        <v>0</v>
      </c>
      <c r="L817" s="31">
        <v>0</v>
      </c>
      <c r="M817" s="24">
        <f>ROUND(G817*L817,P4)</f>
        <v>0</v>
      </c>
      <c r="N817" s="25" t="s">
        <v>2497</v>
      </c>
      <c r="O817" s="32">
        <f>M817*AA817</f>
        <v>0</v>
      </c>
      <c r="P817" s="1">
        <v>3</v>
      </c>
      <c r="AA817" s="1">
        <f>IF(P817=1,$O$3,IF(P817=2,$O$4,$O$5))</f>
        <v>0</v>
      </c>
    </row>
    <row r="818" ht="25.5">
      <c r="A818" s="1" t="s">
        <v>102</v>
      </c>
      <c r="E818" s="27" t="s">
        <v>3084</v>
      </c>
    </row>
    <row r="819" ht="242.25">
      <c r="A819" s="1" t="s">
        <v>103</v>
      </c>
      <c r="E819" s="33" t="s">
        <v>3543</v>
      </c>
    </row>
    <row r="820">
      <c r="A820" s="1" t="s">
        <v>105</v>
      </c>
      <c r="E820" s="27" t="s">
        <v>98</v>
      </c>
    </row>
    <row r="821" ht="25.5">
      <c r="A821" s="1" t="s">
        <v>96</v>
      </c>
      <c r="B821" s="1">
        <v>52</v>
      </c>
      <c r="C821" s="26" t="s">
        <v>3544</v>
      </c>
      <c r="D821" t="s">
        <v>98</v>
      </c>
      <c r="E821" s="27" t="s">
        <v>3545</v>
      </c>
      <c r="F821" s="28" t="s">
        <v>100</v>
      </c>
      <c r="G821" s="29">
        <v>3</v>
      </c>
      <c r="H821" s="28">
        <v>0.00017000000000000001</v>
      </c>
      <c r="I821" s="30">
        <f>ROUND(G821*H821,P4)</f>
        <v>0</v>
      </c>
      <c r="L821" s="31">
        <v>0</v>
      </c>
      <c r="M821" s="24">
        <f>ROUND(G821*L821,P4)</f>
        <v>0</v>
      </c>
      <c r="N821" s="25" t="s">
        <v>2497</v>
      </c>
      <c r="O821" s="32">
        <f>M821*AA821</f>
        <v>0</v>
      </c>
      <c r="P821" s="1">
        <v>3</v>
      </c>
      <c r="AA821" s="1">
        <f>IF(P821=1,$O$3,IF(P821=2,$O$4,$O$5))</f>
        <v>0</v>
      </c>
    </row>
    <row r="822" ht="25.5">
      <c r="A822" s="1" t="s">
        <v>102</v>
      </c>
      <c r="E822" s="27" t="s">
        <v>3546</v>
      </c>
    </row>
    <row r="823" ht="89.25">
      <c r="A823" s="1" t="s">
        <v>103</v>
      </c>
      <c r="E823" s="33" t="s">
        <v>3547</v>
      </c>
    </row>
    <row r="824">
      <c r="A824" s="1" t="s">
        <v>105</v>
      </c>
      <c r="E824" s="27" t="s">
        <v>98</v>
      </c>
    </row>
    <row r="825" ht="25.5">
      <c r="A825" s="1" t="s">
        <v>96</v>
      </c>
      <c r="B825" s="1">
        <v>53</v>
      </c>
      <c r="C825" s="26" t="s">
        <v>3086</v>
      </c>
      <c r="D825" t="s">
        <v>98</v>
      </c>
      <c r="E825" s="27" t="s">
        <v>3087</v>
      </c>
      <c r="F825" s="28" t="s">
        <v>100</v>
      </c>
      <c r="G825" s="29">
        <v>15</v>
      </c>
      <c r="H825" s="28">
        <v>0.00038000000000000002</v>
      </c>
      <c r="I825" s="30">
        <f>ROUND(G825*H825,P4)</f>
        <v>0</v>
      </c>
      <c r="L825" s="31">
        <v>0</v>
      </c>
      <c r="M825" s="24">
        <f>ROUND(G825*L825,P4)</f>
        <v>0</v>
      </c>
      <c r="N825" s="25" t="s">
        <v>2497</v>
      </c>
      <c r="O825" s="32">
        <f>M825*AA825</f>
        <v>0</v>
      </c>
      <c r="P825" s="1">
        <v>3</v>
      </c>
      <c r="AA825" s="1">
        <f>IF(P825=1,$O$3,IF(P825=2,$O$4,$O$5))</f>
        <v>0</v>
      </c>
    </row>
    <row r="826" ht="25.5">
      <c r="A826" s="1" t="s">
        <v>102</v>
      </c>
      <c r="E826" s="27" t="s">
        <v>3088</v>
      </c>
    </row>
    <row r="827" ht="216.75">
      <c r="A827" s="1" t="s">
        <v>103</v>
      </c>
      <c r="E827" s="33" t="s">
        <v>3548</v>
      </c>
    </row>
    <row r="828">
      <c r="A828" s="1" t="s">
        <v>105</v>
      </c>
      <c r="E828" s="27" t="s">
        <v>98</v>
      </c>
    </row>
    <row r="829">
      <c r="A829" s="1" t="s">
        <v>96</v>
      </c>
      <c r="B829" s="1">
        <v>54</v>
      </c>
      <c r="C829" s="26" t="s">
        <v>3090</v>
      </c>
      <c r="D829" t="s">
        <v>98</v>
      </c>
      <c r="E829" s="27" t="s">
        <v>3091</v>
      </c>
      <c r="F829" s="28" t="s">
        <v>372</v>
      </c>
      <c r="G829" s="29">
        <v>1.542</v>
      </c>
      <c r="H829" s="28">
        <v>0</v>
      </c>
      <c r="I829" s="30">
        <f>ROUND(G829*H829,P4)</f>
        <v>0</v>
      </c>
      <c r="L829" s="31">
        <v>0</v>
      </c>
      <c r="M829" s="24">
        <f>ROUND(G829*L829,P4)</f>
        <v>0</v>
      </c>
      <c r="N829" s="25" t="s">
        <v>2497</v>
      </c>
      <c r="O829" s="32">
        <f>M829*AA829</f>
        <v>0</v>
      </c>
      <c r="P829" s="1">
        <v>3</v>
      </c>
      <c r="AA829" s="1">
        <f>IF(P829=1,$O$3,IF(P829=2,$O$4,$O$5))</f>
        <v>0</v>
      </c>
    </row>
    <row r="830" ht="38.25">
      <c r="A830" s="1" t="s">
        <v>102</v>
      </c>
      <c r="E830" s="27" t="s">
        <v>3092</v>
      </c>
    </row>
    <row r="831">
      <c r="A831" s="1" t="s">
        <v>103</v>
      </c>
    </row>
    <row r="832">
      <c r="A832" s="1" t="s">
        <v>105</v>
      </c>
      <c r="E832" s="27" t="s">
        <v>98</v>
      </c>
    </row>
    <row r="833" ht="25.5">
      <c r="A833" s="1" t="s">
        <v>96</v>
      </c>
      <c r="B833" s="1">
        <v>55</v>
      </c>
      <c r="C833" s="26" t="s">
        <v>3549</v>
      </c>
      <c r="D833" t="s">
        <v>98</v>
      </c>
      <c r="E833" s="27" t="s">
        <v>3550</v>
      </c>
      <c r="F833" s="28" t="s">
        <v>122</v>
      </c>
      <c r="G833" s="29">
        <v>15.602</v>
      </c>
      <c r="H833" s="28">
        <v>0.0041000000000000003</v>
      </c>
      <c r="I833" s="30">
        <f>ROUND(G833*H833,P4)</f>
        <v>0</v>
      </c>
      <c r="L833" s="31">
        <v>0</v>
      </c>
      <c r="M833" s="24">
        <f>ROUND(G833*L833,P4)</f>
        <v>0</v>
      </c>
      <c r="N833" s="25" t="s">
        <v>302</v>
      </c>
      <c r="O833" s="32">
        <f>M833*AA833</f>
        <v>0</v>
      </c>
      <c r="P833" s="1">
        <v>3</v>
      </c>
      <c r="AA833" s="1">
        <f>IF(P833=1,$O$3,IF(P833=2,$O$4,$O$5))</f>
        <v>0</v>
      </c>
    </row>
    <row r="834" ht="38.25">
      <c r="A834" s="1" t="s">
        <v>102</v>
      </c>
      <c r="E834" s="27" t="s">
        <v>3551</v>
      </c>
    </row>
    <row r="835" ht="102">
      <c r="A835" s="1" t="s">
        <v>103</v>
      </c>
      <c r="E835" s="33" t="s">
        <v>3552</v>
      </c>
    </row>
    <row r="836" ht="51">
      <c r="A836" s="1" t="s">
        <v>105</v>
      </c>
      <c r="E836" s="27" t="s">
        <v>3553</v>
      </c>
    </row>
    <row r="837">
      <c r="A837" s="1" t="s">
        <v>93</v>
      </c>
      <c r="C837" s="22" t="s">
        <v>3093</v>
      </c>
      <c r="E837" s="23" t="s">
        <v>3094</v>
      </c>
      <c r="L837" s="24">
        <f>SUMIFS(L838:L849,A838:A849,"P")</f>
        <v>0</v>
      </c>
      <c r="M837" s="24">
        <f>SUMIFS(M838:M849,A838:A849,"P")</f>
        <v>0</v>
      </c>
      <c r="N837" s="25"/>
    </row>
    <row r="838">
      <c r="A838" s="1" t="s">
        <v>96</v>
      </c>
      <c r="B838" s="1">
        <v>56</v>
      </c>
      <c r="C838" s="26" t="s">
        <v>3095</v>
      </c>
      <c r="D838" t="s">
        <v>98</v>
      </c>
      <c r="E838" s="27" t="s">
        <v>3096</v>
      </c>
      <c r="F838" s="28" t="s">
        <v>372</v>
      </c>
      <c r="G838" s="29">
        <v>0.044999999999999998</v>
      </c>
      <c r="H838" s="28">
        <v>0</v>
      </c>
      <c r="I838" s="30">
        <f>ROUND(G838*H838,P4)</f>
        <v>0</v>
      </c>
      <c r="L838" s="31">
        <v>0</v>
      </c>
      <c r="M838" s="24">
        <f>ROUND(G838*L838,P4)</f>
        <v>0</v>
      </c>
      <c r="N838" s="25" t="s">
        <v>2497</v>
      </c>
      <c r="O838" s="32">
        <f>M838*AA838</f>
        <v>0</v>
      </c>
      <c r="P838" s="1">
        <v>3</v>
      </c>
      <c r="AA838" s="1">
        <f>IF(P838=1,$O$3,IF(P838=2,$O$4,$O$5))</f>
        <v>0</v>
      </c>
    </row>
    <row r="839" ht="25.5">
      <c r="A839" s="1" t="s">
        <v>102</v>
      </c>
      <c r="E839" s="27" t="s">
        <v>3097</v>
      </c>
    </row>
    <row r="840">
      <c r="A840" s="1" t="s">
        <v>103</v>
      </c>
    </row>
    <row r="841">
      <c r="A841" s="1" t="s">
        <v>105</v>
      </c>
      <c r="E841" s="27" t="s">
        <v>98</v>
      </c>
    </row>
    <row r="842" ht="25.5">
      <c r="A842" s="1" t="s">
        <v>96</v>
      </c>
      <c r="B842" s="1">
        <v>57</v>
      </c>
      <c r="C842" s="26" t="s">
        <v>3554</v>
      </c>
      <c r="D842" t="s">
        <v>98</v>
      </c>
      <c r="E842" s="27" t="s">
        <v>3555</v>
      </c>
      <c r="F842" s="28" t="s">
        <v>100</v>
      </c>
      <c r="G842" s="29">
        <v>1</v>
      </c>
      <c r="H842" s="28">
        <v>0.024680000000000001</v>
      </c>
      <c r="I842" s="30">
        <f>ROUND(G842*H842,P4)</f>
        <v>0</v>
      </c>
      <c r="L842" s="31">
        <v>0</v>
      </c>
      <c r="M842" s="24">
        <f>ROUND(G842*L842,P4)</f>
        <v>0</v>
      </c>
      <c r="N842" s="25" t="s">
        <v>302</v>
      </c>
      <c r="O842" s="32">
        <f>M842*AA842</f>
        <v>0</v>
      </c>
      <c r="P842" s="1">
        <v>3</v>
      </c>
      <c r="AA842" s="1">
        <f>IF(P842=1,$O$3,IF(P842=2,$O$4,$O$5))</f>
        <v>0</v>
      </c>
    </row>
    <row r="843" ht="38.25">
      <c r="A843" s="1" t="s">
        <v>102</v>
      </c>
      <c r="E843" s="27" t="s">
        <v>3556</v>
      </c>
    </row>
    <row r="844" ht="76.5">
      <c r="A844" s="1" t="s">
        <v>103</v>
      </c>
      <c r="E844" s="33" t="s">
        <v>3557</v>
      </c>
    </row>
    <row r="845" ht="89.25">
      <c r="A845" s="1" t="s">
        <v>105</v>
      </c>
      <c r="E845" s="27" t="s">
        <v>3102</v>
      </c>
    </row>
    <row r="846" ht="25.5">
      <c r="A846" s="1" t="s">
        <v>96</v>
      </c>
      <c r="B846" s="1">
        <v>58</v>
      </c>
      <c r="C846" s="26" t="s">
        <v>3558</v>
      </c>
      <c r="D846" t="s">
        <v>98</v>
      </c>
      <c r="E846" s="27" t="s">
        <v>3559</v>
      </c>
      <c r="F846" s="28" t="s">
        <v>100</v>
      </c>
      <c r="G846" s="29">
        <v>1</v>
      </c>
      <c r="H846" s="28">
        <v>0.02068</v>
      </c>
      <c r="I846" s="30">
        <f>ROUND(G846*H846,P4)</f>
        <v>0</v>
      </c>
      <c r="L846" s="31">
        <v>0</v>
      </c>
      <c r="M846" s="24">
        <f>ROUND(G846*L846,P4)</f>
        <v>0</v>
      </c>
      <c r="N846" s="25" t="s">
        <v>302</v>
      </c>
      <c r="O846" s="32">
        <f>M846*AA846</f>
        <v>0</v>
      </c>
      <c r="P846" s="1">
        <v>3</v>
      </c>
      <c r="AA846" s="1">
        <f>IF(P846=1,$O$3,IF(P846=2,$O$4,$O$5))</f>
        <v>0</v>
      </c>
    </row>
    <row r="847" ht="38.25">
      <c r="A847" s="1" t="s">
        <v>102</v>
      </c>
      <c r="E847" s="27" t="s">
        <v>3560</v>
      </c>
    </row>
    <row r="848" ht="76.5">
      <c r="A848" s="1" t="s">
        <v>103</v>
      </c>
      <c r="E848" s="33" t="s">
        <v>3561</v>
      </c>
    </row>
    <row r="849" ht="89.25">
      <c r="A849" s="1" t="s">
        <v>105</v>
      </c>
      <c r="E849" s="27" t="s">
        <v>3102</v>
      </c>
    </row>
    <row r="850">
      <c r="A850" s="1" t="s">
        <v>93</v>
      </c>
      <c r="C850" s="22" t="s">
        <v>916</v>
      </c>
      <c r="E850" s="23" t="s">
        <v>3117</v>
      </c>
      <c r="L850" s="24">
        <f>SUMIFS(L851:L1354,A851:A1354,"P")</f>
        <v>0</v>
      </c>
      <c r="M850" s="24">
        <f>SUMIFS(M851:M1354,A851:A1354,"P")</f>
        <v>0</v>
      </c>
      <c r="N850" s="25"/>
    </row>
    <row r="851" ht="25.5">
      <c r="A851" s="1" t="s">
        <v>96</v>
      </c>
      <c r="B851" s="1">
        <v>59</v>
      </c>
      <c r="C851" s="26" t="s">
        <v>3562</v>
      </c>
      <c r="D851" t="s">
        <v>98</v>
      </c>
      <c r="E851" s="27" t="s">
        <v>3563</v>
      </c>
      <c r="F851" s="28" t="s">
        <v>100</v>
      </c>
      <c r="G851" s="29">
        <v>10</v>
      </c>
      <c r="H851" s="28">
        <v>0</v>
      </c>
      <c r="I851" s="30">
        <f>ROUND(G851*H851,P4)</f>
        <v>0</v>
      </c>
      <c r="L851" s="31">
        <v>0</v>
      </c>
      <c r="M851" s="24">
        <f>ROUND(G851*L851,P4)</f>
        <v>0</v>
      </c>
      <c r="N851" s="25" t="s">
        <v>2497</v>
      </c>
      <c r="O851" s="32">
        <f>M851*AA851</f>
        <v>0</v>
      </c>
      <c r="P851" s="1">
        <v>3</v>
      </c>
      <c r="AA851" s="1">
        <f>IF(P851=1,$O$3,IF(P851=2,$O$4,$O$5))</f>
        <v>0</v>
      </c>
    </row>
    <row r="852" ht="25.5">
      <c r="A852" s="1" t="s">
        <v>102</v>
      </c>
      <c r="E852" s="27" t="s">
        <v>3563</v>
      </c>
    </row>
    <row r="853" ht="38.25">
      <c r="A853" s="1" t="s">
        <v>103</v>
      </c>
      <c r="E853" s="33" t="s">
        <v>3564</v>
      </c>
    </row>
    <row r="854">
      <c r="A854" s="1" t="s">
        <v>105</v>
      </c>
      <c r="E854" s="27" t="s">
        <v>98</v>
      </c>
    </row>
    <row r="855">
      <c r="A855" s="1" t="s">
        <v>96</v>
      </c>
      <c r="B855" s="1">
        <v>60</v>
      </c>
      <c r="C855" s="26" t="s">
        <v>3565</v>
      </c>
      <c r="D855" t="s">
        <v>98</v>
      </c>
      <c r="E855" s="27" t="s">
        <v>3566</v>
      </c>
      <c r="F855" s="28" t="s">
        <v>100</v>
      </c>
      <c r="G855" s="29">
        <v>8</v>
      </c>
      <c r="H855" s="28">
        <v>0.00050000000000000001</v>
      </c>
      <c r="I855" s="30">
        <f>ROUND(G855*H855,P4)</f>
        <v>0</v>
      </c>
      <c r="L855" s="31">
        <v>0</v>
      </c>
      <c r="M855" s="24">
        <f>ROUND(G855*L855,P4)</f>
        <v>0</v>
      </c>
      <c r="N855" s="25" t="s">
        <v>2497</v>
      </c>
      <c r="O855" s="32">
        <f>M855*AA855</f>
        <v>0</v>
      </c>
      <c r="P855" s="1">
        <v>3</v>
      </c>
      <c r="AA855" s="1">
        <f>IF(P855=1,$O$3,IF(P855=2,$O$4,$O$5))</f>
        <v>0</v>
      </c>
    </row>
    <row r="856">
      <c r="A856" s="1" t="s">
        <v>102</v>
      </c>
      <c r="E856" s="27" t="s">
        <v>3566</v>
      </c>
    </row>
    <row r="857" ht="114.75">
      <c r="A857" s="1" t="s">
        <v>103</v>
      </c>
      <c r="E857" s="33" t="s">
        <v>3567</v>
      </c>
    </row>
    <row r="858">
      <c r="A858" s="1" t="s">
        <v>105</v>
      </c>
      <c r="E858" s="27" t="s">
        <v>98</v>
      </c>
    </row>
    <row r="859">
      <c r="A859" s="1" t="s">
        <v>96</v>
      </c>
      <c r="B859" s="1">
        <v>61</v>
      </c>
      <c r="C859" s="26" t="s">
        <v>3568</v>
      </c>
      <c r="D859" t="s">
        <v>98</v>
      </c>
      <c r="E859" s="27" t="s">
        <v>3569</v>
      </c>
      <c r="F859" s="28" t="s">
        <v>100</v>
      </c>
      <c r="G859" s="29">
        <v>21</v>
      </c>
      <c r="H859" s="28">
        <v>0.0011199999999999999</v>
      </c>
      <c r="I859" s="30">
        <f>ROUND(G859*H859,P4)</f>
        <v>0</v>
      </c>
      <c r="L859" s="31">
        <v>0</v>
      </c>
      <c r="M859" s="24">
        <f>ROUND(G859*L859,P4)</f>
        <v>0</v>
      </c>
      <c r="N859" s="25" t="s">
        <v>2497</v>
      </c>
      <c r="O859" s="32">
        <f>M859*AA859</f>
        <v>0</v>
      </c>
      <c r="P859" s="1">
        <v>3</v>
      </c>
      <c r="AA859" s="1">
        <f>IF(P859=1,$O$3,IF(P859=2,$O$4,$O$5))</f>
        <v>0</v>
      </c>
    </row>
    <row r="860">
      <c r="A860" s="1" t="s">
        <v>102</v>
      </c>
      <c r="E860" s="27" t="s">
        <v>3569</v>
      </c>
    </row>
    <row r="861" ht="114.75">
      <c r="A861" s="1" t="s">
        <v>103</v>
      </c>
      <c r="E861" s="33" t="s">
        <v>3570</v>
      </c>
    </row>
    <row r="862">
      <c r="A862" s="1" t="s">
        <v>105</v>
      </c>
      <c r="E862" s="27" t="s">
        <v>98</v>
      </c>
    </row>
    <row r="863">
      <c r="A863" s="1" t="s">
        <v>96</v>
      </c>
      <c r="B863" s="1">
        <v>62</v>
      </c>
      <c r="C863" s="26" t="s">
        <v>3571</v>
      </c>
      <c r="D863" t="s">
        <v>98</v>
      </c>
      <c r="E863" s="27" t="s">
        <v>3572</v>
      </c>
      <c r="F863" s="28" t="s">
        <v>100</v>
      </c>
      <c r="G863" s="29">
        <v>3</v>
      </c>
      <c r="H863" s="28">
        <v>0.0020300000000000001</v>
      </c>
      <c r="I863" s="30">
        <f>ROUND(G863*H863,P4)</f>
        <v>0</v>
      </c>
      <c r="L863" s="31">
        <v>0</v>
      </c>
      <c r="M863" s="24">
        <f>ROUND(G863*L863,P4)</f>
        <v>0</v>
      </c>
      <c r="N863" s="25" t="s">
        <v>2497</v>
      </c>
      <c r="O863" s="32">
        <f>M863*AA863</f>
        <v>0</v>
      </c>
      <c r="P863" s="1">
        <v>3</v>
      </c>
      <c r="AA863" s="1">
        <f>IF(P863=1,$O$3,IF(P863=2,$O$4,$O$5))</f>
        <v>0</v>
      </c>
    </row>
    <row r="864">
      <c r="A864" s="1" t="s">
        <v>102</v>
      </c>
      <c r="E864" s="27" t="s">
        <v>3572</v>
      </c>
    </row>
    <row r="865" ht="89.25">
      <c r="A865" s="1" t="s">
        <v>103</v>
      </c>
      <c r="E865" s="33" t="s">
        <v>3573</v>
      </c>
    </row>
    <row r="866">
      <c r="A866" s="1" t="s">
        <v>105</v>
      </c>
      <c r="E866" s="27" t="s">
        <v>98</v>
      </c>
    </row>
    <row r="867">
      <c r="A867" s="1" t="s">
        <v>96</v>
      </c>
      <c r="B867" s="1">
        <v>63</v>
      </c>
      <c r="C867" s="26" t="s">
        <v>3574</v>
      </c>
      <c r="D867" t="s">
        <v>98</v>
      </c>
      <c r="E867" s="27" t="s">
        <v>3575</v>
      </c>
      <c r="F867" s="28" t="s">
        <v>100</v>
      </c>
      <c r="G867" s="29">
        <v>1</v>
      </c>
      <c r="H867" s="28">
        <v>0.0022300000000000002</v>
      </c>
      <c r="I867" s="30">
        <f>ROUND(G867*H867,P4)</f>
        <v>0</v>
      </c>
      <c r="L867" s="31">
        <v>0</v>
      </c>
      <c r="M867" s="24">
        <f>ROUND(G867*L867,P4)</f>
        <v>0</v>
      </c>
      <c r="N867" s="25" t="s">
        <v>2497</v>
      </c>
      <c r="O867" s="32">
        <f>M867*AA867</f>
        <v>0</v>
      </c>
      <c r="P867" s="1">
        <v>3</v>
      </c>
      <c r="AA867" s="1">
        <f>IF(P867=1,$O$3,IF(P867=2,$O$4,$O$5))</f>
        <v>0</v>
      </c>
    </row>
    <row r="868">
      <c r="A868" s="1" t="s">
        <v>102</v>
      </c>
      <c r="E868" s="27" t="s">
        <v>3575</v>
      </c>
    </row>
    <row r="869" ht="38.25">
      <c r="A869" s="1" t="s">
        <v>103</v>
      </c>
      <c r="E869" s="33" t="s">
        <v>3576</v>
      </c>
    </row>
    <row r="870">
      <c r="A870" s="1" t="s">
        <v>105</v>
      </c>
      <c r="E870" s="27" t="s">
        <v>98</v>
      </c>
    </row>
    <row r="871">
      <c r="A871" s="1" t="s">
        <v>96</v>
      </c>
      <c r="B871" s="1">
        <v>64</v>
      </c>
      <c r="C871" s="26" t="s">
        <v>3577</v>
      </c>
      <c r="D871" t="s">
        <v>98</v>
      </c>
      <c r="E871" s="27" t="s">
        <v>3578</v>
      </c>
      <c r="F871" s="28" t="s">
        <v>100</v>
      </c>
      <c r="G871" s="29">
        <v>1</v>
      </c>
      <c r="H871" s="28">
        <v>0.00059999999999999995</v>
      </c>
      <c r="I871" s="30">
        <f>ROUND(G871*H871,P4)</f>
        <v>0</v>
      </c>
      <c r="L871" s="31">
        <v>0</v>
      </c>
      <c r="M871" s="24">
        <f>ROUND(G871*L871,P4)</f>
        <v>0</v>
      </c>
      <c r="N871" s="25" t="s">
        <v>2497</v>
      </c>
      <c r="O871" s="32">
        <f>M871*AA871</f>
        <v>0</v>
      </c>
      <c r="P871" s="1">
        <v>3</v>
      </c>
      <c r="AA871" s="1">
        <f>IF(P871=1,$O$3,IF(P871=2,$O$4,$O$5))</f>
        <v>0</v>
      </c>
    </row>
    <row r="872">
      <c r="A872" s="1" t="s">
        <v>102</v>
      </c>
      <c r="E872" s="27" t="s">
        <v>3578</v>
      </c>
    </row>
    <row r="873" ht="63.75">
      <c r="A873" s="1" t="s">
        <v>103</v>
      </c>
      <c r="E873" s="33" t="s">
        <v>3579</v>
      </c>
    </row>
    <row r="874">
      <c r="A874" s="1" t="s">
        <v>105</v>
      </c>
      <c r="E874" s="27" t="s">
        <v>98</v>
      </c>
    </row>
    <row r="875">
      <c r="A875" s="1" t="s">
        <v>96</v>
      </c>
      <c r="B875" s="1">
        <v>65</v>
      </c>
      <c r="C875" s="26" t="s">
        <v>3580</v>
      </c>
      <c r="D875" t="s">
        <v>98</v>
      </c>
      <c r="E875" s="27" t="s">
        <v>3581</v>
      </c>
      <c r="F875" s="28" t="s">
        <v>100</v>
      </c>
      <c r="G875" s="29">
        <v>6</v>
      </c>
      <c r="H875" s="28">
        <v>0.00069999999999999999</v>
      </c>
      <c r="I875" s="30">
        <f>ROUND(G875*H875,P4)</f>
        <v>0</v>
      </c>
      <c r="L875" s="31">
        <v>0</v>
      </c>
      <c r="M875" s="24">
        <f>ROUND(G875*L875,P4)</f>
        <v>0</v>
      </c>
      <c r="N875" s="25" t="s">
        <v>2497</v>
      </c>
      <c r="O875" s="32">
        <f>M875*AA875</f>
        <v>0</v>
      </c>
      <c r="P875" s="1">
        <v>3</v>
      </c>
      <c r="AA875" s="1">
        <f>IF(P875=1,$O$3,IF(P875=2,$O$4,$O$5))</f>
        <v>0</v>
      </c>
    </row>
    <row r="876">
      <c r="A876" s="1" t="s">
        <v>102</v>
      </c>
      <c r="E876" s="27" t="s">
        <v>3581</v>
      </c>
    </row>
    <row r="877" ht="140.25">
      <c r="A877" s="1" t="s">
        <v>103</v>
      </c>
      <c r="E877" s="33" t="s">
        <v>3582</v>
      </c>
    </row>
    <row r="878">
      <c r="A878" s="1" t="s">
        <v>105</v>
      </c>
      <c r="E878" s="27" t="s">
        <v>98</v>
      </c>
    </row>
    <row r="879">
      <c r="A879" s="1" t="s">
        <v>96</v>
      </c>
      <c r="B879" s="1">
        <v>66</v>
      </c>
      <c r="C879" s="26" t="s">
        <v>3583</v>
      </c>
      <c r="D879" t="s">
        <v>98</v>
      </c>
      <c r="E879" s="27" t="s">
        <v>3584</v>
      </c>
      <c r="F879" s="28" t="s">
        <v>100</v>
      </c>
      <c r="G879" s="29">
        <v>3</v>
      </c>
      <c r="H879" s="28">
        <v>0.00089999999999999998</v>
      </c>
      <c r="I879" s="30">
        <f>ROUND(G879*H879,P4)</f>
        <v>0</v>
      </c>
      <c r="L879" s="31">
        <v>0</v>
      </c>
      <c r="M879" s="24">
        <f>ROUND(G879*L879,P4)</f>
        <v>0</v>
      </c>
      <c r="N879" s="25" t="s">
        <v>2497</v>
      </c>
      <c r="O879" s="32">
        <f>M879*AA879</f>
        <v>0</v>
      </c>
      <c r="P879" s="1">
        <v>3</v>
      </c>
      <c r="AA879" s="1">
        <f>IF(P879=1,$O$3,IF(P879=2,$O$4,$O$5))</f>
        <v>0</v>
      </c>
    </row>
    <row r="880">
      <c r="A880" s="1" t="s">
        <v>102</v>
      </c>
      <c r="E880" s="27" t="s">
        <v>3584</v>
      </c>
    </row>
    <row r="881" ht="89.25">
      <c r="A881" s="1" t="s">
        <v>103</v>
      </c>
      <c r="E881" s="33" t="s">
        <v>3585</v>
      </c>
    </row>
    <row r="882">
      <c r="A882" s="1" t="s">
        <v>105</v>
      </c>
      <c r="E882" s="27" t="s">
        <v>98</v>
      </c>
    </row>
    <row r="883">
      <c r="A883" s="1" t="s">
        <v>96</v>
      </c>
      <c r="B883" s="1">
        <v>67</v>
      </c>
      <c r="C883" s="26" t="s">
        <v>3586</v>
      </c>
      <c r="D883" t="s">
        <v>98</v>
      </c>
      <c r="E883" s="27" t="s">
        <v>3587</v>
      </c>
      <c r="F883" s="28" t="s">
        <v>112</v>
      </c>
      <c r="G883" s="29">
        <v>89.766999999999996</v>
      </c>
      <c r="H883" s="28">
        <v>0.0031800000000000001</v>
      </c>
      <c r="I883" s="30">
        <f>ROUND(G883*H883,P4)</f>
        <v>0</v>
      </c>
      <c r="L883" s="31">
        <v>0</v>
      </c>
      <c r="M883" s="24">
        <f>ROUND(G883*L883,P4)</f>
        <v>0</v>
      </c>
      <c r="N883" s="25" t="s">
        <v>2497</v>
      </c>
      <c r="O883" s="32">
        <f>M883*AA883</f>
        <v>0</v>
      </c>
      <c r="P883" s="1">
        <v>3</v>
      </c>
      <c r="AA883" s="1">
        <f>IF(P883=1,$O$3,IF(P883=2,$O$4,$O$5))</f>
        <v>0</v>
      </c>
    </row>
    <row r="884">
      <c r="A884" s="1" t="s">
        <v>102</v>
      </c>
      <c r="E884" s="27" t="s">
        <v>3587</v>
      </c>
    </row>
    <row r="885">
      <c r="A885" s="1" t="s">
        <v>103</v>
      </c>
    </row>
    <row r="886">
      <c r="A886" s="1" t="s">
        <v>105</v>
      </c>
      <c r="E886" s="27" t="s">
        <v>98</v>
      </c>
    </row>
    <row r="887">
      <c r="A887" s="1" t="s">
        <v>96</v>
      </c>
      <c r="B887" s="1">
        <v>68</v>
      </c>
      <c r="C887" s="26" t="s">
        <v>3588</v>
      </c>
      <c r="D887" t="s">
        <v>98</v>
      </c>
      <c r="E887" s="27" t="s">
        <v>3589</v>
      </c>
      <c r="F887" s="28" t="s">
        <v>112</v>
      </c>
      <c r="G887" s="29">
        <v>313.02600000000001</v>
      </c>
      <c r="H887" s="28">
        <v>0.0045999999999999999</v>
      </c>
      <c r="I887" s="30">
        <f>ROUND(G887*H887,P4)</f>
        <v>0</v>
      </c>
      <c r="L887" s="31">
        <v>0</v>
      </c>
      <c r="M887" s="24">
        <f>ROUND(G887*L887,P4)</f>
        <v>0</v>
      </c>
      <c r="N887" s="25" t="s">
        <v>2497</v>
      </c>
      <c r="O887" s="32">
        <f>M887*AA887</f>
        <v>0</v>
      </c>
      <c r="P887" s="1">
        <v>3</v>
      </c>
      <c r="AA887" s="1">
        <f>IF(P887=1,$O$3,IF(P887=2,$O$4,$O$5))</f>
        <v>0</v>
      </c>
    </row>
    <row r="888">
      <c r="A888" s="1" t="s">
        <v>102</v>
      </c>
      <c r="E888" s="27" t="s">
        <v>3589</v>
      </c>
    </row>
    <row r="889">
      <c r="A889" s="1" t="s">
        <v>103</v>
      </c>
    </row>
    <row r="890">
      <c r="A890" s="1" t="s">
        <v>105</v>
      </c>
      <c r="E890" s="27" t="s">
        <v>98</v>
      </c>
    </row>
    <row r="891">
      <c r="A891" s="1" t="s">
        <v>96</v>
      </c>
      <c r="B891" s="1">
        <v>69</v>
      </c>
      <c r="C891" s="26" t="s">
        <v>3590</v>
      </c>
      <c r="D891" t="s">
        <v>98</v>
      </c>
      <c r="E891" s="27" t="s">
        <v>3591</v>
      </c>
      <c r="F891" s="28" t="s">
        <v>112</v>
      </c>
      <c r="G891" s="29">
        <v>488.69200000000001</v>
      </c>
      <c r="H891" s="28">
        <v>0.0073000000000000001</v>
      </c>
      <c r="I891" s="30">
        <f>ROUND(G891*H891,P4)</f>
        <v>0</v>
      </c>
      <c r="L891" s="31">
        <v>0</v>
      </c>
      <c r="M891" s="24">
        <f>ROUND(G891*L891,P4)</f>
        <v>0</v>
      </c>
      <c r="N891" s="25" t="s">
        <v>2497</v>
      </c>
      <c r="O891" s="32">
        <f>M891*AA891</f>
        <v>0</v>
      </c>
      <c r="P891" s="1">
        <v>3</v>
      </c>
      <c r="AA891" s="1">
        <f>IF(P891=1,$O$3,IF(P891=2,$O$4,$O$5))</f>
        <v>0</v>
      </c>
    </row>
    <row r="892">
      <c r="A892" s="1" t="s">
        <v>102</v>
      </c>
      <c r="E892" s="27" t="s">
        <v>3591</v>
      </c>
    </row>
    <row r="893">
      <c r="A893" s="1" t="s">
        <v>103</v>
      </c>
    </row>
    <row r="894">
      <c r="A894" s="1" t="s">
        <v>105</v>
      </c>
      <c r="E894" s="27" t="s">
        <v>98</v>
      </c>
    </row>
    <row r="895">
      <c r="A895" s="1" t="s">
        <v>96</v>
      </c>
      <c r="B895" s="1">
        <v>70</v>
      </c>
      <c r="C895" s="26" t="s">
        <v>3592</v>
      </c>
      <c r="D895" t="s">
        <v>98</v>
      </c>
      <c r="E895" s="27" t="s">
        <v>3593</v>
      </c>
      <c r="F895" s="28" t="s">
        <v>112</v>
      </c>
      <c r="G895" s="29">
        <v>179.554</v>
      </c>
      <c r="H895" s="28">
        <v>0.0051000000000000004</v>
      </c>
      <c r="I895" s="30">
        <f>ROUND(G895*H895,P4)</f>
        <v>0</v>
      </c>
      <c r="L895" s="31">
        <v>0</v>
      </c>
      <c r="M895" s="24">
        <f>ROUND(G895*L895,P4)</f>
        <v>0</v>
      </c>
      <c r="N895" s="25" t="s">
        <v>2497</v>
      </c>
      <c r="O895" s="32">
        <f>M895*AA895</f>
        <v>0</v>
      </c>
      <c r="P895" s="1">
        <v>3</v>
      </c>
      <c r="AA895" s="1">
        <f>IF(P895=1,$O$3,IF(P895=2,$O$4,$O$5))</f>
        <v>0</v>
      </c>
    </row>
    <row r="896">
      <c r="A896" s="1" t="s">
        <v>102</v>
      </c>
      <c r="E896" s="27" t="s">
        <v>3593</v>
      </c>
    </row>
    <row r="897">
      <c r="A897" s="1" t="s">
        <v>103</v>
      </c>
    </row>
    <row r="898">
      <c r="A898" s="1" t="s">
        <v>105</v>
      </c>
      <c r="E898" s="27" t="s">
        <v>98</v>
      </c>
    </row>
    <row r="899">
      <c r="A899" s="1" t="s">
        <v>96</v>
      </c>
      <c r="B899" s="1">
        <v>71</v>
      </c>
      <c r="C899" s="26" t="s">
        <v>3594</v>
      </c>
      <c r="D899" t="s">
        <v>98</v>
      </c>
      <c r="E899" s="27" t="s">
        <v>3595</v>
      </c>
      <c r="F899" s="28" t="s">
        <v>112</v>
      </c>
      <c r="G899" s="29">
        <v>147.53999999999999</v>
      </c>
      <c r="H899" s="28">
        <v>0.0080000000000000002</v>
      </c>
      <c r="I899" s="30">
        <f>ROUND(G899*H899,P4)</f>
        <v>0</v>
      </c>
      <c r="L899" s="31">
        <v>0</v>
      </c>
      <c r="M899" s="24">
        <f>ROUND(G899*L899,P4)</f>
        <v>0</v>
      </c>
      <c r="N899" s="25" t="s">
        <v>2497</v>
      </c>
      <c r="O899" s="32">
        <f>M899*AA899</f>
        <v>0</v>
      </c>
      <c r="P899" s="1">
        <v>3</v>
      </c>
      <c r="AA899" s="1">
        <f>IF(P899=1,$O$3,IF(P899=2,$O$4,$O$5))</f>
        <v>0</v>
      </c>
    </row>
    <row r="900">
      <c r="A900" s="1" t="s">
        <v>102</v>
      </c>
      <c r="E900" s="27" t="s">
        <v>3595</v>
      </c>
    </row>
    <row r="901">
      <c r="A901" s="1" t="s">
        <v>103</v>
      </c>
    </row>
    <row r="902">
      <c r="A902" s="1" t="s">
        <v>105</v>
      </c>
      <c r="E902" s="27" t="s">
        <v>98</v>
      </c>
    </row>
    <row r="903">
      <c r="A903" s="1" t="s">
        <v>96</v>
      </c>
      <c r="B903" s="1">
        <v>72</v>
      </c>
      <c r="C903" s="26" t="s">
        <v>3596</v>
      </c>
      <c r="D903" t="s">
        <v>98</v>
      </c>
      <c r="E903" s="27" t="s">
        <v>3597</v>
      </c>
      <c r="F903" s="28" t="s">
        <v>112</v>
      </c>
      <c r="G903" s="29">
        <v>58.139000000000003</v>
      </c>
      <c r="H903" s="28">
        <v>0.012699999999999999</v>
      </c>
      <c r="I903" s="30">
        <f>ROUND(G903*H903,P4)</f>
        <v>0</v>
      </c>
      <c r="L903" s="31">
        <v>0</v>
      </c>
      <c r="M903" s="24">
        <f>ROUND(G903*L903,P4)</f>
        <v>0</v>
      </c>
      <c r="N903" s="25" t="s">
        <v>2497</v>
      </c>
      <c r="O903" s="32">
        <f>M903*AA903</f>
        <v>0</v>
      </c>
      <c r="P903" s="1">
        <v>3</v>
      </c>
      <c r="AA903" s="1">
        <f>IF(P903=1,$O$3,IF(P903=2,$O$4,$O$5))</f>
        <v>0</v>
      </c>
    </row>
    <row r="904">
      <c r="A904" s="1" t="s">
        <v>102</v>
      </c>
      <c r="E904" s="27" t="s">
        <v>3597</v>
      </c>
    </row>
    <row r="905">
      <c r="A905" s="1" t="s">
        <v>103</v>
      </c>
    </row>
    <row r="906">
      <c r="A906" s="1" t="s">
        <v>105</v>
      </c>
      <c r="E906" s="27" t="s">
        <v>98</v>
      </c>
    </row>
    <row r="907">
      <c r="A907" s="1" t="s">
        <v>96</v>
      </c>
      <c r="B907" s="1">
        <v>73</v>
      </c>
      <c r="C907" s="26" t="s">
        <v>3598</v>
      </c>
      <c r="D907" t="s">
        <v>98</v>
      </c>
      <c r="E907" s="27" t="s">
        <v>3599</v>
      </c>
      <c r="F907" s="28" t="s">
        <v>112</v>
      </c>
      <c r="G907" s="29">
        <v>36.317</v>
      </c>
      <c r="H907" s="28">
        <v>0.0080400000000000003</v>
      </c>
      <c r="I907" s="30">
        <f>ROUND(G907*H907,P4)</f>
        <v>0</v>
      </c>
      <c r="L907" s="31">
        <v>0</v>
      </c>
      <c r="M907" s="24">
        <f>ROUND(G907*L907,P4)</f>
        <v>0</v>
      </c>
      <c r="N907" s="25" t="s">
        <v>2497</v>
      </c>
      <c r="O907" s="32">
        <f>M907*AA907</f>
        <v>0</v>
      </c>
      <c r="P907" s="1">
        <v>3</v>
      </c>
      <c r="AA907" s="1">
        <f>IF(P907=1,$O$3,IF(P907=2,$O$4,$O$5))</f>
        <v>0</v>
      </c>
    </row>
    <row r="908">
      <c r="A908" s="1" t="s">
        <v>102</v>
      </c>
      <c r="E908" s="27" t="s">
        <v>3599</v>
      </c>
    </row>
    <row r="909">
      <c r="A909" s="1" t="s">
        <v>103</v>
      </c>
    </row>
    <row r="910">
      <c r="A910" s="1" t="s">
        <v>105</v>
      </c>
      <c r="E910" s="27" t="s">
        <v>98</v>
      </c>
    </row>
    <row r="911">
      <c r="A911" s="1" t="s">
        <v>96</v>
      </c>
      <c r="B911" s="1">
        <v>74</v>
      </c>
      <c r="C911" s="26" t="s">
        <v>3600</v>
      </c>
      <c r="D911" t="s">
        <v>98</v>
      </c>
      <c r="E911" s="27" t="s">
        <v>3601</v>
      </c>
      <c r="F911" s="28" t="s">
        <v>112</v>
      </c>
      <c r="G911" s="29">
        <v>25.963999999999999</v>
      </c>
      <c r="H911" s="28">
        <v>0.01274</v>
      </c>
      <c r="I911" s="30">
        <f>ROUND(G911*H911,P4)</f>
        <v>0</v>
      </c>
      <c r="L911" s="31">
        <v>0</v>
      </c>
      <c r="M911" s="24">
        <f>ROUND(G911*L911,P4)</f>
        <v>0</v>
      </c>
      <c r="N911" s="25" t="s">
        <v>2497</v>
      </c>
      <c r="O911" s="32">
        <f>M911*AA911</f>
        <v>0</v>
      </c>
      <c r="P911" s="1">
        <v>3</v>
      </c>
      <c r="AA911" s="1">
        <f>IF(P911=1,$O$3,IF(P911=2,$O$4,$O$5))</f>
        <v>0</v>
      </c>
    </row>
    <row r="912">
      <c r="A912" s="1" t="s">
        <v>102</v>
      </c>
      <c r="E912" s="27" t="s">
        <v>3601</v>
      </c>
    </row>
    <row r="913">
      <c r="A913" s="1" t="s">
        <v>103</v>
      </c>
    </row>
    <row r="914">
      <c r="A914" s="1" t="s">
        <v>105</v>
      </c>
      <c r="E914" s="27" t="s">
        <v>98</v>
      </c>
    </row>
    <row r="915">
      <c r="A915" s="1" t="s">
        <v>96</v>
      </c>
      <c r="B915" s="1">
        <v>75</v>
      </c>
      <c r="C915" s="26" t="s">
        <v>3602</v>
      </c>
      <c r="D915" t="s">
        <v>98</v>
      </c>
      <c r="E915" s="27" t="s">
        <v>3603</v>
      </c>
      <c r="F915" s="28" t="s">
        <v>100</v>
      </c>
      <c r="G915" s="29">
        <v>2</v>
      </c>
      <c r="H915" s="28">
        <v>0.52100000000000002</v>
      </c>
      <c r="I915" s="30">
        <f>ROUND(G915*H915,P4)</f>
        <v>0</v>
      </c>
      <c r="L915" s="31">
        <v>0</v>
      </c>
      <c r="M915" s="24">
        <f>ROUND(G915*L915,P4)</f>
        <v>0</v>
      </c>
      <c r="N915" s="25" t="s">
        <v>2497</v>
      </c>
      <c r="O915" s="32">
        <f>M915*AA915</f>
        <v>0</v>
      </c>
      <c r="P915" s="1">
        <v>3</v>
      </c>
      <c r="AA915" s="1">
        <f>IF(P915=1,$O$3,IF(P915=2,$O$4,$O$5))</f>
        <v>0</v>
      </c>
    </row>
    <row r="916">
      <c r="A916" s="1" t="s">
        <v>102</v>
      </c>
      <c r="E916" s="27" t="s">
        <v>3603</v>
      </c>
    </row>
    <row r="917" ht="76.5">
      <c r="A917" s="1" t="s">
        <v>103</v>
      </c>
      <c r="E917" s="33" t="s">
        <v>3604</v>
      </c>
    </row>
    <row r="918">
      <c r="A918" s="1" t="s">
        <v>105</v>
      </c>
      <c r="E918" s="27" t="s">
        <v>98</v>
      </c>
    </row>
    <row r="919">
      <c r="A919" s="1" t="s">
        <v>96</v>
      </c>
      <c r="B919" s="1">
        <v>76</v>
      </c>
      <c r="C919" s="26" t="s">
        <v>3605</v>
      </c>
      <c r="D919" t="s">
        <v>98</v>
      </c>
      <c r="E919" s="27" t="s">
        <v>3606</v>
      </c>
      <c r="F919" s="28" t="s">
        <v>100</v>
      </c>
      <c r="G919" s="29">
        <v>3</v>
      </c>
      <c r="H919" s="28">
        <v>0.254</v>
      </c>
      <c r="I919" s="30">
        <f>ROUND(G919*H919,P4)</f>
        <v>0</v>
      </c>
      <c r="L919" s="31">
        <v>0</v>
      </c>
      <c r="M919" s="24">
        <f>ROUND(G919*L919,P4)</f>
        <v>0</v>
      </c>
      <c r="N919" s="25" t="s">
        <v>2497</v>
      </c>
      <c r="O919" s="32">
        <f>M919*AA919</f>
        <v>0</v>
      </c>
      <c r="P919" s="1">
        <v>3</v>
      </c>
      <c r="AA919" s="1">
        <f>IF(P919=1,$O$3,IF(P919=2,$O$4,$O$5))</f>
        <v>0</v>
      </c>
    </row>
    <row r="920">
      <c r="A920" s="1" t="s">
        <v>102</v>
      </c>
      <c r="E920" s="27" t="s">
        <v>3606</v>
      </c>
    </row>
    <row r="921" ht="51">
      <c r="A921" s="1" t="s">
        <v>103</v>
      </c>
      <c r="E921" s="33" t="s">
        <v>3607</v>
      </c>
    </row>
    <row r="922">
      <c r="A922" s="1" t="s">
        <v>105</v>
      </c>
      <c r="E922" s="27" t="s">
        <v>98</v>
      </c>
    </row>
    <row r="923">
      <c r="A923" s="1" t="s">
        <v>96</v>
      </c>
      <c r="B923" s="1">
        <v>77</v>
      </c>
      <c r="C923" s="26" t="s">
        <v>3608</v>
      </c>
      <c r="D923" t="s">
        <v>98</v>
      </c>
      <c r="E923" s="27" t="s">
        <v>3609</v>
      </c>
      <c r="F923" s="28" t="s">
        <v>100</v>
      </c>
      <c r="G923" s="29">
        <v>4</v>
      </c>
      <c r="H923" s="28">
        <v>0.50600000000000001</v>
      </c>
      <c r="I923" s="30">
        <f>ROUND(G923*H923,P4)</f>
        <v>0</v>
      </c>
      <c r="L923" s="31">
        <v>0</v>
      </c>
      <c r="M923" s="24">
        <f>ROUND(G923*L923,P4)</f>
        <v>0</v>
      </c>
      <c r="N923" s="25" t="s">
        <v>2497</v>
      </c>
      <c r="O923" s="32">
        <f>M923*AA923</f>
        <v>0</v>
      </c>
      <c r="P923" s="1">
        <v>3</v>
      </c>
      <c r="AA923" s="1">
        <f>IF(P923=1,$O$3,IF(P923=2,$O$4,$O$5))</f>
        <v>0</v>
      </c>
    </row>
    <row r="924">
      <c r="A924" s="1" t="s">
        <v>102</v>
      </c>
      <c r="E924" s="27" t="s">
        <v>3609</v>
      </c>
    </row>
    <row r="925" ht="102">
      <c r="A925" s="1" t="s">
        <v>103</v>
      </c>
      <c r="E925" s="33" t="s">
        <v>3610</v>
      </c>
    </row>
    <row r="926">
      <c r="A926" s="1" t="s">
        <v>105</v>
      </c>
      <c r="E926" s="27" t="s">
        <v>98</v>
      </c>
    </row>
    <row r="927">
      <c r="A927" s="1" t="s">
        <v>96</v>
      </c>
      <c r="B927" s="1">
        <v>78</v>
      </c>
      <c r="C927" s="26" t="s">
        <v>3611</v>
      </c>
      <c r="D927" t="s">
        <v>98</v>
      </c>
      <c r="E927" s="27" t="s">
        <v>3612</v>
      </c>
      <c r="F927" s="28" t="s">
        <v>100</v>
      </c>
      <c r="G927" s="29">
        <v>5</v>
      </c>
      <c r="H927" s="28">
        <v>1.0129999999999999</v>
      </c>
      <c r="I927" s="30">
        <f>ROUND(G927*H927,P4)</f>
        <v>0</v>
      </c>
      <c r="L927" s="31">
        <v>0</v>
      </c>
      <c r="M927" s="24">
        <f>ROUND(G927*L927,P4)</f>
        <v>0</v>
      </c>
      <c r="N927" s="25" t="s">
        <v>2497</v>
      </c>
      <c r="O927" s="32">
        <f>M927*AA927</f>
        <v>0</v>
      </c>
      <c r="P927" s="1">
        <v>3</v>
      </c>
      <c r="AA927" s="1">
        <f>IF(P927=1,$O$3,IF(P927=2,$O$4,$O$5))</f>
        <v>0</v>
      </c>
    </row>
    <row r="928">
      <c r="A928" s="1" t="s">
        <v>102</v>
      </c>
      <c r="E928" s="27" t="s">
        <v>3612</v>
      </c>
    </row>
    <row r="929" ht="102">
      <c r="A929" s="1" t="s">
        <v>103</v>
      </c>
      <c r="E929" s="33" t="s">
        <v>3613</v>
      </c>
    </row>
    <row r="930">
      <c r="A930" s="1" t="s">
        <v>105</v>
      </c>
      <c r="E930" s="27" t="s">
        <v>98</v>
      </c>
    </row>
    <row r="931">
      <c r="A931" s="1" t="s">
        <v>96</v>
      </c>
      <c r="B931" s="1">
        <v>79</v>
      </c>
      <c r="C931" s="26" t="s">
        <v>3614</v>
      </c>
      <c r="D931" t="s">
        <v>98</v>
      </c>
      <c r="E931" s="27" t="s">
        <v>3615</v>
      </c>
      <c r="F931" s="28" t="s">
        <v>100</v>
      </c>
      <c r="G931" s="29">
        <v>8</v>
      </c>
      <c r="H931" s="28">
        <v>0.54800000000000004</v>
      </c>
      <c r="I931" s="30">
        <f>ROUND(G931*H931,P4)</f>
        <v>0</v>
      </c>
      <c r="L931" s="31">
        <v>0</v>
      </c>
      <c r="M931" s="24">
        <f>ROUND(G931*L931,P4)</f>
        <v>0</v>
      </c>
      <c r="N931" s="25" t="s">
        <v>2497</v>
      </c>
      <c r="O931" s="32">
        <f>M931*AA931</f>
        <v>0</v>
      </c>
      <c r="P931" s="1">
        <v>3</v>
      </c>
      <c r="AA931" s="1">
        <f>IF(P931=1,$O$3,IF(P931=2,$O$4,$O$5))</f>
        <v>0</v>
      </c>
    </row>
    <row r="932">
      <c r="A932" s="1" t="s">
        <v>102</v>
      </c>
      <c r="E932" s="27" t="s">
        <v>3615</v>
      </c>
    </row>
    <row r="933" ht="76.5">
      <c r="A933" s="1" t="s">
        <v>103</v>
      </c>
      <c r="E933" s="33" t="s">
        <v>3616</v>
      </c>
    </row>
    <row r="934">
      <c r="A934" s="1" t="s">
        <v>105</v>
      </c>
      <c r="E934" s="27" t="s">
        <v>98</v>
      </c>
    </row>
    <row r="935">
      <c r="A935" s="1" t="s">
        <v>96</v>
      </c>
      <c r="B935" s="1">
        <v>80</v>
      </c>
      <c r="C935" s="26" t="s">
        <v>3617</v>
      </c>
      <c r="D935" t="s">
        <v>98</v>
      </c>
      <c r="E935" s="27" t="s">
        <v>3618</v>
      </c>
      <c r="F935" s="28" t="s">
        <v>112</v>
      </c>
      <c r="G935" s="29">
        <v>100.8</v>
      </c>
      <c r="H935" s="28">
        <v>0</v>
      </c>
      <c r="I935" s="30">
        <f>ROUND(G935*H935,P4)</f>
        <v>0</v>
      </c>
      <c r="L935" s="31">
        <v>0</v>
      </c>
      <c r="M935" s="24">
        <f>ROUND(G935*L935,P4)</f>
        <v>0</v>
      </c>
      <c r="N935" s="25" t="s">
        <v>2497</v>
      </c>
      <c r="O935" s="32">
        <f>M935*AA935</f>
        <v>0</v>
      </c>
      <c r="P935" s="1">
        <v>3</v>
      </c>
      <c r="AA935" s="1">
        <f>IF(P935=1,$O$3,IF(P935=2,$O$4,$O$5))</f>
        <v>0</v>
      </c>
    </row>
    <row r="936" ht="25.5">
      <c r="A936" s="1" t="s">
        <v>102</v>
      </c>
      <c r="E936" s="27" t="s">
        <v>3619</v>
      </c>
    </row>
    <row r="937" ht="76.5">
      <c r="A937" s="1" t="s">
        <v>103</v>
      </c>
      <c r="E937" s="33" t="s">
        <v>3620</v>
      </c>
    </row>
    <row r="938">
      <c r="A938" s="1" t="s">
        <v>105</v>
      </c>
      <c r="E938" s="27" t="s">
        <v>98</v>
      </c>
    </row>
    <row r="939" ht="25.5">
      <c r="A939" s="1" t="s">
        <v>96</v>
      </c>
      <c r="B939" s="1">
        <v>81</v>
      </c>
      <c r="C939" s="26" t="s">
        <v>3621</v>
      </c>
      <c r="D939" t="s">
        <v>98</v>
      </c>
      <c r="E939" s="27" t="s">
        <v>3622</v>
      </c>
      <c r="F939" s="28" t="s">
        <v>112</v>
      </c>
      <c r="G939" s="29">
        <v>88.439999999999998</v>
      </c>
      <c r="H939" s="28">
        <v>0</v>
      </c>
      <c r="I939" s="30">
        <f>ROUND(G939*H939,P4)</f>
        <v>0</v>
      </c>
      <c r="L939" s="31">
        <v>0</v>
      </c>
      <c r="M939" s="24">
        <f>ROUND(G939*L939,P4)</f>
        <v>0</v>
      </c>
      <c r="N939" s="25" t="s">
        <v>2497</v>
      </c>
      <c r="O939" s="32">
        <f>M939*AA939</f>
        <v>0</v>
      </c>
      <c r="P939" s="1">
        <v>3</v>
      </c>
      <c r="AA939" s="1">
        <f>IF(P939=1,$O$3,IF(P939=2,$O$4,$O$5))</f>
        <v>0</v>
      </c>
    </row>
    <row r="940" ht="25.5">
      <c r="A940" s="1" t="s">
        <v>102</v>
      </c>
      <c r="E940" s="27" t="s">
        <v>3623</v>
      </c>
    </row>
    <row r="941" ht="63.75">
      <c r="A941" s="1" t="s">
        <v>103</v>
      </c>
      <c r="E941" s="33" t="s">
        <v>3624</v>
      </c>
    </row>
    <row r="942">
      <c r="A942" s="1" t="s">
        <v>105</v>
      </c>
      <c r="E942" s="27" t="s">
        <v>98</v>
      </c>
    </row>
    <row r="943">
      <c r="A943" s="1" t="s">
        <v>96</v>
      </c>
      <c r="B943" s="1">
        <v>82</v>
      </c>
      <c r="C943" s="26" t="s">
        <v>3625</v>
      </c>
      <c r="D943" t="s">
        <v>98</v>
      </c>
      <c r="E943" s="27" t="s">
        <v>3626</v>
      </c>
      <c r="F943" s="28" t="s">
        <v>112</v>
      </c>
      <c r="G943" s="29">
        <v>53</v>
      </c>
      <c r="H943" s="28">
        <v>0</v>
      </c>
      <c r="I943" s="30">
        <f>ROUND(G943*H943,P4)</f>
        <v>0</v>
      </c>
      <c r="L943" s="31">
        <v>0</v>
      </c>
      <c r="M943" s="24">
        <f>ROUND(G943*L943,P4)</f>
        <v>0</v>
      </c>
      <c r="N943" s="25" t="s">
        <v>2497</v>
      </c>
      <c r="O943" s="32">
        <f>M943*AA943</f>
        <v>0</v>
      </c>
      <c r="P943" s="1">
        <v>3</v>
      </c>
      <c r="AA943" s="1">
        <f>IF(P943=1,$O$3,IF(P943=2,$O$4,$O$5))</f>
        <v>0</v>
      </c>
    </row>
    <row r="944" ht="25.5">
      <c r="A944" s="1" t="s">
        <v>102</v>
      </c>
      <c r="E944" s="27" t="s">
        <v>3627</v>
      </c>
    </row>
    <row r="945" ht="102">
      <c r="A945" s="1" t="s">
        <v>103</v>
      </c>
      <c r="E945" s="33" t="s">
        <v>3628</v>
      </c>
    </row>
    <row r="946">
      <c r="A946" s="1" t="s">
        <v>105</v>
      </c>
      <c r="E946" s="27" t="s">
        <v>98</v>
      </c>
    </row>
    <row r="947">
      <c r="A947" s="1" t="s">
        <v>96</v>
      </c>
      <c r="B947" s="1">
        <v>83</v>
      </c>
      <c r="C947" s="26" t="s">
        <v>3629</v>
      </c>
      <c r="D947" t="s">
        <v>98</v>
      </c>
      <c r="E947" s="27" t="s">
        <v>3630</v>
      </c>
      <c r="F947" s="28" t="s">
        <v>112</v>
      </c>
      <c r="G947" s="29">
        <v>33.539999999999999</v>
      </c>
      <c r="H947" s="28">
        <v>1.0000000000000001E-05</v>
      </c>
      <c r="I947" s="30">
        <f>ROUND(G947*H947,P4)</f>
        <v>0</v>
      </c>
      <c r="L947" s="31">
        <v>0</v>
      </c>
      <c r="M947" s="24">
        <f>ROUND(G947*L947,P4)</f>
        <v>0</v>
      </c>
      <c r="N947" s="25" t="s">
        <v>2497</v>
      </c>
      <c r="O947" s="32">
        <f>M947*AA947</f>
        <v>0</v>
      </c>
      <c r="P947" s="1">
        <v>3</v>
      </c>
      <c r="AA947" s="1">
        <f>IF(P947=1,$O$3,IF(P947=2,$O$4,$O$5))</f>
        <v>0</v>
      </c>
    </row>
    <row r="948" ht="25.5">
      <c r="A948" s="1" t="s">
        <v>102</v>
      </c>
      <c r="E948" s="27" t="s">
        <v>3631</v>
      </c>
    </row>
    <row r="949" ht="76.5">
      <c r="A949" s="1" t="s">
        <v>103</v>
      </c>
      <c r="E949" s="33" t="s">
        <v>3632</v>
      </c>
    </row>
    <row r="950">
      <c r="A950" s="1" t="s">
        <v>105</v>
      </c>
      <c r="E950" s="27" t="s">
        <v>98</v>
      </c>
    </row>
    <row r="951">
      <c r="A951" s="1" t="s">
        <v>96</v>
      </c>
      <c r="B951" s="1">
        <v>84</v>
      </c>
      <c r="C951" s="26" t="s">
        <v>3633</v>
      </c>
      <c r="D951" t="s">
        <v>98</v>
      </c>
      <c r="E951" s="27" t="s">
        <v>3634</v>
      </c>
      <c r="F951" s="28" t="s">
        <v>112</v>
      </c>
      <c r="G951" s="29">
        <v>278.04000000000002</v>
      </c>
      <c r="H951" s="28">
        <v>0.0027599999999999999</v>
      </c>
      <c r="I951" s="30">
        <f>ROUND(G951*H951,P4)</f>
        <v>0</v>
      </c>
      <c r="L951" s="31">
        <v>0</v>
      </c>
      <c r="M951" s="24">
        <f>ROUND(G951*L951,P4)</f>
        <v>0</v>
      </c>
      <c r="N951" s="25" t="s">
        <v>2497</v>
      </c>
      <c r="O951" s="32">
        <f>M951*AA951</f>
        <v>0</v>
      </c>
      <c r="P951" s="1">
        <v>3</v>
      </c>
      <c r="AA951" s="1">
        <f>IF(P951=1,$O$3,IF(P951=2,$O$4,$O$5))</f>
        <v>0</v>
      </c>
    </row>
    <row r="952" ht="25.5">
      <c r="A952" s="1" t="s">
        <v>102</v>
      </c>
      <c r="E952" s="27" t="s">
        <v>3635</v>
      </c>
    </row>
    <row r="953" ht="89.25">
      <c r="A953" s="1" t="s">
        <v>103</v>
      </c>
      <c r="E953" s="33" t="s">
        <v>3636</v>
      </c>
    </row>
    <row r="954">
      <c r="A954" s="1" t="s">
        <v>105</v>
      </c>
      <c r="E954" s="27" t="s">
        <v>98</v>
      </c>
    </row>
    <row r="955">
      <c r="A955" s="1" t="s">
        <v>96</v>
      </c>
      <c r="B955" s="1">
        <v>85</v>
      </c>
      <c r="C955" s="26" t="s">
        <v>3637</v>
      </c>
      <c r="D955" t="s">
        <v>98</v>
      </c>
      <c r="E955" s="27" t="s">
        <v>3638</v>
      </c>
      <c r="F955" s="28" t="s">
        <v>112</v>
      </c>
      <c r="G955" s="29">
        <v>308.39999999999998</v>
      </c>
      <c r="H955" s="28">
        <v>1.0000000000000001E-05</v>
      </c>
      <c r="I955" s="30">
        <f>ROUND(G955*H955,P4)</f>
        <v>0</v>
      </c>
      <c r="L955" s="31">
        <v>0</v>
      </c>
      <c r="M955" s="24">
        <f>ROUND(G955*L955,P4)</f>
        <v>0</v>
      </c>
      <c r="N955" s="25" t="s">
        <v>2497</v>
      </c>
      <c r="O955" s="32">
        <f>M955*AA955</f>
        <v>0</v>
      </c>
      <c r="P955" s="1">
        <v>3</v>
      </c>
      <c r="AA955" s="1">
        <f>IF(P955=1,$O$3,IF(P955=2,$O$4,$O$5))</f>
        <v>0</v>
      </c>
    </row>
    <row r="956" ht="25.5">
      <c r="A956" s="1" t="s">
        <v>102</v>
      </c>
      <c r="E956" s="27" t="s">
        <v>3639</v>
      </c>
    </row>
    <row r="957" ht="63.75">
      <c r="A957" s="1" t="s">
        <v>103</v>
      </c>
      <c r="E957" s="33" t="s">
        <v>3640</v>
      </c>
    </row>
    <row r="958">
      <c r="A958" s="1" t="s">
        <v>105</v>
      </c>
      <c r="E958" s="27" t="s">
        <v>98</v>
      </c>
    </row>
    <row r="959">
      <c r="A959" s="1" t="s">
        <v>96</v>
      </c>
      <c r="B959" s="1">
        <v>86</v>
      </c>
      <c r="C959" s="26" t="s">
        <v>3641</v>
      </c>
      <c r="D959" t="s">
        <v>98</v>
      </c>
      <c r="E959" s="27" t="s">
        <v>3642</v>
      </c>
      <c r="F959" s="28" t="s">
        <v>112</v>
      </c>
      <c r="G959" s="29">
        <v>176.90000000000001</v>
      </c>
      <c r="H959" s="28">
        <v>1.0000000000000001E-05</v>
      </c>
      <c r="I959" s="30">
        <f>ROUND(G959*H959,P4)</f>
        <v>0</v>
      </c>
      <c r="L959" s="31">
        <v>0</v>
      </c>
      <c r="M959" s="24">
        <f>ROUND(G959*L959,P4)</f>
        <v>0</v>
      </c>
      <c r="N959" s="25" t="s">
        <v>2497</v>
      </c>
      <c r="O959" s="32">
        <f>M959*AA959</f>
        <v>0</v>
      </c>
      <c r="P959" s="1">
        <v>3</v>
      </c>
      <c r="AA959" s="1">
        <f>IF(P959=1,$O$3,IF(P959=2,$O$4,$O$5))</f>
        <v>0</v>
      </c>
    </row>
    <row r="960" ht="25.5">
      <c r="A960" s="1" t="s">
        <v>102</v>
      </c>
      <c r="E960" s="27" t="s">
        <v>3643</v>
      </c>
    </row>
    <row r="961" ht="63.75">
      <c r="A961" s="1" t="s">
        <v>103</v>
      </c>
      <c r="E961" s="33" t="s">
        <v>3644</v>
      </c>
    </row>
    <row r="962">
      <c r="A962" s="1" t="s">
        <v>105</v>
      </c>
      <c r="E962" s="27" t="s">
        <v>98</v>
      </c>
    </row>
    <row r="963">
      <c r="A963" s="1" t="s">
        <v>96</v>
      </c>
      <c r="B963" s="1">
        <v>87</v>
      </c>
      <c r="C963" s="26" t="s">
        <v>3645</v>
      </c>
      <c r="D963" t="s">
        <v>98</v>
      </c>
      <c r="E963" s="27" t="s">
        <v>3646</v>
      </c>
      <c r="F963" s="28" t="s">
        <v>112</v>
      </c>
      <c r="G963" s="29">
        <v>27.420000000000002</v>
      </c>
      <c r="H963" s="28">
        <v>0.0044000000000000003</v>
      </c>
      <c r="I963" s="30">
        <f>ROUND(G963*H963,P4)</f>
        <v>0</v>
      </c>
      <c r="L963" s="31">
        <v>0</v>
      </c>
      <c r="M963" s="24">
        <f>ROUND(G963*L963,P4)</f>
        <v>0</v>
      </c>
      <c r="N963" s="25" t="s">
        <v>2497</v>
      </c>
      <c r="O963" s="32">
        <f>M963*AA963</f>
        <v>0</v>
      </c>
      <c r="P963" s="1">
        <v>3</v>
      </c>
      <c r="AA963" s="1">
        <f>IF(P963=1,$O$3,IF(P963=2,$O$4,$O$5))</f>
        <v>0</v>
      </c>
    </row>
    <row r="964" ht="25.5">
      <c r="A964" s="1" t="s">
        <v>102</v>
      </c>
      <c r="E964" s="27" t="s">
        <v>3647</v>
      </c>
    </row>
    <row r="965" ht="63.75">
      <c r="A965" s="1" t="s">
        <v>103</v>
      </c>
      <c r="E965" s="33" t="s">
        <v>3648</v>
      </c>
    </row>
    <row r="966">
      <c r="A966" s="1" t="s">
        <v>105</v>
      </c>
      <c r="E966" s="27" t="s">
        <v>98</v>
      </c>
    </row>
    <row r="967">
      <c r="A967" s="1" t="s">
        <v>96</v>
      </c>
      <c r="B967" s="1">
        <v>88</v>
      </c>
      <c r="C967" s="26" t="s">
        <v>3649</v>
      </c>
      <c r="D967" t="s">
        <v>98</v>
      </c>
      <c r="E967" s="27" t="s">
        <v>3650</v>
      </c>
      <c r="F967" s="28" t="s">
        <v>112</v>
      </c>
      <c r="G967" s="29">
        <v>481.47000000000003</v>
      </c>
      <c r="H967" s="28">
        <v>2.0000000000000002E-05</v>
      </c>
      <c r="I967" s="30">
        <f>ROUND(G967*H967,P4)</f>
        <v>0</v>
      </c>
      <c r="L967" s="31">
        <v>0</v>
      </c>
      <c r="M967" s="24">
        <f>ROUND(G967*L967,P4)</f>
        <v>0</v>
      </c>
      <c r="N967" s="25" t="s">
        <v>2497</v>
      </c>
      <c r="O967" s="32">
        <f>M967*AA967</f>
        <v>0</v>
      </c>
      <c r="P967" s="1">
        <v>3</v>
      </c>
      <c r="AA967" s="1">
        <f>IF(P967=1,$O$3,IF(P967=2,$O$4,$O$5))</f>
        <v>0</v>
      </c>
    </row>
    <row r="968" ht="25.5">
      <c r="A968" s="1" t="s">
        <v>102</v>
      </c>
      <c r="E968" s="27" t="s">
        <v>3651</v>
      </c>
    </row>
    <row r="969" ht="63.75">
      <c r="A969" s="1" t="s">
        <v>103</v>
      </c>
      <c r="E969" s="33" t="s">
        <v>3652</v>
      </c>
    </row>
    <row r="970">
      <c r="A970" s="1" t="s">
        <v>105</v>
      </c>
      <c r="E970" s="27" t="s">
        <v>98</v>
      </c>
    </row>
    <row r="971">
      <c r="A971" s="1" t="s">
        <v>96</v>
      </c>
      <c r="B971" s="1">
        <v>89</v>
      </c>
      <c r="C971" s="26" t="s">
        <v>3653</v>
      </c>
      <c r="D971" t="s">
        <v>98</v>
      </c>
      <c r="E971" s="27" t="s">
        <v>3654</v>
      </c>
      <c r="F971" s="28" t="s">
        <v>112</v>
      </c>
      <c r="G971" s="29">
        <v>145.36000000000001</v>
      </c>
      <c r="H971" s="28">
        <v>2.0000000000000002E-05</v>
      </c>
      <c r="I971" s="30">
        <f>ROUND(G971*H971,P4)</f>
        <v>0</v>
      </c>
      <c r="L971" s="31">
        <v>0</v>
      </c>
      <c r="M971" s="24">
        <f>ROUND(G971*L971,P4)</f>
        <v>0</v>
      </c>
      <c r="N971" s="25" t="s">
        <v>2497</v>
      </c>
      <c r="O971" s="32">
        <f>M971*AA971</f>
        <v>0</v>
      </c>
      <c r="P971" s="1">
        <v>3</v>
      </c>
      <c r="AA971" s="1">
        <f>IF(P971=1,$O$3,IF(P971=2,$O$4,$O$5))</f>
        <v>0</v>
      </c>
    </row>
    <row r="972" ht="25.5">
      <c r="A972" s="1" t="s">
        <v>102</v>
      </c>
      <c r="E972" s="27" t="s">
        <v>3655</v>
      </c>
    </row>
    <row r="973" ht="63.75">
      <c r="A973" s="1" t="s">
        <v>103</v>
      </c>
      <c r="E973" s="33" t="s">
        <v>3656</v>
      </c>
    </row>
    <row r="974">
      <c r="A974" s="1" t="s">
        <v>105</v>
      </c>
      <c r="E974" s="27" t="s">
        <v>98</v>
      </c>
    </row>
    <row r="975">
      <c r="A975" s="1" t="s">
        <v>96</v>
      </c>
      <c r="B975" s="1">
        <v>90</v>
      </c>
      <c r="C975" s="26" t="s">
        <v>3657</v>
      </c>
      <c r="D975" t="s">
        <v>98</v>
      </c>
      <c r="E975" s="27" t="s">
        <v>3658</v>
      </c>
      <c r="F975" s="28" t="s">
        <v>112</v>
      </c>
      <c r="G975" s="29">
        <v>35.780000000000001</v>
      </c>
      <c r="H975" s="28">
        <v>2.0000000000000002E-05</v>
      </c>
      <c r="I975" s="30">
        <f>ROUND(G975*H975,P4)</f>
        <v>0</v>
      </c>
      <c r="L975" s="31">
        <v>0</v>
      </c>
      <c r="M975" s="24">
        <f>ROUND(G975*L975,P4)</f>
        <v>0</v>
      </c>
      <c r="N975" s="25" t="s">
        <v>2497</v>
      </c>
      <c r="O975" s="32">
        <f>M975*AA975</f>
        <v>0</v>
      </c>
      <c r="P975" s="1">
        <v>3</v>
      </c>
      <c r="AA975" s="1">
        <f>IF(P975=1,$O$3,IF(P975=2,$O$4,$O$5))</f>
        <v>0</v>
      </c>
    </row>
    <row r="976" ht="25.5">
      <c r="A976" s="1" t="s">
        <v>102</v>
      </c>
      <c r="E976" s="27" t="s">
        <v>3659</v>
      </c>
    </row>
    <row r="977" ht="63.75">
      <c r="A977" s="1" t="s">
        <v>103</v>
      </c>
      <c r="E977" s="33" t="s">
        <v>3660</v>
      </c>
    </row>
    <row r="978">
      <c r="A978" s="1" t="s">
        <v>105</v>
      </c>
      <c r="E978" s="27" t="s">
        <v>98</v>
      </c>
    </row>
    <row r="979">
      <c r="A979" s="1" t="s">
        <v>96</v>
      </c>
      <c r="B979" s="1">
        <v>91</v>
      </c>
      <c r="C979" s="26" t="s">
        <v>3661</v>
      </c>
      <c r="D979" t="s">
        <v>98</v>
      </c>
      <c r="E979" s="27" t="s">
        <v>3662</v>
      </c>
      <c r="F979" s="28" t="s">
        <v>112</v>
      </c>
      <c r="G979" s="29">
        <v>184.80000000000001</v>
      </c>
      <c r="H979" s="28">
        <v>0</v>
      </c>
      <c r="I979" s="30">
        <f>ROUND(G979*H979,P4)</f>
        <v>0</v>
      </c>
      <c r="L979" s="31">
        <v>0</v>
      </c>
      <c r="M979" s="24">
        <f>ROUND(G979*L979,P4)</f>
        <v>0</v>
      </c>
      <c r="N979" s="25" t="s">
        <v>2497</v>
      </c>
      <c r="O979" s="32">
        <f>M979*AA979</f>
        <v>0</v>
      </c>
      <c r="P979" s="1">
        <v>3</v>
      </c>
      <c r="AA979" s="1">
        <f>IF(P979=1,$O$3,IF(P979=2,$O$4,$O$5))</f>
        <v>0</v>
      </c>
    </row>
    <row r="980" ht="25.5">
      <c r="A980" s="1" t="s">
        <v>102</v>
      </c>
      <c r="E980" s="27" t="s">
        <v>3663</v>
      </c>
    </row>
    <row r="981" ht="127.5">
      <c r="A981" s="1" t="s">
        <v>103</v>
      </c>
      <c r="E981" s="33" t="s">
        <v>3664</v>
      </c>
    </row>
    <row r="982">
      <c r="A982" s="1" t="s">
        <v>105</v>
      </c>
      <c r="E982" s="27" t="s">
        <v>98</v>
      </c>
    </row>
    <row r="983">
      <c r="A983" s="1" t="s">
        <v>96</v>
      </c>
      <c r="B983" s="1">
        <v>92</v>
      </c>
      <c r="C983" s="26" t="s">
        <v>3665</v>
      </c>
      <c r="D983" t="s">
        <v>98</v>
      </c>
      <c r="E983" s="27" t="s">
        <v>3666</v>
      </c>
      <c r="F983" s="28" t="s">
        <v>112</v>
      </c>
      <c r="G983" s="29">
        <v>57.280000000000001</v>
      </c>
      <c r="H983" s="28">
        <v>2.0000000000000002E-05</v>
      </c>
      <c r="I983" s="30">
        <f>ROUND(G983*H983,P4)</f>
        <v>0</v>
      </c>
      <c r="L983" s="31">
        <v>0</v>
      </c>
      <c r="M983" s="24">
        <f>ROUND(G983*L983,P4)</f>
        <v>0</v>
      </c>
      <c r="N983" s="25" t="s">
        <v>2497</v>
      </c>
      <c r="O983" s="32">
        <f>M983*AA983</f>
        <v>0</v>
      </c>
      <c r="P983" s="1">
        <v>3</v>
      </c>
      <c r="AA983" s="1">
        <f>IF(P983=1,$O$3,IF(P983=2,$O$4,$O$5))</f>
        <v>0</v>
      </c>
    </row>
    <row r="984" ht="25.5">
      <c r="A984" s="1" t="s">
        <v>102</v>
      </c>
      <c r="E984" s="27" t="s">
        <v>3667</v>
      </c>
    </row>
    <row r="985" ht="63.75">
      <c r="A985" s="1" t="s">
        <v>103</v>
      </c>
      <c r="E985" s="33" t="s">
        <v>3668</v>
      </c>
    </row>
    <row r="986">
      <c r="A986" s="1" t="s">
        <v>105</v>
      </c>
      <c r="E986" s="27" t="s">
        <v>98</v>
      </c>
    </row>
    <row r="987">
      <c r="A987" s="1" t="s">
        <v>96</v>
      </c>
      <c r="B987" s="1">
        <v>93</v>
      </c>
      <c r="C987" s="26" t="s">
        <v>3669</v>
      </c>
      <c r="D987" t="s">
        <v>98</v>
      </c>
      <c r="E987" s="27" t="s">
        <v>3670</v>
      </c>
      <c r="F987" s="28" t="s">
        <v>112</v>
      </c>
      <c r="G987" s="29">
        <v>25.579999999999998</v>
      </c>
      <c r="H987" s="28">
        <v>2.0000000000000002E-05</v>
      </c>
      <c r="I987" s="30">
        <f>ROUND(G987*H987,P4)</f>
        <v>0</v>
      </c>
      <c r="L987" s="31">
        <v>0</v>
      </c>
      <c r="M987" s="24">
        <f>ROUND(G987*L987,P4)</f>
        <v>0</v>
      </c>
      <c r="N987" s="25" t="s">
        <v>2497</v>
      </c>
      <c r="O987" s="32">
        <f>M987*AA987</f>
        <v>0</v>
      </c>
      <c r="P987" s="1">
        <v>3</v>
      </c>
      <c r="AA987" s="1">
        <f>IF(P987=1,$O$3,IF(P987=2,$O$4,$O$5))</f>
        <v>0</v>
      </c>
    </row>
    <row r="988" ht="25.5">
      <c r="A988" s="1" t="s">
        <v>102</v>
      </c>
      <c r="E988" s="27" t="s">
        <v>3671</v>
      </c>
    </row>
    <row r="989" ht="63.75">
      <c r="A989" s="1" t="s">
        <v>103</v>
      </c>
      <c r="E989" s="33" t="s">
        <v>3672</v>
      </c>
    </row>
    <row r="990">
      <c r="A990" s="1" t="s">
        <v>105</v>
      </c>
      <c r="E990" s="27" t="s">
        <v>98</v>
      </c>
    </row>
    <row r="991" ht="25.5">
      <c r="A991" s="1" t="s">
        <v>96</v>
      </c>
      <c r="B991" s="1">
        <v>94</v>
      </c>
      <c r="C991" s="26" t="s">
        <v>3673</v>
      </c>
      <c r="D991" t="s">
        <v>98</v>
      </c>
      <c r="E991" s="27" t="s">
        <v>3674</v>
      </c>
      <c r="F991" s="28" t="s">
        <v>100</v>
      </c>
      <c r="G991" s="29">
        <v>5</v>
      </c>
      <c r="H991" s="28">
        <v>0</v>
      </c>
      <c r="I991" s="30">
        <f>ROUND(G991*H991,P4)</f>
        <v>0</v>
      </c>
      <c r="L991" s="31">
        <v>0</v>
      </c>
      <c r="M991" s="24">
        <f>ROUND(G991*L991,P4)</f>
        <v>0</v>
      </c>
      <c r="N991" s="25" t="s">
        <v>2497</v>
      </c>
      <c r="O991" s="32">
        <f>M991*AA991</f>
        <v>0</v>
      </c>
      <c r="P991" s="1">
        <v>3</v>
      </c>
      <c r="AA991" s="1">
        <f>IF(P991=1,$O$3,IF(P991=2,$O$4,$O$5))</f>
        <v>0</v>
      </c>
    </row>
    <row r="992" ht="25.5">
      <c r="A992" s="1" t="s">
        <v>102</v>
      </c>
      <c r="E992" s="27" t="s">
        <v>3675</v>
      </c>
    </row>
    <row r="993" ht="140.25">
      <c r="A993" s="1" t="s">
        <v>103</v>
      </c>
      <c r="E993" s="33" t="s">
        <v>3676</v>
      </c>
    </row>
    <row r="994">
      <c r="A994" s="1" t="s">
        <v>105</v>
      </c>
      <c r="E994" s="27" t="s">
        <v>98</v>
      </c>
    </row>
    <row r="995" ht="25.5">
      <c r="A995" s="1" t="s">
        <v>96</v>
      </c>
      <c r="B995" s="1">
        <v>95</v>
      </c>
      <c r="C995" s="26" t="s">
        <v>3677</v>
      </c>
      <c r="D995" t="s">
        <v>98</v>
      </c>
      <c r="E995" s="27" t="s">
        <v>3678</v>
      </c>
      <c r="F995" s="28" t="s">
        <v>100</v>
      </c>
      <c r="G995" s="29">
        <v>64</v>
      </c>
      <c r="H995" s="28">
        <v>0</v>
      </c>
      <c r="I995" s="30">
        <f>ROUND(G995*H995,P4)</f>
        <v>0</v>
      </c>
      <c r="L995" s="31">
        <v>0</v>
      </c>
      <c r="M995" s="24">
        <f>ROUND(G995*L995,P4)</f>
        <v>0</v>
      </c>
      <c r="N995" s="25" t="s">
        <v>2497</v>
      </c>
      <c r="O995" s="32">
        <f>M995*AA995</f>
        <v>0</v>
      </c>
      <c r="P995" s="1">
        <v>3</v>
      </c>
      <c r="AA995" s="1">
        <f>IF(P995=1,$O$3,IF(P995=2,$O$4,$O$5))</f>
        <v>0</v>
      </c>
    </row>
    <row r="996" ht="25.5">
      <c r="A996" s="1" t="s">
        <v>102</v>
      </c>
      <c r="E996" s="27" t="s">
        <v>3679</v>
      </c>
    </row>
    <row r="997" ht="102">
      <c r="A997" s="1" t="s">
        <v>103</v>
      </c>
      <c r="E997" s="33" t="s">
        <v>3680</v>
      </c>
    </row>
    <row r="998">
      <c r="A998" s="1" t="s">
        <v>105</v>
      </c>
      <c r="E998" s="27" t="s">
        <v>98</v>
      </c>
    </row>
    <row r="999">
      <c r="A999" s="1" t="s">
        <v>96</v>
      </c>
      <c r="B999" s="1">
        <v>96</v>
      </c>
      <c r="C999" s="26" t="s">
        <v>3681</v>
      </c>
      <c r="D999" t="s">
        <v>98</v>
      </c>
      <c r="E999" s="27" t="s">
        <v>3682</v>
      </c>
      <c r="F999" s="28" t="s">
        <v>100</v>
      </c>
      <c r="G999" s="29">
        <v>6</v>
      </c>
      <c r="H999" s="28">
        <v>8.0000000000000007E-05</v>
      </c>
      <c r="I999" s="30">
        <f>ROUND(G999*H999,P4)</f>
        <v>0</v>
      </c>
      <c r="L999" s="31">
        <v>0</v>
      </c>
      <c r="M999" s="24">
        <f>ROUND(G999*L999,P4)</f>
        <v>0</v>
      </c>
      <c r="N999" s="25" t="s">
        <v>2497</v>
      </c>
      <c r="O999" s="32">
        <f>M999*AA999</f>
        <v>0</v>
      </c>
      <c r="P999" s="1">
        <v>3</v>
      </c>
      <c r="AA999" s="1">
        <f>IF(P999=1,$O$3,IF(P999=2,$O$4,$O$5))</f>
        <v>0</v>
      </c>
    </row>
    <row r="1000" ht="25.5">
      <c r="A1000" s="1" t="s">
        <v>102</v>
      </c>
      <c r="E1000" s="27" t="s">
        <v>3683</v>
      </c>
    </row>
    <row r="1001" ht="114.75">
      <c r="A1001" s="1" t="s">
        <v>103</v>
      </c>
      <c r="E1001" s="33" t="s">
        <v>3684</v>
      </c>
    </row>
    <row r="1002">
      <c r="A1002" s="1" t="s">
        <v>105</v>
      </c>
      <c r="E1002" s="27" t="s">
        <v>98</v>
      </c>
    </row>
    <row r="1003" ht="25.5">
      <c r="A1003" s="1" t="s">
        <v>96</v>
      </c>
      <c r="B1003" s="1">
        <v>97</v>
      </c>
      <c r="C1003" s="26" t="s">
        <v>3685</v>
      </c>
      <c r="D1003" t="s">
        <v>98</v>
      </c>
      <c r="E1003" s="27" t="s">
        <v>3686</v>
      </c>
      <c r="F1003" s="28" t="s">
        <v>100</v>
      </c>
      <c r="G1003" s="29">
        <v>2</v>
      </c>
      <c r="H1003" s="28">
        <v>0</v>
      </c>
      <c r="I1003" s="30">
        <f>ROUND(G1003*H1003,P4)</f>
        <v>0</v>
      </c>
      <c r="L1003" s="31">
        <v>0</v>
      </c>
      <c r="M1003" s="24">
        <f>ROUND(G1003*L1003,P4)</f>
        <v>0</v>
      </c>
      <c r="N1003" s="25" t="s">
        <v>2497</v>
      </c>
      <c r="O1003" s="32">
        <f>M1003*AA1003</f>
        <v>0</v>
      </c>
      <c r="P1003" s="1">
        <v>3</v>
      </c>
      <c r="AA1003" s="1">
        <f>IF(P1003=1,$O$3,IF(P1003=2,$O$4,$O$5))</f>
        <v>0</v>
      </c>
    </row>
    <row r="1004" ht="25.5">
      <c r="A1004" s="1" t="s">
        <v>102</v>
      </c>
      <c r="E1004" s="27" t="s">
        <v>3687</v>
      </c>
    </row>
    <row r="1005" ht="153">
      <c r="A1005" s="1" t="s">
        <v>103</v>
      </c>
      <c r="E1005" s="33" t="s">
        <v>3688</v>
      </c>
    </row>
    <row r="1006">
      <c r="A1006" s="1" t="s">
        <v>105</v>
      </c>
      <c r="E1006" s="27" t="s">
        <v>98</v>
      </c>
    </row>
    <row r="1007" ht="25.5">
      <c r="A1007" s="1" t="s">
        <v>96</v>
      </c>
      <c r="B1007" s="1">
        <v>98</v>
      </c>
      <c r="C1007" s="26" t="s">
        <v>3689</v>
      </c>
      <c r="D1007" t="s">
        <v>98</v>
      </c>
      <c r="E1007" s="27" t="s">
        <v>3690</v>
      </c>
      <c r="F1007" s="28" t="s">
        <v>100</v>
      </c>
      <c r="G1007" s="29">
        <v>23</v>
      </c>
      <c r="H1007" s="28">
        <v>0</v>
      </c>
      <c r="I1007" s="30">
        <f>ROUND(G1007*H1007,P4)</f>
        <v>0</v>
      </c>
      <c r="L1007" s="31">
        <v>0</v>
      </c>
      <c r="M1007" s="24">
        <f>ROUND(G1007*L1007,P4)</f>
        <v>0</v>
      </c>
      <c r="N1007" s="25" t="s">
        <v>2497</v>
      </c>
      <c r="O1007" s="32">
        <f>M1007*AA1007</f>
        <v>0</v>
      </c>
      <c r="P1007" s="1">
        <v>3</v>
      </c>
      <c r="AA1007" s="1">
        <f>IF(P1007=1,$O$3,IF(P1007=2,$O$4,$O$5))</f>
        <v>0</v>
      </c>
    </row>
    <row r="1008" ht="25.5">
      <c r="A1008" s="1" t="s">
        <v>102</v>
      </c>
      <c r="E1008" s="27" t="s">
        <v>3691</v>
      </c>
    </row>
    <row r="1009" ht="409.5">
      <c r="A1009" s="1" t="s">
        <v>103</v>
      </c>
      <c r="E1009" s="33" t="s">
        <v>3692</v>
      </c>
    </row>
    <row r="1010">
      <c r="A1010" s="1" t="s">
        <v>105</v>
      </c>
      <c r="E1010" s="27" t="s">
        <v>98</v>
      </c>
    </row>
    <row r="1011">
      <c r="A1011" s="1" t="s">
        <v>96</v>
      </c>
      <c r="B1011" s="1">
        <v>99</v>
      </c>
      <c r="C1011" s="26" t="s">
        <v>3693</v>
      </c>
      <c r="D1011" t="s">
        <v>98</v>
      </c>
      <c r="E1011" s="27" t="s">
        <v>3694</v>
      </c>
      <c r="F1011" s="28" t="s">
        <v>100</v>
      </c>
      <c r="G1011" s="29">
        <v>25</v>
      </c>
      <c r="H1011" s="28">
        <v>0.0001</v>
      </c>
      <c r="I1011" s="30">
        <f>ROUND(G1011*H1011,P4)</f>
        <v>0</v>
      </c>
      <c r="L1011" s="31">
        <v>0</v>
      </c>
      <c r="M1011" s="24">
        <f>ROUND(G1011*L1011,P4)</f>
        <v>0</v>
      </c>
      <c r="N1011" s="25" t="s">
        <v>2497</v>
      </c>
      <c r="O1011" s="32">
        <f>M1011*AA1011</f>
        <v>0</v>
      </c>
      <c r="P1011" s="1">
        <v>3</v>
      </c>
      <c r="AA1011" s="1">
        <f>IF(P1011=1,$O$3,IF(P1011=2,$O$4,$O$5))</f>
        <v>0</v>
      </c>
    </row>
    <row r="1012" ht="25.5">
      <c r="A1012" s="1" t="s">
        <v>102</v>
      </c>
      <c r="E1012" s="27" t="s">
        <v>3695</v>
      </c>
    </row>
    <row r="1013" ht="216.75">
      <c r="A1013" s="1" t="s">
        <v>103</v>
      </c>
      <c r="E1013" s="33" t="s">
        <v>3696</v>
      </c>
    </row>
    <row r="1014">
      <c r="A1014" s="1" t="s">
        <v>105</v>
      </c>
      <c r="E1014" s="27" t="s">
        <v>98</v>
      </c>
    </row>
    <row r="1015">
      <c r="A1015" s="1" t="s">
        <v>96</v>
      </c>
      <c r="B1015" s="1">
        <v>100</v>
      </c>
      <c r="C1015" s="26" t="s">
        <v>3697</v>
      </c>
      <c r="D1015" t="s">
        <v>98</v>
      </c>
      <c r="E1015" s="27" t="s">
        <v>3698</v>
      </c>
      <c r="F1015" s="28" t="s">
        <v>100</v>
      </c>
      <c r="G1015" s="29">
        <v>9</v>
      </c>
      <c r="H1015" s="28">
        <v>0.0001</v>
      </c>
      <c r="I1015" s="30">
        <f>ROUND(G1015*H1015,P4)</f>
        <v>0</v>
      </c>
      <c r="L1015" s="31">
        <v>0</v>
      </c>
      <c r="M1015" s="24">
        <f>ROUND(G1015*L1015,P4)</f>
        <v>0</v>
      </c>
      <c r="N1015" s="25" t="s">
        <v>2497</v>
      </c>
      <c r="O1015" s="32">
        <f>M1015*AA1015</f>
        <v>0</v>
      </c>
      <c r="P1015" s="1">
        <v>3</v>
      </c>
      <c r="AA1015" s="1">
        <f>IF(P1015=1,$O$3,IF(P1015=2,$O$4,$O$5))</f>
        <v>0</v>
      </c>
    </row>
    <row r="1016" ht="25.5">
      <c r="A1016" s="1" t="s">
        <v>102</v>
      </c>
      <c r="E1016" s="27" t="s">
        <v>3699</v>
      </c>
    </row>
    <row r="1017" ht="165.75">
      <c r="A1017" s="1" t="s">
        <v>103</v>
      </c>
      <c r="E1017" s="33" t="s">
        <v>3700</v>
      </c>
    </row>
    <row r="1018">
      <c r="A1018" s="1" t="s">
        <v>105</v>
      </c>
      <c r="E1018" s="27" t="s">
        <v>98</v>
      </c>
    </row>
    <row r="1019" ht="25.5">
      <c r="A1019" s="1" t="s">
        <v>96</v>
      </c>
      <c r="B1019" s="1">
        <v>101</v>
      </c>
      <c r="C1019" s="26" t="s">
        <v>3701</v>
      </c>
      <c r="D1019" t="s">
        <v>98</v>
      </c>
      <c r="E1019" s="27" t="s">
        <v>3702</v>
      </c>
      <c r="F1019" s="28" t="s">
        <v>100</v>
      </c>
      <c r="G1019" s="29">
        <v>18</v>
      </c>
      <c r="H1019" s="28">
        <v>0</v>
      </c>
      <c r="I1019" s="30">
        <f>ROUND(G1019*H1019,P4)</f>
        <v>0</v>
      </c>
      <c r="L1019" s="31">
        <v>0</v>
      </c>
      <c r="M1019" s="24">
        <f>ROUND(G1019*L1019,P4)</f>
        <v>0</v>
      </c>
      <c r="N1019" s="25" t="s">
        <v>2497</v>
      </c>
      <c r="O1019" s="32">
        <f>M1019*AA1019</f>
        <v>0</v>
      </c>
      <c r="P1019" s="1">
        <v>3</v>
      </c>
      <c r="AA1019" s="1">
        <f>IF(P1019=1,$O$3,IF(P1019=2,$O$4,$O$5))</f>
        <v>0</v>
      </c>
    </row>
    <row r="1020" ht="25.5">
      <c r="A1020" s="1" t="s">
        <v>102</v>
      </c>
      <c r="E1020" s="27" t="s">
        <v>3703</v>
      </c>
    </row>
    <row r="1021" ht="229.5">
      <c r="A1021" s="1" t="s">
        <v>103</v>
      </c>
      <c r="E1021" s="33" t="s">
        <v>3704</v>
      </c>
    </row>
    <row r="1022">
      <c r="A1022" s="1" t="s">
        <v>105</v>
      </c>
      <c r="E1022" s="27" t="s">
        <v>98</v>
      </c>
    </row>
    <row r="1023">
      <c r="A1023" s="1" t="s">
        <v>96</v>
      </c>
      <c r="B1023" s="1">
        <v>102</v>
      </c>
      <c r="C1023" s="26" t="s">
        <v>3705</v>
      </c>
      <c r="D1023" t="s">
        <v>98</v>
      </c>
      <c r="E1023" s="27" t="s">
        <v>3706</v>
      </c>
      <c r="F1023" s="28" t="s">
        <v>100</v>
      </c>
      <c r="G1023" s="29">
        <v>27</v>
      </c>
      <c r="H1023" s="28">
        <v>0.0001</v>
      </c>
      <c r="I1023" s="30">
        <f>ROUND(G1023*H1023,P4)</f>
        <v>0</v>
      </c>
      <c r="L1023" s="31">
        <v>0</v>
      </c>
      <c r="M1023" s="24">
        <f>ROUND(G1023*L1023,P4)</f>
        <v>0</v>
      </c>
      <c r="N1023" s="25" t="s">
        <v>2497</v>
      </c>
      <c r="O1023" s="32">
        <f>M1023*AA1023</f>
        <v>0</v>
      </c>
      <c r="P1023" s="1">
        <v>3</v>
      </c>
      <c r="AA1023" s="1">
        <f>IF(P1023=1,$O$3,IF(P1023=2,$O$4,$O$5))</f>
        <v>0</v>
      </c>
    </row>
    <row r="1024" ht="25.5">
      <c r="A1024" s="1" t="s">
        <v>102</v>
      </c>
      <c r="E1024" s="27" t="s">
        <v>3707</v>
      </c>
    </row>
    <row r="1025" ht="140.25">
      <c r="A1025" s="1" t="s">
        <v>103</v>
      </c>
      <c r="E1025" s="33" t="s">
        <v>3708</v>
      </c>
    </row>
    <row r="1026">
      <c r="A1026" s="1" t="s">
        <v>105</v>
      </c>
      <c r="E1026" s="27" t="s">
        <v>98</v>
      </c>
    </row>
    <row r="1027">
      <c r="A1027" s="1" t="s">
        <v>96</v>
      </c>
      <c r="B1027" s="1">
        <v>103</v>
      </c>
      <c r="C1027" s="26" t="s">
        <v>3709</v>
      </c>
      <c r="D1027" t="s">
        <v>98</v>
      </c>
      <c r="E1027" s="27" t="s">
        <v>3710</v>
      </c>
      <c r="F1027" s="28" t="s">
        <v>100</v>
      </c>
      <c r="G1027" s="29">
        <v>24</v>
      </c>
      <c r="H1027" s="28">
        <v>0.0001</v>
      </c>
      <c r="I1027" s="30">
        <f>ROUND(G1027*H1027,P4)</f>
        <v>0</v>
      </c>
      <c r="L1027" s="31">
        <v>0</v>
      </c>
      <c r="M1027" s="24">
        <f>ROUND(G1027*L1027,P4)</f>
        <v>0</v>
      </c>
      <c r="N1027" s="25" t="s">
        <v>2497</v>
      </c>
      <c r="O1027" s="32">
        <f>M1027*AA1027</f>
        <v>0</v>
      </c>
      <c r="P1027" s="1">
        <v>3</v>
      </c>
      <c r="AA1027" s="1">
        <f>IF(P1027=1,$O$3,IF(P1027=2,$O$4,$O$5))</f>
        <v>0</v>
      </c>
    </row>
    <row r="1028" ht="25.5">
      <c r="A1028" s="1" t="s">
        <v>102</v>
      </c>
      <c r="E1028" s="27" t="s">
        <v>3711</v>
      </c>
    </row>
    <row r="1029" ht="165.75">
      <c r="A1029" s="1" t="s">
        <v>103</v>
      </c>
      <c r="E1029" s="33" t="s">
        <v>3712</v>
      </c>
    </row>
    <row r="1030">
      <c r="A1030" s="1" t="s">
        <v>105</v>
      </c>
      <c r="E1030" s="27" t="s">
        <v>98</v>
      </c>
    </row>
    <row r="1031" ht="25.5">
      <c r="A1031" s="1" t="s">
        <v>96</v>
      </c>
      <c r="B1031" s="1">
        <v>104</v>
      </c>
      <c r="C1031" s="26" t="s">
        <v>3713</v>
      </c>
      <c r="D1031" t="s">
        <v>98</v>
      </c>
      <c r="E1031" s="27" t="s">
        <v>3714</v>
      </c>
      <c r="F1031" s="28" t="s">
        <v>100</v>
      </c>
      <c r="G1031" s="29">
        <v>3</v>
      </c>
      <c r="H1031" s="28">
        <v>0</v>
      </c>
      <c r="I1031" s="30">
        <f>ROUND(G1031*H1031,P4)</f>
        <v>0</v>
      </c>
      <c r="L1031" s="31">
        <v>0</v>
      </c>
      <c r="M1031" s="24">
        <f>ROUND(G1031*L1031,P4)</f>
        <v>0</v>
      </c>
      <c r="N1031" s="25" t="s">
        <v>2497</v>
      </c>
      <c r="O1031" s="32">
        <f>M1031*AA1031</f>
        <v>0</v>
      </c>
      <c r="P1031" s="1">
        <v>3</v>
      </c>
      <c r="AA1031" s="1">
        <f>IF(P1031=1,$O$3,IF(P1031=2,$O$4,$O$5))</f>
        <v>0</v>
      </c>
    </row>
    <row r="1032" ht="25.5">
      <c r="A1032" s="1" t="s">
        <v>102</v>
      </c>
      <c r="E1032" s="27" t="s">
        <v>3715</v>
      </c>
    </row>
    <row r="1033" ht="140.25">
      <c r="A1033" s="1" t="s">
        <v>103</v>
      </c>
      <c r="E1033" s="33" t="s">
        <v>3716</v>
      </c>
    </row>
    <row r="1034">
      <c r="A1034" s="1" t="s">
        <v>105</v>
      </c>
      <c r="E1034" s="27" t="s">
        <v>98</v>
      </c>
    </row>
    <row r="1035">
      <c r="A1035" s="1" t="s">
        <v>96</v>
      </c>
      <c r="B1035" s="1">
        <v>105</v>
      </c>
      <c r="C1035" s="26" t="s">
        <v>3717</v>
      </c>
      <c r="D1035" t="s">
        <v>98</v>
      </c>
      <c r="E1035" s="27" t="s">
        <v>3718</v>
      </c>
      <c r="F1035" s="28" t="s">
        <v>100</v>
      </c>
      <c r="G1035" s="29">
        <v>4</v>
      </c>
      <c r="H1035" s="28">
        <v>0.0001</v>
      </c>
      <c r="I1035" s="30">
        <f>ROUND(G1035*H1035,P4)</f>
        <v>0</v>
      </c>
      <c r="L1035" s="31">
        <v>0</v>
      </c>
      <c r="M1035" s="24">
        <f>ROUND(G1035*L1035,P4)</f>
        <v>0</v>
      </c>
      <c r="N1035" s="25" t="s">
        <v>2497</v>
      </c>
      <c r="O1035" s="32">
        <f>M1035*AA1035</f>
        <v>0</v>
      </c>
      <c r="P1035" s="1">
        <v>3</v>
      </c>
      <c r="AA1035" s="1">
        <f>IF(P1035=1,$O$3,IF(P1035=2,$O$4,$O$5))</f>
        <v>0</v>
      </c>
    </row>
    <row r="1036" ht="25.5">
      <c r="A1036" s="1" t="s">
        <v>102</v>
      </c>
      <c r="E1036" s="27" t="s">
        <v>3719</v>
      </c>
    </row>
    <row r="1037" ht="89.25">
      <c r="A1037" s="1" t="s">
        <v>103</v>
      </c>
      <c r="E1037" s="33" t="s">
        <v>3720</v>
      </c>
    </row>
    <row r="1038">
      <c r="A1038" s="1" t="s">
        <v>105</v>
      </c>
      <c r="E1038" s="27" t="s">
        <v>98</v>
      </c>
    </row>
    <row r="1039">
      <c r="A1039" s="1" t="s">
        <v>96</v>
      </c>
      <c r="B1039" s="1">
        <v>106</v>
      </c>
      <c r="C1039" s="26" t="s">
        <v>3721</v>
      </c>
      <c r="D1039" t="s">
        <v>98</v>
      </c>
      <c r="E1039" s="27" t="s">
        <v>3722</v>
      </c>
      <c r="F1039" s="28" t="s">
        <v>100</v>
      </c>
      <c r="G1039" s="29">
        <v>9</v>
      </c>
      <c r="H1039" s="28">
        <v>0.0001</v>
      </c>
      <c r="I1039" s="30">
        <f>ROUND(G1039*H1039,P4)</f>
        <v>0</v>
      </c>
      <c r="L1039" s="31">
        <v>0</v>
      </c>
      <c r="M1039" s="24">
        <f>ROUND(G1039*L1039,P4)</f>
        <v>0</v>
      </c>
      <c r="N1039" s="25" t="s">
        <v>2497</v>
      </c>
      <c r="O1039" s="32">
        <f>M1039*AA1039</f>
        <v>0</v>
      </c>
      <c r="P1039" s="1">
        <v>3</v>
      </c>
      <c r="AA1039" s="1">
        <f>IF(P1039=1,$O$3,IF(P1039=2,$O$4,$O$5))</f>
        <v>0</v>
      </c>
    </row>
    <row r="1040" ht="25.5">
      <c r="A1040" s="1" t="s">
        <v>102</v>
      </c>
      <c r="E1040" s="27" t="s">
        <v>3723</v>
      </c>
    </row>
    <row r="1041" ht="114.75">
      <c r="A1041" s="1" t="s">
        <v>103</v>
      </c>
      <c r="E1041" s="33" t="s">
        <v>3724</v>
      </c>
    </row>
    <row r="1042">
      <c r="A1042" s="1" t="s">
        <v>105</v>
      </c>
      <c r="E1042" s="27" t="s">
        <v>98</v>
      </c>
    </row>
    <row r="1043">
      <c r="A1043" s="1" t="s">
        <v>96</v>
      </c>
      <c r="B1043" s="1">
        <v>107</v>
      </c>
      <c r="C1043" s="26" t="s">
        <v>3725</v>
      </c>
      <c r="D1043" t="s">
        <v>98</v>
      </c>
      <c r="E1043" s="27" t="s">
        <v>3726</v>
      </c>
      <c r="F1043" s="28" t="s">
        <v>388</v>
      </c>
      <c r="G1043" s="29">
        <v>34.200000000000003</v>
      </c>
      <c r="H1043" s="28">
        <v>0</v>
      </c>
      <c r="I1043" s="30">
        <f>ROUND(G1043*H1043,P4)</f>
        <v>0</v>
      </c>
      <c r="L1043" s="31">
        <v>0</v>
      </c>
      <c r="M1043" s="24">
        <f>ROUND(G1043*L1043,P4)</f>
        <v>0</v>
      </c>
      <c r="N1043" s="25" t="s">
        <v>2497</v>
      </c>
      <c r="O1043" s="32">
        <f>M1043*AA1043</f>
        <v>0</v>
      </c>
      <c r="P1043" s="1">
        <v>3</v>
      </c>
      <c r="AA1043" s="1">
        <f>IF(P1043=1,$O$3,IF(P1043=2,$O$4,$O$5))</f>
        <v>0</v>
      </c>
    </row>
    <row r="1044" ht="25.5">
      <c r="A1044" s="1" t="s">
        <v>102</v>
      </c>
      <c r="E1044" s="27" t="s">
        <v>3727</v>
      </c>
    </row>
    <row r="1045" ht="76.5">
      <c r="A1045" s="1" t="s">
        <v>103</v>
      </c>
      <c r="E1045" s="33" t="s">
        <v>3728</v>
      </c>
    </row>
    <row r="1046">
      <c r="A1046" s="1" t="s">
        <v>105</v>
      </c>
      <c r="E1046" s="27" t="s">
        <v>98</v>
      </c>
    </row>
    <row r="1047">
      <c r="A1047" s="1" t="s">
        <v>96</v>
      </c>
      <c r="B1047" s="1">
        <v>108</v>
      </c>
      <c r="C1047" s="26" t="s">
        <v>3729</v>
      </c>
      <c r="D1047" t="s">
        <v>98</v>
      </c>
      <c r="E1047" s="27" t="s">
        <v>3730</v>
      </c>
      <c r="F1047" s="28" t="s">
        <v>388</v>
      </c>
      <c r="G1047" s="29">
        <v>4.758</v>
      </c>
      <c r="H1047" s="28">
        <v>0</v>
      </c>
      <c r="I1047" s="30">
        <f>ROUND(G1047*H1047,P4)</f>
        <v>0</v>
      </c>
      <c r="L1047" s="31">
        <v>0</v>
      </c>
      <c r="M1047" s="24">
        <f>ROUND(G1047*L1047,P4)</f>
        <v>0</v>
      </c>
      <c r="N1047" s="25" t="s">
        <v>2497</v>
      </c>
      <c r="O1047" s="32">
        <f>M1047*AA1047</f>
        <v>0</v>
      </c>
      <c r="P1047" s="1">
        <v>3</v>
      </c>
      <c r="AA1047" s="1">
        <f>IF(P1047=1,$O$3,IF(P1047=2,$O$4,$O$5))</f>
        <v>0</v>
      </c>
    </row>
    <row r="1048" ht="25.5">
      <c r="A1048" s="1" t="s">
        <v>102</v>
      </c>
      <c r="E1048" s="27" t="s">
        <v>3731</v>
      </c>
    </row>
    <row r="1049" ht="76.5">
      <c r="A1049" s="1" t="s">
        <v>103</v>
      </c>
      <c r="E1049" s="33" t="s">
        <v>3732</v>
      </c>
    </row>
    <row r="1050">
      <c r="A1050" s="1" t="s">
        <v>105</v>
      </c>
      <c r="E1050" s="27" t="s">
        <v>98</v>
      </c>
    </row>
    <row r="1051">
      <c r="A1051" s="1" t="s">
        <v>96</v>
      </c>
      <c r="B1051" s="1">
        <v>109</v>
      </c>
      <c r="C1051" s="26" t="s">
        <v>3733</v>
      </c>
      <c r="D1051" t="s">
        <v>98</v>
      </c>
      <c r="E1051" s="27" t="s">
        <v>3734</v>
      </c>
      <c r="F1051" s="28" t="s">
        <v>572</v>
      </c>
      <c r="G1051" s="29">
        <v>1</v>
      </c>
      <c r="H1051" s="28">
        <v>0.0001</v>
      </c>
      <c r="I1051" s="30">
        <f>ROUND(G1051*H1051,P4)</f>
        <v>0</v>
      </c>
      <c r="L1051" s="31">
        <v>0</v>
      </c>
      <c r="M1051" s="24">
        <f>ROUND(G1051*L1051,P4)</f>
        <v>0</v>
      </c>
      <c r="N1051" s="25" t="s">
        <v>2497</v>
      </c>
      <c r="O1051" s="32">
        <f>M1051*AA1051</f>
        <v>0</v>
      </c>
      <c r="P1051" s="1">
        <v>3</v>
      </c>
      <c r="AA1051" s="1">
        <f>IF(P1051=1,$O$3,IF(P1051=2,$O$4,$O$5))</f>
        <v>0</v>
      </c>
    </row>
    <row r="1052">
      <c r="A1052" s="1" t="s">
        <v>102</v>
      </c>
      <c r="E1052" s="27" t="s">
        <v>3735</v>
      </c>
    </row>
    <row r="1053" ht="63.75">
      <c r="A1053" s="1" t="s">
        <v>103</v>
      </c>
      <c r="E1053" s="33" t="s">
        <v>3736</v>
      </c>
    </row>
    <row r="1054">
      <c r="A1054" s="1" t="s">
        <v>105</v>
      </c>
      <c r="E1054" s="27" t="s">
        <v>98</v>
      </c>
    </row>
    <row r="1055">
      <c r="A1055" s="1" t="s">
        <v>96</v>
      </c>
      <c r="B1055" s="1">
        <v>110</v>
      </c>
      <c r="C1055" s="26" t="s">
        <v>3737</v>
      </c>
      <c r="D1055" t="s">
        <v>98</v>
      </c>
      <c r="E1055" s="27" t="s">
        <v>3738</v>
      </c>
      <c r="F1055" s="28" t="s">
        <v>572</v>
      </c>
      <c r="G1055" s="29">
        <v>30</v>
      </c>
      <c r="H1055" s="28">
        <v>0.00018000000000000001</v>
      </c>
      <c r="I1055" s="30">
        <f>ROUND(G1055*H1055,P4)</f>
        <v>0</v>
      </c>
      <c r="L1055" s="31">
        <v>0</v>
      </c>
      <c r="M1055" s="24">
        <f>ROUND(G1055*L1055,P4)</f>
        <v>0</v>
      </c>
      <c r="N1055" s="25" t="s">
        <v>2497</v>
      </c>
      <c r="O1055" s="32">
        <f>M1055*AA1055</f>
        <v>0</v>
      </c>
      <c r="P1055" s="1">
        <v>3</v>
      </c>
      <c r="AA1055" s="1">
        <f>IF(P1055=1,$O$3,IF(P1055=2,$O$4,$O$5))</f>
        <v>0</v>
      </c>
    </row>
    <row r="1056">
      <c r="A1056" s="1" t="s">
        <v>102</v>
      </c>
      <c r="E1056" s="27" t="s">
        <v>3739</v>
      </c>
    </row>
    <row r="1057" ht="63.75">
      <c r="A1057" s="1" t="s">
        <v>103</v>
      </c>
      <c r="E1057" s="33" t="s">
        <v>3740</v>
      </c>
    </row>
    <row r="1058">
      <c r="A1058" s="1" t="s">
        <v>105</v>
      </c>
      <c r="E1058" s="27" t="s">
        <v>98</v>
      </c>
    </row>
    <row r="1059">
      <c r="A1059" s="1" t="s">
        <v>96</v>
      </c>
      <c r="B1059" s="1">
        <v>111</v>
      </c>
      <c r="C1059" s="26" t="s">
        <v>3741</v>
      </c>
      <c r="D1059" t="s">
        <v>98</v>
      </c>
      <c r="E1059" s="27" t="s">
        <v>3742</v>
      </c>
      <c r="F1059" s="28" t="s">
        <v>572</v>
      </c>
      <c r="G1059" s="29">
        <v>47</v>
      </c>
      <c r="H1059" s="28">
        <v>0.00031</v>
      </c>
      <c r="I1059" s="30">
        <f>ROUND(G1059*H1059,P4)</f>
        <v>0</v>
      </c>
      <c r="L1059" s="31">
        <v>0</v>
      </c>
      <c r="M1059" s="24">
        <f>ROUND(G1059*L1059,P4)</f>
        <v>0</v>
      </c>
      <c r="N1059" s="25" t="s">
        <v>2497</v>
      </c>
      <c r="O1059" s="32">
        <f>M1059*AA1059</f>
        <v>0</v>
      </c>
      <c r="P1059" s="1">
        <v>3</v>
      </c>
      <c r="AA1059" s="1">
        <f>IF(P1059=1,$O$3,IF(P1059=2,$O$4,$O$5))</f>
        <v>0</v>
      </c>
    </row>
    <row r="1060">
      <c r="A1060" s="1" t="s">
        <v>102</v>
      </c>
      <c r="E1060" s="27" t="s">
        <v>3743</v>
      </c>
    </row>
    <row r="1061" ht="63.75">
      <c r="A1061" s="1" t="s">
        <v>103</v>
      </c>
      <c r="E1061" s="33" t="s">
        <v>3744</v>
      </c>
    </row>
    <row r="1062">
      <c r="A1062" s="1" t="s">
        <v>105</v>
      </c>
      <c r="E1062" s="27" t="s">
        <v>98</v>
      </c>
    </row>
    <row r="1063">
      <c r="A1063" s="1" t="s">
        <v>96</v>
      </c>
      <c r="B1063" s="1">
        <v>112</v>
      </c>
      <c r="C1063" s="26" t="s">
        <v>3745</v>
      </c>
      <c r="D1063" t="s">
        <v>98</v>
      </c>
      <c r="E1063" s="27" t="s">
        <v>3746</v>
      </c>
      <c r="F1063" s="28" t="s">
        <v>572</v>
      </c>
      <c r="G1063" s="29">
        <v>8</v>
      </c>
      <c r="H1063" s="28">
        <v>0.00031</v>
      </c>
      <c r="I1063" s="30">
        <f>ROUND(G1063*H1063,P4)</f>
        <v>0</v>
      </c>
      <c r="L1063" s="31">
        <v>0</v>
      </c>
      <c r="M1063" s="24">
        <f>ROUND(G1063*L1063,P4)</f>
        <v>0</v>
      </c>
      <c r="N1063" s="25" t="s">
        <v>2497</v>
      </c>
      <c r="O1063" s="32">
        <f>M1063*AA1063</f>
        <v>0</v>
      </c>
      <c r="P1063" s="1">
        <v>3</v>
      </c>
      <c r="AA1063" s="1">
        <f>IF(P1063=1,$O$3,IF(P1063=2,$O$4,$O$5))</f>
        <v>0</v>
      </c>
    </row>
    <row r="1064">
      <c r="A1064" s="1" t="s">
        <v>102</v>
      </c>
      <c r="E1064" s="27" t="s">
        <v>3747</v>
      </c>
    </row>
    <row r="1065" ht="63.75">
      <c r="A1065" s="1" t="s">
        <v>103</v>
      </c>
      <c r="E1065" s="33" t="s">
        <v>3748</v>
      </c>
    </row>
    <row r="1066">
      <c r="A1066" s="1" t="s">
        <v>105</v>
      </c>
      <c r="E1066" s="27" t="s">
        <v>98</v>
      </c>
    </row>
    <row r="1067">
      <c r="A1067" s="1" t="s">
        <v>96</v>
      </c>
      <c r="B1067" s="1">
        <v>113</v>
      </c>
      <c r="C1067" s="26" t="s">
        <v>3749</v>
      </c>
      <c r="D1067" t="s">
        <v>98</v>
      </c>
      <c r="E1067" s="27" t="s">
        <v>3750</v>
      </c>
      <c r="F1067" s="28" t="s">
        <v>388</v>
      </c>
      <c r="G1067" s="29">
        <v>1.8700000000000001</v>
      </c>
      <c r="H1067" s="28">
        <v>2.5018699999999998</v>
      </c>
      <c r="I1067" s="30">
        <f>ROUND(G1067*H1067,P4)</f>
        <v>0</v>
      </c>
      <c r="L1067" s="31">
        <v>0</v>
      </c>
      <c r="M1067" s="24">
        <f>ROUND(G1067*L1067,P4)</f>
        <v>0</v>
      </c>
      <c r="N1067" s="25" t="s">
        <v>2497</v>
      </c>
      <c r="O1067" s="32">
        <f>M1067*AA1067</f>
        <v>0</v>
      </c>
      <c r="P1067" s="1">
        <v>3</v>
      </c>
      <c r="AA1067" s="1">
        <f>IF(P1067=1,$O$3,IF(P1067=2,$O$4,$O$5))</f>
        <v>0</v>
      </c>
    </row>
    <row r="1068" ht="25.5">
      <c r="A1068" s="1" t="s">
        <v>102</v>
      </c>
      <c r="E1068" s="27" t="s">
        <v>3751</v>
      </c>
    </row>
    <row r="1069" ht="76.5">
      <c r="A1069" s="1" t="s">
        <v>103</v>
      </c>
      <c r="E1069" s="33" t="s">
        <v>3752</v>
      </c>
    </row>
    <row r="1070">
      <c r="A1070" s="1" t="s">
        <v>105</v>
      </c>
      <c r="E1070" s="27" t="s">
        <v>98</v>
      </c>
    </row>
    <row r="1071">
      <c r="A1071" s="1" t="s">
        <v>96</v>
      </c>
      <c r="B1071" s="1">
        <v>114</v>
      </c>
      <c r="C1071" s="26" t="s">
        <v>3753</v>
      </c>
      <c r="D1071" t="s">
        <v>98</v>
      </c>
      <c r="E1071" s="27" t="s">
        <v>3754</v>
      </c>
      <c r="F1071" s="28" t="s">
        <v>388</v>
      </c>
      <c r="G1071" s="29">
        <v>1.8700000000000001</v>
      </c>
      <c r="H1071" s="28">
        <v>0</v>
      </c>
      <c r="I1071" s="30">
        <f>ROUND(G1071*H1071,P4)</f>
        <v>0</v>
      </c>
      <c r="L1071" s="31">
        <v>0</v>
      </c>
      <c r="M1071" s="24">
        <f>ROUND(G1071*L1071,P4)</f>
        <v>0</v>
      </c>
      <c r="N1071" s="25" t="s">
        <v>2497</v>
      </c>
      <c r="O1071" s="32">
        <f>M1071*AA1071</f>
        <v>0</v>
      </c>
      <c r="P1071" s="1">
        <v>3</v>
      </c>
      <c r="AA1071" s="1">
        <f>IF(P1071=1,$O$3,IF(P1071=2,$O$4,$O$5))</f>
        <v>0</v>
      </c>
    </row>
    <row r="1072" ht="25.5">
      <c r="A1072" s="1" t="s">
        <v>102</v>
      </c>
      <c r="E1072" s="27" t="s">
        <v>3755</v>
      </c>
    </row>
    <row r="1073">
      <c r="A1073" s="1" t="s">
        <v>103</v>
      </c>
    </row>
    <row r="1074">
      <c r="A1074" s="1" t="s">
        <v>105</v>
      </c>
      <c r="E1074" s="27" t="s">
        <v>98</v>
      </c>
    </row>
    <row r="1075">
      <c r="A1075" s="1" t="s">
        <v>96</v>
      </c>
      <c r="B1075" s="1">
        <v>115</v>
      </c>
      <c r="C1075" s="26" t="s">
        <v>3756</v>
      </c>
      <c r="D1075" t="s">
        <v>98</v>
      </c>
      <c r="E1075" s="27" t="s">
        <v>3757</v>
      </c>
      <c r="F1075" s="28" t="s">
        <v>100</v>
      </c>
      <c r="G1075" s="29">
        <v>12</v>
      </c>
      <c r="H1075" s="28">
        <v>0.010189999999999999</v>
      </c>
      <c r="I1075" s="30">
        <f>ROUND(G1075*H1075,P4)</f>
        <v>0</v>
      </c>
      <c r="L1075" s="31">
        <v>0</v>
      </c>
      <c r="M1075" s="24">
        <f>ROUND(G1075*L1075,P4)</f>
        <v>0</v>
      </c>
      <c r="N1075" s="25" t="s">
        <v>2497</v>
      </c>
      <c r="O1075" s="32">
        <f>M1075*AA1075</f>
        <v>0</v>
      </c>
      <c r="P1075" s="1">
        <v>3</v>
      </c>
      <c r="AA1075" s="1">
        <f>IF(P1075=1,$O$3,IF(P1075=2,$O$4,$O$5))</f>
        <v>0</v>
      </c>
    </row>
    <row r="1076">
      <c r="A1076" s="1" t="s">
        <v>102</v>
      </c>
      <c r="E1076" s="27" t="s">
        <v>3757</v>
      </c>
    </row>
    <row r="1077" ht="204">
      <c r="A1077" s="1" t="s">
        <v>103</v>
      </c>
      <c r="E1077" s="33" t="s">
        <v>3758</v>
      </c>
    </row>
    <row r="1078">
      <c r="A1078" s="1" t="s">
        <v>105</v>
      </c>
      <c r="E1078" s="27" t="s">
        <v>98</v>
      </c>
    </row>
    <row r="1079">
      <c r="A1079" s="1" t="s">
        <v>96</v>
      </c>
      <c r="B1079" s="1">
        <v>116</v>
      </c>
      <c r="C1079" s="26" t="s">
        <v>3759</v>
      </c>
      <c r="D1079" t="s">
        <v>98</v>
      </c>
      <c r="E1079" s="27" t="s">
        <v>3760</v>
      </c>
      <c r="F1079" s="28" t="s">
        <v>100</v>
      </c>
      <c r="G1079" s="29">
        <v>8</v>
      </c>
      <c r="H1079" s="28">
        <v>0.01248</v>
      </c>
      <c r="I1079" s="30">
        <f>ROUND(G1079*H1079,P4)</f>
        <v>0</v>
      </c>
      <c r="L1079" s="31">
        <v>0</v>
      </c>
      <c r="M1079" s="24">
        <f>ROUND(G1079*L1079,P4)</f>
        <v>0</v>
      </c>
      <c r="N1079" s="25" t="s">
        <v>2497</v>
      </c>
      <c r="O1079" s="32">
        <f>M1079*AA1079</f>
        <v>0</v>
      </c>
      <c r="P1079" s="1">
        <v>3</v>
      </c>
      <c r="AA1079" s="1">
        <f>IF(P1079=1,$O$3,IF(P1079=2,$O$4,$O$5))</f>
        <v>0</v>
      </c>
    </row>
    <row r="1080">
      <c r="A1080" s="1" t="s">
        <v>102</v>
      </c>
      <c r="E1080" s="27" t="s">
        <v>3760</v>
      </c>
    </row>
    <row r="1081" ht="102">
      <c r="A1081" s="1" t="s">
        <v>103</v>
      </c>
      <c r="E1081" s="33" t="s">
        <v>3761</v>
      </c>
    </row>
    <row r="1082">
      <c r="A1082" s="1" t="s">
        <v>105</v>
      </c>
      <c r="E1082" s="27" t="s">
        <v>98</v>
      </c>
    </row>
    <row r="1083">
      <c r="A1083" s="1" t="s">
        <v>96</v>
      </c>
      <c r="B1083" s="1">
        <v>117</v>
      </c>
      <c r="C1083" s="26" t="s">
        <v>3762</v>
      </c>
      <c r="D1083" t="s">
        <v>98</v>
      </c>
      <c r="E1083" s="27" t="s">
        <v>3763</v>
      </c>
      <c r="F1083" s="28" t="s">
        <v>100</v>
      </c>
      <c r="G1083" s="29">
        <v>4</v>
      </c>
      <c r="H1083" s="28">
        <v>0.028539999999999999</v>
      </c>
      <c r="I1083" s="30">
        <f>ROUND(G1083*H1083,P4)</f>
        <v>0</v>
      </c>
      <c r="L1083" s="31">
        <v>0</v>
      </c>
      <c r="M1083" s="24">
        <f>ROUND(G1083*L1083,P4)</f>
        <v>0</v>
      </c>
      <c r="N1083" s="25" t="s">
        <v>2497</v>
      </c>
      <c r="O1083" s="32">
        <f>M1083*AA1083</f>
        <v>0</v>
      </c>
      <c r="P1083" s="1">
        <v>3</v>
      </c>
      <c r="AA1083" s="1">
        <f>IF(P1083=1,$O$3,IF(P1083=2,$O$4,$O$5))</f>
        <v>0</v>
      </c>
    </row>
    <row r="1084">
      <c r="A1084" s="1" t="s">
        <v>102</v>
      </c>
      <c r="E1084" s="27" t="s">
        <v>3763</v>
      </c>
    </row>
    <row r="1085" ht="76.5">
      <c r="A1085" s="1" t="s">
        <v>103</v>
      </c>
      <c r="E1085" s="33" t="s">
        <v>3764</v>
      </c>
    </row>
    <row r="1086">
      <c r="A1086" s="1" t="s">
        <v>105</v>
      </c>
      <c r="E1086" s="27" t="s">
        <v>98</v>
      </c>
    </row>
    <row r="1087">
      <c r="A1087" s="1" t="s">
        <v>96</v>
      </c>
      <c r="B1087" s="1">
        <v>118</v>
      </c>
      <c r="C1087" s="26" t="s">
        <v>3765</v>
      </c>
      <c r="D1087" t="s">
        <v>98</v>
      </c>
      <c r="E1087" s="27" t="s">
        <v>3766</v>
      </c>
      <c r="F1087" s="28" t="s">
        <v>100</v>
      </c>
      <c r="G1087" s="29">
        <v>2</v>
      </c>
      <c r="H1087" s="28">
        <v>0.039269999999999999</v>
      </c>
      <c r="I1087" s="30">
        <f>ROUND(G1087*H1087,P4)</f>
        <v>0</v>
      </c>
      <c r="L1087" s="31">
        <v>0</v>
      </c>
      <c r="M1087" s="24">
        <f>ROUND(G1087*L1087,P4)</f>
        <v>0</v>
      </c>
      <c r="N1087" s="25" t="s">
        <v>2497</v>
      </c>
      <c r="O1087" s="32">
        <f>M1087*AA1087</f>
        <v>0</v>
      </c>
      <c r="P1087" s="1">
        <v>3</v>
      </c>
      <c r="AA1087" s="1">
        <f>IF(P1087=1,$O$3,IF(P1087=2,$O$4,$O$5))</f>
        <v>0</v>
      </c>
    </row>
    <row r="1088">
      <c r="A1088" s="1" t="s">
        <v>102</v>
      </c>
      <c r="E1088" s="27" t="s">
        <v>3766</v>
      </c>
    </row>
    <row r="1089" ht="102">
      <c r="A1089" s="1" t="s">
        <v>103</v>
      </c>
      <c r="E1089" s="33" t="s">
        <v>3767</v>
      </c>
    </row>
    <row r="1090">
      <c r="A1090" s="1" t="s">
        <v>105</v>
      </c>
      <c r="E1090" s="27" t="s">
        <v>98</v>
      </c>
    </row>
    <row r="1091">
      <c r="A1091" s="1" t="s">
        <v>96</v>
      </c>
      <c r="B1091" s="1">
        <v>119</v>
      </c>
      <c r="C1091" s="26" t="s">
        <v>3293</v>
      </c>
      <c r="D1091" t="s">
        <v>98</v>
      </c>
      <c r="E1091" s="27" t="s">
        <v>3294</v>
      </c>
      <c r="F1091" s="28" t="s">
        <v>122</v>
      </c>
      <c r="G1091" s="29">
        <v>1.405</v>
      </c>
      <c r="H1091" s="28">
        <v>0.00232</v>
      </c>
      <c r="I1091" s="30">
        <f>ROUND(G1091*H1091,P4)</f>
        <v>0</v>
      </c>
      <c r="L1091" s="31">
        <v>0</v>
      </c>
      <c r="M1091" s="24">
        <f>ROUND(G1091*L1091,P4)</f>
        <v>0</v>
      </c>
      <c r="N1091" s="25" t="s">
        <v>2497</v>
      </c>
      <c r="O1091" s="32">
        <f>M1091*AA1091</f>
        <v>0</v>
      </c>
      <c r="P1091" s="1">
        <v>3</v>
      </c>
      <c r="AA1091" s="1">
        <f>IF(P1091=1,$O$3,IF(P1091=2,$O$4,$O$5))</f>
        <v>0</v>
      </c>
    </row>
    <row r="1092" ht="25.5">
      <c r="A1092" s="1" t="s">
        <v>102</v>
      </c>
      <c r="E1092" s="27" t="s">
        <v>3295</v>
      </c>
    </row>
    <row r="1093" ht="63.75">
      <c r="A1093" s="1" t="s">
        <v>103</v>
      </c>
      <c r="E1093" s="33" t="s">
        <v>3768</v>
      </c>
    </row>
    <row r="1094">
      <c r="A1094" s="1" t="s">
        <v>105</v>
      </c>
      <c r="E1094" s="27" t="s">
        <v>98</v>
      </c>
    </row>
    <row r="1095">
      <c r="A1095" s="1" t="s">
        <v>96</v>
      </c>
      <c r="B1095" s="1">
        <v>120</v>
      </c>
      <c r="C1095" s="26" t="s">
        <v>3297</v>
      </c>
      <c r="D1095" t="s">
        <v>98</v>
      </c>
      <c r="E1095" s="27" t="s">
        <v>3298</v>
      </c>
      <c r="F1095" s="28" t="s">
        <v>122</v>
      </c>
      <c r="G1095" s="29">
        <v>12.635999999999999</v>
      </c>
      <c r="H1095" s="28">
        <v>0.0046499999999999996</v>
      </c>
      <c r="I1095" s="30">
        <f>ROUND(G1095*H1095,P4)</f>
        <v>0</v>
      </c>
      <c r="L1095" s="31">
        <v>0</v>
      </c>
      <c r="M1095" s="24">
        <f>ROUND(G1095*L1095,P4)</f>
        <v>0</v>
      </c>
      <c r="N1095" s="25" t="s">
        <v>2497</v>
      </c>
      <c r="O1095" s="32">
        <f>M1095*AA1095</f>
        <v>0</v>
      </c>
      <c r="P1095" s="1">
        <v>3</v>
      </c>
      <c r="AA1095" s="1">
        <f>IF(P1095=1,$O$3,IF(P1095=2,$O$4,$O$5))</f>
        <v>0</v>
      </c>
    </row>
    <row r="1096" ht="25.5">
      <c r="A1096" s="1" t="s">
        <v>102</v>
      </c>
      <c r="E1096" s="27" t="s">
        <v>3299</v>
      </c>
    </row>
    <row r="1097" ht="76.5">
      <c r="A1097" s="1" t="s">
        <v>103</v>
      </c>
      <c r="E1097" s="33" t="s">
        <v>3769</v>
      </c>
    </row>
    <row r="1098">
      <c r="A1098" s="1" t="s">
        <v>105</v>
      </c>
      <c r="E1098" s="27" t="s">
        <v>98</v>
      </c>
    </row>
    <row r="1099">
      <c r="A1099" s="1" t="s">
        <v>96</v>
      </c>
      <c r="B1099" s="1">
        <v>121</v>
      </c>
      <c r="C1099" s="26" t="s">
        <v>3770</v>
      </c>
      <c r="D1099" t="s">
        <v>98</v>
      </c>
      <c r="E1099" s="27" t="s">
        <v>3771</v>
      </c>
      <c r="F1099" s="28" t="s">
        <v>372</v>
      </c>
      <c r="G1099" s="29">
        <v>0.39300000000000002</v>
      </c>
      <c r="H1099" s="28">
        <v>1.0423199999999999</v>
      </c>
      <c r="I1099" s="30">
        <f>ROUND(G1099*H1099,P4)</f>
        <v>0</v>
      </c>
      <c r="L1099" s="31">
        <v>0</v>
      </c>
      <c r="M1099" s="24">
        <f>ROUND(G1099*L1099,P4)</f>
        <v>0</v>
      </c>
      <c r="N1099" s="25" t="s">
        <v>2497</v>
      </c>
      <c r="O1099" s="32">
        <f>M1099*AA1099</f>
        <v>0</v>
      </c>
      <c r="P1099" s="1">
        <v>3</v>
      </c>
      <c r="AA1099" s="1">
        <f>IF(P1099=1,$O$3,IF(P1099=2,$O$4,$O$5))</f>
        <v>0</v>
      </c>
    </row>
    <row r="1100">
      <c r="A1100" s="1" t="s">
        <v>102</v>
      </c>
      <c r="E1100" s="27" t="s">
        <v>3772</v>
      </c>
    </row>
    <row r="1101" ht="89.25">
      <c r="A1101" s="1" t="s">
        <v>103</v>
      </c>
      <c r="E1101" s="33" t="s">
        <v>3773</v>
      </c>
    </row>
    <row r="1102">
      <c r="A1102" s="1" t="s">
        <v>105</v>
      </c>
      <c r="E1102" s="27" t="s">
        <v>98</v>
      </c>
    </row>
    <row r="1103">
      <c r="A1103" s="1" t="s">
        <v>96</v>
      </c>
      <c r="B1103" s="1">
        <v>122</v>
      </c>
      <c r="C1103" s="26" t="s">
        <v>3774</v>
      </c>
      <c r="D1103" t="s">
        <v>98</v>
      </c>
      <c r="E1103" s="27" t="s">
        <v>3775</v>
      </c>
      <c r="F1103" s="28" t="s">
        <v>100</v>
      </c>
      <c r="G1103" s="29">
        <v>2</v>
      </c>
      <c r="H1103" s="28">
        <v>0.058029999999999998</v>
      </c>
      <c r="I1103" s="30">
        <f>ROUND(G1103*H1103,P4)</f>
        <v>0</v>
      </c>
      <c r="L1103" s="31">
        <v>0</v>
      </c>
      <c r="M1103" s="24">
        <f>ROUND(G1103*L1103,P4)</f>
        <v>0</v>
      </c>
      <c r="N1103" s="25" t="s">
        <v>2497</v>
      </c>
      <c r="O1103" s="32">
        <f>M1103*AA1103</f>
        <v>0</v>
      </c>
      <c r="P1103" s="1">
        <v>3</v>
      </c>
      <c r="AA1103" s="1">
        <f>IF(P1103=1,$O$3,IF(P1103=2,$O$4,$O$5))</f>
        <v>0</v>
      </c>
    </row>
    <row r="1104" ht="25.5">
      <c r="A1104" s="1" t="s">
        <v>102</v>
      </c>
      <c r="E1104" s="27" t="s">
        <v>3776</v>
      </c>
    </row>
    <row r="1105" ht="89.25">
      <c r="A1105" s="1" t="s">
        <v>103</v>
      </c>
      <c r="E1105" s="33" t="s">
        <v>3777</v>
      </c>
    </row>
    <row r="1106">
      <c r="A1106" s="1" t="s">
        <v>105</v>
      </c>
      <c r="E1106" s="27" t="s">
        <v>98</v>
      </c>
    </row>
    <row r="1107">
      <c r="A1107" s="1" t="s">
        <v>96</v>
      </c>
      <c r="B1107" s="1">
        <v>123</v>
      </c>
      <c r="C1107" s="26" t="s">
        <v>3778</v>
      </c>
      <c r="D1107" t="s">
        <v>98</v>
      </c>
      <c r="E1107" s="27" t="s">
        <v>3779</v>
      </c>
      <c r="F1107" s="28" t="s">
        <v>100</v>
      </c>
      <c r="G1107" s="29">
        <v>1</v>
      </c>
      <c r="H1107" s="28">
        <v>0.064509999999999998</v>
      </c>
      <c r="I1107" s="30">
        <f>ROUND(G1107*H1107,P4)</f>
        <v>0</v>
      </c>
      <c r="L1107" s="31">
        <v>0</v>
      </c>
      <c r="M1107" s="24">
        <f>ROUND(G1107*L1107,P4)</f>
        <v>0</v>
      </c>
      <c r="N1107" s="25" t="s">
        <v>2497</v>
      </c>
      <c r="O1107" s="32">
        <f>M1107*AA1107</f>
        <v>0</v>
      </c>
      <c r="P1107" s="1">
        <v>3</v>
      </c>
      <c r="AA1107" s="1">
        <f>IF(P1107=1,$O$3,IF(P1107=2,$O$4,$O$5))</f>
        <v>0</v>
      </c>
    </row>
    <row r="1108" ht="25.5">
      <c r="A1108" s="1" t="s">
        <v>102</v>
      </c>
      <c r="E1108" s="27" t="s">
        <v>3780</v>
      </c>
    </row>
    <row r="1109" ht="89.25">
      <c r="A1109" s="1" t="s">
        <v>103</v>
      </c>
      <c r="E1109" s="33" t="s">
        <v>3781</v>
      </c>
    </row>
    <row r="1110">
      <c r="A1110" s="1" t="s">
        <v>105</v>
      </c>
      <c r="E1110" s="27" t="s">
        <v>98</v>
      </c>
    </row>
    <row r="1111" ht="25.5">
      <c r="A1111" s="1" t="s">
        <v>96</v>
      </c>
      <c r="B1111" s="1">
        <v>124</v>
      </c>
      <c r="C1111" s="26" t="s">
        <v>3782</v>
      </c>
      <c r="D1111" t="s">
        <v>98</v>
      </c>
      <c r="E1111" s="27" t="s">
        <v>3783</v>
      </c>
      <c r="F1111" s="28" t="s">
        <v>100</v>
      </c>
      <c r="G1111" s="29">
        <v>2</v>
      </c>
      <c r="H1111" s="28">
        <v>0.01136</v>
      </c>
      <c r="I1111" s="30">
        <f>ROUND(G1111*H1111,P4)</f>
        <v>0</v>
      </c>
      <c r="L1111" s="31">
        <v>0</v>
      </c>
      <c r="M1111" s="24">
        <f>ROUND(G1111*L1111,P4)</f>
        <v>0</v>
      </c>
      <c r="N1111" s="25" t="s">
        <v>2497</v>
      </c>
      <c r="O1111" s="32">
        <f>M1111*AA1111</f>
        <v>0</v>
      </c>
      <c r="P1111" s="1">
        <v>3</v>
      </c>
      <c r="AA1111" s="1">
        <f>IF(P1111=1,$O$3,IF(P1111=2,$O$4,$O$5))</f>
        <v>0</v>
      </c>
    </row>
    <row r="1112" ht="25.5">
      <c r="A1112" s="1" t="s">
        <v>102</v>
      </c>
      <c r="E1112" s="27" t="s">
        <v>3784</v>
      </c>
    </row>
    <row r="1113" ht="76.5">
      <c r="A1113" s="1" t="s">
        <v>103</v>
      </c>
      <c r="E1113" s="33" t="s">
        <v>3785</v>
      </c>
    </row>
    <row r="1114">
      <c r="A1114" s="1" t="s">
        <v>105</v>
      </c>
      <c r="E1114" s="27" t="s">
        <v>98</v>
      </c>
    </row>
    <row r="1115" ht="25.5">
      <c r="A1115" s="1" t="s">
        <v>96</v>
      </c>
      <c r="B1115" s="1">
        <v>125</v>
      </c>
      <c r="C1115" s="26" t="s">
        <v>3786</v>
      </c>
      <c r="D1115" t="s">
        <v>98</v>
      </c>
      <c r="E1115" s="27" t="s">
        <v>3787</v>
      </c>
      <c r="F1115" s="28" t="s">
        <v>100</v>
      </c>
      <c r="G1115" s="29">
        <v>1</v>
      </c>
      <c r="H1115" s="28">
        <v>0.018180000000000002</v>
      </c>
      <c r="I1115" s="30">
        <f>ROUND(G1115*H1115,P4)</f>
        <v>0</v>
      </c>
      <c r="L1115" s="31">
        <v>0</v>
      </c>
      <c r="M1115" s="24">
        <f>ROUND(G1115*L1115,P4)</f>
        <v>0</v>
      </c>
      <c r="N1115" s="25" t="s">
        <v>2497</v>
      </c>
      <c r="O1115" s="32">
        <f>M1115*AA1115</f>
        <v>0</v>
      </c>
      <c r="P1115" s="1">
        <v>3</v>
      </c>
      <c r="AA1115" s="1">
        <f>IF(P1115=1,$O$3,IF(P1115=2,$O$4,$O$5))</f>
        <v>0</v>
      </c>
    </row>
    <row r="1116" ht="25.5">
      <c r="A1116" s="1" t="s">
        <v>102</v>
      </c>
      <c r="E1116" s="27" t="s">
        <v>3788</v>
      </c>
    </row>
    <row r="1117" ht="76.5">
      <c r="A1117" s="1" t="s">
        <v>103</v>
      </c>
      <c r="E1117" s="33" t="s">
        <v>3789</v>
      </c>
    </row>
    <row r="1118">
      <c r="A1118" s="1" t="s">
        <v>105</v>
      </c>
      <c r="E1118" s="27" t="s">
        <v>98</v>
      </c>
    </row>
    <row r="1119" ht="25.5">
      <c r="A1119" s="1" t="s">
        <v>96</v>
      </c>
      <c r="B1119" s="1">
        <v>126</v>
      </c>
      <c r="C1119" s="26" t="s">
        <v>3790</v>
      </c>
      <c r="D1119" t="s">
        <v>98</v>
      </c>
      <c r="E1119" s="27" t="s">
        <v>3791</v>
      </c>
      <c r="F1119" s="28" t="s">
        <v>100</v>
      </c>
      <c r="G1119" s="29">
        <v>3</v>
      </c>
      <c r="H1119" s="28">
        <v>0.0062199999999999998</v>
      </c>
      <c r="I1119" s="30">
        <f>ROUND(G1119*H1119,P4)</f>
        <v>0</v>
      </c>
      <c r="L1119" s="31">
        <v>0</v>
      </c>
      <c r="M1119" s="24">
        <f>ROUND(G1119*L1119,P4)</f>
        <v>0</v>
      </c>
      <c r="N1119" s="25" t="s">
        <v>2497</v>
      </c>
      <c r="O1119" s="32">
        <f>M1119*AA1119</f>
        <v>0</v>
      </c>
      <c r="P1119" s="1">
        <v>3</v>
      </c>
      <c r="AA1119" s="1">
        <f>IF(P1119=1,$O$3,IF(P1119=2,$O$4,$O$5))</f>
        <v>0</v>
      </c>
    </row>
    <row r="1120" ht="25.5">
      <c r="A1120" s="1" t="s">
        <v>102</v>
      </c>
      <c r="E1120" s="27" t="s">
        <v>3792</v>
      </c>
    </row>
    <row r="1121" ht="76.5">
      <c r="A1121" s="1" t="s">
        <v>103</v>
      </c>
      <c r="E1121" s="33" t="s">
        <v>3793</v>
      </c>
    </row>
    <row r="1122">
      <c r="A1122" s="1" t="s">
        <v>105</v>
      </c>
      <c r="E1122" s="27" t="s">
        <v>98</v>
      </c>
    </row>
    <row r="1123">
      <c r="A1123" s="1" t="s">
        <v>96</v>
      </c>
      <c r="B1123" s="1">
        <v>127</v>
      </c>
      <c r="C1123" s="26" t="s">
        <v>3794</v>
      </c>
      <c r="D1123" t="s">
        <v>98</v>
      </c>
      <c r="E1123" s="27" t="s">
        <v>3795</v>
      </c>
      <c r="F1123" s="28" t="s">
        <v>100</v>
      </c>
      <c r="G1123" s="29">
        <v>3</v>
      </c>
      <c r="H1123" s="28">
        <v>0</v>
      </c>
      <c r="I1123" s="30">
        <f>ROUND(G1123*H1123,P4)</f>
        <v>0</v>
      </c>
      <c r="L1123" s="31">
        <v>0</v>
      </c>
      <c r="M1123" s="24">
        <f>ROUND(G1123*L1123,P4)</f>
        <v>0</v>
      </c>
      <c r="N1123" s="25" t="s">
        <v>2497</v>
      </c>
      <c r="O1123" s="32">
        <f>M1123*AA1123</f>
        <v>0</v>
      </c>
      <c r="P1123" s="1">
        <v>3</v>
      </c>
      <c r="AA1123" s="1">
        <f>IF(P1123=1,$O$3,IF(P1123=2,$O$4,$O$5))</f>
        <v>0</v>
      </c>
    </row>
    <row r="1124" ht="25.5">
      <c r="A1124" s="1" t="s">
        <v>102</v>
      </c>
      <c r="E1124" s="27" t="s">
        <v>3796</v>
      </c>
    </row>
    <row r="1125">
      <c r="A1125" s="1" t="s">
        <v>103</v>
      </c>
    </row>
    <row r="1126">
      <c r="A1126" s="1" t="s">
        <v>105</v>
      </c>
      <c r="E1126" s="27" t="s">
        <v>98</v>
      </c>
    </row>
    <row r="1127" ht="25.5">
      <c r="A1127" s="1" t="s">
        <v>96</v>
      </c>
      <c r="B1127" s="1">
        <v>128</v>
      </c>
      <c r="C1127" s="26" t="s">
        <v>3797</v>
      </c>
      <c r="D1127" t="s">
        <v>98</v>
      </c>
      <c r="E1127" s="27" t="s">
        <v>3798</v>
      </c>
      <c r="F1127" s="28" t="s">
        <v>100</v>
      </c>
      <c r="G1127" s="29">
        <v>3</v>
      </c>
      <c r="H1127" s="28">
        <v>0.054539999999999998</v>
      </c>
      <c r="I1127" s="30">
        <f>ROUND(G1127*H1127,P4)</f>
        <v>0</v>
      </c>
      <c r="L1127" s="31">
        <v>0</v>
      </c>
      <c r="M1127" s="24">
        <f>ROUND(G1127*L1127,P4)</f>
        <v>0</v>
      </c>
      <c r="N1127" s="25" t="s">
        <v>2497</v>
      </c>
      <c r="O1127" s="32">
        <f>M1127*AA1127</f>
        <v>0</v>
      </c>
      <c r="P1127" s="1">
        <v>3</v>
      </c>
      <c r="AA1127" s="1">
        <f>IF(P1127=1,$O$3,IF(P1127=2,$O$4,$O$5))</f>
        <v>0</v>
      </c>
    </row>
    <row r="1128" ht="25.5">
      <c r="A1128" s="1" t="s">
        <v>102</v>
      </c>
      <c r="E1128" s="27" t="s">
        <v>3799</v>
      </c>
    </row>
    <row r="1129" ht="76.5">
      <c r="A1129" s="1" t="s">
        <v>103</v>
      </c>
      <c r="E1129" s="33" t="s">
        <v>3793</v>
      </c>
    </row>
    <row r="1130">
      <c r="A1130" s="1" t="s">
        <v>105</v>
      </c>
      <c r="E1130" s="27" t="s">
        <v>98</v>
      </c>
    </row>
    <row r="1131">
      <c r="A1131" s="1" t="s">
        <v>96</v>
      </c>
      <c r="B1131" s="1">
        <v>129</v>
      </c>
      <c r="C1131" s="26" t="s">
        <v>3800</v>
      </c>
      <c r="D1131" t="s">
        <v>98</v>
      </c>
      <c r="E1131" s="27" t="s">
        <v>3801</v>
      </c>
      <c r="F1131" s="28" t="s">
        <v>100</v>
      </c>
      <c r="G1131" s="29">
        <v>6</v>
      </c>
      <c r="H1131" s="28">
        <v>0.1056</v>
      </c>
      <c r="I1131" s="30">
        <f>ROUND(G1131*H1131,P4)</f>
        <v>0</v>
      </c>
      <c r="L1131" s="31">
        <v>0</v>
      </c>
      <c r="M1131" s="24">
        <f>ROUND(G1131*L1131,P4)</f>
        <v>0</v>
      </c>
      <c r="N1131" s="25" t="s">
        <v>2497</v>
      </c>
      <c r="O1131" s="32">
        <f>M1131*AA1131</f>
        <v>0</v>
      </c>
      <c r="P1131" s="1">
        <v>3</v>
      </c>
      <c r="AA1131" s="1">
        <f>IF(P1131=1,$O$3,IF(P1131=2,$O$4,$O$5))</f>
        <v>0</v>
      </c>
    </row>
    <row r="1132" ht="25.5">
      <c r="A1132" s="1" t="s">
        <v>102</v>
      </c>
      <c r="E1132" s="27" t="s">
        <v>3802</v>
      </c>
    </row>
    <row r="1133" ht="127.5">
      <c r="A1133" s="1" t="s">
        <v>103</v>
      </c>
      <c r="E1133" s="33" t="s">
        <v>3803</v>
      </c>
    </row>
    <row r="1134">
      <c r="A1134" s="1" t="s">
        <v>105</v>
      </c>
      <c r="E1134" s="27" t="s">
        <v>98</v>
      </c>
    </row>
    <row r="1135">
      <c r="A1135" s="1" t="s">
        <v>96</v>
      </c>
      <c r="B1135" s="1">
        <v>130</v>
      </c>
      <c r="C1135" s="26" t="s">
        <v>3804</v>
      </c>
      <c r="D1135" t="s">
        <v>98</v>
      </c>
      <c r="E1135" s="27" t="s">
        <v>3805</v>
      </c>
      <c r="F1135" s="28" t="s">
        <v>100</v>
      </c>
      <c r="G1135" s="29">
        <v>2</v>
      </c>
      <c r="H1135" s="28">
        <v>0.10661</v>
      </c>
      <c r="I1135" s="30">
        <f>ROUND(G1135*H1135,P4)</f>
        <v>0</v>
      </c>
      <c r="L1135" s="31">
        <v>0</v>
      </c>
      <c r="M1135" s="24">
        <f>ROUND(G1135*L1135,P4)</f>
        <v>0</v>
      </c>
      <c r="N1135" s="25" t="s">
        <v>2497</v>
      </c>
      <c r="O1135" s="32">
        <f>M1135*AA1135</f>
        <v>0</v>
      </c>
      <c r="P1135" s="1">
        <v>3</v>
      </c>
      <c r="AA1135" s="1">
        <f>IF(P1135=1,$O$3,IF(P1135=2,$O$4,$O$5))</f>
        <v>0</v>
      </c>
    </row>
    <row r="1136" ht="25.5">
      <c r="A1136" s="1" t="s">
        <v>102</v>
      </c>
      <c r="E1136" s="27" t="s">
        <v>3806</v>
      </c>
    </row>
    <row r="1137" ht="89.25">
      <c r="A1137" s="1" t="s">
        <v>103</v>
      </c>
      <c r="E1137" s="33" t="s">
        <v>3807</v>
      </c>
    </row>
    <row r="1138">
      <c r="A1138" s="1" t="s">
        <v>105</v>
      </c>
      <c r="E1138" s="27" t="s">
        <v>98</v>
      </c>
    </row>
    <row r="1139">
      <c r="A1139" s="1" t="s">
        <v>96</v>
      </c>
      <c r="B1139" s="1">
        <v>131</v>
      </c>
      <c r="C1139" s="26" t="s">
        <v>3808</v>
      </c>
      <c r="D1139" t="s">
        <v>98</v>
      </c>
      <c r="E1139" s="27" t="s">
        <v>3809</v>
      </c>
      <c r="F1139" s="28" t="s">
        <v>100</v>
      </c>
      <c r="G1139" s="29">
        <v>2</v>
      </c>
      <c r="H1139" s="28">
        <v>0.10863</v>
      </c>
      <c r="I1139" s="30">
        <f>ROUND(G1139*H1139,P4)</f>
        <v>0</v>
      </c>
      <c r="L1139" s="31">
        <v>0</v>
      </c>
      <c r="M1139" s="24">
        <f>ROUND(G1139*L1139,P4)</f>
        <v>0</v>
      </c>
      <c r="N1139" s="25" t="s">
        <v>2497</v>
      </c>
      <c r="O1139" s="32">
        <f>M1139*AA1139</f>
        <v>0</v>
      </c>
      <c r="P1139" s="1">
        <v>3</v>
      </c>
      <c r="AA1139" s="1">
        <f>IF(P1139=1,$O$3,IF(P1139=2,$O$4,$O$5))</f>
        <v>0</v>
      </c>
    </row>
    <row r="1140" ht="25.5">
      <c r="A1140" s="1" t="s">
        <v>102</v>
      </c>
      <c r="E1140" s="27" t="s">
        <v>3810</v>
      </c>
    </row>
    <row r="1141" ht="89.25">
      <c r="A1141" s="1" t="s">
        <v>103</v>
      </c>
      <c r="E1141" s="33" t="s">
        <v>3811</v>
      </c>
    </row>
    <row r="1142">
      <c r="A1142" s="1" t="s">
        <v>105</v>
      </c>
      <c r="E1142" s="27" t="s">
        <v>98</v>
      </c>
    </row>
    <row r="1143">
      <c r="A1143" s="1" t="s">
        <v>96</v>
      </c>
      <c r="B1143" s="1">
        <v>132</v>
      </c>
      <c r="C1143" s="26" t="s">
        <v>3812</v>
      </c>
      <c r="D1143" t="s">
        <v>98</v>
      </c>
      <c r="E1143" s="27" t="s">
        <v>3813</v>
      </c>
      <c r="F1143" s="28" t="s">
        <v>100</v>
      </c>
      <c r="G1143" s="29">
        <v>3</v>
      </c>
      <c r="H1143" s="28">
        <v>0.10833</v>
      </c>
      <c r="I1143" s="30">
        <f>ROUND(G1143*H1143,P4)</f>
        <v>0</v>
      </c>
      <c r="L1143" s="31">
        <v>0</v>
      </c>
      <c r="M1143" s="24">
        <f>ROUND(G1143*L1143,P4)</f>
        <v>0</v>
      </c>
      <c r="N1143" s="25" t="s">
        <v>2497</v>
      </c>
      <c r="O1143" s="32">
        <f>M1143*AA1143</f>
        <v>0</v>
      </c>
      <c r="P1143" s="1">
        <v>3</v>
      </c>
      <c r="AA1143" s="1">
        <f>IF(P1143=1,$O$3,IF(P1143=2,$O$4,$O$5))</f>
        <v>0</v>
      </c>
    </row>
    <row r="1144" ht="25.5">
      <c r="A1144" s="1" t="s">
        <v>102</v>
      </c>
      <c r="E1144" s="27" t="s">
        <v>3814</v>
      </c>
    </row>
    <row r="1145" ht="89.25">
      <c r="A1145" s="1" t="s">
        <v>103</v>
      </c>
      <c r="E1145" s="33" t="s">
        <v>3815</v>
      </c>
    </row>
    <row r="1146">
      <c r="A1146" s="1" t="s">
        <v>105</v>
      </c>
      <c r="E1146" s="27" t="s">
        <v>98</v>
      </c>
    </row>
    <row r="1147" ht="25.5">
      <c r="A1147" s="1" t="s">
        <v>96</v>
      </c>
      <c r="B1147" s="1">
        <v>133</v>
      </c>
      <c r="C1147" s="26" t="s">
        <v>3816</v>
      </c>
      <c r="D1147" t="s">
        <v>98</v>
      </c>
      <c r="E1147" s="27" t="s">
        <v>3817</v>
      </c>
      <c r="F1147" s="28" t="s">
        <v>100</v>
      </c>
      <c r="G1147" s="29">
        <v>12</v>
      </c>
      <c r="H1147" s="28">
        <v>0.012120000000000001</v>
      </c>
      <c r="I1147" s="30">
        <f>ROUND(G1147*H1147,P4)</f>
        <v>0</v>
      </c>
      <c r="L1147" s="31">
        <v>0</v>
      </c>
      <c r="M1147" s="24">
        <f>ROUND(G1147*L1147,P4)</f>
        <v>0</v>
      </c>
      <c r="N1147" s="25" t="s">
        <v>2497</v>
      </c>
      <c r="O1147" s="32">
        <f>M1147*AA1147</f>
        <v>0</v>
      </c>
      <c r="P1147" s="1">
        <v>3</v>
      </c>
      <c r="AA1147" s="1">
        <f>IF(P1147=1,$O$3,IF(P1147=2,$O$4,$O$5))</f>
        <v>0</v>
      </c>
    </row>
    <row r="1148" ht="25.5">
      <c r="A1148" s="1" t="s">
        <v>102</v>
      </c>
      <c r="E1148" s="27" t="s">
        <v>3818</v>
      </c>
    </row>
    <row r="1149" ht="89.25">
      <c r="A1149" s="1" t="s">
        <v>103</v>
      </c>
      <c r="E1149" s="33" t="s">
        <v>3819</v>
      </c>
    </row>
    <row r="1150">
      <c r="A1150" s="1" t="s">
        <v>105</v>
      </c>
      <c r="E1150" s="27" t="s">
        <v>98</v>
      </c>
    </row>
    <row r="1151" ht="25.5">
      <c r="A1151" s="1" t="s">
        <v>96</v>
      </c>
      <c r="B1151" s="1">
        <v>134</v>
      </c>
      <c r="C1151" s="26" t="s">
        <v>3820</v>
      </c>
      <c r="D1151" t="s">
        <v>98</v>
      </c>
      <c r="E1151" s="27" t="s">
        <v>3821</v>
      </c>
      <c r="F1151" s="28" t="s">
        <v>100</v>
      </c>
      <c r="G1151" s="29">
        <v>1</v>
      </c>
      <c r="H1151" s="28">
        <v>0.024240000000000001</v>
      </c>
      <c r="I1151" s="30">
        <f>ROUND(G1151*H1151,P4)</f>
        <v>0</v>
      </c>
      <c r="L1151" s="31">
        <v>0</v>
      </c>
      <c r="M1151" s="24">
        <f>ROUND(G1151*L1151,P4)</f>
        <v>0</v>
      </c>
      <c r="N1151" s="25" t="s">
        <v>2497</v>
      </c>
      <c r="O1151" s="32">
        <f>M1151*AA1151</f>
        <v>0</v>
      </c>
      <c r="P1151" s="1">
        <v>3</v>
      </c>
      <c r="AA1151" s="1">
        <f>IF(P1151=1,$O$3,IF(P1151=2,$O$4,$O$5))</f>
        <v>0</v>
      </c>
    </row>
    <row r="1152" ht="25.5">
      <c r="A1152" s="1" t="s">
        <v>102</v>
      </c>
      <c r="E1152" s="27" t="s">
        <v>3822</v>
      </c>
    </row>
    <row r="1153" ht="76.5">
      <c r="A1153" s="1" t="s">
        <v>103</v>
      </c>
      <c r="E1153" s="33" t="s">
        <v>3823</v>
      </c>
    </row>
    <row r="1154">
      <c r="A1154" s="1" t="s">
        <v>105</v>
      </c>
      <c r="E1154" s="27" t="s">
        <v>98</v>
      </c>
    </row>
    <row r="1155">
      <c r="A1155" s="1" t="s">
        <v>96</v>
      </c>
      <c r="B1155" s="1">
        <v>135</v>
      </c>
      <c r="C1155" s="26" t="s">
        <v>3824</v>
      </c>
      <c r="D1155" t="s">
        <v>98</v>
      </c>
      <c r="E1155" s="27" t="s">
        <v>3825</v>
      </c>
      <c r="F1155" s="28" t="s">
        <v>100</v>
      </c>
      <c r="G1155" s="29">
        <v>13</v>
      </c>
      <c r="H1155" s="28">
        <v>0</v>
      </c>
      <c r="I1155" s="30">
        <f>ROUND(G1155*H1155,P4)</f>
        <v>0</v>
      </c>
      <c r="L1155" s="31">
        <v>0</v>
      </c>
      <c r="M1155" s="24">
        <f>ROUND(G1155*L1155,P4)</f>
        <v>0</v>
      </c>
      <c r="N1155" s="25" t="s">
        <v>2497</v>
      </c>
      <c r="O1155" s="32">
        <f>M1155*AA1155</f>
        <v>0</v>
      </c>
      <c r="P1155" s="1">
        <v>3</v>
      </c>
      <c r="AA1155" s="1">
        <f>IF(P1155=1,$O$3,IF(P1155=2,$O$4,$O$5))</f>
        <v>0</v>
      </c>
    </row>
    <row r="1156" ht="25.5">
      <c r="A1156" s="1" t="s">
        <v>102</v>
      </c>
      <c r="E1156" s="27" t="s">
        <v>3826</v>
      </c>
    </row>
    <row r="1157" ht="63.75">
      <c r="A1157" s="1" t="s">
        <v>103</v>
      </c>
      <c r="E1157" s="33" t="s">
        <v>3827</v>
      </c>
    </row>
    <row r="1158">
      <c r="A1158" s="1" t="s">
        <v>105</v>
      </c>
      <c r="E1158" s="27" t="s">
        <v>98</v>
      </c>
    </row>
    <row r="1159" ht="25.5">
      <c r="A1159" s="1" t="s">
        <v>96</v>
      </c>
      <c r="B1159" s="1">
        <v>136</v>
      </c>
      <c r="C1159" s="26" t="s">
        <v>3828</v>
      </c>
      <c r="D1159" t="s">
        <v>98</v>
      </c>
      <c r="E1159" s="27" t="s">
        <v>3829</v>
      </c>
      <c r="F1159" s="28" t="s">
        <v>100</v>
      </c>
      <c r="G1159" s="29">
        <v>7</v>
      </c>
      <c r="H1159" s="28">
        <v>0.42115999999999998</v>
      </c>
      <c r="I1159" s="30">
        <f>ROUND(G1159*H1159,P4)</f>
        <v>0</v>
      </c>
      <c r="L1159" s="31">
        <v>0</v>
      </c>
      <c r="M1159" s="24">
        <f>ROUND(G1159*L1159,P4)</f>
        <v>0</v>
      </c>
      <c r="N1159" s="25" t="s">
        <v>2497</v>
      </c>
      <c r="O1159" s="32">
        <f>M1159*AA1159</f>
        <v>0</v>
      </c>
      <c r="P1159" s="1">
        <v>3</v>
      </c>
      <c r="AA1159" s="1">
        <f>IF(P1159=1,$O$3,IF(P1159=2,$O$4,$O$5))</f>
        <v>0</v>
      </c>
    </row>
    <row r="1160" ht="25.5">
      <c r="A1160" s="1" t="s">
        <v>102</v>
      </c>
      <c r="E1160" s="27" t="s">
        <v>3830</v>
      </c>
    </row>
    <row r="1161" ht="76.5">
      <c r="A1161" s="1" t="s">
        <v>103</v>
      </c>
      <c r="E1161" s="33" t="s">
        <v>3831</v>
      </c>
    </row>
    <row r="1162">
      <c r="A1162" s="1" t="s">
        <v>105</v>
      </c>
      <c r="E1162" s="27" t="s">
        <v>98</v>
      </c>
    </row>
    <row r="1163" ht="25.5">
      <c r="A1163" s="1" t="s">
        <v>96</v>
      </c>
      <c r="B1163" s="1">
        <v>137</v>
      </c>
      <c r="C1163" s="26" t="s">
        <v>3832</v>
      </c>
      <c r="D1163" t="s">
        <v>98</v>
      </c>
      <c r="E1163" s="27" t="s">
        <v>3833</v>
      </c>
      <c r="F1163" s="28" t="s">
        <v>100</v>
      </c>
      <c r="G1163" s="29">
        <v>6</v>
      </c>
      <c r="H1163" s="28">
        <v>0.21007999999999999</v>
      </c>
      <c r="I1163" s="30">
        <f>ROUND(G1163*H1163,P4)</f>
        <v>0</v>
      </c>
      <c r="L1163" s="31">
        <v>0</v>
      </c>
      <c r="M1163" s="24">
        <f>ROUND(G1163*L1163,P4)</f>
        <v>0</v>
      </c>
      <c r="N1163" s="25" t="s">
        <v>2497</v>
      </c>
      <c r="O1163" s="32">
        <f>M1163*AA1163</f>
        <v>0</v>
      </c>
      <c r="P1163" s="1">
        <v>3</v>
      </c>
      <c r="AA1163" s="1">
        <f>IF(P1163=1,$O$3,IF(P1163=2,$O$4,$O$5))</f>
        <v>0</v>
      </c>
    </row>
    <row r="1164" ht="25.5">
      <c r="A1164" s="1" t="s">
        <v>102</v>
      </c>
      <c r="E1164" s="27" t="s">
        <v>3834</v>
      </c>
    </row>
    <row r="1165" ht="76.5">
      <c r="A1165" s="1" t="s">
        <v>103</v>
      </c>
      <c r="E1165" s="33" t="s">
        <v>3835</v>
      </c>
    </row>
    <row r="1166">
      <c r="A1166" s="1" t="s">
        <v>105</v>
      </c>
      <c r="E1166" s="27" t="s">
        <v>98</v>
      </c>
    </row>
    <row r="1167">
      <c r="A1167" s="1" t="s">
        <v>96</v>
      </c>
      <c r="B1167" s="1">
        <v>138</v>
      </c>
      <c r="C1167" s="26" t="s">
        <v>3836</v>
      </c>
      <c r="D1167" t="s">
        <v>98</v>
      </c>
      <c r="E1167" s="27" t="s">
        <v>3837</v>
      </c>
      <c r="F1167" s="28" t="s">
        <v>100</v>
      </c>
      <c r="G1167" s="29">
        <v>14</v>
      </c>
      <c r="H1167" s="28">
        <v>0.1865</v>
      </c>
      <c r="I1167" s="30">
        <f>ROUND(G1167*H1167,P4)</f>
        <v>0</v>
      </c>
      <c r="L1167" s="31">
        <v>0</v>
      </c>
      <c r="M1167" s="24">
        <f>ROUND(G1167*L1167,P4)</f>
        <v>0</v>
      </c>
      <c r="N1167" s="25" t="s">
        <v>2497</v>
      </c>
      <c r="O1167" s="32">
        <f>M1167*AA1167</f>
        <v>0</v>
      </c>
      <c r="P1167" s="1">
        <v>3</v>
      </c>
      <c r="AA1167" s="1">
        <f>IF(P1167=1,$O$3,IF(P1167=2,$O$4,$O$5))</f>
        <v>0</v>
      </c>
    </row>
    <row r="1168" ht="25.5">
      <c r="A1168" s="1" t="s">
        <v>102</v>
      </c>
      <c r="E1168" s="27" t="s">
        <v>3838</v>
      </c>
    </row>
    <row r="1169" ht="178.5">
      <c r="A1169" s="1" t="s">
        <v>103</v>
      </c>
      <c r="E1169" s="33" t="s">
        <v>3839</v>
      </c>
    </row>
    <row r="1170">
      <c r="A1170" s="1" t="s">
        <v>105</v>
      </c>
      <c r="E1170" s="27" t="s">
        <v>98</v>
      </c>
    </row>
    <row r="1171">
      <c r="A1171" s="1" t="s">
        <v>96</v>
      </c>
      <c r="B1171" s="1">
        <v>139</v>
      </c>
      <c r="C1171" s="26" t="s">
        <v>3840</v>
      </c>
      <c r="D1171" t="s">
        <v>98</v>
      </c>
      <c r="E1171" s="27" t="s">
        <v>3841</v>
      </c>
      <c r="F1171" s="28" t="s">
        <v>100</v>
      </c>
      <c r="G1171" s="29">
        <v>5</v>
      </c>
      <c r="H1171" s="28">
        <v>0.17030000000000001</v>
      </c>
      <c r="I1171" s="30">
        <f>ROUND(G1171*H1171,P4)</f>
        <v>0</v>
      </c>
      <c r="L1171" s="31">
        <v>0</v>
      </c>
      <c r="M1171" s="24">
        <f>ROUND(G1171*L1171,P4)</f>
        <v>0</v>
      </c>
      <c r="N1171" s="25" t="s">
        <v>2497</v>
      </c>
      <c r="O1171" s="32">
        <f>M1171*AA1171</f>
        <v>0</v>
      </c>
      <c r="P1171" s="1">
        <v>3</v>
      </c>
      <c r="AA1171" s="1">
        <f>IF(P1171=1,$O$3,IF(P1171=2,$O$4,$O$5))</f>
        <v>0</v>
      </c>
    </row>
    <row r="1172" ht="25.5">
      <c r="A1172" s="1" t="s">
        <v>102</v>
      </c>
      <c r="E1172" s="27" t="s">
        <v>3842</v>
      </c>
    </row>
    <row r="1173" ht="127.5">
      <c r="A1173" s="1" t="s">
        <v>103</v>
      </c>
      <c r="E1173" s="33" t="s">
        <v>3843</v>
      </c>
    </row>
    <row r="1174">
      <c r="A1174" s="1" t="s">
        <v>105</v>
      </c>
      <c r="E1174" s="27" t="s">
        <v>98</v>
      </c>
    </row>
    <row r="1175">
      <c r="A1175" s="1" t="s">
        <v>96</v>
      </c>
      <c r="B1175" s="1">
        <v>140</v>
      </c>
      <c r="C1175" s="26" t="s">
        <v>3844</v>
      </c>
      <c r="D1175" t="s">
        <v>98</v>
      </c>
      <c r="E1175" s="27" t="s">
        <v>3845</v>
      </c>
      <c r="F1175" s="28" t="s">
        <v>100</v>
      </c>
      <c r="G1175" s="29">
        <v>18</v>
      </c>
      <c r="H1175" s="28">
        <v>0.20991000000000001</v>
      </c>
      <c r="I1175" s="30">
        <f>ROUND(G1175*H1175,P4)</f>
        <v>0</v>
      </c>
      <c r="L1175" s="31">
        <v>0</v>
      </c>
      <c r="M1175" s="24">
        <f>ROUND(G1175*L1175,P4)</f>
        <v>0</v>
      </c>
      <c r="N1175" s="25" t="s">
        <v>2497</v>
      </c>
      <c r="O1175" s="32">
        <f>M1175*AA1175</f>
        <v>0</v>
      </c>
      <c r="P1175" s="1">
        <v>3</v>
      </c>
      <c r="AA1175" s="1">
        <f>IF(P1175=1,$O$3,IF(P1175=2,$O$4,$O$5))</f>
        <v>0</v>
      </c>
    </row>
    <row r="1176" ht="25.5">
      <c r="A1176" s="1" t="s">
        <v>102</v>
      </c>
      <c r="E1176" s="27" t="s">
        <v>3846</v>
      </c>
    </row>
    <row r="1177" ht="165.75">
      <c r="A1177" s="1" t="s">
        <v>103</v>
      </c>
      <c r="E1177" s="33" t="s">
        <v>3847</v>
      </c>
    </row>
    <row r="1178">
      <c r="A1178" s="1" t="s">
        <v>105</v>
      </c>
      <c r="E1178" s="27" t="s">
        <v>98</v>
      </c>
    </row>
    <row r="1179">
      <c r="A1179" s="1" t="s">
        <v>96</v>
      </c>
      <c r="B1179" s="1">
        <v>141</v>
      </c>
      <c r="C1179" s="26" t="s">
        <v>3848</v>
      </c>
      <c r="D1179" t="s">
        <v>98</v>
      </c>
      <c r="E1179" s="27" t="s">
        <v>3849</v>
      </c>
      <c r="F1179" s="28" t="s">
        <v>100</v>
      </c>
      <c r="G1179" s="29">
        <v>20</v>
      </c>
      <c r="H1179" s="28">
        <v>0.21868000000000001</v>
      </c>
      <c r="I1179" s="30">
        <f>ROUND(G1179*H1179,P4)</f>
        <v>0</v>
      </c>
      <c r="L1179" s="31">
        <v>0</v>
      </c>
      <c r="M1179" s="24">
        <f>ROUND(G1179*L1179,P4)</f>
        <v>0</v>
      </c>
      <c r="N1179" s="25" t="s">
        <v>2497</v>
      </c>
      <c r="O1179" s="32">
        <f>M1179*AA1179</f>
        <v>0</v>
      </c>
      <c r="P1179" s="1">
        <v>3</v>
      </c>
      <c r="AA1179" s="1">
        <f>IF(P1179=1,$O$3,IF(P1179=2,$O$4,$O$5))</f>
        <v>0</v>
      </c>
    </row>
    <row r="1180" ht="25.5">
      <c r="A1180" s="1" t="s">
        <v>102</v>
      </c>
      <c r="E1180" s="27" t="s">
        <v>3850</v>
      </c>
    </row>
    <row r="1181" ht="191.25">
      <c r="A1181" s="1" t="s">
        <v>103</v>
      </c>
      <c r="E1181" s="33" t="s">
        <v>3851</v>
      </c>
    </row>
    <row r="1182">
      <c r="A1182" s="1" t="s">
        <v>105</v>
      </c>
      <c r="E1182" s="27" t="s">
        <v>98</v>
      </c>
    </row>
    <row r="1183">
      <c r="A1183" s="1" t="s">
        <v>96</v>
      </c>
      <c r="B1183" s="1">
        <v>142</v>
      </c>
      <c r="C1183" s="26" t="s">
        <v>3852</v>
      </c>
      <c r="D1183" t="s">
        <v>98</v>
      </c>
      <c r="E1183" s="27" t="s">
        <v>3853</v>
      </c>
      <c r="F1183" s="28" t="s">
        <v>100</v>
      </c>
      <c r="G1183" s="29">
        <v>4</v>
      </c>
      <c r="H1183" s="28">
        <v>0.21529999999999999</v>
      </c>
      <c r="I1183" s="30">
        <f>ROUND(G1183*H1183,P4)</f>
        <v>0</v>
      </c>
      <c r="L1183" s="31">
        <v>0</v>
      </c>
      <c r="M1183" s="24">
        <f>ROUND(G1183*L1183,P4)</f>
        <v>0</v>
      </c>
      <c r="N1183" s="25" t="s">
        <v>2497</v>
      </c>
      <c r="O1183" s="32">
        <f>M1183*AA1183</f>
        <v>0</v>
      </c>
      <c r="P1183" s="1">
        <v>3</v>
      </c>
      <c r="AA1183" s="1">
        <f>IF(P1183=1,$O$3,IF(P1183=2,$O$4,$O$5))</f>
        <v>0</v>
      </c>
    </row>
    <row r="1184" ht="25.5">
      <c r="A1184" s="1" t="s">
        <v>102</v>
      </c>
      <c r="E1184" s="27" t="s">
        <v>3854</v>
      </c>
    </row>
    <row r="1185" ht="165.75">
      <c r="A1185" s="1" t="s">
        <v>103</v>
      </c>
      <c r="E1185" s="33" t="s">
        <v>3855</v>
      </c>
    </row>
    <row r="1186">
      <c r="A1186" s="1" t="s">
        <v>105</v>
      </c>
      <c r="E1186" s="27" t="s">
        <v>98</v>
      </c>
    </row>
    <row r="1187">
      <c r="A1187" s="1" t="s">
        <v>96</v>
      </c>
      <c r="B1187" s="1">
        <v>143</v>
      </c>
      <c r="C1187" s="26" t="s">
        <v>3856</v>
      </c>
      <c r="D1187" t="s">
        <v>98</v>
      </c>
      <c r="E1187" s="27" t="s">
        <v>3857</v>
      </c>
      <c r="F1187" s="28" t="s">
        <v>100</v>
      </c>
      <c r="G1187" s="29">
        <v>3</v>
      </c>
      <c r="H1187" s="28">
        <v>0.23147000000000001</v>
      </c>
      <c r="I1187" s="30">
        <f>ROUND(G1187*H1187,P4)</f>
        <v>0</v>
      </c>
      <c r="L1187" s="31">
        <v>0</v>
      </c>
      <c r="M1187" s="24">
        <f>ROUND(G1187*L1187,P4)</f>
        <v>0</v>
      </c>
      <c r="N1187" s="25" t="s">
        <v>2497</v>
      </c>
      <c r="O1187" s="32">
        <f>M1187*AA1187</f>
        <v>0</v>
      </c>
      <c r="P1187" s="1">
        <v>3</v>
      </c>
      <c r="AA1187" s="1">
        <f>IF(P1187=1,$O$3,IF(P1187=2,$O$4,$O$5))</f>
        <v>0</v>
      </c>
    </row>
    <row r="1188" ht="25.5">
      <c r="A1188" s="1" t="s">
        <v>102</v>
      </c>
      <c r="E1188" s="27" t="s">
        <v>3858</v>
      </c>
    </row>
    <row r="1189" ht="89.25">
      <c r="A1189" s="1" t="s">
        <v>103</v>
      </c>
      <c r="E1189" s="33" t="s">
        <v>3859</v>
      </c>
    </row>
    <row r="1190">
      <c r="A1190" s="1" t="s">
        <v>105</v>
      </c>
      <c r="E1190" s="27" t="s">
        <v>98</v>
      </c>
    </row>
    <row r="1191" ht="25.5">
      <c r="A1191" s="1" t="s">
        <v>96</v>
      </c>
      <c r="B1191" s="1">
        <v>144</v>
      </c>
      <c r="C1191" s="26" t="s">
        <v>3860</v>
      </c>
      <c r="D1191" t="s">
        <v>98</v>
      </c>
      <c r="E1191" s="27" t="s">
        <v>3861</v>
      </c>
      <c r="F1191" s="28" t="s">
        <v>100</v>
      </c>
      <c r="G1191" s="29">
        <v>51</v>
      </c>
      <c r="H1191" s="28">
        <v>0.044790000000000003</v>
      </c>
      <c r="I1191" s="30">
        <f>ROUND(G1191*H1191,P4)</f>
        <v>0</v>
      </c>
      <c r="L1191" s="31">
        <v>0</v>
      </c>
      <c r="M1191" s="24">
        <f>ROUND(G1191*L1191,P4)</f>
        <v>0</v>
      </c>
      <c r="N1191" s="25" t="s">
        <v>2497</v>
      </c>
      <c r="O1191" s="32">
        <f>M1191*AA1191</f>
        <v>0</v>
      </c>
      <c r="P1191" s="1">
        <v>3</v>
      </c>
      <c r="AA1191" s="1">
        <f>IF(P1191=1,$O$3,IF(P1191=2,$O$4,$O$5))</f>
        <v>0</v>
      </c>
    </row>
    <row r="1192" ht="25.5">
      <c r="A1192" s="1" t="s">
        <v>102</v>
      </c>
      <c r="E1192" s="27" t="s">
        <v>3862</v>
      </c>
    </row>
    <row r="1193" ht="280.5">
      <c r="A1193" s="1" t="s">
        <v>103</v>
      </c>
      <c r="E1193" s="33" t="s">
        <v>3863</v>
      </c>
    </row>
    <row r="1194">
      <c r="A1194" s="1" t="s">
        <v>105</v>
      </c>
      <c r="E1194" s="27" t="s">
        <v>98</v>
      </c>
    </row>
    <row r="1195" ht="25.5">
      <c r="A1195" s="1" t="s">
        <v>96</v>
      </c>
      <c r="B1195" s="1">
        <v>145</v>
      </c>
      <c r="C1195" s="26" t="s">
        <v>3864</v>
      </c>
      <c r="D1195" t="s">
        <v>98</v>
      </c>
      <c r="E1195" s="27" t="s">
        <v>3865</v>
      </c>
      <c r="F1195" s="28" t="s">
        <v>100</v>
      </c>
      <c r="G1195" s="29">
        <v>9</v>
      </c>
      <c r="H1195" s="28">
        <v>0.082309999999999994</v>
      </c>
      <c r="I1195" s="30">
        <f>ROUND(G1195*H1195,P4)</f>
        <v>0</v>
      </c>
      <c r="L1195" s="31">
        <v>0</v>
      </c>
      <c r="M1195" s="24">
        <f>ROUND(G1195*L1195,P4)</f>
        <v>0</v>
      </c>
      <c r="N1195" s="25" t="s">
        <v>2497</v>
      </c>
      <c r="O1195" s="32">
        <f>M1195*AA1195</f>
        <v>0</v>
      </c>
      <c r="P1195" s="1">
        <v>3</v>
      </c>
      <c r="AA1195" s="1">
        <f>IF(P1195=1,$O$3,IF(P1195=2,$O$4,$O$5))</f>
        <v>0</v>
      </c>
    </row>
    <row r="1196" ht="25.5">
      <c r="A1196" s="1" t="s">
        <v>102</v>
      </c>
      <c r="E1196" s="27" t="s">
        <v>3866</v>
      </c>
    </row>
    <row r="1197" ht="76.5">
      <c r="A1197" s="1" t="s">
        <v>103</v>
      </c>
      <c r="E1197" s="33" t="s">
        <v>3867</v>
      </c>
    </row>
    <row r="1198">
      <c r="A1198" s="1" t="s">
        <v>105</v>
      </c>
      <c r="E1198" s="27" t="s">
        <v>98</v>
      </c>
    </row>
    <row r="1199" ht="25.5">
      <c r="A1199" s="1" t="s">
        <v>96</v>
      </c>
      <c r="B1199" s="1">
        <v>146</v>
      </c>
      <c r="C1199" s="26" t="s">
        <v>3868</v>
      </c>
      <c r="D1199" t="s">
        <v>98</v>
      </c>
      <c r="E1199" s="27" t="s">
        <v>3869</v>
      </c>
      <c r="F1199" s="28" t="s">
        <v>100</v>
      </c>
      <c r="G1199" s="29">
        <v>7</v>
      </c>
      <c r="H1199" s="28">
        <v>0.11996</v>
      </c>
      <c r="I1199" s="30">
        <f>ROUND(G1199*H1199,P4)</f>
        <v>0</v>
      </c>
      <c r="L1199" s="31">
        <v>0</v>
      </c>
      <c r="M1199" s="24">
        <f>ROUND(G1199*L1199,P4)</f>
        <v>0</v>
      </c>
      <c r="N1199" s="25" t="s">
        <v>2497</v>
      </c>
      <c r="O1199" s="32">
        <f>M1199*AA1199</f>
        <v>0</v>
      </c>
      <c r="P1199" s="1">
        <v>3</v>
      </c>
      <c r="AA1199" s="1">
        <f>IF(P1199=1,$O$3,IF(P1199=2,$O$4,$O$5))</f>
        <v>0</v>
      </c>
    </row>
    <row r="1200" ht="25.5">
      <c r="A1200" s="1" t="s">
        <v>102</v>
      </c>
      <c r="E1200" s="27" t="s">
        <v>3870</v>
      </c>
    </row>
    <row r="1201" ht="76.5">
      <c r="A1201" s="1" t="s">
        <v>103</v>
      </c>
      <c r="E1201" s="33" t="s">
        <v>3871</v>
      </c>
    </row>
    <row r="1202">
      <c r="A1202" s="1" t="s">
        <v>105</v>
      </c>
      <c r="E1202" s="27" t="s">
        <v>98</v>
      </c>
    </row>
    <row r="1203">
      <c r="A1203" s="1" t="s">
        <v>96</v>
      </c>
      <c r="B1203" s="1">
        <v>147</v>
      </c>
      <c r="C1203" s="26" t="s">
        <v>3872</v>
      </c>
      <c r="D1203" t="s">
        <v>98</v>
      </c>
      <c r="E1203" s="27" t="s">
        <v>3873</v>
      </c>
      <c r="F1203" s="28" t="s">
        <v>100</v>
      </c>
      <c r="G1203" s="29">
        <v>67</v>
      </c>
      <c r="H1203" s="28">
        <v>0</v>
      </c>
      <c r="I1203" s="30">
        <f>ROUND(G1203*H1203,P4)</f>
        <v>0</v>
      </c>
      <c r="L1203" s="31">
        <v>0</v>
      </c>
      <c r="M1203" s="24">
        <f>ROUND(G1203*L1203,P4)</f>
        <v>0</v>
      </c>
      <c r="N1203" s="25" t="s">
        <v>2497</v>
      </c>
      <c r="O1203" s="32">
        <f>M1203*AA1203</f>
        <v>0</v>
      </c>
      <c r="P1203" s="1">
        <v>3</v>
      </c>
      <c r="AA1203" s="1">
        <f>IF(P1203=1,$O$3,IF(P1203=2,$O$4,$O$5))</f>
        <v>0</v>
      </c>
    </row>
    <row r="1204" ht="25.5">
      <c r="A1204" s="1" t="s">
        <v>102</v>
      </c>
      <c r="E1204" s="27" t="s">
        <v>3874</v>
      </c>
    </row>
    <row r="1205" ht="178.5">
      <c r="A1205" s="1" t="s">
        <v>103</v>
      </c>
      <c r="E1205" s="33" t="s">
        <v>3875</v>
      </c>
    </row>
    <row r="1206">
      <c r="A1206" s="1" t="s">
        <v>105</v>
      </c>
      <c r="E1206" s="27" t="s">
        <v>98</v>
      </c>
    </row>
    <row r="1207" ht="25.5">
      <c r="A1207" s="1" t="s">
        <v>96</v>
      </c>
      <c r="B1207" s="1">
        <v>148</v>
      </c>
      <c r="C1207" s="26" t="s">
        <v>3876</v>
      </c>
      <c r="D1207" t="s">
        <v>98</v>
      </c>
      <c r="E1207" s="27" t="s">
        <v>3877</v>
      </c>
      <c r="F1207" s="28" t="s">
        <v>100</v>
      </c>
      <c r="G1207" s="29">
        <v>67</v>
      </c>
      <c r="H1207" s="28">
        <v>0.44741999999999998</v>
      </c>
      <c r="I1207" s="30">
        <f>ROUND(G1207*H1207,P4)</f>
        <v>0</v>
      </c>
      <c r="L1207" s="31">
        <v>0</v>
      </c>
      <c r="M1207" s="24">
        <f>ROUND(G1207*L1207,P4)</f>
        <v>0</v>
      </c>
      <c r="N1207" s="25" t="s">
        <v>2497</v>
      </c>
      <c r="O1207" s="32">
        <f>M1207*AA1207</f>
        <v>0</v>
      </c>
      <c r="P1207" s="1">
        <v>3</v>
      </c>
      <c r="AA1207" s="1">
        <f>IF(P1207=1,$O$3,IF(P1207=2,$O$4,$O$5))</f>
        <v>0</v>
      </c>
    </row>
    <row r="1208" ht="25.5">
      <c r="A1208" s="1" t="s">
        <v>102</v>
      </c>
      <c r="E1208" s="27" t="s">
        <v>3878</v>
      </c>
    </row>
    <row r="1209" ht="178.5">
      <c r="A1209" s="1" t="s">
        <v>103</v>
      </c>
      <c r="E1209" s="33" t="s">
        <v>3875</v>
      </c>
    </row>
    <row r="1210">
      <c r="A1210" s="1" t="s">
        <v>105</v>
      </c>
      <c r="E1210" s="27" t="s">
        <v>98</v>
      </c>
    </row>
    <row r="1211">
      <c r="A1211" s="1" t="s">
        <v>96</v>
      </c>
      <c r="B1211" s="1">
        <v>149</v>
      </c>
      <c r="C1211" s="26" t="s">
        <v>3879</v>
      </c>
      <c r="D1211" t="s">
        <v>98</v>
      </c>
      <c r="E1211" s="27" t="s">
        <v>3880</v>
      </c>
      <c r="F1211" s="28" t="s">
        <v>100</v>
      </c>
      <c r="G1211" s="29">
        <v>5</v>
      </c>
      <c r="H1211" s="28">
        <v>0.00062</v>
      </c>
      <c r="I1211" s="30">
        <f>ROUND(G1211*H1211,P4)</f>
        <v>0</v>
      </c>
      <c r="L1211" s="31">
        <v>0</v>
      </c>
      <c r="M1211" s="24">
        <f>ROUND(G1211*L1211,P4)</f>
        <v>0</v>
      </c>
      <c r="N1211" s="25" t="s">
        <v>2497</v>
      </c>
      <c r="O1211" s="32">
        <f>M1211*AA1211</f>
        <v>0</v>
      </c>
      <c r="P1211" s="1">
        <v>3</v>
      </c>
      <c r="AA1211" s="1">
        <f>IF(P1211=1,$O$3,IF(P1211=2,$O$4,$O$5))</f>
        <v>0</v>
      </c>
    </row>
    <row r="1212" ht="25.5">
      <c r="A1212" s="1" t="s">
        <v>102</v>
      </c>
      <c r="E1212" s="27" t="s">
        <v>3881</v>
      </c>
    </row>
    <row r="1213" ht="89.25">
      <c r="A1213" s="1" t="s">
        <v>103</v>
      </c>
      <c r="E1213" s="33" t="s">
        <v>3882</v>
      </c>
    </row>
    <row r="1214">
      <c r="A1214" s="1" t="s">
        <v>105</v>
      </c>
      <c r="E1214" s="27" t="s">
        <v>98</v>
      </c>
    </row>
    <row r="1215">
      <c r="A1215" s="1" t="s">
        <v>96</v>
      </c>
      <c r="B1215" s="1">
        <v>150</v>
      </c>
      <c r="C1215" s="26" t="s">
        <v>3883</v>
      </c>
      <c r="D1215" t="s">
        <v>98</v>
      </c>
      <c r="E1215" s="27" t="s">
        <v>3884</v>
      </c>
      <c r="F1215" s="28" t="s">
        <v>100</v>
      </c>
      <c r="G1215" s="29">
        <v>8</v>
      </c>
      <c r="H1215" s="28">
        <v>0.00156</v>
      </c>
      <c r="I1215" s="30">
        <f>ROUND(G1215*H1215,P4)</f>
        <v>0</v>
      </c>
      <c r="L1215" s="31">
        <v>0</v>
      </c>
      <c r="M1215" s="24">
        <f>ROUND(G1215*L1215,P4)</f>
        <v>0</v>
      </c>
      <c r="N1215" s="25" t="s">
        <v>2497</v>
      </c>
      <c r="O1215" s="32">
        <f>M1215*AA1215</f>
        <v>0</v>
      </c>
      <c r="P1215" s="1">
        <v>3</v>
      </c>
      <c r="AA1215" s="1">
        <f>IF(P1215=1,$O$3,IF(P1215=2,$O$4,$O$5))</f>
        <v>0</v>
      </c>
    </row>
    <row r="1216" ht="25.5">
      <c r="A1216" s="1" t="s">
        <v>102</v>
      </c>
      <c r="E1216" s="27" t="s">
        <v>3885</v>
      </c>
    </row>
    <row r="1217" ht="102">
      <c r="A1217" s="1" t="s">
        <v>103</v>
      </c>
      <c r="E1217" s="33" t="s">
        <v>3886</v>
      </c>
    </row>
    <row r="1218">
      <c r="A1218" s="1" t="s">
        <v>105</v>
      </c>
      <c r="E1218" s="27" t="s">
        <v>98</v>
      </c>
    </row>
    <row r="1219" ht="25.5">
      <c r="A1219" s="1" t="s">
        <v>96</v>
      </c>
      <c r="B1219" s="1">
        <v>151</v>
      </c>
      <c r="C1219" s="26" t="s">
        <v>3887</v>
      </c>
      <c r="D1219" t="s">
        <v>98</v>
      </c>
      <c r="E1219" s="27" t="s">
        <v>3888</v>
      </c>
      <c r="F1219" s="28" t="s">
        <v>388</v>
      </c>
      <c r="G1219" s="29">
        <v>34</v>
      </c>
      <c r="H1219" s="28">
        <v>0</v>
      </c>
      <c r="I1219" s="30">
        <f>ROUND(G1219*H1219,P4)</f>
        <v>0</v>
      </c>
      <c r="L1219" s="31">
        <v>0</v>
      </c>
      <c r="M1219" s="24">
        <f>ROUND(G1219*L1219,P4)</f>
        <v>0</v>
      </c>
      <c r="N1219" s="25" t="s">
        <v>2497</v>
      </c>
      <c r="O1219" s="32">
        <f>M1219*AA1219</f>
        <v>0</v>
      </c>
      <c r="P1219" s="1">
        <v>3</v>
      </c>
      <c r="AA1219" s="1">
        <f>IF(P1219=1,$O$3,IF(P1219=2,$O$4,$O$5))</f>
        <v>0</v>
      </c>
    </row>
    <row r="1220" ht="25.5">
      <c r="A1220" s="1" t="s">
        <v>102</v>
      </c>
      <c r="E1220" s="27" t="s">
        <v>3889</v>
      </c>
    </row>
    <row r="1221" ht="63.75">
      <c r="A1221" s="1" t="s">
        <v>103</v>
      </c>
      <c r="E1221" s="33" t="s">
        <v>3890</v>
      </c>
    </row>
    <row r="1222">
      <c r="A1222" s="1" t="s">
        <v>105</v>
      </c>
      <c r="E1222" s="27" t="s">
        <v>98</v>
      </c>
    </row>
    <row r="1223" ht="25.5">
      <c r="A1223" s="1" t="s">
        <v>96</v>
      </c>
      <c r="B1223" s="1">
        <v>152</v>
      </c>
      <c r="C1223" s="26" t="s">
        <v>3301</v>
      </c>
      <c r="D1223" t="s">
        <v>98</v>
      </c>
      <c r="E1223" s="27" t="s">
        <v>3302</v>
      </c>
      <c r="F1223" s="28" t="s">
        <v>100</v>
      </c>
      <c r="G1223" s="29">
        <v>10</v>
      </c>
      <c r="H1223" s="28">
        <v>0.089999999999999997</v>
      </c>
      <c r="I1223" s="30">
        <f>ROUND(G1223*H1223,P4)</f>
        <v>0</v>
      </c>
      <c r="L1223" s="31">
        <v>0</v>
      </c>
      <c r="M1223" s="24">
        <f>ROUND(G1223*L1223,P4)</f>
        <v>0</v>
      </c>
      <c r="N1223" s="25" t="s">
        <v>2497</v>
      </c>
      <c r="O1223" s="32">
        <f>M1223*AA1223</f>
        <v>0</v>
      </c>
      <c r="P1223" s="1">
        <v>3</v>
      </c>
      <c r="AA1223" s="1">
        <f>IF(P1223=1,$O$3,IF(P1223=2,$O$4,$O$5))</f>
        <v>0</v>
      </c>
    </row>
    <row r="1224" ht="25.5">
      <c r="A1224" s="1" t="s">
        <v>102</v>
      </c>
      <c r="E1224" s="27" t="s">
        <v>3302</v>
      </c>
    </row>
    <row r="1225" ht="127.5">
      <c r="A1225" s="1" t="s">
        <v>103</v>
      </c>
      <c r="E1225" s="33" t="s">
        <v>3891</v>
      </c>
    </row>
    <row r="1226">
      <c r="A1226" s="1" t="s">
        <v>105</v>
      </c>
      <c r="E1226" s="27" t="s">
        <v>98</v>
      </c>
    </row>
    <row r="1227">
      <c r="A1227" s="1" t="s">
        <v>96</v>
      </c>
      <c r="B1227" s="1">
        <v>153</v>
      </c>
      <c r="C1227" s="26" t="s">
        <v>3304</v>
      </c>
      <c r="D1227" t="s">
        <v>98</v>
      </c>
      <c r="E1227" s="27" t="s">
        <v>3305</v>
      </c>
      <c r="F1227" s="28" t="s">
        <v>100</v>
      </c>
      <c r="G1227" s="29">
        <v>4</v>
      </c>
      <c r="H1227" s="28">
        <v>0</v>
      </c>
      <c r="I1227" s="30">
        <f>ROUND(G1227*H1227,P4)</f>
        <v>0</v>
      </c>
      <c r="L1227" s="31">
        <v>0</v>
      </c>
      <c r="M1227" s="24">
        <f>ROUND(G1227*L1227,P4)</f>
        <v>0</v>
      </c>
      <c r="N1227" s="25" t="s">
        <v>2497</v>
      </c>
      <c r="O1227" s="32">
        <f>M1227*AA1227</f>
        <v>0</v>
      </c>
      <c r="P1227" s="1">
        <v>3</v>
      </c>
      <c r="AA1227" s="1">
        <f>IF(P1227=1,$O$3,IF(P1227=2,$O$4,$O$5))</f>
        <v>0</v>
      </c>
    </row>
    <row r="1228" ht="25.5">
      <c r="A1228" s="1" t="s">
        <v>102</v>
      </c>
      <c r="E1228" s="27" t="s">
        <v>3306</v>
      </c>
    </row>
    <row r="1229" ht="76.5">
      <c r="A1229" s="1" t="s">
        <v>103</v>
      </c>
      <c r="E1229" s="33" t="s">
        <v>3892</v>
      </c>
    </row>
    <row r="1230">
      <c r="A1230" s="1" t="s">
        <v>105</v>
      </c>
      <c r="E1230" s="27" t="s">
        <v>98</v>
      </c>
    </row>
    <row r="1231">
      <c r="A1231" s="1" t="s">
        <v>96</v>
      </c>
      <c r="B1231" s="1">
        <v>154</v>
      </c>
      <c r="C1231" s="26" t="s">
        <v>3893</v>
      </c>
      <c r="D1231" t="s">
        <v>98</v>
      </c>
      <c r="E1231" s="27" t="s">
        <v>3894</v>
      </c>
      <c r="F1231" s="28" t="s">
        <v>100</v>
      </c>
      <c r="G1231" s="29">
        <v>22</v>
      </c>
      <c r="H1231" s="28">
        <v>0</v>
      </c>
      <c r="I1231" s="30">
        <f>ROUND(G1231*H1231,P4)</f>
        <v>0</v>
      </c>
      <c r="L1231" s="31">
        <v>0</v>
      </c>
      <c r="M1231" s="24">
        <f>ROUND(G1231*L1231,P4)</f>
        <v>0</v>
      </c>
      <c r="N1231" s="25" t="s">
        <v>2497</v>
      </c>
      <c r="O1231" s="32">
        <f>M1231*AA1231</f>
        <v>0</v>
      </c>
      <c r="P1231" s="1">
        <v>3</v>
      </c>
      <c r="AA1231" s="1">
        <f>IF(P1231=1,$O$3,IF(P1231=2,$O$4,$O$5))</f>
        <v>0</v>
      </c>
    </row>
    <row r="1232" ht="25.5">
      <c r="A1232" s="1" t="s">
        <v>102</v>
      </c>
      <c r="E1232" s="27" t="s">
        <v>3895</v>
      </c>
    </row>
    <row r="1233" ht="127.5">
      <c r="A1233" s="1" t="s">
        <v>103</v>
      </c>
      <c r="E1233" s="33" t="s">
        <v>3896</v>
      </c>
    </row>
    <row r="1234">
      <c r="A1234" s="1" t="s">
        <v>105</v>
      </c>
      <c r="E1234" s="27" t="s">
        <v>98</v>
      </c>
    </row>
    <row r="1235">
      <c r="A1235" s="1" t="s">
        <v>96</v>
      </c>
      <c r="B1235" s="1">
        <v>155</v>
      </c>
      <c r="C1235" s="26" t="s">
        <v>3311</v>
      </c>
      <c r="D1235" t="s">
        <v>98</v>
      </c>
      <c r="E1235" s="27" t="s">
        <v>3312</v>
      </c>
      <c r="F1235" s="28" t="s">
        <v>100</v>
      </c>
      <c r="G1235" s="29">
        <v>2</v>
      </c>
      <c r="H1235" s="28">
        <v>0.050000000000000003</v>
      </c>
      <c r="I1235" s="30">
        <f>ROUND(G1235*H1235,P4)</f>
        <v>0</v>
      </c>
      <c r="L1235" s="31">
        <v>0</v>
      </c>
      <c r="M1235" s="24">
        <f>ROUND(G1235*L1235,P4)</f>
        <v>0</v>
      </c>
      <c r="N1235" s="25" t="s">
        <v>2497</v>
      </c>
      <c r="O1235" s="32">
        <f>M1235*AA1235</f>
        <v>0</v>
      </c>
      <c r="P1235" s="1">
        <v>3</v>
      </c>
      <c r="AA1235" s="1">
        <f>IF(P1235=1,$O$3,IF(P1235=2,$O$4,$O$5))</f>
        <v>0</v>
      </c>
    </row>
    <row r="1236">
      <c r="A1236" s="1" t="s">
        <v>102</v>
      </c>
      <c r="E1236" s="27" t="s">
        <v>3312</v>
      </c>
    </row>
    <row r="1237" ht="76.5">
      <c r="A1237" s="1" t="s">
        <v>103</v>
      </c>
      <c r="E1237" s="33" t="s">
        <v>3897</v>
      </c>
    </row>
    <row r="1238">
      <c r="A1238" s="1" t="s">
        <v>105</v>
      </c>
      <c r="E1238" s="27" t="s">
        <v>98</v>
      </c>
    </row>
    <row r="1239" ht="25.5">
      <c r="A1239" s="1" t="s">
        <v>96</v>
      </c>
      <c r="B1239" s="1">
        <v>156</v>
      </c>
      <c r="C1239" s="26" t="s">
        <v>3898</v>
      </c>
      <c r="D1239" t="s">
        <v>98</v>
      </c>
      <c r="E1239" s="27" t="s">
        <v>3899</v>
      </c>
      <c r="F1239" s="28" t="s">
        <v>100</v>
      </c>
      <c r="G1239" s="29">
        <v>4</v>
      </c>
      <c r="H1239" s="28">
        <v>0.0013600000000000001</v>
      </c>
      <c r="I1239" s="30">
        <f>ROUND(G1239*H1239,P4)</f>
        <v>0</v>
      </c>
      <c r="L1239" s="31">
        <v>0</v>
      </c>
      <c r="M1239" s="24">
        <f>ROUND(G1239*L1239,P4)</f>
        <v>0</v>
      </c>
      <c r="N1239" s="25" t="s">
        <v>2497</v>
      </c>
      <c r="O1239" s="32">
        <f>M1239*AA1239</f>
        <v>0</v>
      </c>
      <c r="P1239" s="1">
        <v>3</v>
      </c>
      <c r="AA1239" s="1">
        <f>IF(P1239=1,$O$3,IF(P1239=2,$O$4,$O$5))</f>
        <v>0</v>
      </c>
    </row>
    <row r="1240" ht="25.5">
      <c r="A1240" s="1" t="s">
        <v>102</v>
      </c>
      <c r="E1240" s="27" t="s">
        <v>3900</v>
      </c>
    </row>
    <row r="1241" ht="76.5">
      <c r="A1241" s="1" t="s">
        <v>103</v>
      </c>
      <c r="E1241" s="33" t="s">
        <v>3901</v>
      </c>
    </row>
    <row r="1242">
      <c r="A1242" s="1" t="s">
        <v>105</v>
      </c>
      <c r="E1242" s="27" t="s">
        <v>98</v>
      </c>
    </row>
    <row r="1243">
      <c r="A1243" s="1" t="s">
        <v>96</v>
      </c>
      <c r="B1243" s="1">
        <v>157</v>
      </c>
      <c r="C1243" s="26" t="s">
        <v>3902</v>
      </c>
      <c r="D1243" t="s">
        <v>98</v>
      </c>
      <c r="E1243" s="27" t="s">
        <v>3903</v>
      </c>
      <c r="F1243" s="28" t="s">
        <v>388</v>
      </c>
      <c r="G1243" s="29">
        <v>2.75</v>
      </c>
      <c r="H1243" s="28">
        <v>0</v>
      </c>
      <c r="I1243" s="30">
        <f>ROUND(G1243*H1243,P4)</f>
        <v>0</v>
      </c>
      <c r="L1243" s="31">
        <v>0</v>
      </c>
      <c r="M1243" s="24">
        <f>ROUND(G1243*L1243,P4)</f>
        <v>0</v>
      </c>
      <c r="N1243" s="25" t="s">
        <v>2497</v>
      </c>
      <c r="O1243" s="32">
        <f>M1243*AA1243</f>
        <v>0</v>
      </c>
      <c r="P1243" s="1">
        <v>3</v>
      </c>
      <c r="AA1243" s="1">
        <f>IF(P1243=1,$O$3,IF(P1243=2,$O$4,$O$5))</f>
        <v>0</v>
      </c>
    </row>
    <row r="1244" ht="25.5">
      <c r="A1244" s="1" t="s">
        <v>102</v>
      </c>
      <c r="E1244" s="27" t="s">
        <v>3904</v>
      </c>
    </row>
    <row r="1245" ht="76.5">
      <c r="A1245" s="1" t="s">
        <v>103</v>
      </c>
      <c r="E1245" s="33" t="s">
        <v>3905</v>
      </c>
    </row>
    <row r="1246">
      <c r="A1246" s="1" t="s">
        <v>105</v>
      </c>
      <c r="E1246" s="27" t="s">
        <v>98</v>
      </c>
    </row>
    <row r="1247">
      <c r="A1247" s="1" t="s">
        <v>96</v>
      </c>
      <c r="B1247" s="1">
        <v>158</v>
      </c>
      <c r="C1247" s="26" t="s">
        <v>3906</v>
      </c>
      <c r="D1247" t="s">
        <v>98</v>
      </c>
      <c r="E1247" s="27" t="s">
        <v>3907</v>
      </c>
      <c r="F1247" s="28" t="s">
        <v>388</v>
      </c>
      <c r="G1247" s="29">
        <v>0.30099999999999999</v>
      </c>
      <c r="H1247" s="28">
        <v>0</v>
      </c>
      <c r="I1247" s="30">
        <f>ROUND(G1247*H1247,P4)</f>
        <v>0</v>
      </c>
      <c r="L1247" s="31">
        <v>0</v>
      </c>
      <c r="M1247" s="24">
        <f>ROUND(G1247*L1247,P4)</f>
        <v>0</v>
      </c>
      <c r="N1247" s="25" t="s">
        <v>2497</v>
      </c>
      <c r="O1247" s="32">
        <f>M1247*AA1247</f>
        <v>0</v>
      </c>
      <c r="P1247" s="1">
        <v>3</v>
      </c>
      <c r="AA1247" s="1">
        <f>IF(P1247=1,$O$3,IF(P1247=2,$O$4,$O$5))</f>
        <v>0</v>
      </c>
    </row>
    <row r="1248" ht="25.5">
      <c r="A1248" s="1" t="s">
        <v>102</v>
      </c>
      <c r="E1248" s="27" t="s">
        <v>3908</v>
      </c>
    </row>
    <row r="1249" ht="344.25">
      <c r="A1249" s="1" t="s">
        <v>103</v>
      </c>
      <c r="E1249" s="33" t="s">
        <v>3909</v>
      </c>
    </row>
    <row r="1250">
      <c r="A1250" s="1" t="s">
        <v>105</v>
      </c>
      <c r="E1250" s="27" t="s">
        <v>98</v>
      </c>
    </row>
    <row r="1251">
      <c r="A1251" s="1" t="s">
        <v>96</v>
      </c>
      <c r="B1251" s="1">
        <v>159</v>
      </c>
      <c r="C1251" s="26" t="s">
        <v>3910</v>
      </c>
      <c r="D1251" t="s">
        <v>98</v>
      </c>
      <c r="E1251" s="27" t="s">
        <v>3911</v>
      </c>
      <c r="F1251" s="28" t="s">
        <v>122</v>
      </c>
      <c r="G1251" s="29">
        <v>5.484</v>
      </c>
      <c r="H1251" s="28">
        <v>0.0040200000000000001</v>
      </c>
      <c r="I1251" s="30">
        <f>ROUND(G1251*H1251,P4)</f>
        <v>0</v>
      </c>
      <c r="L1251" s="31">
        <v>0</v>
      </c>
      <c r="M1251" s="24">
        <f>ROUND(G1251*L1251,P4)</f>
        <v>0</v>
      </c>
      <c r="N1251" s="25" t="s">
        <v>2497</v>
      </c>
      <c r="O1251" s="32">
        <f>M1251*AA1251</f>
        <v>0</v>
      </c>
      <c r="P1251" s="1">
        <v>3</v>
      </c>
      <c r="AA1251" s="1">
        <f>IF(P1251=1,$O$3,IF(P1251=2,$O$4,$O$5))</f>
        <v>0</v>
      </c>
    </row>
    <row r="1252">
      <c r="A1252" s="1" t="s">
        <v>102</v>
      </c>
      <c r="E1252" s="27" t="s">
        <v>3912</v>
      </c>
    </row>
    <row r="1253" ht="306">
      <c r="A1253" s="1" t="s">
        <v>103</v>
      </c>
      <c r="E1253" s="33" t="s">
        <v>3913</v>
      </c>
    </row>
    <row r="1254">
      <c r="A1254" s="1" t="s">
        <v>105</v>
      </c>
      <c r="E1254" s="27" t="s">
        <v>98</v>
      </c>
    </row>
    <row r="1255">
      <c r="A1255" s="1" t="s">
        <v>96</v>
      </c>
      <c r="B1255" s="1">
        <v>160</v>
      </c>
      <c r="C1255" s="26" t="s">
        <v>3914</v>
      </c>
      <c r="D1255" t="s">
        <v>98</v>
      </c>
      <c r="E1255" s="27" t="s">
        <v>3915</v>
      </c>
      <c r="F1255" s="28" t="s">
        <v>100</v>
      </c>
      <c r="G1255" s="29">
        <v>9</v>
      </c>
      <c r="H1255" s="28">
        <v>0.0034299999999999999</v>
      </c>
      <c r="I1255" s="30">
        <f>ROUND(G1255*H1255,P4)</f>
        <v>0</v>
      </c>
      <c r="L1255" s="31">
        <v>0</v>
      </c>
      <c r="M1255" s="24">
        <f>ROUND(G1255*L1255,P4)</f>
        <v>0</v>
      </c>
      <c r="N1255" s="25" t="s">
        <v>2497</v>
      </c>
      <c r="O1255" s="32">
        <f>M1255*AA1255</f>
        <v>0</v>
      </c>
      <c r="P1255" s="1">
        <v>3</v>
      </c>
      <c r="AA1255" s="1">
        <f>IF(P1255=1,$O$3,IF(P1255=2,$O$4,$O$5))</f>
        <v>0</v>
      </c>
    </row>
    <row r="1256" ht="25.5">
      <c r="A1256" s="1" t="s">
        <v>102</v>
      </c>
      <c r="E1256" s="27" t="s">
        <v>3916</v>
      </c>
    </row>
    <row r="1257" ht="63.75">
      <c r="A1257" s="1" t="s">
        <v>103</v>
      </c>
      <c r="E1257" s="33" t="s">
        <v>3917</v>
      </c>
    </row>
    <row r="1258">
      <c r="A1258" s="1" t="s">
        <v>105</v>
      </c>
      <c r="E1258" s="27" t="s">
        <v>98</v>
      </c>
    </row>
    <row r="1259">
      <c r="A1259" s="1" t="s">
        <v>96</v>
      </c>
      <c r="B1259" s="1">
        <v>161</v>
      </c>
      <c r="C1259" s="26" t="s">
        <v>3918</v>
      </c>
      <c r="D1259" t="s">
        <v>98</v>
      </c>
      <c r="E1259" s="27" t="s">
        <v>3919</v>
      </c>
      <c r="F1259" s="28" t="s">
        <v>100</v>
      </c>
      <c r="G1259" s="29">
        <v>5</v>
      </c>
      <c r="H1259" s="28">
        <v>0.00035</v>
      </c>
      <c r="I1259" s="30">
        <f>ROUND(G1259*H1259,P4)</f>
        <v>0</v>
      </c>
      <c r="L1259" s="31">
        <v>0</v>
      </c>
      <c r="M1259" s="24">
        <f>ROUND(G1259*L1259,P4)</f>
        <v>0</v>
      </c>
      <c r="N1259" s="25" t="s">
        <v>302</v>
      </c>
      <c r="O1259" s="32">
        <f>M1259*AA1259</f>
        <v>0</v>
      </c>
      <c r="P1259" s="1">
        <v>3</v>
      </c>
      <c r="AA1259" s="1">
        <f>IF(P1259=1,$O$3,IF(P1259=2,$O$4,$O$5))</f>
        <v>0</v>
      </c>
    </row>
    <row r="1260">
      <c r="A1260" s="1" t="s">
        <v>102</v>
      </c>
      <c r="E1260" s="27" t="s">
        <v>3919</v>
      </c>
    </row>
    <row r="1261" ht="38.25">
      <c r="A1261" s="1" t="s">
        <v>103</v>
      </c>
      <c r="E1261" s="33" t="s">
        <v>3920</v>
      </c>
    </row>
    <row r="1262" ht="63.75">
      <c r="A1262" s="1" t="s">
        <v>105</v>
      </c>
      <c r="E1262" s="27" t="s">
        <v>3540</v>
      </c>
    </row>
    <row r="1263">
      <c r="A1263" s="1" t="s">
        <v>96</v>
      </c>
      <c r="B1263" s="1">
        <v>162</v>
      </c>
      <c r="C1263" s="26" t="s">
        <v>3921</v>
      </c>
      <c r="D1263" t="s">
        <v>98</v>
      </c>
      <c r="E1263" s="27" t="s">
        <v>3922</v>
      </c>
      <c r="F1263" s="28" t="s">
        <v>100</v>
      </c>
      <c r="G1263" s="29">
        <v>6</v>
      </c>
      <c r="H1263" s="28">
        <v>0.00040999999999999999</v>
      </c>
      <c r="I1263" s="30">
        <f>ROUND(G1263*H1263,P4)</f>
        <v>0</v>
      </c>
      <c r="L1263" s="31">
        <v>0</v>
      </c>
      <c r="M1263" s="24">
        <f>ROUND(G1263*L1263,P4)</f>
        <v>0</v>
      </c>
      <c r="N1263" s="25" t="s">
        <v>302</v>
      </c>
      <c r="O1263" s="32">
        <f>M1263*AA1263</f>
        <v>0</v>
      </c>
      <c r="P1263" s="1">
        <v>3</v>
      </c>
      <c r="AA1263" s="1">
        <f>IF(P1263=1,$O$3,IF(P1263=2,$O$4,$O$5))</f>
        <v>0</v>
      </c>
    </row>
    <row r="1264">
      <c r="A1264" s="1" t="s">
        <v>102</v>
      </c>
      <c r="E1264" s="27" t="s">
        <v>3922</v>
      </c>
    </row>
    <row r="1265">
      <c r="A1265" s="1" t="s">
        <v>103</v>
      </c>
    </row>
    <row r="1266" ht="63.75">
      <c r="A1266" s="1" t="s">
        <v>105</v>
      </c>
      <c r="E1266" s="27" t="s">
        <v>3540</v>
      </c>
    </row>
    <row r="1267">
      <c r="A1267" s="1" t="s">
        <v>96</v>
      </c>
      <c r="B1267" s="1">
        <v>163</v>
      </c>
      <c r="C1267" s="26" t="s">
        <v>3923</v>
      </c>
      <c r="D1267" t="s">
        <v>98</v>
      </c>
      <c r="E1267" s="27" t="s">
        <v>3924</v>
      </c>
      <c r="F1267" s="28" t="s">
        <v>100</v>
      </c>
      <c r="G1267" s="29">
        <v>25</v>
      </c>
      <c r="H1267" s="28">
        <v>0.00079000000000000001</v>
      </c>
      <c r="I1267" s="30">
        <f>ROUND(G1267*H1267,P4)</f>
        <v>0</v>
      </c>
      <c r="L1267" s="31">
        <v>0</v>
      </c>
      <c r="M1267" s="24">
        <f>ROUND(G1267*L1267,P4)</f>
        <v>0</v>
      </c>
      <c r="N1267" s="25" t="s">
        <v>302</v>
      </c>
      <c r="O1267" s="32">
        <f>M1267*AA1267</f>
        <v>0</v>
      </c>
      <c r="P1267" s="1">
        <v>3</v>
      </c>
      <c r="AA1267" s="1">
        <f>IF(P1267=1,$O$3,IF(P1267=2,$O$4,$O$5))</f>
        <v>0</v>
      </c>
    </row>
    <row r="1268">
      <c r="A1268" s="1" t="s">
        <v>102</v>
      </c>
      <c r="E1268" s="27" t="s">
        <v>3924</v>
      </c>
    </row>
    <row r="1269">
      <c r="A1269" s="1" t="s">
        <v>103</v>
      </c>
    </row>
    <row r="1270" ht="63.75">
      <c r="A1270" s="1" t="s">
        <v>105</v>
      </c>
      <c r="E1270" s="27" t="s">
        <v>3540</v>
      </c>
    </row>
    <row r="1271">
      <c r="A1271" s="1" t="s">
        <v>96</v>
      </c>
      <c r="B1271" s="1">
        <v>164</v>
      </c>
      <c r="C1271" s="26" t="s">
        <v>3925</v>
      </c>
      <c r="D1271" t="s">
        <v>98</v>
      </c>
      <c r="E1271" s="27" t="s">
        <v>3926</v>
      </c>
      <c r="F1271" s="28" t="s">
        <v>100</v>
      </c>
      <c r="G1271" s="29">
        <v>27</v>
      </c>
      <c r="H1271" s="28">
        <v>0.0022000000000000001</v>
      </c>
      <c r="I1271" s="30">
        <f>ROUND(G1271*H1271,P4)</f>
        <v>0</v>
      </c>
      <c r="L1271" s="31">
        <v>0</v>
      </c>
      <c r="M1271" s="24">
        <f>ROUND(G1271*L1271,P4)</f>
        <v>0</v>
      </c>
      <c r="N1271" s="25" t="s">
        <v>302</v>
      </c>
      <c r="O1271" s="32">
        <f>M1271*AA1271</f>
        <v>0</v>
      </c>
      <c r="P1271" s="1">
        <v>3</v>
      </c>
      <c r="AA1271" s="1">
        <f>IF(P1271=1,$O$3,IF(P1271=2,$O$4,$O$5))</f>
        <v>0</v>
      </c>
    </row>
    <row r="1272">
      <c r="A1272" s="1" t="s">
        <v>102</v>
      </c>
      <c r="E1272" s="27" t="s">
        <v>3926</v>
      </c>
    </row>
    <row r="1273">
      <c r="A1273" s="1" t="s">
        <v>103</v>
      </c>
    </row>
    <row r="1274" ht="63.75">
      <c r="A1274" s="1" t="s">
        <v>105</v>
      </c>
      <c r="E1274" s="27" t="s">
        <v>3540</v>
      </c>
    </row>
    <row r="1275">
      <c r="A1275" s="1" t="s">
        <v>96</v>
      </c>
      <c r="B1275" s="1">
        <v>165</v>
      </c>
      <c r="C1275" s="26" t="s">
        <v>3927</v>
      </c>
      <c r="D1275" t="s">
        <v>98</v>
      </c>
      <c r="E1275" s="27" t="s">
        <v>3928</v>
      </c>
      <c r="F1275" s="28" t="s">
        <v>100</v>
      </c>
      <c r="G1275" s="29">
        <v>4</v>
      </c>
      <c r="H1275" s="28">
        <v>0.0051000000000000004</v>
      </c>
      <c r="I1275" s="30">
        <f>ROUND(G1275*H1275,P4)</f>
        <v>0</v>
      </c>
      <c r="L1275" s="31">
        <v>0</v>
      </c>
      <c r="M1275" s="24">
        <f>ROUND(G1275*L1275,P4)</f>
        <v>0</v>
      </c>
      <c r="N1275" s="25" t="s">
        <v>302</v>
      </c>
      <c r="O1275" s="32">
        <f>M1275*AA1275</f>
        <v>0</v>
      </c>
      <c r="P1275" s="1">
        <v>3</v>
      </c>
      <c r="AA1275" s="1">
        <f>IF(P1275=1,$O$3,IF(P1275=2,$O$4,$O$5))</f>
        <v>0</v>
      </c>
    </row>
    <row r="1276">
      <c r="A1276" s="1" t="s">
        <v>102</v>
      </c>
      <c r="E1276" s="27" t="s">
        <v>3928</v>
      </c>
    </row>
    <row r="1277">
      <c r="A1277" s="1" t="s">
        <v>103</v>
      </c>
    </row>
    <row r="1278" ht="63.75">
      <c r="A1278" s="1" t="s">
        <v>105</v>
      </c>
      <c r="E1278" s="27" t="s">
        <v>3540</v>
      </c>
    </row>
    <row r="1279">
      <c r="A1279" s="1" t="s">
        <v>96</v>
      </c>
      <c r="B1279" s="1">
        <v>166</v>
      </c>
      <c r="C1279" s="26" t="s">
        <v>3929</v>
      </c>
      <c r="D1279" t="s">
        <v>98</v>
      </c>
      <c r="E1279" s="27" t="s">
        <v>3930</v>
      </c>
      <c r="F1279" s="28" t="s">
        <v>100</v>
      </c>
      <c r="G1279" s="29">
        <v>1</v>
      </c>
      <c r="H1279" s="28">
        <v>0.0014</v>
      </c>
      <c r="I1279" s="30">
        <f>ROUND(G1279*H1279,P4)</f>
        <v>0</v>
      </c>
      <c r="L1279" s="31">
        <v>0</v>
      </c>
      <c r="M1279" s="24">
        <f>ROUND(G1279*L1279,P4)</f>
        <v>0</v>
      </c>
      <c r="N1279" s="25" t="s">
        <v>302</v>
      </c>
      <c r="O1279" s="32">
        <f>M1279*AA1279</f>
        <v>0</v>
      </c>
      <c r="P1279" s="1">
        <v>3</v>
      </c>
      <c r="AA1279" s="1">
        <f>IF(P1279=1,$O$3,IF(P1279=2,$O$4,$O$5))</f>
        <v>0</v>
      </c>
    </row>
    <row r="1280">
      <c r="A1280" s="1" t="s">
        <v>102</v>
      </c>
      <c r="E1280" s="27" t="s">
        <v>3930</v>
      </c>
    </row>
    <row r="1281" ht="38.25">
      <c r="A1281" s="1" t="s">
        <v>103</v>
      </c>
      <c r="E1281" s="33" t="s">
        <v>3576</v>
      </c>
    </row>
    <row r="1282" ht="63.75">
      <c r="A1282" s="1" t="s">
        <v>105</v>
      </c>
      <c r="E1282" s="27" t="s">
        <v>3540</v>
      </c>
    </row>
    <row r="1283">
      <c r="A1283" s="1" t="s">
        <v>96</v>
      </c>
      <c r="B1283" s="1">
        <v>167</v>
      </c>
      <c r="C1283" s="26" t="s">
        <v>3931</v>
      </c>
      <c r="D1283" t="s">
        <v>98</v>
      </c>
      <c r="E1283" s="27" t="s">
        <v>3932</v>
      </c>
      <c r="F1283" s="28" t="s">
        <v>100</v>
      </c>
      <c r="G1283" s="29">
        <v>59</v>
      </c>
      <c r="H1283" s="28">
        <v>0.0014</v>
      </c>
      <c r="I1283" s="30">
        <f>ROUND(G1283*H1283,P4)</f>
        <v>0</v>
      </c>
      <c r="L1283" s="31">
        <v>0</v>
      </c>
      <c r="M1283" s="24">
        <f>ROUND(G1283*L1283,P4)</f>
        <v>0</v>
      </c>
      <c r="N1283" s="25" t="s">
        <v>302</v>
      </c>
      <c r="O1283" s="32">
        <f>M1283*AA1283</f>
        <v>0</v>
      </c>
      <c r="P1283" s="1">
        <v>3</v>
      </c>
      <c r="AA1283" s="1">
        <f>IF(P1283=1,$O$3,IF(P1283=2,$O$4,$O$5))</f>
        <v>0</v>
      </c>
    </row>
    <row r="1284">
      <c r="A1284" s="1" t="s">
        <v>102</v>
      </c>
      <c r="E1284" s="27" t="s">
        <v>3932</v>
      </c>
    </row>
    <row r="1285" ht="38.25">
      <c r="A1285" s="1" t="s">
        <v>103</v>
      </c>
      <c r="E1285" s="33" t="s">
        <v>3933</v>
      </c>
    </row>
    <row r="1286" ht="63.75">
      <c r="A1286" s="1" t="s">
        <v>105</v>
      </c>
      <c r="E1286" s="27" t="s">
        <v>3540</v>
      </c>
    </row>
    <row r="1287">
      <c r="A1287" s="1" t="s">
        <v>96</v>
      </c>
      <c r="B1287" s="1">
        <v>168</v>
      </c>
      <c r="C1287" s="26" t="s">
        <v>3934</v>
      </c>
      <c r="D1287" t="s">
        <v>98</v>
      </c>
      <c r="E1287" s="27" t="s">
        <v>3935</v>
      </c>
      <c r="F1287" s="28" t="s">
        <v>100</v>
      </c>
      <c r="G1287" s="29">
        <v>1</v>
      </c>
      <c r="H1287" s="28">
        <v>0.00046000000000000001</v>
      </c>
      <c r="I1287" s="30">
        <f>ROUND(G1287*H1287,P4)</f>
        <v>0</v>
      </c>
      <c r="L1287" s="31">
        <v>0</v>
      </c>
      <c r="M1287" s="24">
        <f>ROUND(G1287*L1287,P4)</f>
        <v>0</v>
      </c>
      <c r="N1287" s="25" t="s">
        <v>302</v>
      </c>
      <c r="O1287" s="32">
        <f>M1287*AA1287</f>
        <v>0</v>
      </c>
      <c r="P1287" s="1">
        <v>3</v>
      </c>
      <c r="AA1287" s="1">
        <f>IF(P1287=1,$O$3,IF(P1287=2,$O$4,$O$5))</f>
        <v>0</v>
      </c>
    </row>
    <row r="1288">
      <c r="A1288" s="1" t="s">
        <v>102</v>
      </c>
      <c r="E1288" s="27" t="s">
        <v>3935</v>
      </c>
    </row>
    <row r="1289">
      <c r="A1289" s="1" t="s">
        <v>103</v>
      </c>
    </row>
    <row r="1290" ht="63.75">
      <c r="A1290" s="1" t="s">
        <v>105</v>
      </c>
      <c r="E1290" s="27" t="s">
        <v>3540</v>
      </c>
    </row>
    <row r="1291">
      <c r="A1291" s="1" t="s">
        <v>96</v>
      </c>
      <c r="B1291" s="1">
        <v>169</v>
      </c>
      <c r="C1291" s="26" t="s">
        <v>3936</v>
      </c>
      <c r="D1291" t="s">
        <v>98</v>
      </c>
      <c r="E1291" s="27" t="s">
        <v>3937</v>
      </c>
      <c r="F1291" s="28" t="s">
        <v>100</v>
      </c>
      <c r="G1291" s="29">
        <v>1</v>
      </c>
      <c r="H1291" s="28">
        <v>0.00069999999999999999</v>
      </c>
      <c r="I1291" s="30">
        <f>ROUND(G1291*H1291,P4)</f>
        <v>0</v>
      </c>
      <c r="L1291" s="31">
        <v>0</v>
      </c>
      <c r="M1291" s="24">
        <f>ROUND(G1291*L1291,P4)</f>
        <v>0</v>
      </c>
      <c r="N1291" s="25" t="s">
        <v>302</v>
      </c>
      <c r="O1291" s="32">
        <f>M1291*AA1291</f>
        <v>0</v>
      </c>
      <c r="P1291" s="1">
        <v>3</v>
      </c>
      <c r="AA1291" s="1">
        <f>IF(P1291=1,$O$3,IF(P1291=2,$O$4,$O$5))</f>
        <v>0</v>
      </c>
    </row>
    <row r="1292">
      <c r="A1292" s="1" t="s">
        <v>102</v>
      </c>
      <c r="E1292" s="27" t="s">
        <v>3937</v>
      </c>
    </row>
    <row r="1293">
      <c r="A1293" s="1" t="s">
        <v>103</v>
      </c>
    </row>
    <row r="1294" ht="63.75">
      <c r="A1294" s="1" t="s">
        <v>105</v>
      </c>
      <c r="E1294" s="27" t="s">
        <v>3540</v>
      </c>
    </row>
    <row r="1295">
      <c r="A1295" s="1" t="s">
        <v>96</v>
      </c>
      <c r="B1295" s="1">
        <v>170</v>
      </c>
      <c r="C1295" s="26" t="s">
        <v>3938</v>
      </c>
      <c r="D1295" t="s">
        <v>98</v>
      </c>
      <c r="E1295" s="27" t="s">
        <v>3939</v>
      </c>
      <c r="F1295" s="28" t="s">
        <v>112</v>
      </c>
      <c r="G1295" s="29">
        <v>34.042999999999999</v>
      </c>
      <c r="H1295" s="28">
        <v>0.0043</v>
      </c>
      <c r="I1295" s="30">
        <f>ROUND(G1295*H1295,P4)</f>
        <v>0</v>
      </c>
      <c r="L1295" s="31">
        <v>0</v>
      </c>
      <c r="M1295" s="24">
        <f>ROUND(G1295*L1295,P4)</f>
        <v>0</v>
      </c>
      <c r="N1295" s="25" t="s">
        <v>302</v>
      </c>
      <c r="O1295" s="32">
        <f>M1295*AA1295</f>
        <v>0</v>
      </c>
      <c r="P1295" s="1">
        <v>3</v>
      </c>
      <c r="AA1295" s="1">
        <f>IF(P1295=1,$O$3,IF(P1295=2,$O$4,$O$5))</f>
        <v>0</v>
      </c>
    </row>
    <row r="1296">
      <c r="A1296" s="1" t="s">
        <v>102</v>
      </c>
      <c r="E1296" s="27" t="s">
        <v>3939</v>
      </c>
    </row>
    <row r="1297">
      <c r="A1297" s="1" t="s">
        <v>103</v>
      </c>
    </row>
    <row r="1298" ht="63.75">
      <c r="A1298" s="1" t="s">
        <v>105</v>
      </c>
      <c r="E1298" s="27" t="s">
        <v>3940</v>
      </c>
    </row>
    <row r="1299">
      <c r="A1299" s="1" t="s">
        <v>96</v>
      </c>
      <c r="B1299" s="1">
        <v>171</v>
      </c>
      <c r="C1299" s="26" t="s">
        <v>3941</v>
      </c>
      <c r="D1299" t="s">
        <v>98</v>
      </c>
      <c r="E1299" s="27" t="s">
        <v>3942</v>
      </c>
      <c r="F1299" s="28" t="s">
        <v>100</v>
      </c>
      <c r="G1299" s="29">
        <v>5</v>
      </c>
      <c r="H1299" s="28">
        <v>0.00080000000000000004</v>
      </c>
      <c r="I1299" s="30">
        <f>ROUND(G1299*H1299,P4)</f>
        <v>0</v>
      </c>
      <c r="L1299" s="31">
        <v>0</v>
      </c>
      <c r="M1299" s="24">
        <f>ROUND(G1299*L1299,P4)</f>
        <v>0</v>
      </c>
      <c r="N1299" s="25" t="s">
        <v>302</v>
      </c>
      <c r="O1299" s="32">
        <f>M1299*AA1299</f>
        <v>0</v>
      </c>
      <c r="P1299" s="1">
        <v>3</v>
      </c>
      <c r="AA1299" s="1">
        <f>IF(P1299=1,$O$3,IF(P1299=2,$O$4,$O$5))</f>
        <v>0</v>
      </c>
    </row>
    <row r="1300">
      <c r="A1300" s="1" t="s">
        <v>102</v>
      </c>
      <c r="E1300" s="27" t="s">
        <v>3942</v>
      </c>
    </row>
    <row r="1301" ht="38.25">
      <c r="A1301" s="1" t="s">
        <v>103</v>
      </c>
      <c r="E1301" s="33" t="s">
        <v>3943</v>
      </c>
    </row>
    <row r="1302" ht="63.75">
      <c r="A1302" s="1" t="s">
        <v>105</v>
      </c>
      <c r="E1302" s="27" t="s">
        <v>3540</v>
      </c>
    </row>
    <row r="1303">
      <c r="A1303" s="1" t="s">
        <v>96</v>
      </c>
      <c r="B1303" s="1">
        <v>172</v>
      </c>
      <c r="C1303" s="26" t="s">
        <v>3944</v>
      </c>
      <c r="D1303" t="s">
        <v>98</v>
      </c>
      <c r="E1303" s="27" t="s">
        <v>3945</v>
      </c>
      <c r="F1303" s="28" t="s">
        <v>100</v>
      </c>
      <c r="G1303" s="29">
        <v>12</v>
      </c>
      <c r="H1303" s="28">
        <v>0.0020999999999999999</v>
      </c>
      <c r="I1303" s="30">
        <f>ROUND(G1303*H1303,P4)</f>
        <v>0</v>
      </c>
      <c r="L1303" s="31">
        <v>0</v>
      </c>
      <c r="M1303" s="24">
        <f>ROUND(G1303*L1303,P4)</f>
        <v>0</v>
      </c>
      <c r="N1303" s="25" t="s">
        <v>302</v>
      </c>
      <c r="O1303" s="32">
        <f>M1303*AA1303</f>
        <v>0</v>
      </c>
      <c r="P1303" s="1">
        <v>3</v>
      </c>
      <c r="AA1303" s="1">
        <f>IF(P1303=1,$O$3,IF(P1303=2,$O$4,$O$5))</f>
        <v>0</v>
      </c>
    </row>
    <row r="1304">
      <c r="A1304" s="1" t="s">
        <v>102</v>
      </c>
      <c r="E1304" s="27" t="s">
        <v>3946</v>
      </c>
    </row>
    <row r="1305" ht="38.25">
      <c r="A1305" s="1" t="s">
        <v>103</v>
      </c>
      <c r="E1305" s="33" t="s">
        <v>3947</v>
      </c>
    </row>
    <row r="1306" ht="63.75">
      <c r="A1306" s="1" t="s">
        <v>105</v>
      </c>
      <c r="E1306" s="27" t="s">
        <v>3540</v>
      </c>
    </row>
    <row r="1307">
      <c r="A1307" s="1" t="s">
        <v>96</v>
      </c>
      <c r="B1307" s="1">
        <v>173</v>
      </c>
      <c r="C1307" s="26" t="s">
        <v>3948</v>
      </c>
      <c r="D1307" t="s">
        <v>98</v>
      </c>
      <c r="E1307" s="27" t="s">
        <v>3949</v>
      </c>
      <c r="F1307" s="28" t="s">
        <v>100</v>
      </c>
      <c r="G1307" s="29">
        <v>11</v>
      </c>
      <c r="H1307" s="28">
        <v>0.0020999999999999999</v>
      </c>
      <c r="I1307" s="30">
        <f>ROUND(G1307*H1307,P4)</f>
        <v>0</v>
      </c>
      <c r="L1307" s="31">
        <v>0</v>
      </c>
      <c r="M1307" s="24">
        <f>ROUND(G1307*L1307,P4)</f>
        <v>0</v>
      </c>
      <c r="N1307" s="25" t="s">
        <v>302</v>
      </c>
      <c r="O1307" s="32">
        <f>M1307*AA1307</f>
        <v>0</v>
      </c>
      <c r="P1307" s="1">
        <v>3</v>
      </c>
      <c r="AA1307" s="1">
        <f>IF(P1307=1,$O$3,IF(P1307=2,$O$4,$O$5))</f>
        <v>0</v>
      </c>
    </row>
    <row r="1308">
      <c r="A1308" s="1" t="s">
        <v>102</v>
      </c>
      <c r="E1308" s="27" t="s">
        <v>3950</v>
      </c>
    </row>
    <row r="1309" ht="38.25">
      <c r="A1309" s="1" t="s">
        <v>103</v>
      </c>
      <c r="E1309" s="33" t="s">
        <v>3951</v>
      </c>
    </row>
    <row r="1310" ht="63.75">
      <c r="A1310" s="1" t="s">
        <v>105</v>
      </c>
      <c r="E1310" s="27" t="s">
        <v>3540</v>
      </c>
    </row>
    <row r="1311">
      <c r="A1311" s="1" t="s">
        <v>96</v>
      </c>
      <c r="B1311" s="1">
        <v>174</v>
      </c>
      <c r="C1311" s="26" t="s">
        <v>3952</v>
      </c>
      <c r="D1311" t="s">
        <v>98</v>
      </c>
      <c r="E1311" s="27" t="s">
        <v>3953</v>
      </c>
      <c r="F1311" s="28" t="s">
        <v>100</v>
      </c>
      <c r="G1311" s="29">
        <v>5</v>
      </c>
      <c r="H1311" s="28">
        <v>0.0050000000000000001</v>
      </c>
      <c r="I1311" s="30">
        <f>ROUND(G1311*H1311,P4)</f>
        <v>0</v>
      </c>
      <c r="L1311" s="31">
        <v>0</v>
      </c>
      <c r="M1311" s="24">
        <f>ROUND(G1311*L1311,P4)</f>
        <v>0</v>
      </c>
      <c r="N1311" s="25" t="s">
        <v>302</v>
      </c>
      <c r="O1311" s="32">
        <f>M1311*AA1311</f>
        <v>0</v>
      </c>
      <c r="P1311" s="1">
        <v>3</v>
      </c>
      <c r="AA1311" s="1">
        <f>IF(P1311=1,$O$3,IF(P1311=2,$O$4,$O$5))</f>
        <v>0</v>
      </c>
    </row>
    <row r="1312">
      <c r="A1312" s="1" t="s">
        <v>102</v>
      </c>
      <c r="E1312" s="27" t="s">
        <v>3954</v>
      </c>
    </row>
    <row r="1313" ht="38.25">
      <c r="A1313" s="1" t="s">
        <v>103</v>
      </c>
      <c r="E1313" s="33" t="s">
        <v>3955</v>
      </c>
    </row>
    <row r="1314" ht="63.75">
      <c r="A1314" s="1" t="s">
        <v>105</v>
      </c>
      <c r="E1314" s="27" t="s">
        <v>3540</v>
      </c>
    </row>
    <row r="1315">
      <c r="A1315" s="1" t="s">
        <v>96</v>
      </c>
      <c r="B1315" s="1">
        <v>175</v>
      </c>
      <c r="C1315" s="26" t="s">
        <v>3956</v>
      </c>
      <c r="D1315" t="s">
        <v>98</v>
      </c>
      <c r="E1315" s="27" t="s">
        <v>3957</v>
      </c>
      <c r="F1315" s="28" t="s">
        <v>100</v>
      </c>
      <c r="G1315" s="29">
        <v>3</v>
      </c>
      <c r="H1315" s="28">
        <v>0.0077999999999999996</v>
      </c>
      <c r="I1315" s="30">
        <f>ROUND(G1315*H1315,P4)</f>
        <v>0</v>
      </c>
      <c r="L1315" s="31">
        <v>0</v>
      </c>
      <c r="M1315" s="24">
        <f>ROUND(G1315*L1315,P4)</f>
        <v>0</v>
      </c>
      <c r="N1315" s="25" t="s">
        <v>302</v>
      </c>
      <c r="O1315" s="32">
        <f>M1315*AA1315</f>
        <v>0</v>
      </c>
      <c r="P1315" s="1">
        <v>3</v>
      </c>
      <c r="AA1315" s="1">
        <f>IF(P1315=1,$O$3,IF(P1315=2,$O$4,$O$5))</f>
        <v>0</v>
      </c>
    </row>
    <row r="1316">
      <c r="A1316" s="1" t="s">
        <v>102</v>
      </c>
      <c r="E1316" s="27" t="s">
        <v>3958</v>
      </c>
    </row>
    <row r="1317" ht="38.25">
      <c r="A1317" s="1" t="s">
        <v>103</v>
      </c>
      <c r="E1317" s="33" t="s">
        <v>3959</v>
      </c>
    </row>
    <row r="1318" ht="63.75">
      <c r="A1318" s="1" t="s">
        <v>105</v>
      </c>
      <c r="E1318" s="27" t="s">
        <v>3540</v>
      </c>
    </row>
    <row r="1319">
      <c r="A1319" s="1" t="s">
        <v>96</v>
      </c>
      <c r="B1319" s="1">
        <v>176</v>
      </c>
      <c r="C1319" s="26" t="s">
        <v>3960</v>
      </c>
      <c r="D1319" t="s">
        <v>98</v>
      </c>
      <c r="E1319" s="27" t="s">
        <v>3961</v>
      </c>
      <c r="F1319" s="28" t="s">
        <v>100</v>
      </c>
      <c r="G1319" s="29">
        <v>2</v>
      </c>
      <c r="H1319" s="28">
        <v>0.029499999999999998</v>
      </c>
      <c r="I1319" s="30">
        <f>ROUND(G1319*H1319,P4)</f>
        <v>0</v>
      </c>
      <c r="L1319" s="31">
        <v>0</v>
      </c>
      <c r="M1319" s="24">
        <f>ROUND(G1319*L1319,P4)</f>
        <v>0</v>
      </c>
      <c r="N1319" s="25" t="s">
        <v>302</v>
      </c>
      <c r="O1319" s="32">
        <f>M1319*AA1319</f>
        <v>0</v>
      </c>
      <c r="P1319" s="1">
        <v>3</v>
      </c>
      <c r="AA1319" s="1">
        <f>IF(P1319=1,$O$3,IF(P1319=2,$O$4,$O$5))</f>
        <v>0</v>
      </c>
    </row>
    <row r="1320">
      <c r="A1320" s="1" t="s">
        <v>102</v>
      </c>
      <c r="E1320" s="27" t="s">
        <v>3961</v>
      </c>
    </row>
    <row r="1321" ht="76.5">
      <c r="A1321" s="1" t="s">
        <v>103</v>
      </c>
      <c r="E1321" s="33" t="s">
        <v>3897</v>
      </c>
    </row>
    <row r="1322" ht="63.75">
      <c r="A1322" s="1" t="s">
        <v>105</v>
      </c>
      <c r="E1322" s="27" t="s">
        <v>3540</v>
      </c>
    </row>
    <row r="1323" ht="25.5">
      <c r="A1323" s="1" t="s">
        <v>96</v>
      </c>
      <c r="B1323" s="1">
        <v>177</v>
      </c>
      <c r="C1323" s="26" t="s">
        <v>3962</v>
      </c>
      <c r="D1323" t="s">
        <v>98</v>
      </c>
      <c r="E1323" s="27" t="s">
        <v>3963</v>
      </c>
      <c r="F1323" s="28" t="s">
        <v>100</v>
      </c>
      <c r="G1323" s="29">
        <v>1</v>
      </c>
      <c r="H1323" s="28">
        <v>1.4127829999999999</v>
      </c>
      <c r="I1323" s="30">
        <f>ROUND(G1323*H1323,P4)</f>
        <v>0</v>
      </c>
      <c r="L1323" s="31">
        <v>0</v>
      </c>
      <c r="M1323" s="24">
        <f>ROUND(G1323*L1323,P4)</f>
        <v>0</v>
      </c>
      <c r="N1323" s="25" t="s">
        <v>302</v>
      </c>
      <c r="O1323" s="32">
        <f>M1323*AA1323</f>
        <v>0</v>
      </c>
      <c r="P1323" s="1">
        <v>3</v>
      </c>
      <c r="AA1323" s="1">
        <f>IF(P1323=1,$O$3,IF(P1323=2,$O$4,$O$5))</f>
        <v>0</v>
      </c>
    </row>
    <row r="1324" ht="25.5">
      <c r="A1324" s="1" t="s">
        <v>102</v>
      </c>
      <c r="E1324" s="27" t="s">
        <v>3963</v>
      </c>
    </row>
    <row r="1325" ht="51">
      <c r="A1325" s="1" t="s">
        <v>103</v>
      </c>
      <c r="E1325" s="33" t="s">
        <v>3964</v>
      </c>
    </row>
    <row r="1326" ht="63.75">
      <c r="A1326" s="1" t="s">
        <v>105</v>
      </c>
      <c r="E1326" s="27" t="s">
        <v>3540</v>
      </c>
    </row>
    <row r="1327" ht="25.5">
      <c r="A1327" s="1" t="s">
        <v>96</v>
      </c>
      <c r="B1327" s="1">
        <v>178</v>
      </c>
      <c r="C1327" s="26" t="s">
        <v>3965</v>
      </c>
      <c r="D1327" t="s">
        <v>98</v>
      </c>
      <c r="E1327" s="27" t="s">
        <v>3966</v>
      </c>
      <c r="F1327" s="28" t="s">
        <v>100</v>
      </c>
      <c r="G1327" s="29">
        <v>1</v>
      </c>
      <c r="H1327" s="28">
        <v>1.4310830000000001</v>
      </c>
      <c r="I1327" s="30">
        <f>ROUND(G1327*H1327,P4)</f>
        <v>0</v>
      </c>
      <c r="L1327" s="31">
        <v>0</v>
      </c>
      <c r="M1327" s="24">
        <f>ROUND(G1327*L1327,P4)</f>
        <v>0</v>
      </c>
      <c r="N1327" s="25" t="s">
        <v>302</v>
      </c>
      <c r="O1327" s="32">
        <f>M1327*AA1327</f>
        <v>0</v>
      </c>
      <c r="P1327" s="1">
        <v>3</v>
      </c>
      <c r="AA1327" s="1">
        <f>IF(P1327=1,$O$3,IF(P1327=2,$O$4,$O$5))</f>
        <v>0</v>
      </c>
    </row>
    <row r="1328" ht="25.5">
      <c r="A1328" s="1" t="s">
        <v>102</v>
      </c>
      <c r="E1328" s="27" t="s">
        <v>3966</v>
      </c>
    </row>
    <row r="1329" ht="51">
      <c r="A1329" s="1" t="s">
        <v>103</v>
      </c>
      <c r="E1329" s="33" t="s">
        <v>3967</v>
      </c>
    </row>
    <row r="1330" ht="63.75">
      <c r="A1330" s="1" t="s">
        <v>105</v>
      </c>
      <c r="E1330" s="27" t="s">
        <v>3540</v>
      </c>
    </row>
    <row r="1331" ht="25.5">
      <c r="A1331" s="1" t="s">
        <v>96</v>
      </c>
      <c r="B1331" s="1">
        <v>179</v>
      </c>
      <c r="C1331" s="26" t="s">
        <v>3968</v>
      </c>
      <c r="D1331" t="s">
        <v>98</v>
      </c>
      <c r="E1331" s="27" t="s">
        <v>3969</v>
      </c>
      <c r="F1331" s="28" t="s">
        <v>100</v>
      </c>
      <c r="G1331" s="29">
        <v>1</v>
      </c>
      <c r="H1331" s="28">
        <v>1.4199280000000001</v>
      </c>
      <c r="I1331" s="30">
        <f>ROUND(G1331*H1331,P4)</f>
        <v>0</v>
      </c>
      <c r="L1331" s="31">
        <v>0</v>
      </c>
      <c r="M1331" s="24">
        <f>ROUND(G1331*L1331,P4)</f>
        <v>0</v>
      </c>
      <c r="N1331" s="25" t="s">
        <v>302</v>
      </c>
      <c r="O1331" s="32">
        <f>M1331*AA1331</f>
        <v>0</v>
      </c>
      <c r="P1331" s="1">
        <v>3</v>
      </c>
      <c r="AA1331" s="1">
        <f>IF(P1331=1,$O$3,IF(P1331=2,$O$4,$O$5))</f>
        <v>0</v>
      </c>
    </row>
    <row r="1332" ht="25.5">
      <c r="A1332" s="1" t="s">
        <v>102</v>
      </c>
      <c r="E1332" s="27" t="s">
        <v>3969</v>
      </c>
    </row>
    <row r="1333" ht="51">
      <c r="A1333" s="1" t="s">
        <v>103</v>
      </c>
      <c r="E1333" s="33" t="s">
        <v>3970</v>
      </c>
    </row>
    <row r="1334" ht="63.75">
      <c r="A1334" s="1" t="s">
        <v>105</v>
      </c>
      <c r="E1334" s="27" t="s">
        <v>3540</v>
      </c>
    </row>
    <row r="1335" ht="25.5">
      <c r="A1335" s="1" t="s">
        <v>96</v>
      </c>
      <c r="B1335" s="1">
        <v>180</v>
      </c>
      <c r="C1335" s="26" t="s">
        <v>3971</v>
      </c>
      <c r="D1335" t="s">
        <v>98</v>
      </c>
      <c r="E1335" s="27" t="s">
        <v>3972</v>
      </c>
      <c r="F1335" s="28" t="s">
        <v>100</v>
      </c>
      <c r="G1335" s="29">
        <v>1</v>
      </c>
      <c r="H1335" s="28">
        <v>1.4544239999999999</v>
      </c>
      <c r="I1335" s="30">
        <f>ROUND(G1335*H1335,P4)</f>
        <v>0</v>
      </c>
      <c r="L1335" s="31">
        <v>0</v>
      </c>
      <c r="M1335" s="24">
        <f>ROUND(G1335*L1335,P4)</f>
        <v>0</v>
      </c>
      <c r="N1335" s="25" t="s">
        <v>302</v>
      </c>
      <c r="O1335" s="32">
        <f>M1335*AA1335</f>
        <v>0</v>
      </c>
      <c r="P1335" s="1">
        <v>3</v>
      </c>
      <c r="AA1335" s="1">
        <f>IF(P1335=1,$O$3,IF(P1335=2,$O$4,$O$5))</f>
        <v>0</v>
      </c>
    </row>
    <row r="1336" ht="25.5">
      <c r="A1336" s="1" t="s">
        <v>102</v>
      </c>
      <c r="E1336" s="27" t="s">
        <v>3972</v>
      </c>
    </row>
    <row r="1337" ht="51">
      <c r="A1337" s="1" t="s">
        <v>103</v>
      </c>
      <c r="E1337" s="33" t="s">
        <v>3973</v>
      </c>
    </row>
    <row r="1338" ht="63.75">
      <c r="A1338" s="1" t="s">
        <v>105</v>
      </c>
      <c r="E1338" s="27" t="s">
        <v>3540</v>
      </c>
    </row>
    <row r="1339">
      <c r="A1339" s="1" t="s">
        <v>96</v>
      </c>
      <c r="B1339" s="1">
        <v>181</v>
      </c>
      <c r="C1339" s="26" t="s">
        <v>3974</v>
      </c>
      <c r="D1339" t="s">
        <v>98</v>
      </c>
      <c r="E1339" s="27" t="s">
        <v>3975</v>
      </c>
      <c r="F1339" s="28" t="s">
        <v>112</v>
      </c>
      <c r="G1339" s="29">
        <v>18.379999999999999</v>
      </c>
      <c r="H1339" s="28">
        <v>0.0021299999999999999</v>
      </c>
      <c r="I1339" s="30">
        <f>ROUND(G1339*H1339,P4)</f>
        <v>0</v>
      </c>
      <c r="L1339" s="31">
        <v>0</v>
      </c>
      <c r="M1339" s="24">
        <f>ROUND(G1339*L1339,P4)</f>
        <v>0</v>
      </c>
      <c r="N1339" s="25" t="s">
        <v>302</v>
      </c>
      <c r="O1339" s="32">
        <f>M1339*AA1339</f>
        <v>0</v>
      </c>
      <c r="P1339" s="1">
        <v>3</v>
      </c>
      <c r="AA1339" s="1">
        <f>IF(P1339=1,$O$3,IF(P1339=2,$O$4,$O$5))</f>
        <v>0</v>
      </c>
    </row>
    <row r="1340" ht="25.5">
      <c r="A1340" s="1" t="s">
        <v>102</v>
      </c>
      <c r="E1340" s="27" t="s">
        <v>3976</v>
      </c>
    </row>
    <row r="1341" ht="63.75">
      <c r="A1341" s="1" t="s">
        <v>103</v>
      </c>
      <c r="E1341" s="33" t="s">
        <v>3977</v>
      </c>
    </row>
    <row r="1342" ht="89.25">
      <c r="A1342" s="1" t="s">
        <v>105</v>
      </c>
      <c r="E1342" s="27" t="s">
        <v>3978</v>
      </c>
    </row>
    <row r="1343">
      <c r="A1343" s="1" t="s">
        <v>96</v>
      </c>
      <c r="B1343" s="1">
        <v>182</v>
      </c>
      <c r="C1343" s="26" t="s">
        <v>3979</v>
      </c>
      <c r="D1343" t="s">
        <v>98</v>
      </c>
      <c r="E1343" s="27" t="s">
        <v>3980</v>
      </c>
      <c r="F1343" s="28" t="s">
        <v>100</v>
      </c>
      <c r="G1343" s="29">
        <v>3</v>
      </c>
      <c r="H1343" s="28">
        <v>0.1865</v>
      </c>
      <c r="I1343" s="30">
        <f>ROUND(G1343*H1343,P4)</f>
        <v>0</v>
      </c>
      <c r="L1343" s="31">
        <v>0</v>
      </c>
      <c r="M1343" s="24">
        <f>ROUND(G1343*L1343,P4)</f>
        <v>0</v>
      </c>
      <c r="N1343" s="25" t="s">
        <v>302</v>
      </c>
      <c r="O1343" s="32">
        <f>M1343*AA1343</f>
        <v>0</v>
      </c>
      <c r="P1343" s="1">
        <v>3</v>
      </c>
      <c r="AA1343" s="1">
        <f>IF(P1343=1,$O$3,IF(P1343=2,$O$4,$O$5))</f>
        <v>0</v>
      </c>
    </row>
    <row r="1344" ht="25.5">
      <c r="A1344" s="1" t="s">
        <v>102</v>
      </c>
      <c r="E1344" s="27" t="s">
        <v>3981</v>
      </c>
    </row>
    <row r="1345" ht="89.25">
      <c r="A1345" s="1" t="s">
        <v>103</v>
      </c>
      <c r="E1345" s="33" t="s">
        <v>3982</v>
      </c>
    </row>
    <row r="1346" ht="114.75">
      <c r="A1346" s="1" t="s">
        <v>105</v>
      </c>
      <c r="E1346" s="27" t="s">
        <v>3983</v>
      </c>
    </row>
    <row r="1347" ht="25.5">
      <c r="A1347" s="1" t="s">
        <v>96</v>
      </c>
      <c r="B1347" s="1">
        <v>183</v>
      </c>
      <c r="C1347" s="26" t="s">
        <v>3984</v>
      </c>
      <c r="D1347" t="s">
        <v>98</v>
      </c>
      <c r="E1347" s="27" t="s">
        <v>3985</v>
      </c>
      <c r="F1347" s="28" t="s">
        <v>100</v>
      </c>
      <c r="G1347" s="29">
        <v>2</v>
      </c>
      <c r="H1347" s="28">
        <v>0</v>
      </c>
      <c r="I1347" s="30">
        <f>ROUND(G1347*H1347,P4)</f>
        <v>0</v>
      </c>
      <c r="L1347" s="31">
        <v>0</v>
      </c>
      <c r="M1347" s="24">
        <f>ROUND(G1347*L1347,P4)</f>
        <v>0</v>
      </c>
      <c r="N1347" s="25" t="s">
        <v>302</v>
      </c>
      <c r="O1347" s="32">
        <f>M1347*AA1347</f>
        <v>0</v>
      </c>
      <c r="P1347" s="1">
        <v>3</v>
      </c>
      <c r="AA1347" s="1">
        <f>IF(P1347=1,$O$3,IF(P1347=2,$O$4,$O$5))</f>
        <v>0</v>
      </c>
    </row>
    <row r="1348" ht="25.5">
      <c r="A1348" s="1" t="s">
        <v>102</v>
      </c>
      <c r="E1348" s="27" t="s">
        <v>3985</v>
      </c>
    </row>
    <row r="1349" ht="76.5">
      <c r="A1349" s="1" t="s">
        <v>103</v>
      </c>
      <c r="E1349" s="33" t="s">
        <v>3986</v>
      </c>
    </row>
    <row r="1350" ht="51">
      <c r="A1350" s="1" t="s">
        <v>105</v>
      </c>
      <c r="E1350" s="27" t="s">
        <v>3987</v>
      </c>
    </row>
    <row r="1351">
      <c r="A1351" s="1" t="s">
        <v>96</v>
      </c>
      <c r="B1351" s="1">
        <v>184</v>
      </c>
      <c r="C1351" s="26" t="s">
        <v>3988</v>
      </c>
      <c r="D1351" t="s">
        <v>98</v>
      </c>
      <c r="E1351" s="27" t="s">
        <v>3989</v>
      </c>
      <c r="F1351" s="28" t="s">
        <v>100</v>
      </c>
      <c r="G1351" s="29">
        <v>2</v>
      </c>
      <c r="H1351" s="28">
        <v>0.00266</v>
      </c>
      <c r="I1351" s="30">
        <f>ROUND(G1351*H1351,P4)</f>
        <v>0</v>
      </c>
      <c r="L1351" s="31">
        <v>0</v>
      </c>
      <c r="M1351" s="24">
        <f>ROUND(G1351*L1351,P4)</f>
        <v>0</v>
      </c>
      <c r="N1351" s="25" t="s">
        <v>302</v>
      </c>
      <c r="O1351" s="32">
        <f>M1351*AA1351</f>
        <v>0</v>
      </c>
      <c r="P1351" s="1">
        <v>3</v>
      </c>
      <c r="AA1351" s="1">
        <f>IF(P1351=1,$O$3,IF(P1351=2,$O$4,$O$5))</f>
        <v>0</v>
      </c>
    </row>
    <row r="1352" ht="25.5">
      <c r="A1352" s="1" t="s">
        <v>102</v>
      </c>
      <c r="E1352" s="27" t="s">
        <v>3990</v>
      </c>
    </row>
    <row r="1353" ht="63.75">
      <c r="A1353" s="1" t="s">
        <v>103</v>
      </c>
      <c r="E1353" s="33" t="s">
        <v>3991</v>
      </c>
    </row>
    <row r="1354" ht="51">
      <c r="A1354" s="1" t="s">
        <v>105</v>
      </c>
      <c r="E1354" s="27" t="s">
        <v>3987</v>
      </c>
    </row>
    <row r="1355">
      <c r="A1355" s="1" t="s">
        <v>93</v>
      </c>
      <c r="C1355" s="22" t="s">
        <v>918</v>
      </c>
      <c r="E1355" s="23" t="s">
        <v>2494</v>
      </c>
      <c r="L1355" s="24">
        <f>SUMIFS(L1356:L1383,A1356:A1383,"P")</f>
        <v>0</v>
      </c>
      <c r="M1355" s="24">
        <f>SUMIFS(M1356:M1383,A1356:A1383,"P")</f>
        <v>0</v>
      </c>
      <c r="N1355" s="25"/>
    </row>
    <row r="1356">
      <c r="A1356" s="1" t="s">
        <v>96</v>
      </c>
      <c r="B1356" s="1">
        <v>185</v>
      </c>
      <c r="C1356" s="26" t="s">
        <v>3391</v>
      </c>
      <c r="D1356" t="s">
        <v>98</v>
      </c>
      <c r="E1356" s="27" t="s">
        <v>3392</v>
      </c>
      <c r="F1356" s="28" t="s">
        <v>388</v>
      </c>
      <c r="G1356" s="29">
        <v>29.364000000000001</v>
      </c>
      <c r="H1356" s="28">
        <v>0</v>
      </c>
      <c r="I1356" s="30">
        <f>ROUND(G1356*H1356,P4)</f>
        <v>0</v>
      </c>
      <c r="L1356" s="31">
        <v>0</v>
      </c>
      <c r="M1356" s="24">
        <f>ROUND(G1356*L1356,P4)</f>
        <v>0</v>
      </c>
      <c r="N1356" s="25" t="s">
        <v>2497</v>
      </c>
      <c r="O1356" s="32">
        <f>M1356*AA1356</f>
        <v>0</v>
      </c>
      <c r="P1356" s="1">
        <v>3</v>
      </c>
      <c r="AA1356" s="1">
        <f>IF(P1356=1,$O$3,IF(P1356=2,$O$4,$O$5))</f>
        <v>0</v>
      </c>
    </row>
    <row r="1357">
      <c r="A1357" s="1" t="s">
        <v>102</v>
      </c>
      <c r="E1357" s="27" t="s">
        <v>3392</v>
      </c>
    </row>
    <row r="1358">
      <c r="A1358" s="1" t="s">
        <v>103</v>
      </c>
    </row>
    <row r="1359">
      <c r="A1359" s="1" t="s">
        <v>105</v>
      </c>
      <c r="E1359" s="27" t="s">
        <v>98</v>
      </c>
    </row>
    <row r="1360">
      <c r="A1360" s="1" t="s">
        <v>96</v>
      </c>
      <c r="B1360" s="1">
        <v>186</v>
      </c>
      <c r="C1360" s="26" t="s">
        <v>3393</v>
      </c>
      <c r="D1360" t="s">
        <v>98</v>
      </c>
      <c r="E1360" s="27" t="s">
        <v>3394</v>
      </c>
      <c r="F1360" s="28" t="s">
        <v>388</v>
      </c>
      <c r="G1360" s="29">
        <v>29.364000000000001</v>
      </c>
      <c r="H1360" s="28">
        <v>0</v>
      </c>
      <c r="I1360" s="30">
        <f>ROUND(G1360*H1360,P4)</f>
        <v>0</v>
      </c>
      <c r="L1360" s="31">
        <v>0</v>
      </c>
      <c r="M1360" s="24">
        <f>ROUND(G1360*L1360,P4)</f>
        <v>0</v>
      </c>
      <c r="N1360" s="25" t="s">
        <v>2497</v>
      </c>
      <c r="O1360" s="32">
        <f>M1360*AA1360</f>
        <v>0</v>
      </c>
      <c r="P1360" s="1">
        <v>3</v>
      </c>
      <c r="AA1360" s="1">
        <f>IF(P1360=1,$O$3,IF(P1360=2,$O$4,$O$5))</f>
        <v>0</v>
      </c>
    </row>
    <row r="1361" ht="25.5">
      <c r="A1361" s="1" t="s">
        <v>102</v>
      </c>
      <c r="E1361" s="27" t="s">
        <v>3395</v>
      </c>
    </row>
    <row r="1362" ht="140.25">
      <c r="A1362" s="1" t="s">
        <v>103</v>
      </c>
      <c r="E1362" s="33" t="s">
        <v>3992</v>
      </c>
    </row>
    <row r="1363">
      <c r="A1363" s="1" t="s">
        <v>105</v>
      </c>
      <c r="E1363" s="27" t="s">
        <v>98</v>
      </c>
    </row>
    <row r="1364" ht="25.5">
      <c r="A1364" s="1" t="s">
        <v>96</v>
      </c>
      <c r="B1364" s="1">
        <v>187</v>
      </c>
      <c r="C1364" s="26" t="s">
        <v>3397</v>
      </c>
      <c r="D1364" t="s">
        <v>98</v>
      </c>
      <c r="E1364" s="27" t="s">
        <v>3398</v>
      </c>
      <c r="F1364" s="28" t="s">
        <v>122</v>
      </c>
      <c r="G1364" s="29">
        <v>26.966000000000001</v>
      </c>
      <c r="H1364" s="28">
        <v>0.00012999999999999999</v>
      </c>
      <c r="I1364" s="30">
        <f>ROUND(G1364*H1364,P4)</f>
        <v>0</v>
      </c>
      <c r="L1364" s="31">
        <v>0</v>
      </c>
      <c r="M1364" s="24">
        <f>ROUND(G1364*L1364,P4)</f>
        <v>0</v>
      </c>
      <c r="N1364" s="25" t="s">
        <v>2497</v>
      </c>
      <c r="O1364" s="32">
        <f>M1364*AA1364</f>
        <v>0</v>
      </c>
      <c r="P1364" s="1">
        <v>3</v>
      </c>
      <c r="AA1364" s="1">
        <f>IF(P1364=1,$O$3,IF(P1364=2,$O$4,$O$5))</f>
        <v>0</v>
      </c>
    </row>
    <row r="1365" ht="25.5">
      <c r="A1365" s="1" t="s">
        <v>102</v>
      </c>
      <c r="E1365" s="27" t="s">
        <v>3399</v>
      </c>
    </row>
    <row r="1366" ht="140.25">
      <c r="A1366" s="1" t="s">
        <v>103</v>
      </c>
      <c r="E1366" s="33" t="s">
        <v>3993</v>
      </c>
    </row>
    <row r="1367">
      <c r="A1367" s="1" t="s">
        <v>105</v>
      </c>
      <c r="E1367" s="27" t="s">
        <v>98</v>
      </c>
    </row>
    <row r="1368">
      <c r="A1368" s="1" t="s">
        <v>96</v>
      </c>
      <c r="B1368" s="1">
        <v>188</v>
      </c>
      <c r="C1368" s="26" t="s">
        <v>3401</v>
      </c>
      <c r="D1368" t="s">
        <v>98</v>
      </c>
      <c r="E1368" s="27" t="s">
        <v>3402</v>
      </c>
      <c r="F1368" s="28" t="s">
        <v>122</v>
      </c>
      <c r="G1368" s="29">
        <v>22.782</v>
      </c>
      <c r="H1368" s="28">
        <v>1.0000000000000001E-05</v>
      </c>
      <c r="I1368" s="30">
        <f>ROUND(G1368*H1368,P4)</f>
        <v>0</v>
      </c>
      <c r="L1368" s="31">
        <v>0</v>
      </c>
      <c r="M1368" s="24">
        <f>ROUND(G1368*L1368,P4)</f>
        <v>0</v>
      </c>
      <c r="N1368" s="25" t="s">
        <v>2497</v>
      </c>
      <c r="O1368" s="32">
        <f>M1368*AA1368</f>
        <v>0</v>
      </c>
      <c r="P1368" s="1">
        <v>3</v>
      </c>
      <c r="AA1368" s="1">
        <f>IF(P1368=1,$O$3,IF(P1368=2,$O$4,$O$5))</f>
        <v>0</v>
      </c>
    </row>
    <row r="1369" ht="25.5">
      <c r="A1369" s="1" t="s">
        <v>102</v>
      </c>
      <c r="E1369" s="27" t="s">
        <v>3403</v>
      </c>
    </row>
    <row r="1370" ht="140.25">
      <c r="A1370" s="1" t="s">
        <v>103</v>
      </c>
      <c r="E1370" s="33" t="s">
        <v>3994</v>
      </c>
    </row>
    <row r="1371">
      <c r="A1371" s="1" t="s">
        <v>105</v>
      </c>
      <c r="E1371" s="27" t="s">
        <v>98</v>
      </c>
    </row>
    <row r="1372" ht="25.5">
      <c r="A1372" s="1" t="s">
        <v>96</v>
      </c>
      <c r="B1372" s="1">
        <v>189</v>
      </c>
      <c r="C1372" s="26" t="s">
        <v>3995</v>
      </c>
      <c r="D1372" t="s">
        <v>98</v>
      </c>
      <c r="E1372" s="27" t="s">
        <v>3996</v>
      </c>
      <c r="F1372" s="28" t="s">
        <v>112</v>
      </c>
      <c r="G1372" s="29">
        <v>10.452</v>
      </c>
      <c r="H1372" s="28">
        <v>0.0013699999999999999</v>
      </c>
      <c r="I1372" s="30">
        <f>ROUND(G1372*H1372,P4)</f>
        <v>0</v>
      </c>
      <c r="L1372" s="31">
        <v>0</v>
      </c>
      <c r="M1372" s="24">
        <f>ROUND(G1372*L1372,P4)</f>
        <v>0</v>
      </c>
      <c r="N1372" s="25" t="s">
        <v>2497</v>
      </c>
      <c r="O1372" s="32">
        <f>M1372*AA1372</f>
        <v>0</v>
      </c>
      <c r="P1372" s="1">
        <v>3</v>
      </c>
      <c r="AA1372" s="1">
        <f>IF(P1372=1,$O$3,IF(P1372=2,$O$4,$O$5))</f>
        <v>0</v>
      </c>
    </row>
    <row r="1373" ht="25.5">
      <c r="A1373" s="1" t="s">
        <v>102</v>
      </c>
      <c r="E1373" s="27" t="s">
        <v>3997</v>
      </c>
    </row>
    <row r="1374" ht="89.25">
      <c r="A1374" s="1" t="s">
        <v>103</v>
      </c>
      <c r="E1374" s="33" t="s">
        <v>3998</v>
      </c>
    </row>
    <row r="1375">
      <c r="A1375" s="1" t="s">
        <v>105</v>
      </c>
      <c r="E1375" s="27" t="s">
        <v>98</v>
      </c>
    </row>
    <row r="1376">
      <c r="A1376" s="1" t="s">
        <v>96</v>
      </c>
      <c r="B1376" s="1">
        <v>190</v>
      </c>
      <c r="C1376" s="26" t="s">
        <v>3999</v>
      </c>
      <c r="D1376" t="s">
        <v>98</v>
      </c>
      <c r="E1376" s="27" t="s">
        <v>4000</v>
      </c>
      <c r="F1376" s="28" t="s">
        <v>112</v>
      </c>
      <c r="G1376" s="29">
        <v>0.29999999999999999</v>
      </c>
      <c r="H1376" s="28">
        <v>0.00147</v>
      </c>
      <c r="I1376" s="30">
        <f>ROUND(G1376*H1376,P4)</f>
        <v>0</v>
      </c>
      <c r="L1376" s="31">
        <v>0</v>
      </c>
      <c r="M1376" s="24">
        <f>ROUND(G1376*L1376,P4)</f>
        <v>0</v>
      </c>
      <c r="N1376" s="25" t="s">
        <v>2497</v>
      </c>
      <c r="O1376" s="32">
        <f>M1376*AA1376</f>
        <v>0</v>
      </c>
      <c r="P1376" s="1">
        <v>3</v>
      </c>
      <c r="AA1376" s="1">
        <f>IF(P1376=1,$O$3,IF(P1376=2,$O$4,$O$5))</f>
        <v>0</v>
      </c>
    </row>
    <row r="1377" ht="25.5">
      <c r="A1377" s="1" t="s">
        <v>102</v>
      </c>
      <c r="E1377" s="27" t="s">
        <v>4001</v>
      </c>
    </row>
    <row r="1378" ht="63.75">
      <c r="A1378" s="1" t="s">
        <v>103</v>
      </c>
      <c r="E1378" s="33" t="s">
        <v>4002</v>
      </c>
    </row>
    <row r="1379">
      <c r="A1379" s="1" t="s">
        <v>105</v>
      </c>
      <c r="E1379" s="27" t="s">
        <v>98</v>
      </c>
    </row>
    <row r="1380">
      <c r="A1380" s="1" t="s">
        <v>96</v>
      </c>
      <c r="B1380" s="1">
        <v>191</v>
      </c>
      <c r="C1380" s="26" t="s">
        <v>4003</v>
      </c>
      <c r="D1380" t="s">
        <v>98</v>
      </c>
      <c r="E1380" s="27" t="s">
        <v>3406</v>
      </c>
      <c r="F1380" s="28" t="s">
        <v>773</v>
      </c>
      <c r="G1380" s="29">
        <v>1</v>
      </c>
      <c r="H1380" s="28">
        <v>0</v>
      </c>
      <c r="I1380" s="30">
        <f>ROUND(G1380*H1380,P4)</f>
        <v>0</v>
      </c>
      <c r="L1380" s="31">
        <v>0</v>
      </c>
      <c r="M1380" s="24">
        <f>ROUND(G1380*L1380,P4)</f>
        <v>0</v>
      </c>
      <c r="N1380" s="25" t="s">
        <v>302</v>
      </c>
      <c r="O1380" s="32">
        <f>M1380*AA1380</f>
        <v>0</v>
      </c>
      <c r="P1380" s="1">
        <v>3</v>
      </c>
      <c r="AA1380" s="1">
        <f>IF(P1380=1,$O$3,IF(P1380=2,$O$4,$O$5))</f>
        <v>0</v>
      </c>
    </row>
    <row r="1381" ht="38.25">
      <c r="A1381" s="1" t="s">
        <v>102</v>
      </c>
      <c r="E1381" s="27" t="s">
        <v>3407</v>
      </c>
    </row>
    <row r="1382" ht="25.5">
      <c r="A1382" s="1" t="s">
        <v>103</v>
      </c>
      <c r="E1382" s="33" t="s">
        <v>3408</v>
      </c>
    </row>
    <row r="1383" ht="38.25">
      <c r="A1383" s="1" t="s">
        <v>105</v>
      </c>
      <c r="E1383" s="27" t="s">
        <v>3409</v>
      </c>
    </row>
    <row r="1384">
      <c r="A1384" s="1" t="s">
        <v>93</v>
      </c>
      <c r="C1384" s="22" t="s">
        <v>367</v>
      </c>
      <c r="E1384" s="23" t="s">
        <v>368</v>
      </c>
      <c r="L1384" s="24">
        <f>SUMIFS(L1385:L1400,A1385:A1400,"P")</f>
        <v>0</v>
      </c>
      <c r="M1384" s="24">
        <f>SUMIFS(M1385:M1400,A1385:A1400,"P")</f>
        <v>0</v>
      </c>
      <c r="N1384" s="25"/>
    </row>
    <row r="1385" ht="38.25">
      <c r="A1385" s="1" t="s">
        <v>96</v>
      </c>
      <c r="B1385" s="1">
        <v>192</v>
      </c>
      <c r="C1385" s="26" t="s">
        <v>468</v>
      </c>
      <c r="D1385" t="s">
        <v>469</v>
      </c>
      <c r="E1385" s="27" t="s">
        <v>470</v>
      </c>
      <c r="F1385" s="28" t="s">
        <v>372</v>
      </c>
      <c r="G1385" s="29">
        <v>11827.884</v>
      </c>
      <c r="H1385" s="28">
        <v>0</v>
      </c>
      <c r="I1385" s="30">
        <f>ROUND(G1385*H1385,P4)</f>
        <v>0</v>
      </c>
      <c r="L1385" s="31">
        <v>0</v>
      </c>
      <c r="M1385" s="24">
        <f>ROUND(G1385*L1385,P4)</f>
        <v>0</v>
      </c>
      <c r="N1385" s="25" t="s">
        <v>302</v>
      </c>
      <c r="O1385" s="32">
        <f>M1385*AA1385</f>
        <v>0</v>
      </c>
      <c r="P1385" s="1">
        <v>3</v>
      </c>
      <c r="AA1385" s="1">
        <f>IF(P1385=1,$O$3,IF(P1385=2,$O$4,$O$5))</f>
        <v>0</v>
      </c>
    </row>
    <row r="1386">
      <c r="A1386" s="1" t="s">
        <v>102</v>
      </c>
      <c r="E1386" s="27" t="s">
        <v>373</v>
      </c>
    </row>
    <row r="1387" ht="76.5">
      <c r="A1387" s="1" t="s">
        <v>103</v>
      </c>
      <c r="E1387" s="33" t="s">
        <v>4004</v>
      </c>
    </row>
    <row r="1388" ht="89.25">
      <c r="A1388" s="1" t="s">
        <v>105</v>
      </c>
      <c r="E1388" s="27" t="s">
        <v>375</v>
      </c>
    </row>
    <row r="1389" ht="25.5">
      <c r="A1389" s="1" t="s">
        <v>96</v>
      </c>
      <c r="B1389" s="1">
        <v>193</v>
      </c>
      <c r="C1389" s="26" t="s">
        <v>471</v>
      </c>
      <c r="D1389" t="s">
        <v>472</v>
      </c>
      <c r="E1389" s="27" t="s">
        <v>473</v>
      </c>
      <c r="F1389" s="28" t="s">
        <v>372</v>
      </c>
      <c r="G1389" s="29">
        <v>6.5519999999999996</v>
      </c>
      <c r="H1389" s="28">
        <v>0</v>
      </c>
      <c r="I1389" s="30">
        <f>ROUND(G1389*H1389,P4)</f>
        <v>0</v>
      </c>
      <c r="L1389" s="31">
        <v>0</v>
      </c>
      <c r="M1389" s="24">
        <f>ROUND(G1389*L1389,P4)</f>
        <v>0</v>
      </c>
      <c r="N1389" s="25" t="s">
        <v>302</v>
      </c>
      <c r="O1389" s="32">
        <f>M1389*AA1389</f>
        <v>0</v>
      </c>
      <c r="P1389" s="1">
        <v>3</v>
      </c>
      <c r="AA1389" s="1">
        <f>IF(P1389=1,$O$3,IF(P1389=2,$O$4,$O$5))</f>
        <v>0</v>
      </c>
    </row>
    <row r="1390">
      <c r="A1390" s="1" t="s">
        <v>102</v>
      </c>
      <c r="E1390" s="27" t="s">
        <v>373</v>
      </c>
    </row>
    <row r="1391" ht="38.25">
      <c r="A1391" s="1" t="s">
        <v>103</v>
      </c>
      <c r="E1391" s="33" t="s">
        <v>4005</v>
      </c>
    </row>
    <row r="1392" ht="89.25">
      <c r="A1392" s="1" t="s">
        <v>105</v>
      </c>
      <c r="E1392" s="27" t="s">
        <v>375</v>
      </c>
    </row>
    <row r="1393" ht="38.25">
      <c r="A1393" s="1" t="s">
        <v>96</v>
      </c>
      <c r="B1393" s="1">
        <v>194</v>
      </c>
      <c r="C1393" s="26" t="s">
        <v>1670</v>
      </c>
      <c r="D1393" t="s">
        <v>1671</v>
      </c>
      <c r="E1393" s="27" t="s">
        <v>1672</v>
      </c>
      <c r="F1393" s="28" t="s">
        <v>372</v>
      </c>
      <c r="G1393" s="29">
        <v>61.442</v>
      </c>
      <c r="H1393" s="28">
        <v>0</v>
      </c>
      <c r="I1393" s="30">
        <f>ROUND(G1393*H1393,P4)</f>
        <v>0</v>
      </c>
      <c r="L1393" s="31">
        <v>0</v>
      </c>
      <c r="M1393" s="24">
        <f>ROUND(G1393*L1393,P4)</f>
        <v>0</v>
      </c>
      <c r="N1393" s="25" t="s">
        <v>302</v>
      </c>
      <c r="O1393" s="32">
        <f>M1393*AA1393</f>
        <v>0</v>
      </c>
      <c r="P1393" s="1">
        <v>3</v>
      </c>
      <c r="AA1393" s="1">
        <f>IF(P1393=1,$O$3,IF(P1393=2,$O$4,$O$5))</f>
        <v>0</v>
      </c>
    </row>
    <row r="1394">
      <c r="A1394" s="1" t="s">
        <v>102</v>
      </c>
      <c r="E1394" s="27" t="s">
        <v>373</v>
      </c>
    </row>
    <row r="1395" ht="140.25">
      <c r="A1395" s="1" t="s">
        <v>103</v>
      </c>
      <c r="E1395" s="33" t="s">
        <v>4006</v>
      </c>
    </row>
    <row r="1396" ht="89.25">
      <c r="A1396" s="1" t="s">
        <v>105</v>
      </c>
      <c r="E1396" s="27" t="s">
        <v>375</v>
      </c>
    </row>
    <row r="1397" ht="38.25">
      <c r="A1397" s="1" t="s">
        <v>96</v>
      </c>
      <c r="B1397" s="1">
        <v>195</v>
      </c>
      <c r="C1397" s="26" t="s">
        <v>3413</v>
      </c>
      <c r="D1397" t="s">
        <v>3414</v>
      </c>
      <c r="E1397" s="27" t="s">
        <v>3415</v>
      </c>
      <c r="F1397" s="28" t="s">
        <v>372</v>
      </c>
      <c r="G1397" s="29">
        <v>4.907</v>
      </c>
      <c r="H1397" s="28">
        <v>0</v>
      </c>
      <c r="I1397" s="30">
        <f>ROUND(G1397*H1397,P4)</f>
        <v>0</v>
      </c>
      <c r="L1397" s="31">
        <v>0</v>
      </c>
      <c r="M1397" s="24">
        <f>ROUND(G1397*L1397,P4)</f>
        <v>0</v>
      </c>
      <c r="N1397" s="25" t="s">
        <v>302</v>
      </c>
      <c r="O1397" s="32">
        <f>M1397*AA1397</f>
        <v>0</v>
      </c>
      <c r="P1397" s="1">
        <v>3</v>
      </c>
      <c r="AA1397" s="1">
        <f>IF(P1397=1,$O$3,IF(P1397=2,$O$4,$O$5))</f>
        <v>0</v>
      </c>
    </row>
    <row r="1398">
      <c r="A1398" s="1" t="s">
        <v>102</v>
      </c>
      <c r="E1398" s="27" t="s">
        <v>373</v>
      </c>
    </row>
    <row r="1399" ht="127.5">
      <c r="A1399" s="1" t="s">
        <v>103</v>
      </c>
      <c r="E1399" s="33" t="s">
        <v>4007</v>
      </c>
    </row>
    <row r="1400" ht="89.25">
      <c r="A1400" s="1" t="s">
        <v>105</v>
      </c>
      <c r="E1400" s="27" t="s">
        <v>375</v>
      </c>
    </row>
    <row r="1401">
      <c r="A1401" s="1" t="s">
        <v>93</v>
      </c>
      <c r="C1401" s="22" t="s">
        <v>3417</v>
      </c>
      <c r="E1401" s="23" t="s">
        <v>3418</v>
      </c>
      <c r="L1401" s="24">
        <f>SUMIFS(L1402:L1405,A1402:A1405,"P")</f>
        <v>0</v>
      </c>
      <c r="M1401" s="24">
        <f>SUMIFS(M1402:M1405,A1402:A1405,"P")</f>
        <v>0</v>
      </c>
      <c r="N1401" s="25"/>
    </row>
    <row r="1402">
      <c r="A1402" s="1" t="s">
        <v>96</v>
      </c>
      <c r="B1402" s="1">
        <v>196</v>
      </c>
      <c r="C1402" s="26" t="s">
        <v>3419</v>
      </c>
      <c r="D1402" t="s">
        <v>98</v>
      </c>
      <c r="E1402" s="27" t="s">
        <v>3420</v>
      </c>
      <c r="F1402" s="28" t="s">
        <v>372</v>
      </c>
      <c r="G1402" s="29">
        <v>131.029</v>
      </c>
      <c r="H1402" s="28">
        <v>0</v>
      </c>
      <c r="I1402" s="30">
        <f>ROUND(G1402*H1402,P4)</f>
        <v>0</v>
      </c>
      <c r="L1402" s="31">
        <v>0</v>
      </c>
      <c r="M1402" s="24">
        <f>ROUND(G1402*L1402,P4)</f>
        <v>0</v>
      </c>
      <c r="N1402" s="25" t="s">
        <v>2497</v>
      </c>
      <c r="O1402" s="32">
        <f>M1402*AA1402</f>
        <v>0</v>
      </c>
      <c r="P1402" s="1">
        <v>3</v>
      </c>
      <c r="AA1402" s="1">
        <f>IF(P1402=1,$O$3,IF(P1402=2,$O$4,$O$5))</f>
        <v>0</v>
      </c>
    </row>
    <row r="1403" ht="38.25">
      <c r="A1403" s="1" t="s">
        <v>102</v>
      </c>
      <c r="E1403" s="27" t="s">
        <v>3421</v>
      </c>
    </row>
    <row r="1404">
      <c r="A1404" s="1" t="s">
        <v>103</v>
      </c>
    </row>
    <row r="1405">
      <c r="A1405" s="1" t="s">
        <v>105</v>
      </c>
      <c r="E1405" s="27" t="s">
        <v>98</v>
      </c>
    </row>
    <row r="1406">
      <c r="A1406" s="1" t="s">
        <v>1873</v>
      </c>
      <c r="C1406" s="22" t="s">
        <v>4008</v>
      </c>
      <c r="E1406" s="23" t="s">
        <v>4009</v>
      </c>
      <c r="L1406" s="24">
        <f>L1407+L1440+L1473+L1486+L1499+L1512+L1517+L1534+L1539+L1548+L1581+L1586+L1639+L1684</f>
        <v>0</v>
      </c>
      <c r="M1406" s="24">
        <f>M1407+M1440+M1473+M1486+M1499+M1512+M1517+M1534+M1539+M1548+M1581+M1586+M1639+M1684</f>
        <v>0</v>
      </c>
      <c r="N1406" s="25"/>
    </row>
    <row r="1407">
      <c r="A1407" s="1" t="s">
        <v>93</v>
      </c>
      <c r="C1407" s="22" t="s">
        <v>94</v>
      </c>
      <c r="E1407" s="23" t="s">
        <v>1417</v>
      </c>
      <c r="L1407" s="24">
        <f>SUMIFS(L1408:L1439,A1408:A1439,"P")</f>
        <v>0</v>
      </c>
      <c r="M1407" s="24">
        <f>SUMIFS(M1408:M1439,A1408:A1439,"P")</f>
        <v>0</v>
      </c>
      <c r="N1407" s="25"/>
    </row>
    <row r="1408">
      <c r="A1408" s="1" t="s">
        <v>96</v>
      </c>
      <c r="B1408" s="1">
        <v>1</v>
      </c>
      <c r="C1408" s="26" t="s">
        <v>4010</v>
      </c>
      <c r="D1408" t="s">
        <v>98</v>
      </c>
      <c r="E1408" s="27" t="s">
        <v>4011</v>
      </c>
      <c r="F1408" s="28" t="s">
        <v>351</v>
      </c>
      <c r="G1408" s="29">
        <v>75</v>
      </c>
      <c r="H1408" s="28">
        <v>0</v>
      </c>
      <c r="I1408" s="30">
        <f>ROUND(G1408*H1408,P4)</f>
        <v>0</v>
      </c>
      <c r="L1408" s="31">
        <v>0</v>
      </c>
      <c r="M1408" s="24">
        <f>ROUND(G1408*L1408,P4)</f>
        <v>0</v>
      </c>
      <c r="N1408" s="25" t="s">
        <v>101</v>
      </c>
      <c r="O1408" s="32">
        <f>M1408*AA1408</f>
        <v>0</v>
      </c>
      <c r="P1408" s="1">
        <v>3</v>
      </c>
      <c r="AA1408" s="1">
        <f>IF(P1408=1,$O$3,IF(P1408=2,$O$4,$O$5))</f>
        <v>0</v>
      </c>
    </row>
    <row r="1409">
      <c r="A1409" s="1" t="s">
        <v>102</v>
      </c>
      <c r="E1409" s="27" t="s">
        <v>98</v>
      </c>
    </row>
    <row r="1410" ht="51">
      <c r="A1410" s="1" t="s">
        <v>103</v>
      </c>
      <c r="E1410" s="33" t="s">
        <v>4012</v>
      </c>
    </row>
    <row r="1411" ht="38.25">
      <c r="A1411" s="1" t="s">
        <v>105</v>
      </c>
      <c r="E1411" s="27" t="s">
        <v>4013</v>
      </c>
    </row>
    <row r="1412">
      <c r="A1412" s="1" t="s">
        <v>96</v>
      </c>
      <c r="B1412" s="1">
        <v>2</v>
      </c>
      <c r="C1412" s="26" t="s">
        <v>386</v>
      </c>
      <c r="D1412" t="s">
        <v>98</v>
      </c>
      <c r="E1412" s="27" t="s">
        <v>387</v>
      </c>
      <c r="F1412" s="28" t="s">
        <v>388</v>
      </c>
      <c r="G1412" s="29">
        <v>656.83799999999997</v>
      </c>
      <c r="H1412" s="28">
        <v>0</v>
      </c>
      <c r="I1412" s="30">
        <f>ROUND(G1412*H1412,P4)</f>
        <v>0</v>
      </c>
      <c r="L1412" s="31">
        <v>0</v>
      </c>
      <c r="M1412" s="24">
        <f>ROUND(G1412*L1412,P4)</f>
        <v>0</v>
      </c>
      <c r="N1412" s="25" t="s">
        <v>101</v>
      </c>
      <c r="O1412" s="32">
        <f>M1412*AA1412</f>
        <v>0</v>
      </c>
      <c r="P1412" s="1">
        <v>3</v>
      </c>
      <c r="AA1412" s="1">
        <f>IF(P1412=1,$O$3,IF(P1412=2,$O$4,$O$5))</f>
        <v>0</v>
      </c>
    </row>
    <row r="1413">
      <c r="A1413" s="1" t="s">
        <v>102</v>
      </c>
      <c r="E1413" s="27" t="s">
        <v>98</v>
      </c>
    </row>
    <row r="1414" ht="127.5">
      <c r="A1414" s="1" t="s">
        <v>103</v>
      </c>
      <c r="E1414" s="33" t="s">
        <v>4014</v>
      </c>
    </row>
    <row r="1415" ht="318.75">
      <c r="A1415" s="1" t="s">
        <v>105</v>
      </c>
      <c r="E1415" s="27" t="s">
        <v>390</v>
      </c>
    </row>
    <row r="1416">
      <c r="A1416" s="1" t="s">
        <v>96</v>
      </c>
      <c r="B1416" s="1">
        <v>3</v>
      </c>
      <c r="C1416" s="26" t="s">
        <v>4015</v>
      </c>
      <c r="D1416" t="s">
        <v>98</v>
      </c>
      <c r="E1416" s="27" t="s">
        <v>4016</v>
      </c>
      <c r="F1416" s="28" t="s">
        <v>388</v>
      </c>
      <c r="G1416" s="29">
        <v>363.20100000000002</v>
      </c>
      <c r="H1416" s="28">
        <v>0</v>
      </c>
      <c r="I1416" s="30">
        <f>ROUND(G1416*H1416,P4)</f>
        <v>0</v>
      </c>
      <c r="L1416" s="31">
        <v>0</v>
      </c>
      <c r="M1416" s="24">
        <f>ROUND(G1416*L1416,P4)</f>
        <v>0</v>
      </c>
      <c r="N1416" s="25" t="s">
        <v>101</v>
      </c>
      <c r="O1416" s="32">
        <f>M1416*AA1416</f>
        <v>0</v>
      </c>
      <c r="P1416" s="1">
        <v>3</v>
      </c>
      <c r="AA1416" s="1">
        <f>IF(P1416=1,$O$3,IF(P1416=2,$O$4,$O$5))</f>
        <v>0</v>
      </c>
    </row>
    <row r="1417">
      <c r="A1417" s="1" t="s">
        <v>102</v>
      </c>
      <c r="E1417" s="27" t="s">
        <v>98</v>
      </c>
    </row>
    <row r="1418" ht="242.25">
      <c r="A1418" s="1" t="s">
        <v>103</v>
      </c>
      <c r="E1418" s="33" t="s">
        <v>4017</v>
      </c>
    </row>
    <row r="1419" ht="229.5">
      <c r="A1419" s="1" t="s">
        <v>105</v>
      </c>
      <c r="E1419" s="27" t="s">
        <v>4018</v>
      </c>
    </row>
    <row r="1420">
      <c r="A1420" s="1" t="s">
        <v>96</v>
      </c>
      <c r="B1420" s="1">
        <v>4</v>
      </c>
      <c r="C1420" s="26" t="s">
        <v>4019</v>
      </c>
      <c r="D1420" t="s">
        <v>98</v>
      </c>
      <c r="E1420" s="27" t="s">
        <v>4020</v>
      </c>
      <c r="F1420" s="28" t="s">
        <v>388</v>
      </c>
      <c r="G1420" s="29">
        <v>339.447</v>
      </c>
      <c r="H1420" s="28">
        <v>0</v>
      </c>
      <c r="I1420" s="30">
        <f>ROUND(G1420*H1420,P4)</f>
        <v>0</v>
      </c>
      <c r="L1420" s="31">
        <v>0</v>
      </c>
      <c r="M1420" s="24">
        <f>ROUND(G1420*L1420,P4)</f>
        <v>0</v>
      </c>
      <c r="N1420" s="25" t="s">
        <v>101</v>
      </c>
      <c r="O1420" s="32">
        <f>M1420*AA1420</f>
        <v>0</v>
      </c>
      <c r="P1420" s="1">
        <v>3</v>
      </c>
      <c r="AA1420" s="1">
        <f>IF(P1420=1,$O$3,IF(P1420=2,$O$4,$O$5))</f>
        <v>0</v>
      </c>
    </row>
    <row r="1421">
      <c r="A1421" s="1" t="s">
        <v>102</v>
      </c>
      <c r="E1421" s="27" t="s">
        <v>98</v>
      </c>
    </row>
    <row r="1422" ht="127.5">
      <c r="A1422" s="1" t="s">
        <v>103</v>
      </c>
      <c r="E1422" s="33" t="s">
        <v>4021</v>
      </c>
    </row>
    <row r="1423" ht="293.25">
      <c r="A1423" s="1" t="s">
        <v>105</v>
      </c>
      <c r="E1423" s="27" t="s">
        <v>4022</v>
      </c>
    </row>
    <row r="1424">
      <c r="A1424" s="1" t="s">
        <v>96</v>
      </c>
      <c r="B1424" s="1">
        <v>5</v>
      </c>
      <c r="C1424" s="26" t="s">
        <v>2742</v>
      </c>
      <c r="D1424" t="s">
        <v>98</v>
      </c>
      <c r="E1424" s="27" t="s">
        <v>2743</v>
      </c>
      <c r="F1424" s="28" t="s">
        <v>122</v>
      </c>
      <c r="G1424" s="29">
        <v>143.09999999999999</v>
      </c>
      <c r="H1424" s="28">
        <v>0</v>
      </c>
      <c r="I1424" s="30">
        <f>ROUND(G1424*H1424,P4)</f>
        <v>0</v>
      </c>
      <c r="L1424" s="31">
        <v>0</v>
      </c>
      <c r="M1424" s="24">
        <f>ROUND(G1424*L1424,P4)</f>
        <v>0</v>
      </c>
      <c r="N1424" s="25" t="s">
        <v>101</v>
      </c>
      <c r="O1424" s="32">
        <f>M1424*AA1424</f>
        <v>0</v>
      </c>
      <c r="P1424" s="1">
        <v>3</v>
      </c>
      <c r="AA1424" s="1">
        <f>IF(P1424=1,$O$3,IF(P1424=2,$O$4,$O$5))</f>
        <v>0</v>
      </c>
    </row>
    <row r="1425">
      <c r="A1425" s="1" t="s">
        <v>102</v>
      </c>
      <c r="E1425" s="27" t="s">
        <v>98</v>
      </c>
    </row>
    <row r="1426" ht="51">
      <c r="A1426" s="1" t="s">
        <v>103</v>
      </c>
      <c r="E1426" s="33" t="s">
        <v>4023</v>
      </c>
    </row>
    <row r="1427" ht="25.5">
      <c r="A1427" s="1" t="s">
        <v>105</v>
      </c>
      <c r="E1427" s="27" t="s">
        <v>2457</v>
      </c>
    </row>
    <row r="1428">
      <c r="A1428" s="1" t="s">
        <v>96</v>
      </c>
      <c r="B1428" s="1">
        <v>6</v>
      </c>
      <c r="C1428" s="26" t="s">
        <v>4024</v>
      </c>
      <c r="D1428" t="s">
        <v>98</v>
      </c>
      <c r="E1428" s="27" t="s">
        <v>4025</v>
      </c>
      <c r="F1428" s="28" t="s">
        <v>100</v>
      </c>
      <c r="G1428" s="29">
        <v>1</v>
      </c>
      <c r="H1428" s="28">
        <v>0</v>
      </c>
      <c r="I1428" s="30">
        <f>ROUND(G1428*H1428,P4)</f>
        <v>0</v>
      </c>
      <c r="L1428" s="31">
        <v>0</v>
      </c>
      <c r="M1428" s="24">
        <f>ROUND(G1428*L1428,P4)</f>
        <v>0</v>
      </c>
      <c r="N1428" s="25" t="s">
        <v>302</v>
      </c>
      <c r="O1428" s="32">
        <f>M1428*AA1428</f>
        <v>0</v>
      </c>
      <c r="P1428" s="1">
        <v>3</v>
      </c>
      <c r="AA1428" s="1">
        <f>IF(P1428=1,$O$3,IF(P1428=2,$O$4,$O$5))</f>
        <v>0</v>
      </c>
    </row>
    <row r="1429">
      <c r="A1429" s="1" t="s">
        <v>102</v>
      </c>
      <c r="E1429" s="27" t="s">
        <v>4025</v>
      </c>
    </row>
    <row r="1430" ht="38.25">
      <c r="A1430" s="1" t="s">
        <v>103</v>
      </c>
      <c r="E1430" s="33" t="s">
        <v>4026</v>
      </c>
    </row>
    <row r="1431">
      <c r="A1431" s="1" t="s">
        <v>105</v>
      </c>
      <c r="E1431" s="27" t="s">
        <v>98</v>
      </c>
    </row>
    <row r="1432">
      <c r="A1432" s="1" t="s">
        <v>96</v>
      </c>
      <c r="B1432" s="1">
        <v>7</v>
      </c>
      <c r="C1432" s="26" t="s">
        <v>4027</v>
      </c>
      <c r="D1432" t="s">
        <v>98</v>
      </c>
      <c r="E1432" s="27" t="s">
        <v>4028</v>
      </c>
      <c r="F1432" s="28" t="s">
        <v>773</v>
      </c>
      <c r="G1432" s="29">
        <v>1</v>
      </c>
      <c r="H1432" s="28">
        <v>0</v>
      </c>
      <c r="I1432" s="30">
        <f>ROUND(G1432*H1432,P4)</f>
        <v>0</v>
      </c>
      <c r="L1432" s="31">
        <v>0</v>
      </c>
      <c r="M1432" s="24">
        <f>ROUND(G1432*L1432,P4)</f>
        <v>0</v>
      </c>
      <c r="N1432" s="25" t="s">
        <v>302</v>
      </c>
      <c r="O1432" s="32">
        <f>M1432*AA1432</f>
        <v>0</v>
      </c>
      <c r="P1432" s="1">
        <v>3</v>
      </c>
      <c r="AA1432" s="1">
        <f>IF(P1432=1,$O$3,IF(P1432=2,$O$4,$O$5))</f>
        <v>0</v>
      </c>
    </row>
    <row r="1433">
      <c r="A1433" s="1" t="s">
        <v>102</v>
      </c>
      <c r="E1433" s="27" t="s">
        <v>4028</v>
      </c>
    </row>
    <row r="1434" ht="25.5">
      <c r="A1434" s="1" t="s">
        <v>103</v>
      </c>
      <c r="E1434" s="33" t="s">
        <v>4029</v>
      </c>
    </row>
    <row r="1435" ht="25.5">
      <c r="A1435" s="1" t="s">
        <v>105</v>
      </c>
      <c r="E1435" s="27" t="s">
        <v>4030</v>
      </c>
    </row>
    <row r="1436">
      <c r="A1436" s="1" t="s">
        <v>96</v>
      </c>
      <c r="B1436" s="1">
        <v>8</v>
      </c>
      <c r="C1436" s="26" t="s">
        <v>4031</v>
      </c>
      <c r="D1436" t="s">
        <v>98</v>
      </c>
      <c r="E1436" s="27" t="s">
        <v>4032</v>
      </c>
      <c r="F1436" s="28" t="s">
        <v>773</v>
      </c>
      <c r="G1436" s="29">
        <v>1</v>
      </c>
      <c r="H1436" s="28">
        <v>0</v>
      </c>
      <c r="I1436" s="30">
        <f>ROUND(G1436*H1436,P4)</f>
        <v>0</v>
      </c>
      <c r="L1436" s="31">
        <v>0</v>
      </c>
      <c r="M1436" s="24">
        <f>ROUND(G1436*L1436,P4)</f>
        <v>0</v>
      </c>
      <c r="N1436" s="25" t="s">
        <v>302</v>
      </c>
      <c r="O1436" s="32">
        <f>M1436*AA1436</f>
        <v>0</v>
      </c>
      <c r="P1436" s="1">
        <v>3</v>
      </c>
      <c r="AA1436" s="1">
        <f>IF(P1436=1,$O$3,IF(P1436=2,$O$4,$O$5))</f>
        <v>0</v>
      </c>
    </row>
    <row r="1437">
      <c r="A1437" s="1" t="s">
        <v>102</v>
      </c>
      <c r="E1437" s="27" t="s">
        <v>4032</v>
      </c>
    </row>
    <row r="1438">
      <c r="A1438" s="1" t="s">
        <v>103</v>
      </c>
    </row>
    <row r="1439" ht="153">
      <c r="A1439" s="1" t="s">
        <v>105</v>
      </c>
      <c r="E1439" s="27" t="s">
        <v>4033</v>
      </c>
    </row>
    <row r="1440">
      <c r="A1440" s="1" t="s">
        <v>93</v>
      </c>
      <c r="C1440" s="22" t="s">
        <v>138</v>
      </c>
      <c r="E1440" s="23" t="s">
        <v>2978</v>
      </c>
      <c r="L1440" s="24">
        <f>SUMIFS(L1441:L1472,A1441:A1472,"P")</f>
        <v>0</v>
      </c>
      <c r="M1440" s="24">
        <f>SUMIFS(M1441:M1472,A1441:A1472,"P")</f>
        <v>0</v>
      </c>
      <c r="N1440" s="25"/>
    </row>
    <row r="1441">
      <c r="A1441" s="1" t="s">
        <v>96</v>
      </c>
      <c r="B1441" s="1">
        <v>9</v>
      </c>
      <c r="C1441" s="26" t="s">
        <v>4034</v>
      </c>
      <c r="D1441" t="s">
        <v>98</v>
      </c>
      <c r="E1441" s="27" t="s">
        <v>4035</v>
      </c>
      <c r="F1441" s="28" t="s">
        <v>372</v>
      </c>
      <c r="G1441" s="29">
        <v>10.741</v>
      </c>
      <c r="H1441" s="28">
        <v>0</v>
      </c>
      <c r="I1441" s="30">
        <f>ROUND(G1441*H1441,P4)</f>
        <v>0</v>
      </c>
      <c r="L1441" s="31">
        <v>0</v>
      </c>
      <c r="M1441" s="24">
        <f>ROUND(G1441*L1441,P4)</f>
        <v>0</v>
      </c>
      <c r="N1441" s="25" t="s">
        <v>101</v>
      </c>
      <c r="O1441" s="32">
        <f>M1441*AA1441</f>
        <v>0</v>
      </c>
      <c r="P1441" s="1">
        <v>3</v>
      </c>
      <c r="AA1441" s="1">
        <f>IF(P1441=1,$O$3,IF(P1441=2,$O$4,$O$5))</f>
        <v>0</v>
      </c>
    </row>
    <row r="1442">
      <c r="A1442" s="1" t="s">
        <v>102</v>
      </c>
      <c r="E1442" s="27" t="s">
        <v>98</v>
      </c>
    </row>
    <row r="1443" ht="89.25">
      <c r="A1443" s="1" t="s">
        <v>103</v>
      </c>
      <c r="E1443" s="33" t="s">
        <v>4036</v>
      </c>
    </row>
    <row r="1444" ht="38.25">
      <c r="A1444" s="1" t="s">
        <v>105</v>
      </c>
      <c r="E1444" s="27" t="s">
        <v>4037</v>
      </c>
    </row>
    <row r="1445">
      <c r="A1445" s="1" t="s">
        <v>96</v>
      </c>
      <c r="B1445" s="1">
        <v>10</v>
      </c>
      <c r="C1445" s="26" t="s">
        <v>4038</v>
      </c>
      <c r="D1445" t="s">
        <v>98</v>
      </c>
      <c r="E1445" s="27" t="s">
        <v>4039</v>
      </c>
      <c r="F1445" s="28" t="s">
        <v>122</v>
      </c>
      <c r="G1445" s="29">
        <v>194.40000000000001</v>
      </c>
      <c r="H1445" s="28">
        <v>0</v>
      </c>
      <c r="I1445" s="30">
        <f>ROUND(G1445*H1445,P4)</f>
        <v>0</v>
      </c>
      <c r="L1445" s="31">
        <v>0</v>
      </c>
      <c r="M1445" s="24">
        <f>ROUND(G1445*L1445,P4)</f>
        <v>0</v>
      </c>
      <c r="N1445" s="25" t="s">
        <v>101</v>
      </c>
      <c r="O1445" s="32">
        <f>M1445*AA1445</f>
        <v>0</v>
      </c>
      <c r="P1445" s="1">
        <v>3</v>
      </c>
      <c r="AA1445" s="1">
        <f>IF(P1445=1,$O$3,IF(P1445=2,$O$4,$O$5))</f>
        <v>0</v>
      </c>
    </row>
    <row r="1446">
      <c r="A1446" s="1" t="s">
        <v>102</v>
      </c>
      <c r="E1446" s="27" t="s">
        <v>98</v>
      </c>
    </row>
    <row r="1447" ht="76.5">
      <c r="A1447" s="1" t="s">
        <v>103</v>
      </c>
      <c r="E1447" s="33" t="s">
        <v>4040</v>
      </c>
    </row>
    <row r="1448" ht="331.5">
      <c r="A1448" s="1" t="s">
        <v>105</v>
      </c>
      <c r="E1448" s="27" t="s">
        <v>4041</v>
      </c>
    </row>
    <row r="1449">
      <c r="A1449" s="1" t="s">
        <v>96</v>
      </c>
      <c r="B1449" s="1">
        <v>11</v>
      </c>
      <c r="C1449" s="26" t="s">
        <v>4042</v>
      </c>
      <c r="D1449" t="s">
        <v>98</v>
      </c>
      <c r="E1449" s="27" t="s">
        <v>4043</v>
      </c>
      <c r="F1449" s="28" t="s">
        <v>122</v>
      </c>
      <c r="G1449" s="29">
        <v>194.40000000000001</v>
      </c>
      <c r="H1449" s="28">
        <v>0</v>
      </c>
      <c r="I1449" s="30">
        <f>ROUND(G1449*H1449,P4)</f>
        <v>0</v>
      </c>
      <c r="L1449" s="31">
        <v>0</v>
      </c>
      <c r="M1449" s="24">
        <f>ROUND(G1449*L1449,P4)</f>
        <v>0</v>
      </c>
      <c r="N1449" s="25" t="s">
        <v>101</v>
      </c>
      <c r="O1449" s="32">
        <f>M1449*AA1449</f>
        <v>0</v>
      </c>
      <c r="P1449" s="1">
        <v>3</v>
      </c>
      <c r="AA1449" s="1">
        <f>IF(P1449=1,$O$3,IF(P1449=2,$O$4,$O$5))</f>
        <v>0</v>
      </c>
    </row>
    <row r="1450">
      <c r="A1450" s="1" t="s">
        <v>102</v>
      </c>
      <c r="E1450" s="27" t="s">
        <v>98</v>
      </c>
    </row>
    <row r="1451" ht="63.75">
      <c r="A1451" s="1" t="s">
        <v>103</v>
      </c>
      <c r="E1451" s="33" t="s">
        <v>4044</v>
      </c>
    </row>
    <row r="1452">
      <c r="A1452" s="1" t="s">
        <v>105</v>
      </c>
      <c r="E1452" s="27" t="s">
        <v>4045</v>
      </c>
    </row>
    <row r="1453">
      <c r="A1453" s="1" t="s">
        <v>96</v>
      </c>
      <c r="B1453" s="1">
        <v>12</v>
      </c>
      <c r="C1453" s="26" t="s">
        <v>4046</v>
      </c>
      <c r="D1453" t="s">
        <v>98</v>
      </c>
      <c r="E1453" s="27" t="s">
        <v>4047</v>
      </c>
      <c r="F1453" s="28" t="s">
        <v>388</v>
      </c>
      <c r="G1453" s="29">
        <v>2.6459999999999999</v>
      </c>
      <c r="H1453" s="28">
        <v>0</v>
      </c>
      <c r="I1453" s="30">
        <f>ROUND(G1453*H1453,P4)</f>
        <v>0</v>
      </c>
      <c r="L1453" s="31">
        <v>0</v>
      </c>
      <c r="M1453" s="24">
        <f>ROUND(G1453*L1453,P4)</f>
        <v>0</v>
      </c>
      <c r="N1453" s="25" t="s">
        <v>101</v>
      </c>
      <c r="O1453" s="32">
        <f>M1453*AA1453</f>
        <v>0</v>
      </c>
      <c r="P1453" s="1">
        <v>3</v>
      </c>
      <c r="AA1453" s="1">
        <f>IF(P1453=1,$O$3,IF(P1453=2,$O$4,$O$5))</f>
        <v>0</v>
      </c>
    </row>
    <row r="1454">
      <c r="A1454" s="1" t="s">
        <v>102</v>
      </c>
      <c r="E1454" s="27" t="s">
        <v>98</v>
      </c>
    </row>
    <row r="1455" ht="63.75">
      <c r="A1455" s="1" t="s">
        <v>103</v>
      </c>
      <c r="E1455" s="33" t="s">
        <v>4048</v>
      </c>
    </row>
    <row r="1456" ht="357">
      <c r="A1456" s="1" t="s">
        <v>105</v>
      </c>
      <c r="E1456" s="27" t="s">
        <v>1509</v>
      </c>
    </row>
    <row r="1457">
      <c r="A1457" s="1" t="s">
        <v>96</v>
      </c>
      <c r="B1457" s="1">
        <v>13</v>
      </c>
      <c r="C1457" s="26" t="s">
        <v>4049</v>
      </c>
      <c r="D1457" t="s">
        <v>98</v>
      </c>
      <c r="E1457" s="27" t="s">
        <v>4050</v>
      </c>
      <c r="F1457" s="28" t="s">
        <v>388</v>
      </c>
      <c r="G1457" s="29">
        <v>1.034</v>
      </c>
      <c r="H1457" s="28">
        <v>0</v>
      </c>
      <c r="I1457" s="30">
        <f>ROUND(G1457*H1457,P4)</f>
        <v>0</v>
      </c>
      <c r="L1457" s="31">
        <v>0</v>
      </c>
      <c r="M1457" s="24">
        <f>ROUND(G1457*L1457,P4)</f>
        <v>0</v>
      </c>
      <c r="N1457" s="25" t="s">
        <v>101</v>
      </c>
      <c r="O1457" s="32">
        <f>M1457*AA1457</f>
        <v>0</v>
      </c>
      <c r="P1457" s="1">
        <v>3</v>
      </c>
      <c r="AA1457" s="1">
        <f>IF(P1457=1,$O$3,IF(P1457=2,$O$4,$O$5))</f>
        <v>0</v>
      </c>
    </row>
    <row r="1458">
      <c r="A1458" s="1" t="s">
        <v>102</v>
      </c>
      <c r="E1458" s="27" t="s">
        <v>98</v>
      </c>
    </row>
    <row r="1459" ht="178.5">
      <c r="A1459" s="1" t="s">
        <v>103</v>
      </c>
      <c r="E1459" s="33" t="s">
        <v>4051</v>
      </c>
    </row>
    <row r="1460" ht="357">
      <c r="A1460" s="1" t="s">
        <v>105</v>
      </c>
      <c r="E1460" s="27" t="s">
        <v>1509</v>
      </c>
    </row>
    <row r="1461">
      <c r="A1461" s="1" t="s">
        <v>96</v>
      </c>
      <c r="B1461" s="1">
        <v>14</v>
      </c>
      <c r="C1461" s="26" t="s">
        <v>4052</v>
      </c>
      <c r="D1461" t="s">
        <v>98</v>
      </c>
      <c r="E1461" s="27" t="s">
        <v>4053</v>
      </c>
      <c r="F1461" s="28" t="s">
        <v>388</v>
      </c>
      <c r="G1461" s="29">
        <v>3.2000000000000002</v>
      </c>
      <c r="H1461" s="28">
        <v>0</v>
      </c>
      <c r="I1461" s="30">
        <f>ROUND(G1461*H1461,P4)</f>
        <v>0</v>
      </c>
      <c r="L1461" s="31">
        <v>0</v>
      </c>
      <c r="M1461" s="24">
        <f>ROUND(G1461*L1461,P4)</f>
        <v>0</v>
      </c>
      <c r="N1461" s="25" t="s">
        <v>101</v>
      </c>
      <c r="O1461" s="32">
        <f>M1461*AA1461</f>
        <v>0</v>
      </c>
      <c r="P1461" s="1">
        <v>3</v>
      </c>
      <c r="AA1461" s="1">
        <f>IF(P1461=1,$O$3,IF(P1461=2,$O$4,$O$5))</f>
        <v>0</v>
      </c>
    </row>
    <row r="1462">
      <c r="A1462" s="1" t="s">
        <v>102</v>
      </c>
      <c r="E1462" s="27" t="s">
        <v>98</v>
      </c>
    </row>
    <row r="1463" ht="102">
      <c r="A1463" s="1" t="s">
        <v>103</v>
      </c>
      <c r="E1463" s="33" t="s">
        <v>4054</v>
      </c>
    </row>
    <row r="1464" ht="357">
      <c r="A1464" s="1" t="s">
        <v>105</v>
      </c>
      <c r="E1464" s="27" t="s">
        <v>1509</v>
      </c>
    </row>
    <row r="1465">
      <c r="A1465" s="1" t="s">
        <v>96</v>
      </c>
      <c r="B1465" s="1">
        <v>15</v>
      </c>
      <c r="C1465" s="26" t="s">
        <v>4055</v>
      </c>
      <c r="D1465" t="s">
        <v>98</v>
      </c>
      <c r="E1465" s="27" t="s">
        <v>4056</v>
      </c>
      <c r="F1465" s="28" t="s">
        <v>388</v>
      </c>
      <c r="G1465" s="29">
        <v>0.14899999999999999</v>
      </c>
      <c r="H1465" s="28">
        <v>0</v>
      </c>
      <c r="I1465" s="30">
        <f>ROUND(G1465*H1465,P4)</f>
        <v>0</v>
      </c>
      <c r="L1465" s="31">
        <v>0</v>
      </c>
      <c r="M1465" s="24">
        <f>ROUND(G1465*L1465,P4)</f>
        <v>0</v>
      </c>
      <c r="N1465" s="25" t="s">
        <v>101</v>
      </c>
      <c r="O1465" s="32">
        <f>M1465*AA1465</f>
        <v>0</v>
      </c>
      <c r="P1465" s="1">
        <v>3</v>
      </c>
      <c r="AA1465" s="1">
        <f>IF(P1465=1,$O$3,IF(P1465=2,$O$4,$O$5))</f>
        <v>0</v>
      </c>
    </row>
    <row r="1466">
      <c r="A1466" s="1" t="s">
        <v>102</v>
      </c>
      <c r="E1466" s="27" t="s">
        <v>98</v>
      </c>
    </row>
    <row r="1467" ht="76.5">
      <c r="A1467" s="1" t="s">
        <v>103</v>
      </c>
      <c r="E1467" s="33" t="s">
        <v>4057</v>
      </c>
    </row>
    <row r="1468" ht="357">
      <c r="A1468" s="1" t="s">
        <v>105</v>
      </c>
      <c r="E1468" s="27" t="s">
        <v>1509</v>
      </c>
    </row>
    <row r="1469">
      <c r="A1469" s="1" t="s">
        <v>96</v>
      </c>
      <c r="B1469" s="1">
        <v>16</v>
      </c>
      <c r="C1469" s="26" t="s">
        <v>4058</v>
      </c>
      <c r="D1469" t="s">
        <v>98</v>
      </c>
      <c r="E1469" s="27" t="s">
        <v>4059</v>
      </c>
      <c r="F1469" s="28" t="s">
        <v>372</v>
      </c>
      <c r="G1469" s="29">
        <v>0.26600000000000001</v>
      </c>
      <c r="H1469" s="28">
        <v>0</v>
      </c>
      <c r="I1469" s="30">
        <f>ROUND(G1469*H1469,P4)</f>
        <v>0</v>
      </c>
      <c r="L1469" s="31">
        <v>0</v>
      </c>
      <c r="M1469" s="24">
        <f>ROUND(G1469*L1469,P4)</f>
        <v>0</v>
      </c>
      <c r="N1469" s="25" t="s">
        <v>101</v>
      </c>
      <c r="O1469" s="32">
        <f>M1469*AA1469</f>
        <v>0</v>
      </c>
      <c r="P1469" s="1">
        <v>3</v>
      </c>
      <c r="AA1469" s="1">
        <f>IF(P1469=1,$O$3,IF(P1469=2,$O$4,$O$5))</f>
        <v>0</v>
      </c>
    </row>
    <row r="1470">
      <c r="A1470" s="1" t="s">
        <v>102</v>
      </c>
      <c r="E1470" s="27" t="s">
        <v>98</v>
      </c>
    </row>
    <row r="1471" ht="102">
      <c r="A1471" s="1" t="s">
        <v>103</v>
      </c>
      <c r="E1471" s="33" t="s">
        <v>4060</v>
      </c>
    </row>
    <row r="1472" ht="267.75">
      <c r="A1472" s="1" t="s">
        <v>105</v>
      </c>
      <c r="E1472" s="27" t="s">
        <v>4061</v>
      </c>
    </row>
    <row r="1473">
      <c r="A1473" s="1" t="s">
        <v>93</v>
      </c>
      <c r="C1473" s="22" t="s">
        <v>316</v>
      </c>
      <c r="E1473" s="23" t="s">
        <v>2998</v>
      </c>
      <c r="L1473" s="24">
        <f>SUMIFS(L1474:L1485,A1474:A1485,"P")</f>
        <v>0</v>
      </c>
      <c r="M1473" s="24">
        <f>SUMIFS(M1474:M1485,A1474:A1485,"P")</f>
        <v>0</v>
      </c>
      <c r="N1473" s="25"/>
    </row>
    <row r="1474">
      <c r="A1474" s="1" t="s">
        <v>96</v>
      </c>
      <c r="B1474" s="1">
        <v>17</v>
      </c>
      <c r="C1474" s="26" t="s">
        <v>4062</v>
      </c>
      <c r="D1474" t="s">
        <v>98</v>
      </c>
      <c r="E1474" s="27" t="s">
        <v>4063</v>
      </c>
      <c r="F1474" s="28" t="s">
        <v>388</v>
      </c>
      <c r="G1474" s="29">
        <v>1.1200000000000001</v>
      </c>
      <c r="H1474" s="28">
        <v>0</v>
      </c>
      <c r="I1474" s="30">
        <f>ROUND(G1474*H1474,P4)</f>
        <v>0</v>
      </c>
      <c r="L1474" s="31">
        <v>0</v>
      </c>
      <c r="M1474" s="24">
        <f>ROUND(G1474*L1474,P4)</f>
        <v>0</v>
      </c>
      <c r="N1474" s="25" t="s">
        <v>101</v>
      </c>
      <c r="O1474" s="32">
        <f>M1474*AA1474</f>
        <v>0</v>
      </c>
      <c r="P1474" s="1">
        <v>3</v>
      </c>
      <c r="AA1474" s="1">
        <f>IF(P1474=1,$O$3,IF(P1474=2,$O$4,$O$5))</f>
        <v>0</v>
      </c>
    </row>
    <row r="1475">
      <c r="A1475" s="1" t="s">
        <v>102</v>
      </c>
      <c r="E1475" s="27" t="s">
        <v>98</v>
      </c>
    </row>
    <row r="1476" ht="102">
      <c r="A1476" s="1" t="s">
        <v>103</v>
      </c>
      <c r="E1476" s="33" t="s">
        <v>4064</v>
      </c>
    </row>
    <row r="1477" ht="382.5">
      <c r="A1477" s="1" t="s">
        <v>105</v>
      </c>
      <c r="E1477" s="27" t="s">
        <v>4065</v>
      </c>
    </row>
    <row r="1478">
      <c r="A1478" s="1" t="s">
        <v>96</v>
      </c>
      <c r="B1478" s="1">
        <v>18</v>
      </c>
      <c r="C1478" s="26" t="s">
        <v>4066</v>
      </c>
      <c r="D1478" t="s">
        <v>98</v>
      </c>
      <c r="E1478" s="27" t="s">
        <v>4067</v>
      </c>
      <c r="F1478" s="28" t="s">
        <v>388</v>
      </c>
      <c r="G1478" s="29">
        <v>0.93400000000000005</v>
      </c>
      <c r="H1478" s="28">
        <v>0</v>
      </c>
      <c r="I1478" s="30">
        <f>ROUND(G1478*H1478,P4)</f>
        <v>0</v>
      </c>
      <c r="L1478" s="31">
        <v>0</v>
      </c>
      <c r="M1478" s="24">
        <f>ROUND(G1478*L1478,P4)</f>
        <v>0</v>
      </c>
      <c r="N1478" s="25" t="s">
        <v>302</v>
      </c>
      <c r="O1478" s="32">
        <f>M1478*AA1478</f>
        <v>0</v>
      </c>
      <c r="P1478" s="1">
        <v>3</v>
      </c>
      <c r="AA1478" s="1">
        <f>IF(P1478=1,$O$3,IF(P1478=2,$O$4,$O$5))</f>
        <v>0</v>
      </c>
    </row>
    <row r="1479">
      <c r="A1479" s="1" t="s">
        <v>102</v>
      </c>
      <c r="E1479" s="27" t="s">
        <v>4067</v>
      </c>
    </row>
    <row r="1480" ht="165.75">
      <c r="A1480" s="1" t="s">
        <v>103</v>
      </c>
      <c r="E1480" s="33" t="s">
        <v>4068</v>
      </c>
    </row>
    <row r="1481" ht="51">
      <c r="A1481" s="1" t="s">
        <v>105</v>
      </c>
      <c r="E1481" s="27" t="s">
        <v>4069</v>
      </c>
    </row>
    <row r="1482" ht="25.5">
      <c r="A1482" s="1" t="s">
        <v>96</v>
      </c>
      <c r="B1482" s="1">
        <v>19</v>
      </c>
      <c r="C1482" s="26" t="s">
        <v>4070</v>
      </c>
      <c r="D1482" t="s">
        <v>98</v>
      </c>
      <c r="E1482" s="27" t="s">
        <v>4071</v>
      </c>
      <c r="F1482" s="28" t="s">
        <v>100</v>
      </c>
      <c r="G1482" s="29">
        <v>1</v>
      </c>
      <c r="H1482" s="28">
        <v>0</v>
      </c>
      <c r="I1482" s="30">
        <f>ROUND(G1482*H1482,P4)</f>
        <v>0</v>
      </c>
      <c r="L1482" s="31">
        <v>0</v>
      </c>
      <c r="M1482" s="24">
        <f>ROUND(G1482*L1482,P4)</f>
        <v>0</v>
      </c>
      <c r="N1482" s="25" t="s">
        <v>302</v>
      </c>
      <c r="O1482" s="32">
        <f>M1482*AA1482</f>
        <v>0</v>
      </c>
      <c r="P1482" s="1">
        <v>3</v>
      </c>
      <c r="AA1482" s="1">
        <f>IF(P1482=1,$O$3,IF(P1482=2,$O$4,$O$5))</f>
        <v>0</v>
      </c>
    </row>
    <row r="1483" ht="25.5">
      <c r="A1483" s="1" t="s">
        <v>102</v>
      </c>
      <c r="E1483" s="27" t="s">
        <v>4071</v>
      </c>
    </row>
    <row r="1484" ht="127.5">
      <c r="A1484" s="1" t="s">
        <v>103</v>
      </c>
      <c r="E1484" s="33" t="s">
        <v>4072</v>
      </c>
    </row>
    <row r="1485" ht="178.5">
      <c r="A1485" s="1" t="s">
        <v>105</v>
      </c>
      <c r="E1485" s="27" t="s">
        <v>4073</v>
      </c>
    </row>
    <row r="1486">
      <c r="A1486" s="1" t="s">
        <v>93</v>
      </c>
      <c r="C1486" s="22" t="s">
        <v>347</v>
      </c>
      <c r="E1486" s="23" t="s">
        <v>3004</v>
      </c>
      <c r="L1486" s="24">
        <f>SUMIFS(L1487:L1498,A1487:A1498,"P")</f>
        <v>0</v>
      </c>
      <c r="M1486" s="24">
        <f>SUMIFS(M1487:M1498,A1487:A1498,"P")</f>
        <v>0</v>
      </c>
      <c r="N1486" s="25"/>
    </row>
    <row r="1487">
      <c r="A1487" s="1" t="s">
        <v>96</v>
      </c>
      <c r="B1487" s="1">
        <v>20</v>
      </c>
      <c r="C1487" s="26" t="s">
        <v>4074</v>
      </c>
      <c r="D1487" t="s">
        <v>98</v>
      </c>
      <c r="E1487" s="27" t="s">
        <v>4075</v>
      </c>
      <c r="F1487" s="28" t="s">
        <v>388</v>
      </c>
      <c r="G1487" s="29">
        <v>0.20999999999999999</v>
      </c>
      <c r="H1487" s="28">
        <v>0</v>
      </c>
      <c r="I1487" s="30">
        <f>ROUND(G1487*H1487,P4)</f>
        <v>0</v>
      </c>
      <c r="L1487" s="31">
        <v>0</v>
      </c>
      <c r="M1487" s="24">
        <f>ROUND(G1487*L1487,P4)</f>
        <v>0</v>
      </c>
      <c r="N1487" s="25" t="s">
        <v>101</v>
      </c>
      <c r="O1487" s="32">
        <f>M1487*AA1487</f>
        <v>0</v>
      </c>
      <c r="P1487" s="1">
        <v>3</v>
      </c>
      <c r="AA1487" s="1">
        <f>IF(P1487=1,$O$3,IF(P1487=2,$O$4,$O$5))</f>
        <v>0</v>
      </c>
    </row>
    <row r="1488">
      <c r="A1488" s="1" t="s">
        <v>102</v>
      </c>
      <c r="E1488" s="27" t="s">
        <v>98</v>
      </c>
    </row>
    <row r="1489" ht="102">
      <c r="A1489" s="1" t="s">
        <v>103</v>
      </c>
      <c r="E1489" s="33" t="s">
        <v>4076</v>
      </c>
    </row>
    <row r="1490" ht="357">
      <c r="A1490" s="1" t="s">
        <v>105</v>
      </c>
      <c r="E1490" s="27" t="s">
        <v>4077</v>
      </c>
    </row>
    <row r="1491">
      <c r="A1491" s="1" t="s">
        <v>96</v>
      </c>
      <c r="B1491" s="1">
        <v>21</v>
      </c>
      <c r="C1491" s="26" t="s">
        <v>4078</v>
      </c>
      <c r="D1491" t="s">
        <v>98</v>
      </c>
      <c r="E1491" s="27" t="s">
        <v>4079</v>
      </c>
      <c r="F1491" s="28" t="s">
        <v>372</v>
      </c>
      <c r="G1491" s="29">
        <v>0.031</v>
      </c>
      <c r="H1491" s="28">
        <v>0</v>
      </c>
      <c r="I1491" s="30">
        <f>ROUND(G1491*H1491,P4)</f>
        <v>0</v>
      </c>
      <c r="L1491" s="31">
        <v>0</v>
      </c>
      <c r="M1491" s="24">
        <f>ROUND(G1491*L1491,P4)</f>
        <v>0</v>
      </c>
      <c r="N1491" s="25" t="s">
        <v>101</v>
      </c>
      <c r="O1491" s="32">
        <f>M1491*AA1491</f>
        <v>0</v>
      </c>
      <c r="P1491" s="1">
        <v>3</v>
      </c>
      <c r="AA1491" s="1">
        <f>IF(P1491=1,$O$3,IF(P1491=2,$O$4,$O$5))</f>
        <v>0</v>
      </c>
    </row>
    <row r="1492">
      <c r="A1492" s="1" t="s">
        <v>102</v>
      </c>
      <c r="E1492" s="27" t="s">
        <v>98</v>
      </c>
    </row>
    <row r="1493" ht="76.5">
      <c r="A1493" s="1" t="s">
        <v>103</v>
      </c>
      <c r="E1493" s="33" t="s">
        <v>4080</v>
      </c>
    </row>
    <row r="1494" ht="267.75">
      <c r="A1494" s="1" t="s">
        <v>105</v>
      </c>
      <c r="E1494" s="27" t="s">
        <v>4061</v>
      </c>
    </row>
    <row r="1495">
      <c r="A1495" s="1" t="s">
        <v>96</v>
      </c>
      <c r="B1495" s="1">
        <v>22</v>
      </c>
      <c r="C1495" s="26" t="s">
        <v>4081</v>
      </c>
      <c r="D1495" t="s">
        <v>98</v>
      </c>
      <c r="E1495" s="27" t="s">
        <v>4082</v>
      </c>
      <c r="F1495" s="28" t="s">
        <v>388</v>
      </c>
      <c r="G1495" s="29">
        <v>2</v>
      </c>
      <c r="H1495" s="28">
        <v>0</v>
      </c>
      <c r="I1495" s="30">
        <f>ROUND(G1495*H1495,P4)</f>
        <v>0</v>
      </c>
      <c r="L1495" s="31">
        <v>0</v>
      </c>
      <c r="M1495" s="24">
        <f>ROUND(G1495*L1495,P4)</f>
        <v>0</v>
      </c>
      <c r="N1495" s="25" t="s">
        <v>101</v>
      </c>
      <c r="O1495" s="32">
        <f>M1495*AA1495</f>
        <v>0</v>
      </c>
      <c r="P1495" s="1">
        <v>3</v>
      </c>
      <c r="AA1495" s="1">
        <f>IF(P1495=1,$O$3,IF(P1495=2,$O$4,$O$5))</f>
        <v>0</v>
      </c>
    </row>
    <row r="1496">
      <c r="A1496" s="1" t="s">
        <v>102</v>
      </c>
      <c r="E1496" s="27" t="s">
        <v>98</v>
      </c>
    </row>
    <row r="1497" ht="76.5">
      <c r="A1497" s="1" t="s">
        <v>103</v>
      </c>
      <c r="E1497" s="33" t="s">
        <v>4083</v>
      </c>
    </row>
    <row r="1498" ht="357">
      <c r="A1498" s="1" t="s">
        <v>105</v>
      </c>
      <c r="E1498" s="27" t="s">
        <v>4077</v>
      </c>
    </row>
    <row r="1499">
      <c r="A1499" s="1" t="s">
        <v>93</v>
      </c>
      <c r="C1499" s="22" t="s">
        <v>795</v>
      </c>
      <c r="E1499" s="23" t="s">
        <v>4084</v>
      </c>
      <c r="L1499" s="24">
        <f>SUMIFS(L1500:L1511,A1500:A1511,"P")</f>
        <v>0</v>
      </c>
      <c r="M1499" s="24">
        <f>SUMIFS(M1500:M1511,A1500:A1511,"P")</f>
        <v>0</v>
      </c>
      <c r="N1499" s="25"/>
    </row>
    <row r="1500">
      <c r="A1500" s="1" t="s">
        <v>96</v>
      </c>
      <c r="B1500" s="1">
        <v>23</v>
      </c>
      <c r="C1500" s="26" t="s">
        <v>4085</v>
      </c>
      <c r="D1500" t="s">
        <v>98</v>
      </c>
      <c r="E1500" s="27" t="s">
        <v>4086</v>
      </c>
      <c r="F1500" s="28" t="s">
        <v>122</v>
      </c>
      <c r="G1500" s="29">
        <v>17.032</v>
      </c>
      <c r="H1500" s="28">
        <v>0</v>
      </c>
      <c r="I1500" s="30">
        <f>ROUND(G1500*H1500,P4)</f>
        <v>0</v>
      </c>
      <c r="L1500" s="31">
        <v>0</v>
      </c>
      <c r="M1500" s="24">
        <f>ROUND(G1500*L1500,P4)</f>
        <v>0</v>
      </c>
      <c r="N1500" s="25" t="s">
        <v>101</v>
      </c>
      <c r="O1500" s="32">
        <f>M1500*AA1500</f>
        <v>0</v>
      </c>
      <c r="P1500" s="1">
        <v>3</v>
      </c>
      <c r="AA1500" s="1">
        <f>IF(P1500=1,$O$3,IF(P1500=2,$O$4,$O$5))</f>
        <v>0</v>
      </c>
    </row>
    <row r="1501">
      <c r="A1501" s="1" t="s">
        <v>102</v>
      </c>
      <c r="E1501" s="27" t="s">
        <v>98</v>
      </c>
    </row>
    <row r="1502" ht="102">
      <c r="A1502" s="1" t="s">
        <v>103</v>
      </c>
      <c r="E1502" s="33" t="s">
        <v>4087</v>
      </c>
    </row>
    <row r="1503" ht="51">
      <c r="A1503" s="1" t="s">
        <v>105</v>
      </c>
      <c r="E1503" s="27" t="s">
        <v>4088</v>
      </c>
    </row>
    <row r="1504">
      <c r="A1504" s="1" t="s">
        <v>96</v>
      </c>
      <c r="B1504" s="1">
        <v>24</v>
      </c>
      <c r="C1504" s="26" t="s">
        <v>4089</v>
      </c>
      <c r="D1504" t="s">
        <v>98</v>
      </c>
      <c r="E1504" s="27" t="s">
        <v>4090</v>
      </c>
      <c r="F1504" s="28" t="s">
        <v>122</v>
      </c>
      <c r="G1504" s="29">
        <v>14.587</v>
      </c>
      <c r="H1504" s="28">
        <v>0</v>
      </c>
      <c r="I1504" s="30">
        <f>ROUND(G1504*H1504,P4)</f>
        <v>0</v>
      </c>
      <c r="L1504" s="31">
        <v>0</v>
      </c>
      <c r="M1504" s="24">
        <f>ROUND(G1504*L1504,P4)</f>
        <v>0</v>
      </c>
      <c r="N1504" s="25" t="s">
        <v>101</v>
      </c>
      <c r="O1504" s="32">
        <f>M1504*AA1504</f>
        <v>0</v>
      </c>
      <c r="P1504" s="1">
        <v>3</v>
      </c>
      <c r="AA1504" s="1">
        <f>IF(P1504=1,$O$3,IF(P1504=2,$O$4,$O$5))</f>
        <v>0</v>
      </c>
    </row>
    <row r="1505">
      <c r="A1505" s="1" t="s">
        <v>102</v>
      </c>
      <c r="E1505" s="27" t="s">
        <v>98</v>
      </c>
    </row>
    <row r="1506" ht="102">
      <c r="A1506" s="1" t="s">
        <v>103</v>
      </c>
      <c r="E1506" s="33" t="s">
        <v>4091</v>
      </c>
    </row>
    <row r="1507" ht="127.5">
      <c r="A1507" s="1" t="s">
        <v>105</v>
      </c>
      <c r="E1507" s="27" t="s">
        <v>398</v>
      </c>
    </row>
    <row r="1508">
      <c r="A1508" s="1" t="s">
        <v>96</v>
      </c>
      <c r="B1508" s="1">
        <v>25</v>
      </c>
      <c r="C1508" s="26" t="s">
        <v>4092</v>
      </c>
      <c r="D1508" t="s">
        <v>98</v>
      </c>
      <c r="E1508" s="27" t="s">
        <v>4093</v>
      </c>
      <c r="F1508" s="28" t="s">
        <v>122</v>
      </c>
      <c r="G1508" s="29">
        <v>14.587</v>
      </c>
      <c r="H1508" s="28">
        <v>0</v>
      </c>
      <c r="I1508" s="30">
        <f>ROUND(G1508*H1508,P4)</f>
        <v>0</v>
      </c>
      <c r="L1508" s="31">
        <v>0</v>
      </c>
      <c r="M1508" s="24">
        <f>ROUND(G1508*L1508,P4)</f>
        <v>0</v>
      </c>
      <c r="N1508" s="25" t="s">
        <v>101</v>
      </c>
      <c r="O1508" s="32">
        <f>M1508*AA1508</f>
        <v>0</v>
      </c>
      <c r="P1508" s="1">
        <v>3</v>
      </c>
      <c r="AA1508" s="1">
        <f>IF(P1508=1,$O$3,IF(P1508=2,$O$4,$O$5))</f>
        <v>0</v>
      </c>
    </row>
    <row r="1509">
      <c r="A1509" s="1" t="s">
        <v>102</v>
      </c>
      <c r="E1509" s="27" t="s">
        <v>98</v>
      </c>
    </row>
    <row r="1510" ht="102">
      <c r="A1510" s="1" t="s">
        <v>103</v>
      </c>
      <c r="E1510" s="33" t="s">
        <v>4094</v>
      </c>
    </row>
    <row r="1511" ht="140.25">
      <c r="A1511" s="1" t="s">
        <v>105</v>
      </c>
      <c r="E1511" s="27" t="s">
        <v>4095</v>
      </c>
    </row>
    <row r="1512">
      <c r="A1512" s="1" t="s">
        <v>93</v>
      </c>
      <c r="C1512" s="22" t="s">
        <v>912</v>
      </c>
      <c r="E1512" s="23" t="s">
        <v>3039</v>
      </c>
      <c r="L1512" s="24">
        <f>SUMIFS(L1513:L1516,A1513:A1516,"P")</f>
        <v>0</v>
      </c>
      <c r="M1512" s="24">
        <f>SUMIFS(M1513:M1516,A1513:A1516,"P")</f>
        <v>0</v>
      </c>
      <c r="N1512" s="25"/>
    </row>
    <row r="1513">
      <c r="A1513" s="1" t="s">
        <v>96</v>
      </c>
      <c r="B1513" s="1">
        <v>26</v>
      </c>
      <c r="C1513" s="26" t="s">
        <v>4096</v>
      </c>
      <c r="D1513" t="s">
        <v>98</v>
      </c>
      <c r="E1513" s="27" t="s">
        <v>4097</v>
      </c>
      <c r="F1513" s="28" t="s">
        <v>388</v>
      </c>
      <c r="G1513" s="29">
        <v>0.44700000000000001</v>
      </c>
      <c r="H1513" s="28">
        <v>0</v>
      </c>
      <c r="I1513" s="30">
        <f>ROUND(G1513*H1513,P4)</f>
        <v>0</v>
      </c>
      <c r="L1513" s="31">
        <v>0</v>
      </c>
      <c r="M1513" s="24">
        <f>ROUND(G1513*L1513,P4)</f>
        <v>0</v>
      </c>
      <c r="N1513" s="25" t="s">
        <v>101</v>
      </c>
      <c r="O1513" s="32">
        <f>M1513*AA1513</f>
        <v>0</v>
      </c>
      <c r="P1513" s="1">
        <v>3</v>
      </c>
      <c r="AA1513" s="1">
        <f>IF(P1513=1,$O$3,IF(P1513=2,$O$4,$O$5))</f>
        <v>0</v>
      </c>
    </row>
    <row r="1514">
      <c r="A1514" s="1" t="s">
        <v>102</v>
      </c>
      <c r="E1514" s="27" t="s">
        <v>98</v>
      </c>
    </row>
    <row r="1515" ht="89.25">
      <c r="A1515" s="1" t="s">
        <v>103</v>
      </c>
      <c r="E1515" s="33" t="s">
        <v>4098</v>
      </c>
    </row>
    <row r="1516" ht="344.25">
      <c r="A1516" s="1" t="s">
        <v>105</v>
      </c>
      <c r="E1516" s="27" t="s">
        <v>4099</v>
      </c>
    </row>
    <row r="1517">
      <c r="A1517" s="1" t="s">
        <v>93</v>
      </c>
      <c r="C1517" s="22" t="s">
        <v>3068</v>
      </c>
      <c r="E1517" s="23" t="s">
        <v>3069</v>
      </c>
      <c r="L1517" s="24">
        <f>SUMIFS(L1518:L1533,A1518:A1533,"P")</f>
        <v>0</v>
      </c>
      <c r="M1517" s="24">
        <f>SUMIFS(M1518:M1533,A1518:A1533,"P")</f>
        <v>0</v>
      </c>
      <c r="N1517" s="25"/>
    </row>
    <row r="1518" ht="25.5">
      <c r="A1518" s="1" t="s">
        <v>96</v>
      </c>
      <c r="B1518" s="1">
        <v>27</v>
      </c>
      <c r="C1518" s="26" t="s">
        <v>4100</v>
      </c>
      <c r="D1518" t="s">
        <v>98</v>
      </c>
      <c r="E1518" s="27" t="s">
        <v>4101</v>
      </c>
      <c r="F1518" s="28" t="s">
        <v>122</v>
      </c>
      <c r="G1518" s="29">
        <v>0.67000000000000004</v>
      </c>
      <c r="H1518" s="28">
        <v>0</v>
      </c>
      <c r="I1518" s="30">
        <f>ROUND(G1518*H1518,P4)</f>
        <v>0</v>
      </c>
      <c r="L1518" s="31">
        <v>0</v>
      </c>
      <c r="M1518" s="24">
        <f>ROUND(G1518*L1518,P4)</f>
        <v>0</v>
      </c>
      <c r="N1518" s="25" t="s">
        <v>101</v>
      </c>
      <c r="O1518" s="32">
        <f>M1518*AA1518</f>
        <v>0</v>
      </c>
      <c r="P1518" s="1">
        <v>3</v>
      </c>
      <c r="AA1518" s="1">
        <f>IF(P1518=1,$O$3,IF(P1518=2,$O$4,$O$5))</f>
        <v>0</v>
      </c>
    </row>
    <row r="1519">
      <c r="A1519" s="1" t="s">
        <v>102</v>
      </c>
      <c r="E1519" s="27" t="s">
        <v>98</v>
      </c>
    </row>
    <row r="1520" ht="25.5">
      <c r="A1520" s="1" t="s">
        <v>103</v>
      </c>
      <c r="E1520" s="33" t="s">
        <v>4102</v>
      </c>
    </row>
    <row r="1521" ht="191.25">
      <c r="A1521" s="1" t="s">
        <v>105</v>
      </c>
      <c r="E1521" s="27" t="s">
        <v>4103</v>
      </c>
    </row>
    <row r="1522">
      <c r="A1522" s="1" t="s">
        <v>96</v>
      </c>
      <c r="B1522" s="1">
        <v>28</v>
      </c>
      <c r="C1522" s="26" t="s">
        <v>4104</v>
      </c>
      <c r="D1522" t="s">
        <v>98</v>
      </c>
      <c r="E1522" s="27" t="s">
        <v>4105</v>
      </c>
      <c r="F1522" s="28" t="s">
        <v>122</v>
      </c>
      <c r="G1522" s="29">
        <v>0.67000000000000004</v>
      </c>
      <c r="H1522" s="28">
        <v>0</v>
      </c>
      <c r="I1522" s="30">
        <f>ROUND(G1522*H1522,P4)</f>
        <v>0</v>
      </c>
      <c r="L1522" s="31">
        <v>0</v>
      </c>
      <c r="M1522" s="24">
        <f>ROUND(G1522*L1522,P4)</f>
        <v>0</v>
      </c>
      <c r="N1522" s="25" t="s">
        <v>101</v>
      </c>
      <c r="O1522" s="32">
        <f>M1522*AA1522</f>
        <v>0</v>
      </c>
      <c r="P1522" s="1">
        <v>3</v>
      </c>
      <c r="AA1522" s="1">
        <f>IF(P1522=1,$O$3,IF(P1522=2,$O$4,$O$5))</f>
        <v>0</v>
      </c>
    </row>
    <row r="1523">
      <c r="A1523" s="1" t="s">
        <v>102</v>
      </c>
      <c r="E1523" s="27" t="s">
        <v>98</v>
      </c>
    </row>
    <row r="1524" ht="89.25">
      <c r="A1524" s="1" t="s">
        <v>103</v>
      </c>
      <c r="E1524" s="33" t="s">
        <v>4106</v>
      </c>
    </row>
    <row r="1525" ht="191.25">
      <c r="A1525" s="1" t="s">
        <v>105</v>
      </c>
      <c r="E1525" s="27" t="s">
        <v>4103</v>
      </c>
    </row>
    <row r="1526">
      <c r="A1526" s="1" t="s">
        <v>96</v>
      </c>
      <c r="B1526" s="1">
        <v>29</v>
      </c>
      <c r="C1526" s="26" t="s">
        <v>4107</v>
      </c>
      <c r="D1526" t="s">
        <v>98</v>
      </c>
      <c r="E1526" s="27" t="s">
        <v>4108</v>
      </c>
      <c r="F1526" s="28" t="s">
        <v>122</v>
      </c>
      <c r="G1526" s="29">
        <v>116.104</v>
      </c>
      <c r="H1526" s="28">
        <v>0</v>
      </c>
      <c r="I1526" s="30">
        <f>ROUND(G1526*H1526,P4)</f>
        <v>0</v>
      </c>
      <c r="L1526" s="31">
        <v>0</v>
      </c>
      <c r="M1526" s="24">
        <f>ROUND(G1526*L1526,P4)</f>
        <v>0</v>
      </c>
      <c r="N1526" s="25" t="s">
        <v>101</v>
      </c>
      <c r="O1526" s="32">
        <f>M1526*AA1526</f>
        <v>0</v>
      </c>
      <c r="P1526" s="1">
        <v>3</v>
      </c>
      <c r="AA1526" s="1">
        <f>IF(P1526=1,$O$3,IF(P1526=2,$O$4,$O$5))</f>
        <v>0</v>
      </c>
    </row>
    <row r="1527">
      <c r="A1527" s="1" t="s">
        <v>102</v>
      </c>
      <c r="E1527" s="27" t="s">
        <v>98</v>
      </c>
    </row>
    <row r="1528" ht="25.5">
      <c r="A1528" s="1" t="s">
        <v>103</v>
      </c>
      <c r="E1528" s="33" t="s">
        <v>4109</v>
      </c>
    </row>
    <row r="1529" ht="191.25">
      <c r="A1529" s="1" t="s">
        <v>105</v>
      </c>
      <c r="E1529" s="27" t="s">
        <v>4103</v>
      </c>
    </row>
    <row r="1530">
      <c r="A1530" s="1" t="s">
        <v>96</v>
      </c>
      <c r="B1530" s="1">
        <v>30</v>
      </c>
      <c r="C1530" s="26" t="s">
        <v>4110</v>
      </c>
      <c r="D1530" t="s">
        <v>98</v>
      </c>
      <c r="E1530" s="27" t="s">
        <v>4111</v>
      </c>
      <c r="F1530" s="28" t="s">
        <v>122</v>
      </c>
      <c r="G1530" s="29">
        <v>116.104</v>
      </c>
      <c r="H1530" s="28">
        <v>0</v>
      </c>
      <c r="I1530" s="30">
        <f>ROUND(G1530*H1530,P4)</f>
        <v>0</v>
      </c>
      <c r="L1530" s="31">
        <v>0</v>
      </c>
      <c r="M1530" s="24">
        <f>ROUND(G1530*L1530,P4)</f>
        <v>0</v>
      </c>
      <c r="N1530" s="25" t="s">
        <v>101</v>
      </c>
      <c r="O1530" s="32">
        <f>M1530*AA1530</f>
        <v>0</v>
      </c>
      <c r="P1530" s="1">
        <v>3</v>
      </c>
      <c r="AA1530" s="1">
        <f>IF(P1530=1,$O$3,IF(P1530=2,$O$4,$O$5))</f>
        <v>0</v>
      </c>
    </row>
    <row r="1531">
      <c r="A1531" s="1" t="s">
        <v>102</v>
      </c>
      <c r="E1531" s="27" t="s">
        <v>98</v>
      </c>
    </row>
    <row r="1532" ht="140.25">
      <c r="A1532" s="1" t="s">
        <v>103</v>
      </c>
      <c r="E1532" s="33" t="s">
        <v>4112</v>
      </c>
    </row>
    <row r="1533" ht="191.25">
      <c r="A1533" s="1" t="s">
        <v>105</v>
      </c>
      <c r="E1533" s="27" t="s">
        <v>4103</v>
      </c>
    </row>
    <row r="1534">
      <c r="A1534" s="1" t="s">
        <v>93</v>
      </c>
      <c r="C1534" s="22" t="s">
        <v>4113</v>
      </c>
      <c r="E1534" s="23" t="s">
        <v>4114</v>
      </c>
      <c r="L1534" s="24">
        <f>SUMIFS(L1535:L1538,A1535:A1538,"P")</f>
        <v>0</v>
      </c>
      <c r="M1534" s="24">
        <f>SUMIFS(M1535:M1538,A1535:A1538,"P")</f>
        <v>0</v>
      </c>
      <c r="N1534" s="25"/>
    </row>
    <row r="1535" ht="38.25">
      <c r="A1535" s="1" t="s">
        <v>96</v>
      </c>
      <c r="B1535" s="1">
        <v>31</v>
      </c>
      <c r="C1535" s="26" t="s">
        <v>4115</v>
      </c>
      <c r="D1535" t="s">
        <v>98</v>
      </c>
      <c r="E1535" s="27" t="s">
        <v>4116</v>
      </c>
      <c r="F1535" s="28" t="s">
        <v>4117</v>
      </c>
      <c r="G1535" s="29">
        <v>1</v>
      </c>
      <c r="H1535" s="28">
        <v>0</v>
      </c>
      <c r="I1535" s="30">
        <f>ROUND(G1535*H1535,P4)</f>
        <v>0</v>
      </c>
      <c r="L1535" s="31">
        <v>0</v>
      </c>
      <c r="M1535" s="24">
        <f>ROUND(G1535*L1535,P4)</f>
        <v>0</v>
      </c>
      <c r="N1535" s="25" t="s">
        <v>302</v>
      </c>
      <c r="O1535" s="32">
        <f>M1535*AA1535</f>
        <v>0</v>
      </c>
      <c r="P1535" s="1">
        <v>3</v>
      </c>
      <c r="AA1535" s="1">
        <f>IF(P1535=1,$O$3,IF(P1535=2,$O$4,$O$5))</f>
        <v>0</v>
      </c>
    </row>
    <row r="1536" ht="38.25">
      <c r="A1536" s="1" t="s">
        <v>102</v>
      </c>
      <c r="E1536" s="27" t="s">
        <v>4118</v>
      </c>
    </row>
    <row r="1537" ht="280.5">
      <c r="A1537" s="1" t="s">
        <v>103</v>
      </c>
      <c r="E1537" s="33" t="s">
        <v>4119</v>
      </c>
    </row>
    <row r="1538" ht="127.5">
      <c r="A1538" s="1" t="s">
        <v>105</v>
      </c>
      <c r="E1538" s="27" t="s">
        <v>4120</v>
      </c>
    </row>
    <row r="1539">
      <c r="A1539" s="1" t="s">
        <v>93</v>
      </c>
      <c r="C1539" s="22" t="s">
        <v>4121</v>
      </c>
      <c r="E1539" s="23" t="s">
        <v>4122</v>
      </c>
      <c r="L1539" s="24">
        <f>SUMIFS(L1540:L1547,A1540:A1547,"P")</f>
        <v>0</v>
      </c>
      <c r="M1539" s="24">
        <f>SUMIFS(M1540:M1547,A1540:A1547,"P")</f>
        <v>0</v>
      </c>
      <c r="N1539" s="25"/>
    </row>
    <row r="1540">
      <c r="A1540" s="1" t="s">
        <v>96</v>
      </c>
      <c r="B1540" s="1">
        <v>32</v>
      </c>
      <c r="C1540" s="26" t="s">
        <v>4123</v>
      </c>
      <c r="D1540" t="s">
        <v>98</v>
      </c>
      <c r="E1540" s="27" t="s">
        <v>4124</v>
      </c>
      <c r="F1540" s="28" t="s">
        <v>122</v>
      </c>
      <c r="G1540" s="29">
        <v>2.3180000000000001</v>
      </c>
      <c r="H1540" s="28">
        <v>0</v>
      </c>
      <c r="I1540" s="30">
        <f>ROUND(G1540*H1540,P4)</f>
        <v>0</v>
      </c>
      <c r="L1540" s="31">
        <v>0</v>
      </c>
      <c r="M1540" s="24">
        <f>ROUND(G1540*L1540,P4)</f>
        <v>0</v>
      </c>
      <c r="N1540" s="25" t="s">
        <v>101</v>
      </c>
      <c r="O1540" s="32">
        <f>M1540*AA1540</f>
        <v>0</v>
      </c>
      <c r="P1540" s="1">
        <v>3</v>
      </c>
      <c r="AA1540" s="1">
        <f>IF(P1540=1,$O$3,IF(P1540=2,$O$4,$O$5))</f>
        <v>0</v>
      </c>
    </row>
    <row r="1541">
      <c r="A1541" s="1" t="s">
        <v>102</v>
      </c>
      <c r="E1541" s="27" t="s">
        <v>98</v>
      </c>
    </row>
    <row r="1542" ht="153">
      <c r="A1542" s="1" t="s">
        <v>103</v>
      </c>
      <c r="E1542" s="33" t="s">
        <v>4125</v>
      </c>
    </row>
    <row r="1543" ht="102">
      <c r="A1543" s="1" t="s">
        <v>105</v>
      </c>
      <c r="E1543" s="27" t="s">
        <v>4126</v>
      </c>
    </row>
    <row r="1544" ht="25.5">
      <c r="A1544" s="1" t="s">
        <v>96</v>
      </c>
      <c r="B1544" s="1">
        <v>33</v>
      </c>
      <c r="C1544" s="26" t="s">
        <v>4127</v>
      </c>
      <c r="D1544" t="s">
        <v>98</v>
      </c>
      <c r="E1544" s="27" t="s">
        <v>4128</v>
      </c>
      <c r="F1544" s="28" t="s">
        <v>122</v>
      </c>
      <c r="G1544" s="29">
        <v>0.154</v>
      </c>
      <c r="H1544" s="28">
        <v>0</v>
      </c>
      <c r="I1544" s="30">
        <f>ROUND(G1544*H1544,P4)</f>
        <v>0</v>
      </c>
      <c r="L1544" s="31">
        <v>0</v>
      </c>
      <c r="M1544" s="24">
        <f>ROUND(G1544*L1544,P4)</f>
        <v>0</v>
      </c>
      <c r="N1544" s="25" t="s">
        <v>302</v>
      </c>
      <c r="O1544" s="32">
        <f>M1544*AA1544</f>
        <v>0</v>
      </c>
      <c r="P1544" s="1">
        <v>3</v>
      </c>
      <c r="AA1544" s="1">
        <f>IF(P1544=1,$O$3,IF(P1544=2,$O$4,$O$5))</f>
        <v>0</v>
      </c>
    </row>
    <row r="1545" ht="25.5">
      <c r="A1545" s="1" t="s">
        <v>102</v>
      </c>
      <c r="E1545" s="27" t="s">
        <v>4128</v>
      </c>
    </row>
    <row r="1546" ht="140.25">
      <c r="A1546" s="1" t="s">
        <v>103</v>
      </c>
      <c r="E1546" s="33" t="s">
        <v>4129</v>
      </c>
    </row>
    <row r="1547" ht="102">
      <c r="A1547" s="1" t="s">
        <v>105</v>
      </c>
      <c r="E1547" s="27" t="s">
        <v>4130</v>
      </c>
    </row>
    <row r="1548">
      <c r="A1548" s="1" t="s">
        <v>93</v>
      </c>
      <c r="C1548" s="22" t="s">
        <v>3093</v>
      </c>
      <c r="E1548" s="23" t="s">
        <v>3094</v>
      </c>
      <c r="L1548" s="24">
        <f>SUMIFS(L1549:L1580,A1549:A1580,"P")</f>
        <v>0</v>
      </c>
      <c r="M1548" s="24">
        <f>SUMIFS(M1549:M1580,A1549:A1580,"P")</f>
        <v>0</v>
      </c>
      <c r="N1548" s="25"/>
    </row>
    <row r="1549" ht="38.25">
      <c r="A1549" s="1" t="s">
        <v>96</v>
      </c>
      <c r="B1549" s="1">
        <v>34</v>
      </c>
      <c r="C1549" s="26" t="s">
        <v>4131</v>
      </c>
      <c r="D1549" t="s">
        <v>98</v>
      </c>
      <c r="E1549" s="27" t="s">
        <v>4132</v>
      </c>
      <c r="F1549" s="28" t="s">
        <v>4117</v>
      </c>
      <c r="G1549" s="29">
        <v>1</v>
      </c>
      <c r="H1549" s="28">
        <v>0</v>
      </c>
      <c r="I1549" s="30">
        <f>ROUND(G1549*H1549,P4)</f>
        <v>0</v>
      </c>
      <c r="L1549" s="31">
        <v>0</v>
      </c>
      <c r="M1549" s="24">
        <f>ROUND(G1549*L1549,P4)</f>
        <v>0</v>
      </c>
      <c r="N1549" s="25" t="s">
        <v>302</v>
      </c>
      <c r="O1549" s="32">
        <f>M1549*AA1549</f>
        <v>0</v>
      </c>
      <c r="P1549" s="1">
        <v>3</v>
      </c>
      <c r="AA1549" s="1">
        <f>IF(P1549=1,$O$3,IF(P1549=2,$O$4,$O$5))</f>
        <v>0</v>
      </c>
    </row>
    <row r="1550" ht="38.25">
      <c r="A1550" s="1" t="s">
        <v>102</v>
      </c>
      <c r="E1550" s="27" t="s">
        <v>4132</v>
      </c>
    </row>
    <row r="1551" ht="153">
      <c r="A1551" s="1" t="s">
        <v>103</v>
      </c>
      <c r="E1551" s="33" t="s">
        <v>4133</v>
      </c>
    </row>
    <row r="1552" ht="38.25">
      <c r="A1552" s="1" t="s">
        <v>105</v>
      </c>
      <c r="E1552" s="27" t="s">
        <v>4134</v>
      </c>
    </row>
    <row r="1553" ht="38.25">
      <c r="A1553" s="1" t="s">
        <v>96</v>
      </c>
      <c r="B1553" s="1">
        <v>35</v>
      </c>
      <c r="C1553" s="26" t="s">
        <v>4135</v>
      </c>
      <c r="D1553" t="s">
        <v>98</v>
      </c>
      <c r="E1553" s="27" t="s">
        <v>4136</v>
      </c>
      <c r="F1553" s="28" t="s">
        <v>4117</v>
      </c>
      <c r="G1553" s="29">
        <v>1</v>
      </c>
      <c r="H1553" s="28">
        <v>0</v>
      </c>
      <c r="I1553" s="30">
        <f>ROUND(G1553*H1553,P4)</f>
        <v>0</v>
      </c>
      <c r="L1553" s="31">
        <v>0</v>
      </c>
      <c r="M1553" s="24">
        <f>ROUND(G1553*L1553,P4)</f>
        <v>0</v>
      </c>
      <c r="N1553" s="25" t="s">
        <v>302</v>
      </c>
      <c r="O1553" s="32">
        <f>M1553*AA1553</f>
        <v>0</v>
      </c>
      <c r="P1553" s="1">
        <v>3</v>
      </c>
      <c r="AA1553" s="1">
        <f>IF(P1553=1,$O$3,IF(P1553=2,$O$4,$O$5))</f>
        <v>0</v>
      </c>
    </row>
    <row r="1554" ht="38.25">
      <c r="A1554" s="1" t="s">
        <v>102</v>
      </c>
      <c r="E1554" s="27" t="s">
        <v>4136</v>
      </c>
    </row>
    <row r="1555" ht="165.75">
      <c r="A1555" s="1" t="s">
        <v>103</v>
      </c>
      <c r="E1555" s="33" t="s">
        <v>4137</v>
      </c>
    </row>
    <row r="1556" ht="38.25">
      <c r="A1556" s="1" t="s">
        <v>105</v>
      </c>
      <c r="E1556" s="27" t="s">
        <v>4134</v>
      </c>
    </row>
    <row r="1557" ht="25.5">
      <c r="A1557" s="1" t="s">
        <v>96</v>
      </c>
      <c r="B1557" s="1">
        <v>36</v>
      </c>
      <c r="C1557" s="26" t="s">
        <v>4138</v>
      </c>
      <c r="D1557" t="s">
        <v>98</v>
      </c>
      <c r="E1557" s="27" t="s">
        <v>4139</v>
      </c>
      <c r="F1557" s="28" t="s">
        <v>2269</v>
      </c>
      <c r="G1557" s="29">
        <v>1</v>
      </c>
      <c r="H1557" s="28">
        <v>0</v>
      </c>
      <c r="I1557" s="30">
        <f>ROUND(G1557*H1557,P4)</f>
        <v>0</v>
      </c>
      <c r="L1557" s="31">
        <v>0</v>
      </c>
      <c r="M1557" s="24">
        <f>ROUND(G1557*L1557,P4)</f>
        <v>0</v>
      </c>
      <c r="N1557" s="25" t="s">
        <v>302</v>
      </c>
      <c r="O1557" s="32">
        <f>M1557*AA1557</f>
        <v>0</v>
      </c>
      <c r="P1557" s="1">
        <v>3</v>
      </c>
      <c r="AA1557" s="1">
        <f>IF(P1557=1,$O$3,IF(P1557=2,$O$4,$O$5))</f>
        <v>0</v>
      </c>
    </row>
    <row r="1558" ht="25.5">
      <c r="A1558" s="1" t="s">
        <v>102</v>
      </c>
      <c r="E1558" s="27" t="s">
        <v>4139</v>
      </c>
    </row>
    <row r="1559" ht="140.25">
      <c r="A1559" s="1" t="s">
        <v>103</v>
      </c>
      <c r="E1559" s="33" t="s">
        <v>4140</v>
      </c>
    </row>
    <row r="1560" ht="38.25">
      <c r="A1560" s="1" t="s">
        <v>105</v>
      </c>
      <c r="E1560" s="27" t="s">
        <v>4134</v>
      </c>
    </row>
    <row r="1561" ht="38.25">
      <c r="A1561" s="1" t="s">
        <v>96</v>
      </c>
      <c r="B1561" s="1">
        <v>37</v>
      </c>
      <c r="C1561" s="26" t="s">
        <v>4141</v>
      </c>
      <c r="D1561" t="s">
        <v>98</v>
      </c>
      <c r="E1561" s="27" t="s">
        <v>4142</v>
      </c>
      <c r="F1561" s="28" t="s">
        <v>2269</v>
      </c>
      <c r="G1561" s="29">
        <v>2</v>
      </c>
      <c r="H1561" s="28">
        <v>0</v>
      </c>
      <c r="I1561" s="30">
        <f>ROUND(G1561*H1561,P4)</f>
        <v>0</v>
      </c>
      <c r="L1561" s="31">
        <v>0</v>
      </c>
      <c r="M1561" s="24">
        <f>ROUND(G1561*L1561,P4)</f>
        <v>0</v>
      </c>
      <c r="N1561" s="25" t="s">
        <v>302</v>
      </c>
      <c r="O1561" s="32">
        <f>M1561*AA1561</f>
        <v>0</v>
      </c>
      <c r="P1561" s="1">
        <v>3</v>
      </c>
      <c r="AA1561" s="1">
        <f>IF(P1561=1,$O$3,IF(P1561=2,$O$4,$O$5))</f>
        <v>0</v>
      </c>
    </row>
    <row r="1562" ht="38.25">
      <c r="A1562" s="1" t="s">
        <v>102</v>
      </c>
      <c r="E1562" s="27" t="s">
        <v>4142</v>
      </c>
    </row>
    <row r="1563" ht="140.25">
      <c r="A1563" s="1" t="s">
        <v>103</v>
      </c>
      <c r="E1563" s="33" t="s">
        <v>4143</v>
      </c>
    </row>
    <row r="1564" ht="38.25">
      <c r="A1564" s="1" t="s">
        <v>105</v>
      </c>
      <c r="E1564" s="27" t="s">
        <v>4134</v>
      </c>
    </row>
    <row r="1565" ht="38.25">
      <c r="A1565" s="1" t="s">
        <v>96</v>
      </c>
      <c r="B1565" s="1">
        <v>38</v>
      </c>
      <c r="C1565" s="26" t="s">
        <v>4144</v>
      </c>
      <c r="D1565" t="s">
        <v>98</v>
      </c>
      <c r="E1565" s="27" t="s">
        <v>4145</v>
      </c>
      <c r="F1565" s="28" t="s">
        <v>2269</v>
      </c>
      <c r="G1565" s="29">
        <v>2</v>
      </c>
      <c r="H1565" s="28">
        <v>0</v>
      </c>
      <c r="I1565" s="30">
        <f>ROUND(G1565*H1565,P4)</f>
        <v>0</v>
      </c>
      <c r="L1565" s="31">
        <v>0</v>
      </c>
      <c r="M1565" s="24">
        <f>ROUND(G1565*L1565,P4)</f>
        <v>0</v>
      </c>
      <c r="N1565" s="25" t="s">
        <v>302</v>
      </c>
      <c r="O1565" s="32">
        <f>M1565*AA1565</f>
        <v>0</v>
      </c>
      <c r="P1565" s="1">
        <v>3</v>
      </c>
      <c r="AA1565" s="1">
        <f>IF(P1565=1,$O$3,IF(P1565=2,$O$4,$O$5))</f>
        <v>0</v>
      </c>
    </row>
    <row r="1566" ht="38.25">
      <c r="A1566" s="1" t="s">
        <v>102</v>
      </c>
      <c r="E1566" s="27" t="s">
        <v>4145</v>
      </c>
    </row>
    <row r="1567" ht="114.75">
      <c r="A1567" s="1" t="s">
        <v>103</v>
      </c>
      <c r="E1567" s="33" t="s">
        <v>4146</v>
      </c>
    </row>
    <row r="1568" ht="38.25">
      <c r="A1568" s="1" t="s">
        <v>105</v>
      </c>
      <c r="E1568" s="27" t="s">
        <v>4134</v>
      </c>
    </row>
    <row r="1569" ht="38.25">
      <c r="A1569" s="1" t="s">
        <v>96</v>
      </c>
      <c r="B1569" s="1">
        <v>39</v>
      </c>
      <c r="C1569" s="26" t="s">
        <v>4147</v>
      </c>
      <c r="D1569" t="s">
        <v>98</v>
      </c>
      <c r="E1569" s="27" t="s">
        <v>4148</v>
      </c>
      <c r="F1569" s="28" t="s">
        <v>4117</v>
      </c>
      <c r="G1569" s="29">
        <v>1</v>
      </c>
      <c r="H1569" s="28">
        <v>0</v>
      </c>
      <c r="I1569" s="30">
        <f>ROUND(G1569*H1569,P4)</f>
        <v>0</v>
      </c>
      <c r="L1569" s="31">
        <v>0</v>
      </c>
      <c r="M1569" s="24">
        <f>ROUND(G1569*L1569,P4)</f>
        <v>0</v>
      </c>
      <c r="N1569" s="25" t="s">
        <v>302</v>
      </c>
      <c r="O1569" s="32">
        <f>M1569*AA1569</f>
        <v>0</v>
      </c>
      <c r="P1569" s="1">
        <v>3</v>
      </c>
      <c r="AA1569" s="1">
        <f>IF(P1569=1,$O$3,IF(P1569=2,$O$4,$O$5))</f>
        <v>0</v>
      </c>
    </row>
    <row r="1570" ht="38.25">
      <c r="A1570" s="1" t="s">
        <v>102</v>
      </c>
      <c r="E1570" s="27" t="s">
        <v>4148</v>
      </c>
    </row>
    <row r="1571" ht="114.75">
      <c r="A1571" s="1" t="s">
        <v>103</v>
      </c>
      <c r="E1571" s="33" t="s">
        <v>4149</v>
      </c>
    </row>
    <row r="1572" ht="38.25">
      <c r="A1572" s="1" t="s">
        <v>105</v>
      </c>
      <c r="E1572" s="27" t="s">
        <v>4134</v>
      </c>
    </row>
    <row r="1573" ht="38.25">
      <c r="A1573" s="1" t="s">
        <v>96</v>
      </c>
      <c r="B1573" s="1">
        <v>40</v>
      </c>
      <c r="C1573" s="26" t="s">
        <v>4150</v>
      </c>
      <c r="D1573" t="s">
        <v>98</v>
      </c>
      <c r="E1573" s="27" t="s">
        <v>4151</v>
      </c>
      <c r="F1573" s="28" t="s">
        <v>2269</v>
      </c>
      <c r="G1573" s="29">
        <v>1</v>
      </c>
      <c r="H1573" s="28">
        <v>0</v>
      </c>
      <c r="I1573" s="30">
        <f>ROUND(G1573*H1573,P4)</f>
        <v>0</v>
      </c>
      <c r="L1573" s="31">
        <v>0</v>
      </c>
      <c r="M1573" s="24">
        <f>ROUND(G1573*L1573,P4)</f>
        <v>0</v>
      </c>
      <c r="N1573" s="25" t="s">
        <v>302</v>
      </c>
      <c r="O1573" s="32">
        <f>M1573*AA1573</f>
        <v>0</v>
      </c>
      <c r="P1573" s="1">
        <v>3</v>
      </c>
      <c r="AA1573" s="1">
        <f>IF(P1573=1,$O$3,IF(P1573=2,$O$4,$O$5))</f>
        <v>0</v>
      </c>
    </row>
    <row r="1574" ht="38.25">
      <c r="A1574" s="1" t="s">
        <v>102</v>
      </c>
      <c r="E1574" s="27" t="s">
        <v>4151</v>
      </c>
    </row>
    <row r="1575" ht="114.75">
      <c r="A1575" s="1" t="s">
        <v>103</v>
      </c>
      <c r="E1575" s="33" t="s">
        <v>4152</v>
      </c>
    </row>
    <row r="1576" ht="38.25">
      <c r="A1576" s="1" t="s">
        <v>105</v>
      </c>
      <c r="E1576" s="27" t="s">
        <v>4134</v>
      </c>
    </row>
    <row r="1577" ht="25.5">
      <c r="A1577" s="1" t="s">
        <v>96</v>
      </c>
      <c r="B1577" s="1">
        <v>41</v>
      </c>
      <c r="C1577" s="26" t="s">
        <v>4153</v>
      </c>
      <c r="D1577" t="s">
        <v>98</v>
      </c>
      <c r="E1577" s="27" t="s">
        <v>4154</v>
      </c>
      <c r="F1577" s="28" t="s">
        <v>4117</v>
      </c>
      <c r="G1577" s="29">
        <v>1</v>
      </c>
      <c r="H1577" s="28">
        <v>0</v>
      </c>
      <c r="I1577" s="30">
        <f>ROUND(G1577*H1577,P4)</f>
        <v>0</v>
      </c>
      <c r="L1577" s="31">
        <v>0</v>
      </c>
      <c r="M1577" s="24">
        <f>ROUND(G1577*L1577,P4)</f>
        <v>0</v>
      </c>
      <c r="N1577" s="25" t="s">
        <v>302</v>
      </c>
      <c r="O1577" s="32">
        <f>M1577*AA1577</f>
        <v>0</v>
      </c>
      <c r="P1577" s="1">
        <v>3</v>
      </c>
      <c r="AA1577" s="1">
        <f>IF(P1577=1,$O$3,IF(P1577=2,$O$4,$O$5))</f>
        <v>0</v>
      </c>
    </row>
    <row r="1578" ht="25.5">
      <c r="A1578" s="1" t="s">
        <v>102</v>
      </c>
      <c r="E1578" s="27" t="s">
        <v>4154</v>
      </c>
    </row>
    <row r="1579" ht="76.5">
      <c r="A1579" s="1" t="s">
        <v>103</v>
      </c>
      <c r="E1579" s="33" t="s">
        <v>4155</v>
      </c>
    </row>
    <row r="1580" ht="51">
      <c r="A1580" s="1" t="s">
        <v>105</v>
      </c>
      <c r="E1580" s="27" t="s">
        <v>4156</v>
      </c>
    </row>
    <row r="1581">
      <c r="A1581" s="1" t="s">
        <v>93</v>
      </c>
      <c r="C1581" s="22" t="s">
        <v>3111</v>
      </c>
      <c r="E1581" s="23" t="s">
        <v>3112</v>
      </c>
      <c r="L1581" s="24">
        <f>SUMIFS(L1582:L1585,A1582:A1585,"P")</f>
        <v>0</v>
      </c>
      <c r="M1581" s="24">
        <f>SUMIFS(M1582:M1585,A1582:A1585,"P")</f>
        <v>0</v>
      </c>
      <c r="N1581" s="25"/>
    </row>
    <row r="1582">
      <c r="A1582" s="1" t="s">
        <v>96</v>
      </c>
      <c r="B1582" s="1">
        <v>42</v>
      </c>
      <c r="C1582" s="26" t="s">
        <v>4157</v>
      </c>
      <c r="D1582" t="s">
        <v>98</v>
      </c>
      <c r="E1582" s="27" t="s">
        <v>4158</v>
      </c>
      <c r="F1582" s="28" t="s">
        <v>122</v>
      </c>
      <c r="G1582" s="29">
        <v>87.248000000000005</v>
      </c>
      <c r="H1582" s="28">
        <v>0</v>
      </c>
      <c r="I1582" s="30">
        <f>ROUND(G1582*H1582,P4)</f>
        <v>0</v>
      </c>
      <c r="L1582" s="31">
        <v>0</v>
      </c>
      <c r="M1582" s="24">
        <f>ROUND(G1582*L1582,P4)</f>
        <v>0</v>
      </c>
      <c r="N1582" s="25" t="s">
        <v>101</v>
      </c>
      <c r="O1582" s="32">
        <f>M1582*AA1582</f>
        <v>0</v>
      </c>
      <c r="P1582" s="1">
        <v>3</v>
      </c>
      <c r="AA1582" s="1">
        <f>IF(P1582=1,$O$3,IF(P1582=2,$O$4,$O$5))</f>
        <v>0</v>
      </c>
    </row>
    <row r="1583">
      <c r="A1583" s="1" t="s">
        <v>102</v>
      </c>
      <c r="E1583" s="27" t="s">
        <v>98</v>
      </c>
    </row>
    <row r="1584" ht="165.75">
      <c r="A1584" s="1" t="s">
        <v>103</v>
      </c>
      <c r="E1584" s="33" t="s">
        <v>4159</v>
      </c>
    </row>
    <row r="1585" ht="38.25">
      <c r="A1585" s="1" t="s">
        <v>105</v>
      </c>
      <c r="E1585" s="27" t="s">
        <v>4160</v>
      </c>
    </row>
    <row r="1586">
      <c r="A1586" s="1" t="s">
        <v>93</v>
      </c>
      <c r="C1586" s="22" t="s">
        <v>916</v>
      </c>
      <c r="E1586" s="23" t="s">
        <v>3117</v>
      </c>
      <c r="L1586" s="24">
        <f>SUMIFS(L1587:L1638,A1587:A1638,"P")</f>
        <v>0</v>
      </c>
      <c r="M1586" s="24">
        <f>SUMIFS(M1587:M1638,A1587:A1638,"P")</f>
        <v>0</v>
      </c>
      <c r="N1586" s="25"/>
    </row>
    <row r="1587">
      <c r="A1587" s="1" t="s">
        <v>96</v>
      </c>
      <c r="B1587" s="1">
        <v>43</v>
      </c>
      <c r="C1587" s="26" t="s">
        <v>4161</v>
      </c>
      <c r="D1587" t="s">
        <v>98</v>
      </c>
      <c r="E1587" s="27" t="s">
        <v>4162</v>
      </c>
      <c r="F1587" s="28" t="s">
        <v>112</v>
      </c>
      <c r="G1587" s="29">
        <v>11.300000000000001</v>
      </c>
      <c r="H1587" s="28">
        <v>0</v>
      </c>
      <c r="I1587" s="30">
        <f>ROUND(G1587*H1587,P4)</f>
        <v>0</v>
      </c>
      <c r="L1587" s="31">
        <v>0</v>
      </c>
      <c r="M1587" s="24">
        <f>ROUND(G1587*L1587,P4)</f>
        <v>0</v>
      </c>
      <c r="N1587" s="25" t="s">
        <v>101</v>
      </c>
      <c r="O1587" s="32">
        <f>M1587*AA1587</f>
        <v>0</v>
      </c>
      <c r="P1587" s="1">
        <v>3</v>
      </c>
      <c r="AA1587" s="1">
        <f>IF(P1587=1,$O$3,IF(P1587=2,$O$4,$O$5))</f>
        <v>0</v>
      </c>
    </row>
    <row r="1588">
      <c r="A1588" s="1" t="s">
        <v>102</v>
      </c>
      <c r="E1588" s="27" t="s">
        <v>98</v>
      </c>
    </row>
    <row r="1589" ht="395.25">
      <c r="A1589" s="1" t="s">
        <v>103</v>
      </c>
      <c r="E1589" s="33" t="s">
        <v>4163</v>
      </c>
    </row>
    <row r="1590" ht="267.75">
      <c r="A1590" s="1" t="s">
        <v>105</v>
      </c>
      <c r="E1590" s="27" t="s">
        <v>4164</v>
      </c>
    </row>
    <row r="1591">
      <c r="A1591" s="1" t="s">
        <v>96</v>
      </c>
      <c r="B1591" s="1">
        <v>44</v>
      </c>
      <c r="C1591" s="26" t="s">
        <v>4165</v>
      </c>
      <c r="D1591" t="s">
        <v>98</v>
      </c>
      <c r="E1591" s="27" t="s">
        <v>4166</v>
      </c>
      <c r="F1591" s="28" t="s">
        <v>100</v>
      </c>
      <c r="G1591" s="29">
        <v>2</v>
      </c>
      <c r="H1591" s="28">
        <v>0</v>
      </c>
      <c r="I1591" s="30">
        <f>ROUND(G1591*H1591,P4)</f>
        <v>0</v>
      </c>
      <c r="L1591" s="31">
        <v>0</v>
      </c>
      <c r="M1591" s="24">
        <f>ROUND(G1591*L1591,P4)</f>
        <v>0</v>
      </c>
      <c r="N1591" s="25" t="s">
        <v>101</v>
      </c>
      <c r="O1591" s="32">
        <f>M1591*AA1591</f>
        <v>0</v>
      </c>
      <c r="P1591" s="1">
        <v>3</v>
      </c>
      <c r="AA1591" s="1">
        <f>IF(P1591=1,$O$3,IF(P1591=2,$O$4,$O$5))</f>
        <v>0</v>
      </c>
    </row>
    <row r="1592">
      <c r="A1592" s="1" t="s">
        <v>102</v>
      </c>
      <c r="E1592" s="27" t="s">
        <v>98</v>
      </c>
    </row>
    <row r="1593" ht="114.75">
      <c r="A1593" s="1" t="s">
        <v>103</v>
      </c>
      <c r="E1593" s="33" t="s">
        <v>4167</v>
      </c>
    </row>
    <row r="1594" ht="25.5">
      <c r="A1594" s="1" t="s">
        <v>105</v>
      </c>
      <c r="E1594" s="27" t="s">
        <v>4168</v>
      </c>
    </row>
    <row r="1595">
      <c r="A1595" s="1" t="s">
        <v>96</v>
      </c>
      <c r="B1595" s="1">
        <v>45</v>
      </c>
      <c r="C1595" s="26" t="s">
        <v>4169</v>
      </c>
      <c r="D1595" t="s">
        <v>98</v>
      </c>
      <c r="E1595" s="27" t="s">
        <v>4170</v>
      </c>
      <c r="F1595" s="28" t="s">
        <v>100</v>
      </c>
      <c r="G1595" s="29">
        <v>2</v>
      </c>
      <c r="H1595" s="28">
        <v>0</v>
      </c>
      <c r="I1595" s="30">
        <f>ROUND(G1595*H1595,P4)</f>
        <v>0</v>
      </c>
      <c r="L1595" s="31">
        <v>0</v>
      </c>
      <c r="M1595" s="24">
        <f>ROUND(G1595*L1595,P4)</f>
        <v>0</v>
      </c>
      <c r="N1595" s="25" t="s">
        <v>101</v>
      </c>
      <c r="O1595" s="32">
        <f>M1595*AA1595</f>
        <v>0</v>
      </c>
      <c r="P1595" s="1">
        <v>3</v>
      </c>
      <c r="AA1595" s="1">
        <f>IF(P1595=1,$O$3,IF(P1595=2,$O$4,$O$5))</f>
        <v>0</v>
      </c>
    </row>
    <row r="1596">
      <c r="A1596" s="1" t="s">
        <v>102</v>
      </c>
      <c r="E1596" s="27" t="s">
        <v>98</v>
      </c>
    </row>
    <row r="1597" ht="102">
      <c r="A1597" s="1" t="s">
        <v>103</v>
      </c>
      <c r="E1597" s="33" t="s">
        <v>4171</v>
      </c>
    </row>
    <row r="1598" ht="25.5">
      <c r="A1598" s="1" t="s">
        <v>105</v>
      </c>
      <c r="E1598" s="27" t="s">
        <v>4168</v>
      </c>
    </row>
    <row r="1599">
      <c r="A1599" s="1" t="s">
        <v>96</v>
      </c>
      <c r="B1599" s="1">
        <v>46</v>
      </c>
      <c r="C1599" s="26" t="s">
        <v>4172</v>
      </c>
      <c r="D1599" t="s">
        <v>98</v>
      </c>
      <c r="E1599" s="27" t="s">
        <v>4173</v>
      </c>
      <c r="F1599" s="28" t="s">
        <v>100</v>
      </c>
      <c r="G1599" s="29">
        <v>3</v>
      </c>
      <c r="H1599" s="28">
        <v>0</v>
      </c>
      <c r="I1599" s="30">
        <f>ROUND(G1599*H1599,P4)</f>
        <v>0</v>
      </c>
      <c r="L1599" s="31">
        <v>0</v>
      </c>
      <c r="M1599" s="24">
        <f>ROUND(G1599*L1599,P4)</f>
        <v>0</v>
      </c>
      <c r="N1599" s="25" t="s">
        <v>101</v>
      </c>
      <c r="O1599" s="32">
        <f>M1599*AA1599</f>
        <v>0</v>
      </c>
      <c r="P1599" s="1">
        <v>3</v>
      </c>
      <c r="AA1599" s="1">
        <f>IF(P1599=1,$O$3,IF(P1599=2,$O$4,$O$5))</f>
        <v>0</v>
      </c>
    </row>
    <row r="1600">
      <c r="A1600" s="1" t="s">
        <v>102</v>
      </c>
      <c r="E1600" s="27" t="s">
        <v>98</v>
      </c>
    </row>
    <row r="1601" ht="204">
      <c r="A1601" s="1" t="s">
        <v>103</v>
      </c>
      <c r="E1601" s="33" t="s">
        <v>4174</v>
      </c>
    </row>
    <row r="1602">
      <c r="A1602" s="1" t="s">
        <v>105</v>
      </c>
      <c r="E1602" s="27" t="s">
        <v>4175</v>
      </c>
    </row>
    <row r="1603" ht="25.5">
      <c r="A1603" s="1" t="s">
        <v>96</v>
      </c>
      <c r="B1603" s="1">
        <v>47</v>
      </c>
      <c r="C1603" s="26" t="s">
        <v>4176</v>
      </c>
      <c r="D1603" t="s">
        <v>98</v>
      </c>
      <c r="E1603" s="27" t="s">
        <v>4177</v>
      </c>
      <c r="F1603" s="28" t="s">
        <v>2269</v>
      </c>
      <c r="G1603" s="29">
        <v>2</v>
      </c>
      <c r="H1603" s="28">
        <v>0</v>
      </c>
      <c r="I1603" s="30">
        <f>ROUND(G1603*H1603,P4)</f>
        <v>0</v>
      </c>
      <c r="L1603" s="31">
        <v>0</v>
      </c>
      <c r="M1603" s="24">
        <f>ROUND(G1603*L1603,P4)</f>
        <v>0</v>
      </c>
      <c r="N1603" s="25" t="s">
        <v>302</v>
      </c>
      <c r="O1603" s="32">
        <f>M1603*AA1603</f>
        <v>0</v>
      </c>
      <c r="P1603" s="1">
        <v>3</v>
      </c>
      <c r="AA1603" s="1">
        <f>IF(P1603=1,$O$3,IF(P1603=2,$O$4,$O$5))</f>
        <v>0</v>
      </c>
    </row>
    <row r="1604" ht="25.5">
      <c r="A1604" s="1" t="s">
        <v>102</v>
      </c>
      <c r="E1604" s="27" t="s">
        <v>4177</v>
      </c>
    </row>
    <row r="1605" ht="216.75">
      <c r="A1605" s="1" t="s">
        <v>103</v>
      </c>
      <c r="E1605" s="33" t="s">
        <v>4178</v>
      </c>
    </row>
    <row r="1606" ht="204">
      <c r="A1606" s="1" t="s">
        <v>105</v>
      </c>
      <c r="E1606" s="27" t="s">
        <v>4179</v>
      </c>
    </row>
    <row r="1607" ht="25.5">
      <c r="A1607" s="1" t="s">
        <v>96</v>
      </c>
      <c r="B1607" s="1">
        <v>48</v>
      </c>
      <c r="C1607" s="26" t="s">
        <v>4180</v>
      </c>
      <c r="D1607" t="s">
        <v>98</v>
      </c>
      <c r="E1607" s="27" t="s">
        <v>4181</v>
      </c>
      <c r="F1607" s="28" t="s">
        <v>2269</v>
      </c>
      <c r="G1607" s="29">
        <v>2</v>
      </c>
      <c r="H1607" s="28">
        <v>0</v>
      </c>
      <c r="I1607" s="30">
        <f>ROUND(G1607*H1607,P4)</f>
        <v>0</v>
      </c>
      <c r="L1607" s="31">
        <v>0</v>
      </c>
      <c r="M1607" s="24">
        <f>ROUND(G1607*L1607,P4)</f>
        <v>0</v>
      </c>
      <c r="N1607" s="25" t="s">
        <v>302</v>
      </c>
      <c r="O1607" s="32">
        <f>M1607*AA1607</f>
        <v>0</v>
      </c>
      <c r="P1607" s="1">
        <v>3</v>
      </c>
      <c r="AA1607" s="1">
        <f>IF(P1607=1,$O$3,IF(P1607=2,$O$4,$O$5))</f>
        <v>0</v>
      </c>
    </row>
    <row r="1608" ht="25.5">
      <c r="A1608" s="1" t="s">
        <v>102</v>
      </c>
      <c r="E1608" s="27" t="s">
        <v>4181</v>
      </c>
    </row>
    <row r="1609" ht="114.75">
      <c r="A1609" s="1" t="s">
        <v>103</v>
      </c>
      <c r="E1609" s="33" t="s">
        <v>4182</v>
      </c>
    </row>
    <row r="1610" ht="204">
      <c r="A1610" s="1" t="s">
        <v>105</v>
      </c>
      <c r="E1610" s="27" t="s">
        <v>4179</v>
      </c>
    </row>
    <row r="1611" ht="25.5">
      <c r="A1611" s="1" t="s">
        <v>96</v>
      </c>
      <c r="B1611" s="1">
        <v>49</v>
      </c>
      <c r="C1611" s="26" t="s">
        <v>4183</v>
      </c>
      <c r="D1611" t="s">
        <v>98</v>
      </c>
      <c r="E1611" s="27" t="s">
        <v>4184</v>
      </c>
      <c r="F1611" s="28" t="s">
        <v>2269</v>
      </c>
      <c r="G1611" s="29">
        <v>2</v>
      </c>
      <c r="H1611" s="28">
        <v>0</v>
      </c>
      <c r="I1611" s="30">
        <f>ROUND(G1611*H1611,P4)</f>
        <v>0</v>
      </c>
      <c r="L1611" s="31">
        <v>0</v>
      </c>
      <c r="M1611" s="24">
        <f>ROUND(G1611*L1611,P4)</f>
        <v>0</v>
      </c>
      <c r="N1611" s="25" t="s">
        <v>302</v>
      </c>
      <c r="O1611" s="32">
        <f>M1611*AA1611</f>
        <v>0</v>
      </c>
      <c r="P1611" s="1">
        <v>3</v>
      </c>
      <c r="AA1611" s="1">
        <f>IF(P1611=1,$O$3,IF(P1611=2,$O$4,$O$5))</f>
        <v>0</v>
      </c>
    </row>
    <row r="1612" ht="25.5">
      <c r="A1612" s="1" t="s">
        <v>102</v>
      </c>
      <c r="E1612" s="27" t="s">
        <v>4184</v>
      </c>
    </row>
    <row r="1613" ht="114.75">
      <c r="A1613" s="1" t="s">
        <v>103</v>
      </c>
      <c r="E1613" s="33" t="s">
        <v>4185</v>
      </c>
    </row>
    <row r="1614" ht="204">
      <c r="A1614" s="1" t="s">
        <v>105</v>
      </c>
      <c r="E1614" s="27" t="s">
        <v>4179</v>
      </c>
    </row>
    <row r="1615" ht="38.25">
      <c r="A1615" s="1" t="s">
        <v>96</v>
      </c>
      <c r="B1615" s="1">
        <v>50</v>
      </c>
      <c r="C1615" s="26" t="s">
        <v>4186</v>
      </c>
      <c r="D1615" t="s">
        <v>98</v>
      </c>
      <c r="E1615" s="27" t="s">
        <v>4187</v>
      </c>
      <c r="F1615" s="28" t="s">
        <v>906</v>
      </c>
      <c r="G1615" s="29">
        <v>1</v>
      </c>
      <c r="H1615" s="28">
        <v>0</v>
      </c>
      <c r="I1615" s="30">
        <f>ROUND(G1615*H1615,P4)</f>
        <v>0</v>
      </c>
      <c r="L1615" s="31">
        <v>0</v>
      </c>
      <c r="M1615" s="24">
        <f>ROUND(G1615*L1615,P4)</f>
        <v>0</v>
      </c>
      <c r="N1615" s="25" t="s">
        <v>302</v>
      </c>
      <c r="O1615" s="32">
        <f>M1615*AA1615</f>
        <v>0</v>
      </c>
      <c r="P1615" s="1">
        <v>3</v>
      </c>
      <c r="AA1615" s="1">
        <f>IF(P1615=1,$O$3,IF(P1615=2,$O$4,$O$5))</f>
        <v>0</v>
      </c>
    </row>
    <row r="1616" ht="38.25">
      <c r="A1616" s="1" t="s">
        <v>102</v>
      </c>
      <c r="E1616" s="27" t="s">
        <v>4188</v>
      </c>
    </row>
    <row r="1617" ht="165.75">
      <c r="A1617" s="1" t="s">
        <v>103</v>
      </c>
      <c r="E1617" s="33" t="s">
        <v>4189</v>
      </c>
    </row>
    <row r="1618" ht="191.25">
      <c r="A1618" s="1" t="s">
        <v>105</v>
      </c>
      <c r="E1618" s="27" t="s">
        <v>4190</v>
      </c>
    </row>
    <row r="1619" ht="38.25">
      <c r="A1619" s="1" t="s">
        <v>96</v>
      </c>
      <c r="B1619" s="1">
        <v>51</v>
      </c>
      <c r="C1619" s="26" t="s">
        <v>4191</v>
      </c>
      <c r="D1619" t="s">
        <v>98</v>
      </c>
      <c r="E1619" s="27" t="s">
        <v>4192</v>
      </c>
      <c r="F1619" s="28" t="s">
        <v>906</v>
      </c>
      <c r="G1619" s="29">
        <v>1</v>
      </c>
      <c r="H1619" s="28">
        <v>0</v>
      </c>
      <c r="I1619" s="30">
        <f>ROUND(G1619*H1619,P4)</f>
        <v>0</v>
      </c>
      <c r="L1619" s="31">
        <v>0</v>
      </c>
      <c r="M1619" s="24">
        <f>ROUND(G1619*L1619,P4)</f>
        <v>0</v>
      </c>
      <c r="N1619" s="25" t="s">
        <v>302</v>
      </c>
      <c r="O1619" s="32">
        <f>M1619*AA1619</f>
        <v>0</v>
      </c>
      <c r="P1619" s="1">
        <v>3</v>
      </c>
      <c r="AA1619" s="1">
        <f>IF(P1619=1,$O$3,IF(P1619=2,$O$4,$O$5))</f>
        <v>0</v>
      </c>
    </row>
    <row r="1620" ht="38.25">
      <c r="A1620" s="1" t="s">
        <v>102</v>
      </c>
      <c r="E1620" s="27" t="s">
        <v>4192</v>
      </c>
    </row>
    <row r="1621" ht="153">
      <c r="A1621" s="1" t="s">
        <v>103</v>
      </c>
      <c r="E1621" s="33" t="s">
        <v>4193</v>
      </c>
    </row>
    <row r="1622" ht="191.25">
      <c r="A1622" s="1" t="s">
        <v>105</v>
      </c>
      <c r="E1622" s="27" t="s">
        <v>4190</v>
      </c>
    </row>
    <row r="1623" ht="25.5">
      <c r="A1623" s="1" t="s">
        <v>96</v>
      </c>
      <c r="B1623" s="1">
        <v>52</v>
      </c>
      <c r="C1623" s="26" t="s">
        <v>4194</v>
      </c>
      <c r="D1623" t="s">
        <v>98</v>
      </c>
      <c r="E1623" s="27" t="s">
        <v>4195</v>
      </c>
      <c r="F1623" s="28" t="s">
        <v>112</v>
      </c>
      <c r="G1623" s="29">
        <v>20</v>
      </c>
      <c r="H1623" s="28">
        <v>0</v>
      </c>
      <c r="I1623" s="30">
        <f>ROUND(G1623*H1623,P4)</f>
        <v>0</v>
      </c>
      <c r="L1623" s="31">
        <v>0</v>
      </c>
      <c r="M1623" s="24">
        <f>ROUND(G1623*L1623,P4)</f>
        <v>0</v>
      </c>
      <c r="N1623" s="25" t="s">
        <v>302</v>
      </c>
      <c r="O1623" s="32">
        <f>M1623*AA1623</f>
        <v>0</v>
      </c>
      <c r="P1623" s="1">
        <v>3</v>
      </c>
      <c r="AA1623" s="1">
        <f>IF(P1623=1,$O$3,IF(P1623=2,$O$4,$O$5))</f>
        <v>0</v>
      </c>
    </row>
    <row r="1624" ht="25.5">
      <c r="A1624" s="1" t="s">
        <v>102</v>
      </c>
      <c r="E1624" s="27" t="s">
        <v>4195</v>
      </c>
    </row>
    <row r="1625" ht="153">
      <c r="A1625" s="1" t="s">
        <v>103</v>
      </c>
      <c r="E1625" s="33" t="s">
        <v>4196</v>
      </c>
    </row>
    <row r="1626" ht="178.5">
      <c r="A1626" s="1" t="s">
        <v>105</v>
      </c>
      <c r="E1626" s="27" t="s">
        <v>4197</v>
      </c>
    </row>
    <row r="1627" ht="25.5">
      <c r="A1627" s="1" t="s">
        <v>96</v>
      </c>
      <c r="B1627" s="1">
        <v>53</v>
      </c>
      <c r="C1627" s="26" t="s">
        <v>4198</v>
      </c>
      <c r="D1627" t="s">
        <v>98</v>
      </c>
      <c r="E1627" s="27" t="s">
        <v>4199</v>
      </c>
      <c r="F1627" s="28" t="s">
        <v>100</v>
      </c>
      <c r="G1627" s="29">
        <v>2</v>
      </c>
      <c r="H1627" s="28">
        <v>0</v>
      </c>
      <c r="I1627" s="30">
        <f>ROUND(G1627*H1627,P4)</f>
        <v>0</v>
      </c>
      <c r="L1627" s="31">
        <v>0</v>
      </c>
      <c r="M1627" s="24">
        <f>ROUND(G1627*L1627,P4)</f>
        <v>0</v>
      </c>
      <c r="N1627" s="25" t="s">
        <v>302</v>
      </c>
      <c r="O1627" s="32">
        <f>M1627*AA1627</f>
        <v>0</v>
      </c>
      <c r="P1627" s="1">
        <v>3</v>
      </c>
      <c r="AA1627" s="1">
        <f>IF(P1627=1,$O$3,IF(P1627=2,$O$4,$O$5))</f>
        <v>0</v>
      </c>
    </row>
    <row r="1628" ht="25.5">
      <c r="A1628" s="1" t="s">
        <v>102</v>
      </c>
      <c r="E1628" s="27" t="s">
        <v>4199</v>
      </c>
    </row>
    <row r="1629" ht="127.5">
      <c r="A1629" s="1" t="s">
        <v>103</v>
      </c>
      <c r="E1629" s="33" t="s">
        <v>4200</v>
      </c>
    </row>
    <row r="1630" ht="51">
      <c r="A1630" s="1" t="s">
        <v>105</v>
      </c>
      <c r="E1630" s="27" t="s">
        <v>4156</v>
      </c>
    </row>
    <row r="1631" ht="25.5">
      <c r="A1631" s="1" t="s">
        <v>96</v>
      </c>
      <c r="B1631" s="1">
        <v>54</v>
      </c>
      <c r="C1631" s="26" t="s">
        <v>4201</v>
      </c>
      <c r="D1631" t="s">
        <v>98</v>
      </c>
      <c r="E1631" s="27" t="s">
        <v>4202</v>
      </c>
      <c r="F1631" s="28" t="s">
        <v>100</v>
      </c>
      <c r="G1631" s="29">
        <v>1</v>
      </c>
      <c r="H1631" s="28">
        <v>0</v>
      </c>
      <c r="I1631" s="30">
        <f>ROUND(G1631*H1631,P4)</f>
        <v>0</v>
      </c>
      <c r="L1631" s="31">
        <v>0</v>
      </c>
      <c r="M1631" s="24">
        <f>ROUND(G1631*L1631,P4)</f>
        <v>0</v>
      </c>
      <c r="N1631" s="25" t="s">
        <v>302</v>
      </c>
      <c r="O1631" s="32">
        <f>M1631*AA1631</f>
        <v>0</v>
      </c>
      <c r="P1631" s="1">
        <v>3</v>
      </c>
      <c r="AA1631" s="1">
        <f>IF(P1631=1,$O$3,IF(P1631=2,$O$4,$O$5))</f>
        <v>0</v>
      </c>
    </row>
    <row r="1632" ht="25.5">
      <c r="A1632" s="1" t="s">
        <v>102</v>
      </c>
      <c r="E1632" s="27" t="s">
        <v>4202</v>
      </c>
    </row>
    <row r="1633" ht="89.25">
      <c r="A1633" s="1" t="s">
        <v>103</v>
      </c>
      <c r="E1633" s="33" t="s">
        <v>4203</v>
      </c>
    </row>
    <row r="1634" ht="25.5">
      <c r="A1634" s="1" t="s">
        <v>105</v>
      </c>
      <c r="E1634" s="27" t="s">
        <v>4204</v>
      </c>
    </row>
    <row r="1635" ht="25.5">
      <c r="A1635" s="1" t="s">
        <v>96</v>
      </c>
      <c r="B1635" s="1">
        <v>55</v>
      </c>
      <c r="C1635" s="26" t="s">
        <v>4205</v>
      </c>
      <c r="D1635" t="s">
        <v>98</v>
      </c>
      <c r="E1635" s="27" t="s">
        <v>4206</v>
      </c>
      <c r="F1635" s="28" t="s">
        <v>100</v>
      </c>
      <c r="G1635" s="29">
        <v>1</v>
      </c>
      <c r="H1635" s="28">
        <v>0</v>
      </c>
      <c r="I1635" s="30">
        <f>ROUND(G1635*H1635,P4)</f>
        <v>0</v>
      </c>
      <c r="L1635" s="31">
        <v>0</v>
      </c>
      <c r="M1635" s="24">
        <f>ROUND(G1635*L1635,P4)</f>
        <v>0</v>
      </c>
      <c r="N1635" s="25" t="s">
        <v>302</v>
      </c>
      <c r="O1635" s="32">
        <f>M1635*AA1635</f>
        <v>0</v>
      </c>
      <c r="P1635" s="1">
        <v>3</v>
      </c>
      <c r="AA1635" s="1">
        <f>IF(P1635=1,$O$3,IF(P1635=2,$O$4,$O$5))</f>
        <v>0</v>
      </c>
    </row>
    <row r="1636" ht="25.5">
      <c r="A1636" s="1" t="s">
        <v>102</v>
      </c>
      <c r="E1636" s="27" t="s">
        <v>4206</v>
      </c>
    </row>
    <row r="1637" ht="165.75">
      <c r="A1637" s="1" t="s">
        <v>103</v>
      </c>
      <c r="E1637" s="33" t="s">
        <v>4207</v>
      </c>
    </row>
    <row r="1638" ht="51">
      <c r="A1638" s="1" t="s">
        <v>105</v>
      </c>
      <c r="E1638" s="27" t="s">
        <v>4156</v>
      </c>
    </row>
    <row r="1639">
      <c r="A1639" s="1" t="s">
        <v>93</v>
      </c>
      <c r="C1639" s="22" t="s">
        <v>918</v>
      </c>
      <c r="E1639" s="23" t="s">
        <v>2494</v>
      </c>
      <c r="L1639" s="24">
        <f>SUMIFS(L1640:L1683,A1640:A1683,"P")</f>
        <v>0</v>
      </c>
      <c r="M1639" s="24">
        <f>SUMIFS(M1640:M1683,A1640:A1683,"P")</f>
        <v>0</v>
      </c>
      <c r="N1639" s="25"/>
    </row>
    <row r="1640">
      <c r="A1640" s="1" t="s">
        <v>96</v>
      </c>
      <c r="B1640" s="1">
        <v>56</v>
      </c>
      <c r="C1640" s="26" t="s">
        <v>4208</v>
      </c>
      <c r="D1640" t="s">
        <v>98</v>
      </c>
      <c r="E1640" s="27" t="s">
        <v>4209</v>
      </c>
      <c r="F1640" s="28" t="s">
        <v>112</v>
      </c>
      <c r="G1640" s="29">
        <v>12.465</v>
      </c>
      <c r="H1640" s="28">
        <v>0</v>
      </c>
      <c r="I1640" s="30">
        <f>ROUND(G1640*H1640,P4)</f>
        <v>0</v>
      </c>
      <c r="L1640" s="31">
        <v>0</v>
      </c>
      <c r="M1640" s="24">
        <f>ROUND(G1640*L1640,P4)</f>
        <v>0</v>
      </c>
      <c r="N1640" s="25" t="s">
        <v>101</v>
      </c>
      <c r="O1640" s="32">
        <f>M1640*AA1640</f>
        <v>0</v>
      </c>
      <c r="P1640" s="1">
        <v>3</v>
      </c>
      <c r="AA1640" s="1">
        <f>IF(P1640=1,$O$3,IF(P1640=2,$O$4,$O$5))</f>
        <v>0</v>
      </c>
    </row>
    <row r="1641">
      <c r="A1641" s="1" t="s">
        <v>102</v>
      </c>
      <c r="E1641" s="27" t="s">
        <v>98</v>
      </c>
    </row>
    <row r="1642" ht="76.5">
      <c r="A1642" s="1" t="s">
        <v>103</v>
      </c>
      <c r="E1642" s="33" t="s">
        <v>4210</v>
      </c>
    </row>
    <row r="1643" ht="51">
      <c r="A1643" s="1" t="s">
        <v>105</v>
      </c>
      <c r="E1643" s="27" t="s">
        <v>4211</v>
      </c>
    </row>
    <row r="1644">
      <c r="A1644" s="1" t="s">
        <v>96</v>
      </c>
      <c r="B1644" s="1">
        <v>57</v>
      </c>
      <c r="C1644" s="26" t="s">
        <v>4212</v>
      </c>
      <c r="D1644" t="s">
        <v>98</v>
      </c>
      <c r="E1644" s="27" t="s">
        <v>4213</v>
      </c>
      <c r="F1644" s="28" t="s">
        <v>100</v>
      </c>
      <c r="G1644" s="29">
        <v>1</v>
      </c>
      <c r="H1644" s="28">
        <v>0</v>
      </c>
      <c r="I1644" s="30">
        <f>ROUND(G1644*H1644,P4)</f>
        <v>0</v>
      </c>
      <c r="L1644" s="31">
        <v>0</v>
      </c>
      <c r="M1644" s="24">
        <f>ROUND(G1644*L1644,P4)</f>
        <v>0</v>
      </c>
      <c r="N1644" s="25" t="s">
        <v>101</v>
      </c>
      <c r="O1644" s="32">
        <f>M1644*AA1644</f>
        <v>0</v>
      </c>
      <c r="P1644" s="1">
        <v>3</v>
      </c>
      <c r="AA1644" s="1">
        <f>IF(P1644=1,$O$3,IF(P1644=2,$O$4,$O$5))</f>
        <v>0</v>
      </c>
    </row>
    <row r="1645">
      <c r="A1645" s="1" t="s">
        <v>102</v>
      </c>
      <c r="E1645" s="27" t="s">
        <v>98</v>
      </c>
    </row>
    <row r="1646" ht="51">
      <c r="A1646" s="1" t="s">
        <v>103</v>
      </c>
      <c r="E1646" s="33" t="s">
        <v>4214</v>
      </c>
    </row>
    <row r="1647" ht="102">
      <c r="A1647" s="1" t="s">
        <v>105</v>
      </c>
      <c r="E1647" s="27" t="s">
        <v>4215</v>
      </c>
    </row>
    <row r="1648">
      <c r="A1648" s="1" t="s">
        <v>96</v>
      </c>
      <c r="B1648" s="1">
        <v>58</v>
      </c>
      <c r="C1648" s="26" t="s">
        <v>4216</v>
      </c>
      <c r="D1648" t="s">
        <v>98</v>
      </c>
      <c r="E1648" s="27" t="s">
        <v>4217</v>
      </c>
      <c r="F1648" s="28" t="s">
        <v>388</v>
      </c>
      <c r="G1648" s="29">
        <v>1.901</v>
      </c>
      <c r="H1648" s="28">
        <v>0</v>
      </c>
      <c r="I1648" s="30">
        <f>ROUND(G1648*H1648,P4)</f>
        <v>0</v>
      </c>
      <c r="L1648" s="31">
        <v>0</v>
      </c>
      <c r="M1648" s="24">
        <f>ROUND(G1648*L1648,P4)</f>
        <v>0</v>
      </c>
      <c r="N1648" s="25" t="s">
        <v>101</v>
      </c>
      <c r="O1648" s="32">
        <f>M1648*AA1648</f>
        <v>0</v>
      </c>
      <c r="P1648" s="1">
        <v>3</v>
      </c>
      <c r="AA1648" s="1">
        <f>IF(P1648=1,$O$3,IF(P1648=2,$O$4,$O$5))</f>
        <v>0</v>
      </c>
    </row>
    <row r="1649">
      <c r="A1649" s="1" t="s">
        <v>102</v>
      </c>
      <c r="E1649" s="27" t="s">
        <v>98</v>
      </c>
    </row>
    <row r="1650" ht="63.75">
      <c r="A1650" s="1" t="s">
        <v>103</v>
      </c>
      <c r="E1650" s="33" t="s">
        <v>4218</v>
      </c>
    </row>
    <row r="1651" ht="102">
      <c r="A1651" s="1" t="s">
        <v>105</v>
      </c>
      <c r="E1651" s="27" t="s">
        <v>1637</v>
      </c>
    </row>
    <row r="1652">
      <c r="A1652" s="1" t="s">
        <v>96</v>
      </c>
      <c r="B1652" s="1">
        <v>59</v>
      </c>
      <c r="C1652" s="26" t="s">
        <v>4219</v>
      </c>
      <c r="D1652" t="s">
        <v>98</v>
      </c>
      <c r="E1652" s="27" t="s">
        <v>4220</v>
      </c>
      <c r="F1652" s="28" t="s">
        <v>112</v>
      </c>
      <c r="G1652" s="29">
        <v>6.9699999999999998</v>
      </c>
      <c r="H1652" s="28">
        <v>0</v>
      </c>
      <c r="I1652" s="30">
        <f>ROUND(G1652*H1652,P4)</f>
        <v>0</v>
      </c>
      <c r="L1652" s="31">
        <v>0</v>
      </c>
      <c r="M1652" s="24">
        <f>ROUND(G1652*L1652,P4)</f>
        <v>0</v>
      </c>
      <c r="N1652" s="25" t="s">
        <v>302</v>
      </c>
      <c r="O1652" s="32">
        <f>M1652*AA1652</f>
        <v>0</v>
      </c>
      <c r="P1652" s="1">
        <v>3</v>
      </c>
      <c r="AA1652" s="1">
        <f>IF(P1652=1,$O$3,IF(P1652=2,$O$4,$O$5))</f>
        <v>0</v>
      </c>
    </row>
    <row r="1653">
      <c r="A1653" s="1" t="s">
        <v>102</v>
      </c>
      <c r="E1653" s="27" t="s">
        <v>4220</v>
      </c>
    </row>
    <row r="1654" ht="280.5">
      <c r="A1654" s="1" t="s">
        <v>103</v>
      </c>
      <c r="E1654" s="33" t="s">
        <v>4221</v>
      </c>
    </row>
    <row r="1655" ht="51">
      <c r="A1655" s="1" t="s">
        <v>105</v>
      </c>
      <c r="E1655" s="27" t="s">
        <v>4222</v>
      </c>
    </row>
    <row r="1656">
      <c r="A1656" s="1" t="s">
        <v>96</v>
      </c>
      <c r="B1656" s="1">
        <v>60</v>
      </c>
      <c r="C1656" s="26" t="s">
        <v>4223</v>
      </c>
      <c r="D1656" t="s">
        <v>98</v>
      </c>
      <c r="E1656" s="27" t="s">
        <v>4224</v>
      </c>
      <c r="F1656" s="28" t="s">
        <v>122</v>
      </c>
      <c r="G1656" s="29">
        <v>30.777999999999999</v>
      </c>
      <c r="H1656" s="28">
        <v>0</v>
      </c>
      <c r="I1656" s="30">
        <f>ROUND(G1656*H1656,P4)</f>
        <v>0</v>
      </c>
      <c r="L1656" s="31">
        <v>0</v>
      </c>
      <c r="M1656" s="24">
        <f>ROUND(G1656*L1656,P4)</f>
        <v>0</v>
      </c>
      <c r="N1656" s="25" t="s">
        <v>302</v>
      </c>
      <c r="O1656" s="32">
        <f>M1656*AA1656</f>
        <v>0</v>
      </c>
      <c r="P1656" s="1">
        <v>3</v>
      </c>
      <c r="AA1656" s="1">
        <f>IF(P1656=1,$O$3,IF(P1656=2,$O$4,$O$5))</f>
        <v>0</v>
      </c>
    </row>
    <row r="1657">
      <c r="A1657" s="1" t="s">
        <v>102</v>
      </c>
      <c r="E1657" s="27" t="s">
        <v>4224</v>
      </c>
    </row>
    <row r="1658" ht="63.75">
      <c r="A1658" s="1" t="s">
        <v>103</v>
      </c>
      <c r="E1658" s="33" t="s">
        <v>4225</v>
      </c>
    </row>
    <row r="1659" ht="38.25">
      <c r="A1659" s="1" t="s">
        <v>105</v>
      </c>
      <c r="E1659" s="27" t="s">
        <v>4226</v>
      </c>
    </row>
    <row r="1660" ht="25.5">
      <c r="A1660" s="1" t="s">
        <v>96</v>
      </c>
      <c r="B1660" s="1">
        <v>61</v>
      </c>
      <c r="C1660" s="26" t="s">
        <v>4227</v>
      </c>
      <c r="D1660" t="s">
        <v>98</v>
      </c>
      <c r="E1660" s="27" t="s">
        <v>4228</v>
      </c>
      <c r="F1660" s="28" t="s">
        <v>112</v>
      </c>
      <c r="G1660" s="29">
        <v>1</v>
      </c>
      <c r="H1660" s="28">
        <v>0.00147</v>
      </c>
      <c r="I1660" s="30">
        <f>ROUND(G1660*H1660,P4)</f>
        <v>0</v>
      </c>
      <c r="L1660" s="31">
        <v>0</v>
      </c>
      <c r="M1660" s="24">
        <f>ROUND(G1660*L1660,P4)</f>
        <v>0</v>
      </c>
      <c r="N1660" s="25" t="s">
        <v>302</v>
      </c>
      <c r="O1660" s="32">
        <f>M1660*AA1660</f>
        <v>0</v>
      </c>
      <c r="P1660" s="1">
        <v>3</v>
      </c>
      <c r="AA1660" s="1">
        <f>IF(P1660=1,$O$3,IF(P1660=2,$O$4,$O$5))</f>
        <v>0</v>
      </c>
    </row>
    <row r="1661" ht="25.5">
      <c r="A1661" s="1" t="s">
        <v>102</v>
      </c>
      <c r="E1661" s="27" t="s">
        <v>4228</v>
      </c>
    </row>
    <row r="1662" ht="102">
      <c r="A1662" s="1" t="s">
        <v>103</v>
      </c>
      <c r="E1662" s="33" t="s">
        <v>4229</v>
      </c>
    </row>
    <row r="1663" ht="51">
      <c r="A1663" s="1" t="s">
        <v>105</v>
      </c>
      <c r="E1663" s="27" t="s">
        <v>4156</v>
      </c>
    </row>
    <row r="1664" ht="25.5">
      <c r="A1664" s="1" t="s">
        <v>96</v>
      </c>
      <c r="B1664" s="1">
        <v>62</v>
      </c>
      <c r="C1664" s="26" t="s">
        <v>4230</v>
      </c>
      <c r="D1664" t="s">
        <v>98</v>
      </c>
      <c r="E1664" s="27" t="s">
        <v>4231</v>
      </c>
      <c r="F1664" s="28" t="s">
        <v>112</v>
      </c>
      <c r="G1664" s="29">
        <v>0.40000000000000002</v>
      </c>
      <c r="H1664" s="28">
        <v>0.00147</v>
      </c>
      <c r="I1664" s="30">
        <f>ROUND(G1664*H1664,P4)</f>
        <v>0</v>
      </c>
      <c r="L1664" s="31">
        <v>0</v>
      </c>
      <c r="M1664" s="24">
        <f>ROUND(G1664*L1664,P4)</f>
        <v>0</v>
      </c>
      <c r="N1664" s="25" t="s">
        <v>302</v>
      </c>
      <c r="O1664" s="32">
        <f>M1664*AA1664</f>
        <v>0</v>
      </c>
      <c r="P1664" s="1">
        <v>3</v>
      </c>
      <c r="AA1664" s="1">
        <f>IF(P1664=1,$O$3,IF(P1664=2,$O$4,$O$5))</f>
        <v>0</v>
      </c>
    </row>
    <row r="1665" ht="25.5">
      <c r="A1665" s="1" t="s">
        <v>102</v>
      </c>
      <c r="E1665" s="27" t="s">
        <v>4231</v>
      </c>
    </row>
    <row r="1666" ht="76.5">
      <c r="A1666" s="1" t="s">
        <v>103</v>
      </c>
      <c r="E1666" s="33" t="s">
        <v>4232</v>
      </c>
    </row>
    <row r="1667" ht="51">
      <c r="A1667" s="1" t="s">
        <v>105</v>
      </c>
      <c r="E1667" s="27" t="s">
        <v>4156</v>
      </c>
    </row>
    <row r="1668" ht="25.5">
      <c r="A1668" s="1" t="s">
        <v>96</v>
      </c>
      <c r="B1668" s="1">
        <v>63</v>
      </c>
      <c r="C1668" s="26" t="s">
        <v>4233</v>
      </c>
      <c r="D1668" t="s">
        <v>98</v>
      </c>
      <c r="E1668" s="27" t="s">
        <v>4234</v>
      </c>
      <c r="F1668" s="28" t="s">
        <v>112</v>
      </c>
      <c r="G1668" s="29">
        <v>0.40000000000000002</v>
      </c>
      <c r="H1668" s="28">
        <v>0.00147</v>
      </c>
      <c r="I1668" s="30">
        <f>ROUND(G1668*H1668,P4)</f>
        <v>0</v>
      </c>
      <c r="L1668" s="31">
        <v>0</v>
      </c>
      <c r="M1668" s="24">
        <f>ROUND(G1668*L1668,P4)</f>
        <v>0</v>
      </c>
      <c r="N1668" s="25" t="s">
        <v>302</v>
      </c>
      <c r="O1668" s="32">
        <f>M1668*AA1668</f>
        <v>0</v>
      </c>
      <c r="P1668" s="1">
        <v>3</v>
      </c>
      <c r="AA1668" s="1">
        <f>IF(P1668=1,$O$3,IF(P1668=2,$O$4,$O$5))</f>
        <v>0</v>
      </c>
    </row>
    <row r="1669" ht="25.5">
      <c r="A1669" s="1" t="s">
        <v>102</v>
      </c>
      <c r="E1669" s="27" t="s">
        <v>4234</v>
      </c>
    </row>
    <row r="1670" ht="76.5">
      <c r="A1670" s="1" t="s">
        <v>103</v>
      </c>
      <c r="E1670" s="33" t="s">
        <v>4235</v>
      </c>
    </row>
    <row r="1671" ht="51">
      <c r="A1671" s="1" t="s">
        <v>105</v>
      </c>
      <c r="E1671" s="27" t="s">
        <v>4156</v>
      </c>
    </row>
    <row r="1672" ht="25.5">
      <c r="A1672" s="1" t="s">
        <v>96</v>
      </c>
      <c r="B1672" s="1">
        <v>64</v>
      </c>
      <c r="C1672" s="26" t="s">
        <v>4236</v>
      </c>
      <c r="D1672" t="s">
        <v>98</v>
      </c>
      <c r="E1672" s="27" t="s">
        <v>4237</v>
      </c>
      <c r="F1672" s="28" t="s">
        <v>112</v>
      </c>
      <c r="G1672" s="29">
        <v>0.20000000000000001</v>
      </c>
      <c r="H1672" s="28">
        <v>0.0042300000000000003</v>
      </c>
      <c r="I1672" s="30">
        <f>ROUND(G1672*H1672,P4)</f>
        <v>0</v>
      </c>
      <c r="L1672" s="31">
        <v>0</v>
      </c>
      <c r="M1672" s="24">
        <f>ROUND(G1672*L1672,P4)</f>
        <v>0</v>
      </c>
      <c r="N1672" s="25" t="s">
        <v>302</v>
      </c>
      <c r="O1672" s="32">
        <f>M1672*AA1672</f>
        <v>0</v>
      </c>
      <c r="P1672" s="1">
        <v>3</v>
      </c>
      <c r="AA1672" s="1">
        <f>IF(P1672=1,$O$3,IF(P1672=2,$O$4,$O$5))</f>
        <v>0</v>
      </c>
    </row>
    <row r="1673" ht="25.5">
      <c r="A1673" s="1" t="s">
        <v>102</v>
      </c>
      <c r="E1673" s="27" t="s">
        <v>4237</v>
      </c>
    </row>
    <row r="1674" ht="76.5">
      <c r="A1674" s="1" t="s">
        <v>103</v>
      </c>
      <c r="E1674" s="33" t="s">
        <v>4238</v>
      </c>
    </row>
    <row r="1675" ht="51">
      <c r="A1675" s="1" t="s">
        <v>105</v>
      </c>
      <c r="E1675" s="27" t="s">
        <v>4156</v>
      </c>
    </row>
    <row r="1676" ht="38.25">
      <c r="A1676" s="1" t="s">
        <v>96</v>
      </c>
      <c r="B1676" s="1">
        <v>65</v>
      </c>
      <c r="C1676" s="26" t="s">
        <v>4239</v>
      </c>
      <c r="D1676" t="s">
        <v>98</v>
      </c>
      <c r="E1676" s="27" t="s">
        <v>4240</v>
      </c>
      <c r="F1676" s="28" t="s">
        <v>100</v>
      </c>
      <c r="G1676" s="29">
        <v>4</v>
      </c>
      <c r="H1676" s="28">
        <v>0</v>
      </c>
      <c r="I1676" s="30">
        <f>ROUND(G1676*H1676,P4)</f>
        <v>0</v>
      </c>
      <c r="L1676" s="31">
        <v>0</v>
      </c>
      <c r="M1676" s="24">
        <f>ROUND(G1676*L1676,P4)</f>
        <v>0</v>
      </c>
      <c r="N1676" s="25" t="s">
        <v>302</v>
      </c>
      <c r="O1676" s="32">
        <f>M1676*AA1676</f>
        <v>0</v>
      </c>
      <c r="P1676" s="1">
        <v>3</v>
      </c>
      <c r="AA1676" s="1">
        <f>IF(P1676=1,$O$3,IF(P1676=2,$O$4,$O$5))</f>
        <v>0</v>
      </c>
    </row>
    <row r="1677" ht="38.25">
      <c r="A1677" s="1" t="s">
        <v>102</v>
      </c>
      <c r="E1677" s="27" t="s">
        <v>4240</v>
      </c>
    </row>
    <row r="1678" ht="63.75">
      <c r="A1678" s="1" t="s">
        <v>103</v>
      </c>
      <c r="E1678" s="33" t="s">
        <v>4241</v>
      </c>
    </row>
    <row r="1679" ht="51">
      <c r="A1679" s="1" t="s">
        <v>105</v>
      </c>
      <c r="E1679" s="27" t="s">
        <v>4242</v>
      </c>
    </row>
    <row r="1680" ht="25.5">
      <c r="A1680" s="1" t="s">
        <v>96</v>
      </c>
      <c r="B1680" s="1">
        <v>66</v>
      </c>
      <c r="C1680" s="26" t="s">
        <v>4243</v>
      </c>
      <c r="D1680" t="s">
        <v>98</v>
      </c>
      <c r="E1680" s="27" t="s">
        <v>4244</v>
      </c>
      <c r="F1680" s="28" t="s">
        <v>100</v>
      </c>
      <c r="G1680" s="29">
        <v>5</v>
      </c>
      <c r="H1680" s="28">
        <v>0</v>
      </c>
      <c r="I1680" s="30">
        <f>ROUND(G1680*H1680,P4)</f>
        <v>0</v>
      </c>
      <c r="L1680" s="31">
        <v>0</v>
      </c>
      <c r="M1680" s="24">
        <f>ROUND(G1680*L1680,P4)</f>
        <v>0</v>
      </c>
      <c r="N1680" s="25" t="s">
        <v>302</v>
      </c>
      <c r="O1680" s="32">
        <f>M1680*AA1680</f>
        <v>0</v>
      </c>
      <c r="P1680" s="1">
        <v>3</v>
      </c>
      <c r="AA1680" s="1">
        <f>IF(P1680=1,$O$3,IF(P1680=2,$O$4,$O$5))</f>
        <v>0</v>
      </c>
    </row>
    <row r="1681" ht="25.5">
      <c r="A1681" s="1" t="s">
        <v>102</v>
      </c>
      <c r="E1681" s="27" t="s">
        <v>4244</v>
      </c>
    </row>
    <row r="1682" ht="63.75">
      <c r="A1682" s="1" t="s">
        <v>103</v>
      </c>
      <c r="E1682" s="33" t="s">
        <v>4245</v>
      </c>
    </row>
    <row r="1683" ht="51">
      <c r="A1683" s="1" t="s">
        <v>105</v>
      </c>
      <c r="E1683" s="27" t="s">
        <v>4242</v>
      </c>
    </row>
    <row r="1684">
      <c r="A1684" s="1" t="s">
        <v>93</v>
      </c>
      <c r="C1684" s="22" t="s">
        <v>367</v>
      </c>
      <c r="E1684" s="23" t="s">
        <v>368</v>
      </c>
      <c r="L1684" s="24">
        <f>SUMIFS(L1685:L1692,A1685:A1692,"P")</f>
        <v>0</v>
      </c>
      <c r="M1684" s="24">
        <f>SUMIFS(M1685:M1692,A1685:A1692,"P")</f>
        <v>0</v>
      </c>
      <c r="N1684" s="25"/>
    </row>
    <row r="1685" ht="38.25">
      <c r="A1685" s="1" t="s">
        <v>96</v>
      </c>
      <c r="B1685" s="1">
        <v>67</v>
      </c>
      <c r="C1685" s="26" t="s">
        <v>468</v>
      </c>
      <c r="D1685" t="s">
        <v>469</v>
      </c>
      <c r="E1685" s="27" t="s">
        <v>470</v>
      </c>
      <c r="F1685" s="28" t="s">
        <v>372</v>
      </c>
      <c r="G1685" s="29">
        <v>1247.992</v>
      </c>
      <c r="H1685" s="28">
        <v>0</v>
      </c>
      <c r="I1685" s="30">
        <f>ROUND(G1685*H1685,P4)</f>
        <v>0</v>
      </c>
      <c r="L1685" s="31">
        <v>0</v>
      </c>
      <c r="M1685" s="24">
        <f>ROUND(G1685*L1685,P4)</f>
        <v>0</v>
      </c>
      <c r="N1685" s="25" t="s">
        <v>302</v>
      </c>
      <c r="O1685" s="32">
        <f>M1685*AA1685</f>
        <v>0</v>
      </c>
      <c r="P1685" s="1">
        <v>3</v>
      </c>
      <c r="AA1685" s="1">
        <f>IF(P1685=1,$O$3,IF(P1685=2,$O$4,$O$5))</f>
        <v>0</v>
      </c>
    </row>
    <row r="1686">
      <c r="A1686" s="1" t="s">
        <v>102</v>
      </c>
      <c r="E1686" s="27" t="s">
        <v>373</v>
      </c>
    </row>
    <row r="1687" ht="38.25">
      <c r="A1687" s="1" t="s">
        <v>103</v>
      </c>
      <c r="E1687" s="33" t="s">
        <v>4246</v>
      </c>
    </row>
    <row r="1688" ht="89.25">
      <c r="A1688" s="1" t="s">
        <v>105</v>
      </c>
      <c r="E1688" s="27" t="s">
        <v>375</v>
      </c>
    </row>
    <row r="1689" ht="38.25">
      <c r="A1689" s="1" t="s">
        <v>96</v>
      </c>
      <c r="B1689" s="1">
        <v>68</v>
      </c>
      <c r="C1689" s="26" t="s">
        <v>1670</v>
      </c>
      <c r="D1689" t="s">
        <v>1671</v>
      </c>
      <c r="E1689" s="27" t="s">
        <v>1672</v>
      </c>
      <c r="F1689" s="28" t="s">
        <v>372</v>
      </c>
      <c r="G1689" s="29">
        <v>4.1820000000000004</v>
      </c>
      <c r="H1689" s="28">
        <v>0</v>
      </c>
      <c r="I1689" s="30">
        <f>ROUND(G1689*H1689,P4)</f>
        <v>0</v>
      </c>
      <c r="L1689" s="31">
        <v>0</v>
      </c>
      <c r="M1689" s="24">
        <f>ROUND(G1689*L1689,P4)</f>
        <v>0</v>
      </c>
      <c r="N1689" s="25" t="s">
        <v>302</v>
      </c>
      <c r="O1689" s="32">
        <f>M1689*AA1689</f>
        <v>0</v>
      </c>
      <c r="P1689" s="1">
        <v>3</v>
      </c>
      <c r="AA1689" s="1">
        <f>IF(P1689=1,$O$3,IF(P1689=2,$O$4,$O$5))</f>
        <v>0</v>
      </c>
    </row>
    <row r="1690">
      <c r="A1690" s="1" t="s">
        <v>102</v>
      </c>
      <c r="E1690" s="27" t="s">
        <v>373</v>
      </c>
    </row>
    <row r="1691" ht="25.5">
      <c r="A1691" s="1" t="s">
        <v>103</v>
      </c>
      <c r="E1691" s="33" t="s">
        <v>4247</v>
      </c>
    </row>
    <row r="1692" ht="89.25">
      <c r="A1692" s="1" t="s">
        <v>105</v>
      </c>
      <c r="E1692" s="27" t="s">
        <v>375</v>
      </c>
    </row>
    <row r="1693">
      <c r="A1693" s="1" t="s">
        <v>1873</v>
      </c>
      <c r="C1693" s="22" t="s">
        <v>4248</v>
      </c>
      <c r="E1693" s="23" t="s">
        <v>4249</v>
      </c>
      <c r="L1693" s="24">
        <f>L1694+L1727+L1752+L1761+L1770+L1775+L1792</f>
        <v>0</v>
      </c>
      <c r="M1693" s="24">
        <f>M1694+M1727+M1752+M1761+M1770+M1775+M1792</f>
        <v>0</v>
      </c>
      <c r="N1693" s="25"/>
    </row>
    <row r="1694">
      <c r="A1694" s="1" t="s">
        <v>93</v>
      </c>
      <c r="C1694" s="22" t="s">
        <v>94</v>
      </c>
      <c r="E1694" s="23" t="s">
        <v>1417</v>
      </c>
      <c r="L1694" s="24">
        <f>SUMIFS(L1695:L1726,A1695:A1726,"P")</f>
        <v>0</v>
      </c>
      <c r="M1694" s="24">
        <f>SUMIFS(M1695:M1726,A1695:A1726,"P")</f>
        <v>0</v>
      </c>
      <c r="N1694" s="25"/>
    </row>
    <row r="1695">
      <c r="A1695" s="1" t="s">
        <v>96</v>
      </c>
      <c r="B1695" s="1">
        <v>1</v>
      </c>
      <c r="C1695" s="26" t="s">
        <v>4010</v>
      </c>
      <c r="D1695" t="s">
        <v>98</v>
      </c>
      <c r="E1695" s="27" t="s">
        <v>4011</v>
      </c>
      <c r="F1695" s="28" t="s">
        <v>351</v>
      </c>
      <c r="G1695" s="29">
        <v>150</v>
      </c>
      <c r="H1695" s="28">
        <v>0</v>
      </c>
      <c r="I1695" s="30">
        <f>ROUND(G1695*H1695,P4)</f>
        <v>0</v>
      </c>
      <c r="L1695" s="31">
        <v>0</v>
      </c>
      <c r="M1695" s="24">
        <f>ROUND(G1695*L1695,P4)</f>
        <v>0</v>
      </c>
      <c r="N1695" s="25" t="s">
        <v>101</v>
      </c>
      <c r="O1695" s="32">
        <f>M1695*AA1695</f>
        <v>0</v>
      </c>
      <c r="P1695" s="1">
        <v>3</v>
      </c>
      <c r="AA1695" s="1">
        <f>IF(P1695=1,$O$3,IF(P1695=2,$O$4,$O$5))</f>
        <v>0</v>
      </c>
    </row>
    <row r="1696">
      <c r="A1696" s="1" t="s">
        <v>102</v>
      </c>
      <c r="E1696" s="27" t="s">
        <v>98</v>
      </c>
    </row>
    <row r="1697" ht="51">
      <c r="A1697" s="1" t="s">
        <v>103</v>
      </c>
      <c r="E1697" s="33" t="s">
        <v>4250</v>
      </c>
    </row>
    <row r="1698" ht="38.25">
      <c r="A1698" s="1" t="s">
        <v>105</v>
      </c>
      <c r="E1698" s="27" t="s">
        <v>4013</v>
      </c>
    </row>
    <row r="1699">
      <c r="A1699" s="1" t="s">
        <v>96</v>
      </c>
      <c r="B1699" s="1">
        <v>2</v>
      </c>
      <c r="C1699" s="26" t="s">
        <v>386</v>
      </c>
      <c r="D1699" t="s">
        <v>98</v>
      </c>
      <c r="E1699" s="27" t="s">
        <v>387</v>
      </c>
      <c r="F1699" s="28" t="s">
        <v>388</v>
      </c>
      <c r="G1699" s="29">
        <v>3060.2739999999999</v>
      </c>
      <c r="H1699" s="28">
        <v>0</v>
      </c>
      <c r="I1699" s="30">
        <f>ROUND(G1699*H1699,P4)</f>
        <v>0</v>
      </c>
      <c r="L1699" s="31">
        <v>0</v>
      </c>
      <c r="M1699" s="24">
        <f>ROUND(G1699*L1699,P4)</f>
        <v>0</v>
      </c>
      <c r="N1699" s="25" t="s">
        <v>101</v>
      </c>
      <c r="O1699" s="32">
        <f>M1699*AA1699</f>
        <v>0</v>
      </c>
      <c r="P1699" s="1">
        <v>3</v>
      </c>
      <c r="AA1699" s="1">
        <f>IF(P1699=1,$O$3,IF(P1699=2,$O$4,$O$5))</f>
        <v>0</v>
      </c>
    </row>
    <row r="1700">
      <c r="A1700" s="1" t="s">
        <v>102</v>
      </c>
      <c r="E1700" s="27" t="s">
        <v>98</v>
      </c>
    </row>
    <row r="1701" ht="89.25">
      <c r="A1701" s="1" t="s">
        <v>103</v>
      </c>
      <c r="E1701" s="33" t="s">
        <v>4251</v>
      </c>
    </row>
    <row r="1702" ht="318.75">
      <c r="A1702" s="1" t="s">
        <v>105</v>
      </c>
      <c r="E1702" s="27" t="s">
        <v>390</v>
      </c>
    </row>
    <row r="1703">
      <c r="A1703" s="1" t="s">
        <v>96</v>
      </c>
      <c r="B1703" s="1">
        <v>3</v>
      </c>
      <c r="C1703" s="26" t="s">
        <v>4015</v>
      </c>
      <c r="D1703" t="s">
        <v>98</v>
      </c>
      <c r="E1703" s="27" t="s">
        <v>4016</v>
      </c>
      <c r="F1703" s="28" t="s">
        <v>388</v>
      </c>
      <c r="G1703" s="29">
        <v>2274.3890000000001</v>
      </c>
      <c r="H1703" s="28">
        <v>0</v>
      </c>
      <c r="I1703" s="30">
        <f>ROUND(G1703*H1703,P4)</f>
        <v>0</v>
      </c>
      <c r="L1703" s="31">
        <v>0</v>
      </c>
      <c r="M1703" s="24">
        <f>ROUND(G1703*L1703,P4)</f>
        <v>0</v>
      </c>
      <c r="N1703" s="25" t="s">
        <v>101</v>
      </c>
      <c r="O1703" s="32">
        <f>M1703*AA1703</f>
        <v>0</v>
      </c>
      <c r="P1703" s="1">
        <v>3</v>
      </c>
      <c r="AA1703" s="1">
        <f>IF(P1703=1,$O$3,IF(P1703=2,$O$4,$O$5))</f>
        <v>0</v>
      </c>
    </row>
    <row r="1704">
      <c r="A1704" s="1" t="s">
        <v>102</v>
      </c>
      <c r="E1704" s="27" t="s">
        <v>98</v>
      </c>
    </row>
    <row r="1705" ht="382.5">
      <c r="A1705" s="1" t="s">
        <v>103</v>
      </c>
      <c r="E1705" s="33" t="s">
        <v>4252</v>
      </c>
    </row>
    <row r="1706" ht="229.5">
      <c r="A1706" s="1" t="s">
        <v>105</v>
      </c>
      <c r="E1706" s="27" t="s">
        <v>4018</v>
      </c>
    </row>
    <row r="1707">
      <c r="A1707" s="1" t="s">
        <v>96</v>
      </c>
      <c r="B1707" s="1">
        <v>4</v>
      </c>
      <c r="C1707" s="26" t="s">
        <v>4019</v>
      </c>
      <c r="D1707" t="s">
        <v>98</v>
      </c>
      <c r="E1707" s="27" t="s">
        <v>4020</v>
      </c>
      <c r="F1707" s="28" t="s">
        <v>388</v>
      </c>
      <c r="G1707" s="29">
        <v>647.73900000000003</v>
      </c>
      <c r="H1707" s="28">
        <v>0</v>
      </c>
      <c r="I1707" s="30">
        <f>ROUND(G1707*H1707,P4)</f>
        <v>0</v>
      </c>
      <c r="L1707" s="31">
        <v>0</v>
      </c>
      <c r="M1707" s="24">
        <f>ROUND(G1707*L1707,P4)</f>
        <v>0</v>
      </c>
      <c r="N1707" s="25" t="s">
        <v>101</v>
      </c>
      <c r="O1707" s="32">
        <f>M1707*AA1707</f>
        <v>0</v>
      </c>
      <c r="P1707" s="1">
        <v>3</v>
      </c>
      <c r="AA1707" s="1">
        <f>IF(P1707=1,$O$3,IF(P1707=2,$O$4,$O$5))</f>
        <v>0</v>
      </c>
    </row>
    <row r="1708">
      <c r="A1708" s="1" t="s">
        <v>102</v>
      </c>
      <c r="E1708" s="27" t="s">
        <v>98</v>
      </c>
    </row>
    <row r="1709" ht="89.25">
      <c r="A1709" s="1" t="s">
        <v>103</v>
      </c>
      <c r="E1709" s="33" t="s">
        <v>4253</v>
      </c>
    </row>
    <row r="1710" ht="293.25">
      <c r="A1710" s="1" t="s">
        <v>105</v>
      </c>
      <c r="E1710" s="27" t="s">
        <v>4022</v>
      </c>
    </row>
    <row r="1711">
      <c r="A1711" s="1" t="s">
        <v>96</v>
      </c>
      <c r="B1711" s="1">
        <v>5</v>
      </c>
      <c r="C1711" s="26" t="s">
        <v>2742</v>
      </c>
      <c r="D1711" t="s">
        <v>98</v>
      </c>
      <c r="E1711" s="27" t="s">
        <v>2743</v>
      </c>
      <c r="F1711" s="28" t="s">
        <v>122</v>
      </c>
      <c r="G1711" s="29">
        <v>843.20000000000005</v>
      </c>
      <c r="H1711" s="28">
        <v>0</v>
      </c>
      <c r="I1711" s="30">
        <f>ROUND(G1711*H1711,P4)</f>
        <v>0</v>
      </c>
      <c r="L1711" s="31">
        <v>0</v>
      </c>
      <c r="M1711" s="24">
        <f>ROUND(G1711*L1711,P4)</f>
        <v>0</v>
      </c>
      <c r="N1711" s="25" t="s">
        <v>101</v>
      </c>
      <c r="O1711" s="32">
        <f>M1711*AA1711</f>
        <v>0</v>
      </c>
      <c r="P1711" s="1">
        <v>3</v>
      </c>
      <c r="AA1711" s="1">
        <f>IF(P1711=1,$O$3,IF(P1711=2,$O$4,$O$5))</f>
        <v>0</v>
      </c>
    </row>
    <row r="1712">
      <c r="A1712" s="1" t="s">
        <v>102</v>
      </c>
      <c r="E1712" s="27" t="s">
        <v>98</v>
      </c>
    </row>
    <row r="1713" ht="89.25">
      <c r="A1713" s="1" t="s">
        <v>103</v>
      </c>
      <c r="E1713" s="33" t="s">
        <v>4254</v>
      </c>
    </row>
    <row r="1714" ht="25.5">
      <c r="A1714" s="1" t="s">
        <v>105</v>
      </c>
      <c r="E1714" s="27" t="s">
        <v>2457</v>
      </c>
    </row>
    <row r="1715">
      <c r="A1715" s="1" t="s">
        <v>96</v>
      </c>
      <c r="B1715" s="1">
        <v>6</v>
      </c>
      <c r="C1715" s="26" t="s">
        <v>4024</v>
      </c>
      <c r="D1715" t="s">
        <v>98</v>
      </c>
      <c r="E1715" s="27" t="s">
        <v>4025</v>
      </c>
      <c r="F1715" s="28" t="s">
        <v>100</v>
      </c>
      <c r="G1715" s="29">
        <v>4</v>
      </c>
      <c r="H1715" s="28">
        <v>0</v>
      </c>
      <c r="I1715" s="30">
        <f>ROUND(G1715*H1715,P4)</f>
        <v>0</v>
      </c>
      <c r="L1715" s="31">
        <v>0</v>
      </c>
      <c r="M1715" s="24">
        <f>ROUND(G1715*L1715,P4)</f>
        <v>0</v>
      </c>
      <c r="N1715" s="25" t="s">
        <v>302</v>
      </c>
      <c r="O1715" s="32">
        <f>M1715*AA1715</f>
        <v>0</v>
      </c>
      <c r="P1715" s="1">
        <v>3</v>
      </c>
      <c r="AA1715" s="1">
        <f>IF(P1715=1,$O$3,IF(P1715=2,$O$4,$O$5))</f>
        <v>0</v>
      </c>
    </row>
    <row r="1716">
      <c r="A1716" s="1" t="s">
        <v>102</v>
      </c>
      <c r="E1716" s="27" t="s">
        <v>4025</v>
      </c>
    </row>
    <row r="1717" ht="38.25">
      <c r="A1717" s="1" t="s">
        <v>103</v>
      </c>
      <c r="E1717" s="33" t="s">
        <v>4255</v>
      </c>
    </row>
    <row r="1718">
      <c r="A1718" s="1" t="s">
        <v>105</v>
      </c>
      <c r="E1718" s="27" t="s">
        <v>98</v>
      </c>
    </row>
    <row r="1719">
      <c r="A1719" s="1" t="s">
        <v>96</v>
      </c>
      <c r="B1719" s="1">
        <v>7</v>
      </c>
      <c r="C1719" s="26" t="s">
        <v>4256</v>
      </c>
      <c r="D1719" t="s">
        <v>98</v>
      </c>
      <c r="E1719" s="27" t="s">
        <v>4028</v>
      </c>
      <c r="F1719" s="28" t="s">
        <v>773</v>
      </c>
      <c r="G1719" s="29">
        <v>1</v>
      </c>
      <c r="H1719" s="28">
        <v>0</v>
      </c>
      <c r="I1719" s="30">
        <f>ROUND(G1719*H1719,P4)</f>
        <v>0</v>
      </c>
      <c r="L1719" s="31">
        <v>0</v>
      </c>
      <c r="M1719" s="24">
        <f>ROUND(G1719*L1719,P4)</f>
        <v>0</v>
      </c>
      <c r="N1719" s="25" t="s">
        <v>302</v>
      </c>
      <c r="O1719" s="32">
        <f>M1719*AA1719</f>
        <v>0</v>
      </c>
      <c r="P1719" s="1">
        <v>3</v>
      </c>
      <c r="AA1719" s="1">
        <f>IF(P1719=1,$O$3,IF(P1719=2,$O$4,$O$5))</f>
        <v>0</v>
      </c>
    </row>
    <row r="1720">
      <c r="A1720" s="1" t="s">
        <v>102</v>
      </c>
      <c r="E1720" s="27" t="s">
        <v>4028</v>
      </c>
    </row>
    <row r="1721" ht="25.5">
      <c r="A1721" s="1" t="s">
        <v>103</v>
      </c>
      <c r="E1721" s="33" t="s">
        <v>4029</v>
      </c>
    </row>
    <row r="1722" ht="25.5">
      <c r="A1722" s="1" t="s">
        <v>105</v>
      </c>
      <c r="E1722" s="27" t="s">
        <v>4030</v>
      </c>
    </row>
    <row r="1723">
      <c r="A1723" s="1" t="s">
        <v>96</v>
      </c>
      <c r="B1723" s="1">
        <v>8</v>
      </c>
      <c r="C1723" s="26" t="s">
        <v>4031</v>
      </c>
      <c r="D1723" t="s">
        <v>98</v>
      </c>
      <c r="E1723" s="27" t="s">
        <v>4032</v>
      </c>
      <c r="F1723" s="28" t="s">
        <v>773</v>
      </c>
      <c r="G1723" s="29">
        <v>1</v>
      </c>
      <c r="H1723" s="28">
        <v>0</v>
      </c>
      <c r="I1723" s="30">
        <f>ROUND(G1723*H1723,P4)</f>
        <v>0</v>
      </c>
      <c r="L1723" s="31">
        <v>0</v>
      </c>
      <c r="M1723" s="24">
        <f>ROUND(G1723*L1723,P4)</f>
        <v>0</v>
      </c>
      <c r="N1723" s="25" t="s">
        <v>302</v>
      </c>
      <c r="O1723" s="32">
        <f>M1723*AA1723</f>
        <v>0</v>
      </c>
      <c r="P1723" s="1">
        <v>3</v>
      </c>
      <c r="AA1723" s="1">
        <f>IF(P1723=1,$O$3,IF(P1723=2,$O$4,$O$5))</f>
        <v>0</v>
      </c>
    </row>
    <row r="1724">
      <c r="A1724" s="1" t="s">
        <v>102</v>
      </c>
      <c r="E1724" s="27" t="s">
        <v>4032</v>
      </c>
    </row>
    <row r="1725">
      <c r="A1725" s="1" t="s">
        <v>103</v>
      </c>
    </row>
    <row r="1726" ht="153">
      <c r="A1726" s="1" t="s">
        <v>105</v>
      </c>
      <c r="E1726" s="27" t="s">
        <v>4033</v>
      </c>
    </row>
    <row r="1727">
      <c r="A1727" s="1" t="s">
        <v>93</v>
      </c>
      <c r="C1727" s="22" t="s">
        <v>138</v>
      </c>
      <c r="E1727" s="23" t="s">
        <v>2978</v>
      </c>
      <c r="L1727" s="24">
        <f>SUMIFS(L1728:L1751,A1728:A1751,"P")</f>
        <v>0</v>
      </c>
      <c r="M1727" s="24">
        <f>SUMIFS(M1728:M1751,A1728:A1751,"P")</f>
        <v>0</v>
      </c>
      <c r="N1727" s="25"/>
    </row>
    <row r="1728">
      <c r="A1728" s="1" t="s">
        <v>96</v>
      </c>
      <c r="B1728" s="1">
        <v>9</v>
      </c>
      <c r="C1728" s="26" t="s">
        <v>4257</v>
      </c>
      <c r="D1728" t="s">
        <v>98</v>
      </c>
      <c r="E1728" s="27" t="s">
        <v>4258</v>
      </c>
      <c r="F1728" s="28" t="s">
        <v>122</v>
      </c>
      <c r="G1728" s="29">
        <v>70.072000000000003</v>
      </c>
      <c r="H1728" s="28">
        <v>0</v>
      </c>
      <c r="I1728" s="30">
        <f>ROUND(G1728*H1728,P4)</f>
        <v>0</v>
      </c>
      <c r="L1728" s="31">
        <v>0</v>
      </c>
      <c r="M1728" s="24">
        <f>ROUND(G1728*L1728,P4)</f>
        <v>0</v>
      </c>
      <c r="N1728" s="25" t="s">
        <v>101</v>
      </c>
      <c r="O1728" s="32">
        <f>M1728*AA1728</f>
        <v>0</v>
      </c>
      <c r="P1728" s="1">
        <v>3</v>
      </c>
      <c r="AA1728" s="1">
        <f>IF(P1728=1,$O$3,IF(P1728=2,$O$4,$O$5))</f>
        <v>0</v>
      </c>
    </row>
    <row r="1729">
      <c r="A1729" s="1" t="s">
        <v>102</v>
      </c>
      <c r="E1729" s="27" t="s">
        <v>98</v>
      </c>
    </row>
    <row r="1730" ht="63.75">
      <c r="A1730" s="1" t="s">
        <v>103</v>
      </c>
      <c r="E1730" s="33" t="s">
        <v>4259</v>
      </c>
    </row>
    <row r="1731" ht="344.25">
      <c r="A1731" s="1" t="s">
        <v>105</v>
      </c>
      <c r="E1731" s="27" t="s">
        <v>4260</v>
      </c>
    </row>
    <row r="1732">
      <c r="A1732" s="1" t="s">
        <v>96</v>
      </c>
      <c r="B1732" s="1">
        <v>10</v>
      </c>
      <c r="C1732" s="26" t="s">
        <v>4038</v>
      </c>
      <c r="D1732" t="s">
        <v>98</v>
      </c>
      <c r="E1732" s="27" t="s">
        <v>4039</v>
      </c>
      <c r="F1732" s="28" t="s">
        <v>122</v>
      </c>
      <c r="G1732" s="29">
        <v>1254.3599999999999</v>
      </c>
      <c r="H1732" s="28">
        <v>0</v>
      </c>
      <c r="I1732" s="30">
        <f>ROUND(G1732*H1732,P4)</f>
        <v>0</v>
      </c>
      <c r="L1732" s="31">
        <v>0</v>
      </c>
      <c r="M1732" s="24">
        <f>ROUND(G1732*L1732,P4)</f>
        <v>0</v>
      </c>
      <c r="N1732" s="25" t="s">
        <v>101</v>
      </c>
      <c r="O1732" s="32">
        <f>M1732*AA1732</f>
        <v>0</v>
      </c>
      <c r="P1732" s="1">
        <v>3</v>
      </c>
      <c r="AA1732" s="1">
        <f>IF(P1732=1,$O$3,IF(P1732=2,$O$4,$O$5))</f>
        <v>0</v>
      </c>
    </row>
    <row r="1733">
      <c r="A1733" s="1" t="s">
        <v>102</v>
      </c>
      <c r="E1733" s="27" t="s">
        <v>98</v>
      </c>
    </row>
    <row r="1734" ht="102">
      <c r="A1734" s="1" t="s">
        <v>103</v>
      </c>
      <c r="E1734" s="33" t="s">
        <v>4261</v>
      </c>
    </row>
    <row r="1735" ht="331.5">
      <c r="A1735" s="1" t="s">
        <v>105</v>
      </c>
      <c r="E1735" s="27" t="s">
        <v>4041</v>
      </c>
    </row>
    <row r="1736">
      <c r="A1736" s="1" t="s">
        <v>96</v>
      </c>
      <c r="B1736" s="1">
        <v>11</v>
      </c>
      <c r="C1736" s="26" t="s">
        <v>4042</v>
      </c>
      <c r="D1736" t="s">
        <v>98</v>
      </c>
      <c r="E1736" s="27" t="s">
        <v>4043</v>
      </c>
      <c r="F1736" s="28" t="s">
        <v>122</v>
      </c>
      <c r="G1736" s="29">
        <v>1254.3599999999999</v>
      </c>
      <c r="H1736" s="28">
        <v>0</v>
      </c>
      <c r="I1736" s="30">
        <f>ROUND(G1736*H1736,P4)</f>
        <v>0</v>
      </c>
      <c r="L1736" s="31">
        <v>0</v>
      </c>
      <c r="M1736" s="24">
        <f>ROUND(G1736*L1736,P4)</f>
        <v>0</v>
      </c>
      <c r="N1736" s="25" t="s">
        <v>101</v>
      </c>
      <c r="O1736" s="32">
        <f>M1736*AA1736</f>
        <v>0</v>
      </c>
      <c r="P1736" s="1">
        <v>3</v>
      </c>
      <c r="AA1736" s="1">
        <f>IF(P1736=1,$O$3,IF(P1736=2,$O$4,$O$5))</f>
        <v>0</v>
      </c>
    </row>
    <row r="1737">
      <c r="A1737" s="1" t="s">
        <v>102</v>
      </c>
      <c r="E1737" s="27" t="s">
        <v>98</v>
      </c>
    </row>
    <row r="1738" ht="63.75">
      <c r="A1738" s="1" t="s">
        <v>103</v>
      </c>
      <c r="E1738" s="33" t="s">
        <v>4262</v>
      </c>
    </row>
    <row r="1739">
      <c r="A1739" s="1" t="s">
        <v>105</v>
      </c>
      <c r="E1739" s="27" t="s">
        <v>4045</v>
      </c>
    </row>
    <row r="1740">
      <c r="A1740" s="1" t="s">
        <v>96</v>
      </c>
      <c r="B1740" s="1">
        <v>12</v>
      </c>
      <c r="C1740" s="26" t="s">
        <v>2462</v>
      </c>
      <c r="D1740" t="s">
        <v>98</v>
      </c>
      <c r="E1740" s="27" t="s">
        <v>2463</v>
      </c>
      <c r="F1740" s="28" t="s">
        <v>388</v>
      </c>
      <c r="G1740" s="29">
        <v>93.483000000000004</v>
      </c>
      <c r="H1740" s="28">
        <v>0</v>
      </c>
      <c r="I1740" s="30">
        <f>ROUND(G1740*H1740,P4)</f>
        <v>0</v>
      </c>
      <c r="L1740" s="31">
        <v>0</v>
      </c>
      <c r="M1740" s="24">
        <f>ROUND(G1740*L1740,P4)</f>
        <v>0</v>
      </c>
      <c r="N1740" s="25" t="s">
        <v>101</v>
      </c>
      <c r="O1740" s="32">
        <f>M1740*AA1740</f>
        <v>0</v>
      </c>
      <c r="P1740" s="1">
        <v>3</v>
      </c>
      <c r="AA1740" s="1">
        <f>IF(P1740=1,$O$3,IF(P1740=2,$O$4,$O$5))</f>
        <v>0</v>
      </c>
    </row>
    <row r="1741">
      <c r="A1741" s="1" t="s">
        <v>102</v>
      </c>
      <c r="E1741" s="27" t="s">
        <v>98</v>
      </c>
    </row>
    <row r="1742" ht="89.25">
      <c r="A1742" s="1" t="s">
        <v>103</v>
      </c>
      <c r="E1742" s="33" t="s">
        <v>4263</v>
      </c>
    </row>
    <row r="1743" ht="38.25">
      <c r="A1743" s="1" t="s">
        <v>105</v>
      </c>
      <c r="E1743" s="27" t="s">
        <v>2465</v>
      </c>
    </row>
    <row r="1744">
      <c r="A1744" s="1" t="s">
        <v>96</v>
      </c>
      <c r="B1744" s="1">
        <v>13</v>
      </c>
      <c r="C1744" s="26" t="s">
        <v>4052</v>
      </c>
      <c r="D1744" t="s">
        <v>98</v>
      </c>
      <c r="E1744" s="27" t="s">
        <v>4053</v>
      </c>
      <c r="F1744" s="28" t="s">
        <v>388</v>
      </c>
      <c r="G1744" s="29">
        <v>74.786000000000001</v>
      </c>
      <c r="H1744" s="28">
        <v>0</v>
      </c>
      <c r="I1744" s="30">
        <f>ROUND(G1744*H1744,P4)</f>
        <v>0</v>
      </c>
      <c r="L1744" s="31">
        <v>0</v>
      </c>
      <c r="M1744" s="24">
        <f>ROUND(G1744*L1744,P4)</f>
        <v>0</v>
      </c>
      <c r="N1744" s="25" t="s">
        <v>101</v>
      </c>
      <c r="O1744" s="32">
        <f>M1744*AA1744</f>
        <v>0</v>
      </c>
      <c r="P1744" s="1">
        <v>3</v>
      </c>
      <c r="AA1744" s="1">
        <f>IF(P1744=1,$O$3,IF(P1744=2,$O$4,$O$5))</f>
        <v>0</v>
      </c>
    </row>
    <row r="1745">
      <c r="A1745" s="1" t="s">
        <v>102</v>
      </c>
      <c r="E1745" s="27" t="s">
        <v>98</v>
      </c>
    </row>
    <row r="1746" ht="89.25">
      <c r="A1746" s="1" t="s">
        <v>103</v>
      </c>
      <c r="E1746" s="33" t="s">
        <v>4264</v>
      </c>
    </row>
    <row r="1747" ht="357">
      <c r="A1747" s="1" t="s">
        <v>105</v>
      </c>
      <c r="E1747" s="27" t="s">
        <v>1509</v>
      </c>
    </row>
    <row r="1748">
      <c r="A1748" s="1" t="s">
        <v>96</v>
      </c>
      <c r="B1748" s="1">
        <v>14</v>
      </c>
      <c r="C1748" s="26" t="s">
        <v>4058</v>
      </c>
      <c r="D1748" t="s">
        <v>98</v>
      </c>
      <c r="E1748" s="27" t="s">
        <v>4059</v>
      </c>
      <c r="F1748" s="28" t="s">
        <v>372</v>
      </c>
      <c r="G1748" s="29">
        <v>4.601</v>
      </c>
      <c r="H1748" s="28">
        <v>0</v>
      </c>
      <c r="I1748" s="30">
        <f>ROUND(G1748*H1748,P4)</f>
        <v>0</v>
      </c>
      <c r="L1748" s="31">
        <v>0</v>
      </c>
      <c r="M1748" s="24">
        <f>ROUND(G1748*L1748,P4)</f>
        <v>0</v>
      </c>
      <c r="N1748" s="25" t="s">
        <v>101</v>
      </c>
      <c r="O1748" s="32">
        <f>M1748*AA1748</f>
        <v>0</v>
      </c>
      <c r="P1748" s="1">
        <v>3</v>
      </c>
      <c r="AA1748" s="1">
        <f>IF(P1748=1,$O$3,IF(P1748=2,$O$4,$O$5))</f>
        <v>0</v>
      </c>
    </row>
    <row r="1749">
      <c r="A1749" s="1" t="s">
        <v>102</v>
      </c>
      <c r="E1749" s="27" t="s">
        <v>98</v>
      </c>
    </row>
    <row r="1750" ht="127.5">
      <c r="A1750" s="1" t="s">
        <v>103</v>
      </c>
      <c r="E1750" s="33" t="s">
        <v>4265</v>
      </c>
    </row>
    <row r="1751" ht="267.75">
      <c r="A1751" s="1" t="s">
        <v>105</v>
      </c>
      <c r="E1751" s="27" t="s">
        <v>4061</v>
      </c>
    </row>
    <row r="1752">
      <c r="A1752" s="1" t="s">
        <v>93</v>
      </c>
      <c r="C1752" s="22" t="s">
        <v>316</v>
      </c>
      <c r="E1752" s="23" t="s">
        <v>2998</v>
      </c>
      <c r="L1752" s="24">
        <f>SUMIFS(L1753:L1760,A1753:A1760,"P")</f>
        <v>0</v>
      </c>
      <c r="M1752" s="24">
        <f>SUMIFS(M1753:M1760,A1753:A1760,"P")</f>
        <v>0</v>
      </c>
      <c r="N1752" s="25"/>
    </row>
    <row r="1753" ht="38.25">
      <c r="A1753" s="1" t="s">
        <v>96</v>
      </c>
      <c r="B1753" s="1">
        <v>15</v>
      </c>
      <c r="C1753" s="26" t="s">
        <v>4266</v>
      </c>
      <c r="D1753" t="s">
        <v>98</v>
      </c>
      <c r="E1753" s="27" t="s">
        <v>4267</v>
      </c>
      <c r="F1753" s="28" t="s">
        <v>100</v>
      </c>
      <c r="G1753" s="29">
        <v>1</v>
      </c>
      <c r="H1753" s="28">
        <v>0</v>
      </c>
      <c r="I1753" s="30">
        <f>ROUND(G1753*H1753,P4)</f>
        <v>0</v>
      </c>
      <c r="L1753" s="31">
        <v>0</v>
      </c>
      <c r="M1753" s="24">
        <f>ROUND(G1753*L1753,P4)</f>
        <v>0</v>
      </c>
      <c r="N1753" s="25" t="s">
        <v>302</v>
      </c>
      <c r="O1753" s="32">
        <f>M1753*AA1753</f>
        <v>0</v>
      </c>
      <c r="P1753" s="1">
        <v>3</v>
      </c>
      <c r="AA1753" s="1">
        <f>IF(P1753=1,$O$3,IF(P1753=2,$O$4,$O$5))</f>
        <v>0</v>
      </c>
    </row>
    <row r="1754" ht="38.25">
      <c r="A1754" s="1" t="s">
        <v>102</v>
      </c>
      <c r="E1754" s="27" t="s">
        <v>4267</v>
      </c>
    </row>
    <row r="1755" ht="318.75">
      <c r="A1755" s="1" t="s">
        <v>103</v>
      </c>
      <c r="E1755" s="33" t="s">
        <v>4268</v>
      </c>
    </row>
    <row r="1756" ht="178.5">
      <c r="A1756" s="1" t="s">
        <v>105</v>
      </c>
      <c r="E1756" s="27" t="s">
        <v>4073</v>
      </c>
    </row>
    <row r="1757" ht="38.25">
      <c r="A1757" s="1" t="s">
        <v>96</v>
      </c>
      <c r="B1757" s="1">
        <v>16</v>
      </c>
      <c r="C1757" s="26" t="s">
        <v>4269</v>
      </c>
      <c r="D1757" t="s">
        <v>98</v>
      </c>
      <c r="E1757" s="27" t="s">
        <v>4270</v>
      </c>
      <c r="F1757" s="28" t="s">
        <v>100</v>
      </c>
      <c r="G1757" s="29">
        <v>1</v>
      </c>
      <c r="H1757" s="28">
        <v>0</v>
      </c>
      <c r="I1757" s="30">
        <f>ROUND(G1757*H1757,P4)</f>
        <v>0</v>
      </c>
      <c r="L1757" s="31">
        <v>0</v>
      </c>
      <c r="M1757" s="24">
        <f>ROUND(G1757*L1757,P4)</f>
        <v>0</v>
      </c>
      <c r="N1757" s="25" t="s">
        <v>302</v>
      </c>
      <c r="O1757" s="32">
        <f>M1757*AA1757</f>
        <v>0</v>
      </c>
      <c r="P1757" s="1">
        <v>3</v>
      </c>
      <c r="AA1757" s="1">
        <f>IF(P1757=1,$O$3,IF(P1757=2,$O$4,$O$5))</f>
        <v>0</v>
      </c>
    </row>
    <row r="1758" ht="38.25">
      <c r="A1758" s="1" t="s">
        <v>102</v>
      </c>
      <c r="E1758" s="27" t="s">
        <v>4270</v>
      </c>
    </row>
    <row r="1759" ht="306">
      <c r="A1759" s="1" t="s">
        <v>103</v>
      </c>
      <c r="E1759" s="33" t="s">
        <v>4271</v>
      </c>
    </row>
    <row r="1760" ht="178.5">
      <c r="A1760" s="1" t="s">
        <v>105</v>
      </c>
      <c r="E1760" s="27" t="s">
        <v>4073</v>
      </c>
    </row>
    <row r="1761">
      <c r="A1761" s="1" t="s">
        <v>93</v>
      </c>
      <c r="C1761" s="22" t="s">
        <v>3068</v>
      </c>
      <c r="E1761" s="23" t="s">
        <v>3069</v>
      </c>
      <c r="L1761" s="24">
        <f>SUMIFS(L1762:L1769,A1762:A1769,"P")</f>
        <v>0</v>
      </c>
      <c r="M1761" s="24">
        <f>SUMIFS(M1762:M1769,A1762:A1769,"P")</f>
        <v>0</v>
      </c>
      <c r="N1761" s="25"/>
    </row>
    <row r="1762">
      <c r="A1762" s="1" t="s">
        <v>96</v>
      </c>
      <c r="B1762" s="1">
        <v>17</v>
      </c>
      <c r="C1762" s="26" t="s">
        <v>4107</v>
      </c>
      <c r="D1762" t="s">
        <v>98</v>
      </c>
      <c r="E1762" s="27" t="s">
        <v>4108</v>
      </c>
      <c r="F1762" s="28" t="s">
        <v>122</v>
      </c>
      <c r="G1762" s="29">
        <v>685.15899999999999</v>
      </c>
      <c r="H1762" s="28">
        <v>0</v>
      </c>
      <c r="I1762" s="30">
        <f>ROUND(G1762*H1762,P4)</f>
        <v>0</v>
      </c>
      <c r="L1762" s="31">
        <v>0</v>
      </c>
      <c r="M1762" s="24">
        <f>ROUND(G1762*L1762,P4)</f>
        <v>0</v>
      </c>
      <c r="N1762" s="25" t="s">
        <v>101</v>
      </c>
      <c r="O1762" s="32">
        <f>M1762*AA1762</f>
        <v>0</v>
      </c>
      <c r="P1762" s="1">
        <v>3</v>
      </c>
      <c r="AA1762" s="1">
        <f>IF(P1762=1,$O$3,IF(P1762=2,$O$4,$O$5))</f>
        <v>0</v>
      </c>
    </row>
    <row r="1763">
      <c r="A1763" s="1" t="s">
        <v>102</v>
      </c>
      <c r="E1763" s="27" t="s">
        <v>98</v>
      </c>
    </row>
    <row r="1764" ht="63.75">
      <c r="A1764" s="1" t="s">
        <v>103</v>
      </c>
      <c r="E1764" s="33" t="s">
        <v>4272</v>
      </c>
    </row>
    <row r="1765" ht="191.25">
      <c r="A1765" s="1" t="s">
        <v>105</v>
      </c>
      <c r="E1765" s="27" t="s">
        <v>4103</v>
      </c>
    </row>
    <row r="1766">
      <c r="A1766" s="1" t="s">
        <v>96</v>
      </c>
      <c r="B1766" s="1">
        <v>18</v>
      </c>
      <c r="C1766" s="26" t="s">
        <v>4110</v>
      </c>
      <c r="D1766" t="s">
        <v>98</v>
      </c>
      <c r="E1766" s="27" t="s">
        <v>4111</v>
      </c>
      <c r="F1766" s="28" t="s">
        <v>122</v>
      </c>
      <c r="G1766" s="29">
        <v>685.15899999999999</v>
      </c>
      <c r="H1766" s="28">
        <v>0</v>
      </c>
      <c r="I1766" s="30">
        <f>ROUND(G1766*H1766,P4)</f>
        <v>0</v>
      </c>
      <c r="L1766" s="31">
        <v>0</v>
      </c>
      <c r="M1766" s="24">
        <f>ROUND(G1766*L1766,P4)</f>
        <v>0</v>
      </c>
      <c r="N1766" s="25" t="s">
        <v>101</v>
      </c>
      <c r="O1766" s="32">
        <f>M1766*AA1766</f>
        <v>0</v>
      </c>
      <c r="P1766" s="1">
        <v>3</v>
      </c>
      <c r="AA1766" s="1">
        <f>IF(P1766=1,$O$3,IF(P1766=2,$O$4,$O$5))</f>
        <v>0</v>
      </c>
    </row>
    <row r="1767">
      <c r="A1767" s="1" t="s">
        <v>102</v>
      </c>
      <c r="E1767" s="27" t="s">
        <v>98</v>
      </c>
    </row>
    <row r="1768" ht="306">
      <c r="A1768" s="1" t="s">
        <v>103</v>
      </c>
      <c r="E1768" s="33" t="s">
        <v>4273</v>
      </c>
    </row>
    <row r="1769" ht="191.25">
      <c r="A1769" s="1" t="s">
        <v>105</v>
      </c>
      <c r="E1769" s="27" t="s">
        <v>4103</v>
      </c>
    </row>
    <row r="1770">
      <c r="A1770" s="1" t="s">
        <v>93</v>
      </c>
      <c r="C1770" s="22" t="s">
        <v>916</v>
      </c>
      <c r="E1770" s="23" t="s">
        <v>3117</v>
      </c>
      <c r="L1770" s="24">
        <f>SUMIFS(L1771:L1774,A1771:A1774,"P")</f>
        <v>0</v>
      </c>
      <c r="M1770" s="24">
        <f>SUMIFS(M1771:M1774,A1771:A1774,"P")</f>
        <v>0</v>
      </c>
      <c r="N1770" s="25"/>
    </row>
    <row r="1771" ht="25.5">
      <c r="A1771" s="1" t="s">
        <v>96</v>
      </c>
      <c r="B1771" s="1">
        <v>19</v>
      </c>
      <c r="C1771" s="26" t="s">
        <v>4274</v>
      </c>
      <c r="D1771" t="s">
        <v>98</v>
      </c>
      <c r="E1771" s="27" t="s">
        <v>4275</v>
      </c>
      <c r="F1771" s="28" t="s">
        <v>100</v>
      </c>
      <c r="G1771" s="29">
        <v>2</v>
      </c>
      <c r="H1771" s="28">
        <v>0</v>
      </c>
      <c r="I1771" s="30">
        <f>ROUND(G1771*H1771,P4)</f>
        <v>0</v>
      </c>
      <c r="L1771" s="31">
        <v>0</v>
      </c>
      <c r="M1771" s="24">
        <f>ROUND(G1771*L1771,P4)</f>
        <v>0</v>
      </c>
      <c r="N1771" s="25" t="s">
        <v>302</v>
      </c>
      <c r="O1771" s="32">
        <f>M1771*AA1771</f>
        <v>0</v>
      </c>
      <c r="P1771" s="1">
        <v>3</v>
      </c>
      <c r="AA1771" s="1">
        <f>IF(P1771=1,$O$3,IF(P1771=2,$O$4,$O$5))</f>
        <v>0</v>
      </c>
    </row>
    <row r="1772" ht="25.5">
      <c r="A1772" s="1" t="s">
        <v>102</v>
      </c>
      <c r="E1772" s="27" t="s">
        <v>4275</v>
      </c>
    </row>
    <row r="1773" ht="76.5">
      <c r="A1773" s="1" t="s">
        <v>103</v>
      </c>
      <c r="E1773" s="33" t="s">
        <v>4276</v>
      </c>
    </row>
    <row r="1774" ht="51">
      <c r="A1774" s="1" t="s">
        <v>105</v>
      </c>
      <c r="E1774" s="27" t="s">
        <v>4156</v>
      </c>
    </row>
    <row r="1775">
      <c r="A1775" s="1" t="s">
        <v>93</v>
      </c>
      <c r="C1775" s="22" t="s">
        <v>918</v>
      </c>
      <c r="E1775" s="23" t="s">
        <v>2494</v>
      </c>
      <c r="L1775" s="24">
        <f>SUMIFS(L1776:L1791,A1776:A1791,"P")</f>
        <v>0</v>
      </c>
      <c r="M1775" s="24">
        <f>SUMIFS(M1776:M1791,A1776:A1791,"P")</f>
        <v>0</v>
      </c>
      <c r="N1775" s="25"/>
    </row>
    <row r="1776">
      <c r="A1776" s="1" t="s">
        <v>96</v>
      </c>
      <c r="B1776" s="1">
        <v>20</v>
      </c>
      <c r="C1776" s="26" t="s">
        <v>4277</v>
      </c>
      <c r="D1776" t="s">
        <v>98</v>
      </c>
      <c r="E1776" s="27" t="s">
        <v>4278</v>
      </c>
      <c r="F1776" s="28" t="s">
        <v>100</v>
      </c>
      <c r="G1776" s="29">
        <v>2</v>
      </c>
      <c r="H1776" s="28">
        <v>0</v>
      </c>
      <c r="I1776" s="30">
        <f>ROUND(G1776*H1776,P4)</f>
        <v>0</v>
      </c>
      <c r="L1776" s="31">
        <v>0</v>
      </c>
      <c r="M1776" s="24">
        <f>ROUND(G1776*L1776,P4)</f>
        <v>0</v>
      </c>
      <c r="N1776" s="25" t="s">
        <v>101</v>
      </c>
      <c r="O1776" s="32">
        <f>M1776*AA1776</f>
        <v>0</v>
      </c>
      <c r="P1776" s="1">
        <v>3</v>
      </c>
      <c r="AA1776" s="1">
        <f>IF(P1776=1,$O$3,IF(P1776=2,$O$4,$O$5))</f>
        <v>0</v>
      </c>
    </row>
    <row r="1777">
      <c r="A1777" s="1" t="s">
        <v>102</v>
      </c>
      <c r="E1777" s="27" t="s">
        <v>98</v>
      </c>
    </row>
    <row r="1778" ht="76.5">
      <c r="A1778" s="1" t="s">
        <v>103</v>
      </c>
      <c r="E1778" s="33" t="s">
        <v>4276</v>
      </c>
    </row>
    <row r="1779" ht="102">
      <c r="A1779" s="1" t="s">
        <v>105</v>
      </c>
      <c r="E1779" s="27" t="s">
        <v>4215</v>
      </c>
    </row>
    <row r="1780">
      <c r="A1780" s="1" t="s">
        <v>96</v>
      </c>
      <c r="B1780" s="1">
        <v>21</v>
      </c>
      <c r="C1780" s="26" t="s">
        <v>4219</v>
      </c>
      <c r="D1780" t="s">
        <v>98</v>
      </c>
      <c r="E1780" s="27" t="s">
        <v>4220</v>
      </c>
      <c r="F1780" s="28" t="s">
        <v>112</v>
      </c>
      <c r="G1780" s="29">
        <v>3.8199999999999998</v>
      </c>
      <c r="H1780" s="28">
        <v>0</v>
      </c>
      <c r="I1780" s="30">
        <f>ROUND(G1780*H1780,P4)</f>
        <v>0</v>
      </c>
      <c r="L1780" s="31">
        <v>0</v>
      </c>
      <c r="M1780" s="24">
        <f>ROUND(G1780*L1780,P4)</f>
        <v>0</v>
      </c>
      <c r="N1780" s="25" t="s">
        <v>302</v>
      </c>
      <c r="O1780" s="32">
        <f>M1780*AA1780</f>
        <v>0</v>
      </c>
      <c r="P1780" s="1">
        <v>3</v>
      </c>
      <c r="AA1780" s="1">
        <f>IF(P1780=1,$O$3,IF(P1780=2,$O$4,$O$5))</f>
        <v>0</v>
      </c>
    </row>
    <row r="1781">
      <c r="A1781" s="1" t="s">
        <v>102</v>
      </c>
      <c r="E1781" s="27" t="s">
        <v>4220</v>
      </c>
    </row>
    <row r="1782" ht="242.25">
      <c r="A1782" s="1" t="s">
        <v>103</v>
      </c>
      <c r="E1782" s="33" t="s">
        <v>4279</v>
      </c>
    </row>
    <row r="1783" ht="51">
      <c r="A1783" s="1" t="s">
        <v>105</v>
      </c>
      <c r="E1783" s="27" t="s">
        <v>4222</v>
      </c>
    </row>
    <row r="1784">
      <c r="A1784" s="1" t="s">
        <v>96</v>
      </c>
      <c r="B1784" s="1">
        <v>22</v>
      </c>
      <c r="C1784" s="26" t="s">
        <v>4223</v>
      </c>
      <c r="D1784" t="s">
        <v>98</v>
      </c>
      <c r="E1784" s="27" t="s">
        <v>4224</v>
      </c>
      <c r="F1784" s="28" t="s">
        <v>122</v>
      </c>
      <c r="G1784" s="29">
        <v>168.27799999999999</v>
      </c>
      <c r="H1784" s="28">
        <v>0</v>
      </c>
      <c r="I1784" s="30">
        <f>ROUND(G1784*H1784,P4)</f>
        <v>0</v>
      </c>
      <c r="L1784" s="31">
        <v>0</v>
      </c>
      <c r="M1784" s="24">
        <f>ROUND(G1784*L1784,P4)</f>
        <v>0</v>
      </c>
      <c r="N1784" s="25" t="s">
        <v>302</v>
      </c>
      <c r="O1784" s="32">
        <f>M1784*AA1784</f>
        <v>0</v>
      </c>
      <c r="P1784" s="1">
        <v>3</v>
      </c>
      <c r="AA1784" s="1">
        <f>IF(P1784=1,$O$3,IF(P1784=2,$O$4,$O$5))</f>
        <v>0</v>
      </c>
    </row>
    <row r="1785">
      <c r="A1785" s="1" t="s">
        <v>102</v>
      </c>
      <c r="E1785" s="27" t="s">
        <v>4224</v>
      </c>
    </row>
    <row r="1786" ht="102">
      <c r="A1786" s="1" t="s">
        <v>103</v>
      </c>
      <c r="E1786" s="33" t="s">
        <v>4280</v>
      </c>
    </row>
    <row r="1787" ht="38.25">
      <c r="A1787" s="1" t="s">
        <v>105</v>
      </c>
      <c r="E1787" s="27" t="s">
        <v>4226</v>
      </c>
    </row>
    <row r="1788" ht="25.5">
      <c r="A1788" s="1" t="s">
        <v>96</v>
      </c>
      <c r="B1788" s="1">
        <v>23</v>
      </c>
      <c r="C1788" s="26" t="s">
        <v>4243</v>
      </c>
      <c r="D1788" t="s">
        <v>98</v>
      </c>
      <c r="E1788" s="27" t="s">
        <v>4244</v>
      </c>
      <c r="F1788" s="28" t="s">
        <v>100</v>
      </c>
      <c r="G1788" s="29">
        <v>10</v>
      </c>
      <c r="H1788" s="28">
        <v>0</v>
      </c>
      <c r="I1788" s="30">
        <f>ROUND(G1788*H1788,P4)</f>
        <v>0</v>
      </c>
      <c r="L1788" s="31">
        <v>0</v>
      </c>
      <c r="M1788" s="24">
        <f>ROUND(G1788*L1788,P4)</f>
        <v>0</v>
      </c>
      <c r="N1788" s="25" t="s">
        <v>302</v>
      </c>
      <c r="O1788" s="32">
        <f>M1788*AA1788</f>
        <v>0</v>
      </c>
      <c r="P1788" s="1">
        <v>3</v>
      </c>
      <c r="AA1788" s="1">
        <f>IF(P1788=1,$O$3,IF(P1788=2,$O$4,$O$5))</f>
        <v>0</v>
      </c>
    </row>
    <row r="1789" ht="25.5">
      <c r="A1789" s="1" t="s">
        <v>102</v>
      </c>
      <c r="E1789" s="27" t="s">
        <v>4244</v>
      </c>
    </row>
    <row r="1790" ht="102">
      <c r="A1790" s="1" t="s">
        <v>103</v>
      </c>
      <c r="E1790" s="33" t="s">
        <v>4281</v>
      </c>
    </row>
    <row r="1791" ht="51">
      <c r="A1791" s="1" t="s">
        <v>105</v>
      </c>
      <c r="E1791" s="27" t="s">
        <v>4242</v>
      </c>
    </row>
    <row r="1792">
      <c r="A1792" s="1" t="s">
        <v>93</v>
      </c>
      <c r="C1792" s="22" t="s">
        <v>367</v>
      </c>
      <c r="E1792" s="23" t="s">
        <v>368</v>
      </c>
      <c r="L1792" s="24">
        <f>SUMIFS(L1793:L1796,A1793:A1796,"P")</f>
        <v>0</v>
      </c>
      <c r="M1792" s="24">
        <f>SUMIFS(M1793:M1796,A1793:A1796,"P")</f>
        <v>0</v>
      </c>
      <c r="N1792" s="25"/>
    </row>
    <row r="1793" ht="38.25">
      <c r="A1793" s="1" t="s">
        <v>96</v>
      </c>
      <c r="B1793" s="1">
        <v>24</v>
      </c>
      <c r="C1793" s="26" t="s">
        <v>468</v>
      </c>
      <c r="D1793" t="s">
        <v>469</v>
      </c>
      <c r="E1793" s="27" t="s">
        <v>470</v>
      </c>
      <c r="F1793" s="28" t="s">
        <v>372</v>
      </c>
      <c r="G1793" s="29">
        <v>5814.5209999999997</v>
      </c>
      <c r="H1793" s="28">
        <v>0</v>
      </c>
      <c r="I1793" s="30">
        <f>ROUND(G1793*H1793,P4)</f>
        <v>0</v>
      </c>
      <c r="L1793" s="31">
        <v>0</v>
      </c>
      <c r="M1793" s="24">
        <f>ROUND(G1793*L1793,P4)</f>
        <v>0</v>
      </c>
      <c r="N1793" s="25" t="s">
        <v>302</v>
      </c>
      <c r="O1793" s="32">
        <f>M1793*AA1793</f>
        <v>0</v>
      </c>
      <c r="P1793" s="1">
        <v>3</v>
      </c>
      <c r="AA1793" s="1">
        <f>IF(P1793=1,$O$3,IF(P1793=2,$O$4,$O$5))</f>
        <v>0</v>
      </c>
    </row>
    <row r="1794">
      <c r="A1794" s="1" t="s">
        <v>102</v>
      </c>
      <c r="E1794" s="27" t="s">
        <v>373</v>
      </c>
    </row>
    <row r="1795" ht="38.25">
      <c r="A1795" s="1" t="s">
        <v>103</v>
      </c>
      <c r="E1795" s="33" t="s">
        <v>4282</v>
      </c>
    </row>
    <row r="1796" ht="89.25">
      <c r="A1796" s="1" t="s">
        <v>105</v>
      </c>
      <c r="E1796" s="27" t="s">
        <v>375</v>
      </c>
    </row>
  </sheetData>
  <sheetProtection sheet="1" objects="1" scenarios="1" spinCount="100000" saltValue="84gMi/foY/KmrK3Agi8jBUEGuxkDdYU7p3VtalZ/2sW6C3W3H9k0zkpN6L/GukNbbpijDiuTjpzc4vfQw4utyQ==" hashValue="AZnYpDUCBH9NBm4s94+jGjy2ztGZyBYHjxTYTAVq6lefg5nGYXyrcrCuKo2H2jIWCznKb5a9vgbOx7UJiuRt6Q=="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46</v>
      </c>
      <c r="M3" s="20">
        <f>Rekapitulace!C27</f>
        <v>0</v>
      </c>
      <c r="N3" s="6" t="s">
        <v>3</v>
      </c>
      <c r="O3">
        <v>0</v>
      </c>
      <c r="P3">
        <v>2</v>
      </c>
    </row>
    <row r="4" ht="34.01575" customHeight="1">
      <c r="A4" s="16" t="s">
        <v>74</v>
      </c>
      <c r="B4" s="17" t="s">
        <v>75</v>
      </c>
      <c r="C4" s="18" t="s">
        <v>46</v>
      </c>
      <c r="D4" s="1"/>
      <c r="E4" s="17" t="s">
        <v>47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COUNTIFS(L8:L714,"=0",A8:A714,"P")+COUNTIFS(L8:L714,"",A8:A714,"P")+SUM(Q8:Q714)</f>
        <v>0</v>
      </c>
    </row>
    <row r="8">
      <c r="A8" s="1" t="s">
        <v>91</v>
      </c>
      <c r="C8" s="22" t="s">
        <v>4283</v>
      </c>
      <c r="E8" s="23" t="s">
        <v>53</v>
      </c>
      <c r="L8" s="24">
        <f>L9+L446</f>
        <v>0</v>
      </c>
      <c r="M8" s="24">
        <f>M9+M446</f>
        <v>0</v>
      </c>
      <c r="N8" s="25"/>
    </row>
    <row r="9">
      <c r="A9" s="1" t="s">
        <v>1873</v>
      </c>
      <c r="C9" s="22" t="s">
        <v>4284</v>
      </c>
      <c r="E9" s="23" t="s">
        <v>4285</v>
      </c>
      <c r="L9" s="24">
        <f>L10+L266</f>
        <v>0</v>
      </c>
      <c r="M9" s="24">
        <f>M10+M266</f>
        <v>0</v>
      </c>
      <c r="N9" s="25"/>
    </row>
    <row r="10">
      <c r="A10" s="1" t="s">
        <v>4286</v>
      </c>
      <c r="C10" s="22" t="s">
        <v>4287</v>
      </c>
      <c r="E10" s="23" t="s">
        <v>4288</v>
      </c>
      <c r="L10" s="24">
        <f>L11+L100+L113+L122+L171+L184+L249</f>
        <v>0</v>
      </c>
      <c r="M10" s="24">
        <f>M11+M100+M113+M122+M171+M184+M249</f>
        <v>0</v>
      </c>
      <c r="N10" s="25"/>
    </row>
    <row r="11">
      <c r="A11" s="1" t="s">
        <v>93</v>
      </c>
      <c r="C11" s="22" t="s">
        <v>94</v>
      </c>
      <c r="E11" s="23" t="s">
        <v>1417</v>
      </c>
      <c r="L11" s="24">
        <f>SUMIFS(L12:L99,A12:A99,"P")</f>
        <v>0</v>
      </c>
      <c r="M11" s="24">
        <f>SUMIFS(M12:M99,A12:A99,"P")</f>
        <v>0</v>
      </c>
      <c r="N11" s="25"/>
    </row>
    <row r="12">
      <c r="A12" s="1" t="s">
        <v>96</v>
      </c>
      <c r="B12" s="1">
        <v>1</v>
      </c>
      <c r="C12" s="26" t="s">
        <v>4289</v>
      </c>
      <c r="D12" t="s">
        <v>98</v>
      </c>
      <c r="E12" s="27" t="s">
        <v>4290</v>
      </c>
      <c r="F12" s="28" t="s">
        <v>122</v>
      </c>
      <c r="G12" s="29">
        <v>1333</v>
      </c>
      <c r="H12" s="28">
        <v>0</v>
      </c>
      <c r="I12" s="30">
        <f>ROUND(G12*H12,P4)</f>
        <v>0</v>
      </c>
      <c r="L12" s="31">
        <v>0</v>
      </c>
      <c r="M12" s="24">
        <f>ROUND(G12*L12,P4)</f>
        <v>0</v>
      </c>
      <c r="N12" s="25" t="s">
        <v>101</v>
      </c>
      <c r="O12" s="32">
        <f>M12*AA12</f>
        <v>0</v>
      </c>
      <c r="P12" s="1">
        <v>3</v>
      </c>
      <c r="AA12" s="1">
        <f>IF(P12=1,$O$3,IF(P12=2,$O$4,$O$5))</f>
        <v>0</v>
      </c>
    </row>
    <row r="13">
      <c r="A13" s="1" t="s">
        <v>102</v>
      </c>
      <c r="E13" s="27" t="s">
        <v>98</v>
      </c>
    </row>
    <row r="14" ht="38.25">
      <c r="A14" s="1" t="s">
        <v>103</v>
      </c>
      <c r="E14" s="33" t="s">
        <v>4291</v>
      </c>
    </row>
    <row r="15">
      <c r="A15" s="1" t="s">
        <v>105</v>
      </c>
      <c r="E15" s="27" t="s">
        <v>4292</v>
      </c>
    </row>
    <row r="16">
      <c r="A16" s="1" t="s">
        <v>96</v>
      </c>
      <c r="B16" s="1">
        <v>2</v>
      </c>
      <c r="C16" s="26" t="s">
        <v>4293</v>
      </c>
      <c r="D16" t="s">
        <v>98</v>
      </c>
      <c r="E16" s="27" t="s">
        <v>4294</v>
      </c>
      <c r="F16" s="28" t="s">
        <v>388</v>
      </c>
      <c r="G16" s="29">
        <v>70.388000000000005</v>
      </c>
      <c r="H16" s="28">
        <v>0</v>
      </c>
      <c r="I16" s="30">
        <f>ROUND(G16*H16,P4)</f>
        <v>0</v>
      </c>
      <c r="L16" s="31">
        <v>0</v>
      </c>
      <c r="M16" s="24">
        <f>ROUND(G16*L16,P4)</f>
        <v>0</v>
      </c>
      <c r="N16" s="25" t="s">
        <v>101</v>
      </c>
      <c r="O16" s="32">
        <f>M16*AA16</f>
        <v>0</v>
      </c>
      <c r="P16" s="1">
        <v>3</v>
      </c>
      <c r="AA16" s="1">
        <f>IF(P16=1,$O$3,IF(P16=2,$O$4,$O$5))</f>
        <v>0</v>
      </c>
    </row>
    <row r="17">
      <c r="A17" s="1" t="s">
        <v>102</v>
      </c>
      <c r="E17" s="27" t="s">
        <v>98</v>
      </c>
    </row>
    <row r="18" ht="114.75">
      <c r="A18" s="1" t="s">
        <v>103</v>
      </c>
      <c r="E18" s="33" t="s">
        <v>4295</v>
      </c>
    </row>
    <row r="19" ht="63.75">
      <c r="A19" s="1" t="s">
        <v>105</v>
      </c>
      <c r="E19" s="27" t="s">
        <v>4296</v>
      </c>
    </row>
    <row r="20">
      <c r="A20" s="1" t="s">
        <v>96</v>
      </c>
      <c r="B20" s="1">
        <v>3</v>
      </c>
      <c r="C20" s="26" t="s">
        <v>4297</v>
      </c>
      <c r="D20" t="s">
        <v>98</v>
      </c>
      <c r="E20" s="27" t="s">
        <v>4298</v>
      </c>
      <c r="F20" s="28" t="s">
        <v>388</v>
      </c>
      <c r="G20" s="29">
        <v>1.74</v>
      </c>
      <c r="H20" s="28">
        <v>0</v>
      </c>
      <c r="I20" s="30">
        <f>ROUND(G20*H20,P4)</f>
        <v>0</v>
      </c>
      <c r="L20" s="31">
        <v>0</v>
      </c>
      <c r="M20" s="24">
        <f>ROUND(G20*L20,P4)</f>
        <v>0</v>
      </c>
      <c r="N20" s="25" t="s">
        <v>101</v>
      </c>
      <c r="O20" s="32">
        <f>M20*AA20</f>
        <v>0</v>
      </c>
      <c r="P20" s="1">
        <v>3</v>
      </c>
      <c r="AA20" s="1">
        <f>IF(P20=1,$O$3,IF(P20=2,$O$4,$O$5))</f>
        <v>0</v>
      </c>
    </row>
    <row r="21">
      <c r="A21" s="1" t="s">
        <v>102</v>
      </c>
      <c r="E21" s="27" t="s">
        <v>98</v>
      </c>
    </row>
    <row r="22" ht="51">
      <c r="A22" s="1" t="s">
        <v>103</v>
      </c>
      <c r="E22" s="33" t="s">
        <v>4299</v>
      </c>
    </row>
    <row r="23" ht="63.75">
      <c r="A23" s="1" t="s">
        <v>105</v>
      </c>
      <c r="E23" s="27" t="s">
        <v>4296</v>
      </c>
    </row>
    <row r="24">
      <c r="A24" s="1" t="s">
        <v>96</v>
      </c>
      <c r="B24" s="1">
        <v>4</v>
      </c>
      <c r="C24" s="26" t="s">
        <v>4300</v>
      </c>
      <c r="D24" t="s">
        <v>98</v>
      </c>
      <c r="E24" s="27" t="s">
        <v>4301</v>
      </c>
      <c r="F24" s="28" t="s">
        <v>388</v>
      </c>
      <c r="G24" s="29">
        <v>200.59999999999999</v>
      </c>
      <c r="H24" s="28">
        <v>0</v>
      </c>
      <c r="I24" s="30">
        <f>ROUND(G24*H24,P4)</f>
        <v>0</v>
      </c>
      <c r="L24" s="31">
        <v>0</v>
      </c>
      <c r="M24" s="24">
        <f>ROUND(G24*L24,P4)</f>
        <v>0</v>
      </c>
      <c r="N24" s="25" t="s">
        <v>101</v>
      </c>
      <c r="O24" s="32">
        <f>M24*AA24</f>
        <v>0</v>
      </c>
      <c r="P24" s="1">
        <v>3</v>
      </c>
      <c r="AA24" s="1">
        <f>IF(P24=1,$O$3,IF(P24=2,$O$4,$O$5))</f>
        <v>0</v>
      </c>
    </row>
    <row r="25">
      <c r="A25" s="1" t="s">
        <v>102</v>
      </c>
      <c r="E25" s="27" t="s">
        <v>98</v>
      </c>
    </row>
    <row r="26" ht="102">
      <c r="A26" s="1" t="s">
        <v>103</v>
      </c>
      <c r="E26" s="33" t="s">
        <v>4302</v>
      </c>
    </row>
    <row r="27" ht="63.75">
      <c r="A27" s="1" t="s">
        <v>105</v>
      </c>
      <c r="E27" s="27" t="s">
        <v>4296</v>
      </c>
    </row>
    <row r="28">
      <c r="A28" s="1" t="s">
        <v>96</v>
      </c>
      <c r="B28" s="1">
        <v>5</v>
      </c>
      <c r="C28" s="26" t="s">
        <v>4303</v>
      </c>
      <c r="D28" t="s">
        <v>98</v>
      </c>
      <c r="E28" s="27" t="s">
        <v>4304</v>
      </c>
      <c r="F28" s="28" t="s">
        <v>388</v>
      </c>
      <c r="G28" s="29">
        <v>457.26600000000002</v>
      </c>
      <c r="H28" s="28">
        <v>0</v>
      </c>
      <c r="I28" s="30">
        <f>ROUND(G28*H28,P4)</f>
        <v>0</v>
      </c>
      <c r="L28" s="31">
        <v>0</v>
      </c>
      <c r="M28" s="24">
        <f>ROUND(G28*L28,P4)</f>
        <v>0</v>
      </c>
      <c r="N28" s="25" t="s">
        <v>101</v>
      </c>
      <c r="O28" s="32">
        <f>M28*AA28</f>
        <v>0</v>
      </c>
      <c r="P28" s="1">
        <v>3</v>
      </c>
      <c r="AA28" s="1">
        <f>IF(P28=1,$O$3,IF(P28=2,$O$4,$O$5))</f>
        <v>0</v>
      </c>
    </row>
    <row r="29">
      <c r="A29" s="1" t="s">
        <v>102</v>
      </c>
      <c r="E29" s="27" t="s">
        <v>98</v>
      </c>
    </row>
    <row r="30" ht="293.25">
      <c r="A30" s="1" t="s">
        <v>103</v>
      </c>
      <c r="E30" s="33" t="s">
        <v>4305</v>
      </c>
    </row>
    <row r="31" ht="63.75">
      <c r="A31" s="1" t="s">
        <v>105</v>
      </c>
      <c r="E31" s="27" t="s">
        <v>4296</v>
      </c>
    </row>
    <row r="32">
      <c r="A32" s="1" t="s">
        <v>96</v>
      </c>
      <c r="B32" s="1">
        <v>6</v>
      </c>
      <c r="C32" s="26" t="s">
        <v>4306</v>
      </c>
      <c r="D32" t="s">
        <v>98</v>
      </c>
      <c r="E32" s="27" t="s">
        <v>4307</v>
      </c>
      <c r="F32" s="28" t="s">
        <v>112</v>
      </c>
      <c r="G32" s="29">
        <v>581</v>
      </c>
      <c r="H32" s="28">
        <v>0</v>
      </c>
      <c r="I32" s="30">
        <f>ROUND(G32*H32,P4)</f>
        <v>0</v>
      </c>
      <c r="L32" s="31">
        <v>0</v>
      </c>
      <c r="M32" s="24">
        <f>ROUND(G32*L32,P4)</f>
        <v>0</v>
      </c>
      <c r="N32" s="25" t="s">
        <v>101</v>
      </c>
      <c r="O32" s="32">
        <f>M32*AA32</f>
        <v>0</v>
      </c>
      <c r="P32" s="1">
        <v>3</v>
      </c>
      <c r="AA32" s="1">
        <f>IF(P32=1,$O$3,IF(P32=2,$O$4,$O$5))</f>
        <v>0</v>
      </c>
    </row>
    <row r="33">
      <c r="A33" s="1" t="s">
        <v>102</v>
      </c>
      <c r="E33" s="27" t="s">
        <v>98</v>
      </c>
    </row>
    <row r="34" ht="76.5">
      <c r="A34" s="1" t="s">
        <v>103</v>
      </c>
      <c r="E34" s="33" t="s">
        <v>4308</v>
      </c>
    </row>
    <row r="35" ht="63.75">
      <c r="A35" s="1" t="s">
        <v>105</v>
      </c>
      <c r="E35" s="27" t="s">
        <v>4296</v>
      </c>
    </row>
    <row r="36">
      <c r="A36" s="1" t="s">
        <v>96</v>
      </c>
      <c r="B36" s="1">
        <v>7</v>
      </c>
      <c r="C36" s="26" t="s">
        <v>4309</v>
      </c>
      <c r="D36" t="s">
        <v>98</v>
      </c>
      <c r="E36" s="27" t="s">
        <v>4310</v>
      </c>
      <c r="F36" s="28" t="s">
        <v>388</v>
      </c>
      <c r="G36" s="29">
        <v>270.846</v>
      </c>
      <c r="H36" s="28">
        <v>0</v>
      </c>
      <c r="I36" s="30">
        <f>ROUND(G36*H36,P4)</f>
        <v>0</v>
      </c>
      <c r="L36" s="31">
        <v>0</v>
      </c>
      <c r="M36" s="24">
        <f>ROUND(G36*L36,P4)</f>
        <v>0</v>
      </c>
      <c r="N36" s="25" t="s">
        <v>101</v>
      </c>
      <c r="O36" s="32">
        <f>M36*AA36</f>
        <v>0</v>
      </c>
      <c r="P36" s="1">
        <v>3</v>
      </c>
      <c r="AA36" s="1">
        <f>IF(P36=1,$O$3,IF(P36=2,$O$4,$O$5))</f>
        <v>0</v>
      </c>
    </row>
    <row r="37">
      <c r="A37" s="1" t="s">
        <v>102</v>
      </c>
      <c r="E37" s="27" t="s">
        <v>98</v>
      </c>
    </row>
    <row r="38" ht="38.25">
      <c r="A38" s="1" t="s">
        <v>103</v>
      </c>
      <c r="E38" s="33" t="s">
        <v>4311</v>
      </c>
    </row>
    <row r="39" ht="369.75">
      <c r="A39" s="1" t="s">
        <v>105</v>
      </c>
      <c r="E39" s="27" t="s">
        <v>4312</v>
      </c>
    </row>
    <row r="40">
      <c r="A40" s="1" t="s">
        <v>96</v>
      </c>
      <c r="B40" s="1">
        <v>8</v>
      </c>
      <c r="C40" s="26" t="s">
        <v>4313</v>
      </c>
      <c r="D40" t="s">
        <v>98</v>
      </c>
      <c r="E40" s="27" t="s">
        <v>4314</v>
      </c>
      <c r="F40" s="28" t="s">
        <v>4315</v>
      </c>
      <c r="G40" s="29">
        <v>1354.23</v>
      </c>
      <c r="H40" s="28">
        <v>0</v>
      </c>
      <c r="I40" s="30">
        <f>ROUND(G40*H40,P4)</f>
        <v>0</v>
      </c>
      <c r="L40" s="31">
        <v>0</v>
      </c>
      <c r="M40" s="24">
        <f>ROUND(G40*L40,P4)</f>
        <v>0</v>
      </c>
      <c r="N40" s="25" t="s">
        <v>101</v>
      </c>
      <c r="O40" s="32">
        <f>M40*AA40</f>
        <v>0</v>
      </c>
      <c r="P40" s="1">
        <v>3</v>
      </c>
      <c r="AA40" s="1">
        <f>IF(P40=1,$O$3,IF(P40=2,$O$4,$O$5))</f>
        <v>0</v>
      </c>
    </row>
    <row r="41">
      <c r="A41" s="1" t="s">
        <v>102</v>
      </c>
      <c r="E41" s="27" t="s">
        <v>98</v>
      </c>
    </row>
    <row r="42" ht="38.25">
      <c r="A42" s="1" t="s">
        <v>103</v>
      </c>
      <c r="E42" s="33" t="s">
        <v>4316</v>
      </c>
    </row>
    <row r="43" ht="25.5">
      <c r="A43" s="1" t="s">
        <v>105</v>
      </c>
      <c r="E43" s="27" t="s">
        <v>4317</v>
      </c>
    </row>
    <row r="44">
      <c r="A44" s="1" t="s">
        <v>96</v>
      </c>
      <c r="B44" s="1">
        <v>9</v>
      </c>
      <c r="C44" s="26" t="s">
        <v>4318</v>
      </c>
      <c r="D44" t="s">
        <v>98</v>
      </c>
      <c r="E44" s="27" t="s">
        <v>4319</v>
      </c>
      <c r="F44" s="28" t="s">
        <v>388</v>
      </c>
      <c r="G44" s="29">
        <v>4890.4380000000001</v>
      </c>
      <c r="H44" s="28">
        <v>0</v>
      </c>
      <c r="I44" s="30">
        <f>ROUND(G44*H44,P4)</f>
        <v>0</v>
      </c>
      <c r="L44" s="31">
        <v>0</v>
      </c>
      <c r="M44" s="24">
        <f>ROUND(G44*L44,P4)</f>
        <v>0</v>
      </c>
      <c r="N44" s="25" t="s">
        <v>101</v>
      </c>
      <c r="O44" s="32">
        <f>M44*AA44</f>
        <v>0</v>
      </c>
      <c r="P44" s="1">
        <v>3</v>
      </c>
      <c r="AA44" s="1">
        <f>IF(P44=1,$O$3,IF(P44=2,$O$4,$O$5))</f>
        <v>0</v>
      </c>
    </row>
    <row r="45">
      <c r="A45" s="1" t="s">
        <v>102</v>
      </c>
      <c r="E45" s="27" t="s">
        <v>98</v>
      </c>
    </row>
    <row r="46" ht="127.5">
      <c r="A46" s="1" t="s">
        <v>103</v>
      </c>
      <c r="E46" s="33" t="s">
        <v>4320</v>
      </c>
    </row>
    <row r="47" ht="369.75">
      <c r="A47" s="1" t="s">
        <v>105</v>
      </c>
      <c r="E47" s="27" t="s">
        <v>4312</v>
      </c>
    </row>
    <row r="48">
      <c r="A48" s="1" t="s">
        <v>96</v>
      </c>
      <c r="B48" s="1">
        <v>10</v>
      </c>
      <c r="C48" s="26" t="s">
        <v>4321</v>
      </c>
      <c r="D48" t="s">
        <v>98</v>
      </c>
      <c r="E48" s="27" t="s">
        <v>4322</v>
      </c>
      <c r="F48" s="28" t="s">
        <v>4315</v>
      </c>
      <c r="G48" s="29">
        <v>1354.23</v>
      </c>
      <c r="H48" s="28">
        <v>0</v>
      </c>
      <c r="I48" s="30">
        <f>ROUND(G48*H48,P4)</f>
        <v>0</v>
      </c>
      <c r="L48" s="31">
        <v>0</v>
      </c>
      <c r="M48" s="24">
        <f>ROUND(G48*L48,P4)</f>
        <v>0</v>
      </c>
      <c r="N48" s="25" t="s">
        <v>101</v>
      </c>
      <c r="O48" s="32">
        <f>M48*AA48</f>
        <v>0</v>
      </c>
      <c r="P48" s="1">
        <v>3</v>
      </c>
      <c r="AA48" s="1">
        <f>IF(P48=1,$O$3,IF(P48=2,$O$4,$O$5))</f>
        <v>0</v>
      </c>
    </row>
    <row r="49">
      <c r="A49" s="1" t="s">
        <v>102</v>
      </c>
      <c r="E49" s="27" t="s">
        <v>98</v>
      </c>
    </row>
    <row r="50" ht="25.5">
      <c r="A50" s="1" t="s">
        <v>103</v>
      </c>
      <c r="E50" s="33" t="s">
        <v>4323</v>
      </c>
    </row>
    <row r="51" ht="25.5">
      <c r="A51" s="1" t="s">
        <v>105</v>
      </c>
      <c r="E51" s="27" t="s">
        <v>4317</v>
      </c>
    </row>
    <row r="52">
      <c r="A52" s="1" t="s">
        <v>96</v>
      </c>
      <c r="B52" s="1">
        <v>11</v>
      </c>
      <c r="C52" s="26" t="s">
        <v>391</v>
      </c>
      <c r="D52" t="s">
        <v>98</v>
      </c>
      <c r="E52" s="27" t="s">
        <v>392</v>
      </c>
      <c r="F52" s="28" t="s">
        <v>388</v>
      </c>
      <c r="G52" s="29">
        <v>85.284000000000006</v>
      </c>
      <c r="H52" s="28">
        <v>0</v>
      </c>
      <c r="I52" s="30">
        <f>ROUND(G52*H52,P4)</f>
        <v>0</v>
      </c>
      <c r="L52" s="31">
        <v>0</v>
      </c>
      <c r="M52" s="24">
        <f>ROUND(G52*L52,P4)</f>
        <v>0</v>
      </c>
      <c r="N52" s="25" t="s">
        <v>101</v>
      </c>
      <c r="O52" s="32">
        <f>M52*AA52</f>
        <v>0</v>
      </c>
      <c r="P52" s="1">
        <v>3</v>
      </c>
      <c r="AA52" s="1">
        <f>IF(P52=1,$O$3,IF(P52=2,$O$4,$O$5))</f>
        <v>0</v>
      </c>
    </row>
    <row r="53">
      <c r="A53" s="1" t="s">
        <v>102</v>
      </c>
      <c r="E53" s="27" t="s">
        <v>98</v>
      </c>
    </row>
    <row r="54" ht="51">
      <c r="A54" s="1" t="s">
        <v>103</v>
      </c>
      <c r="E54" s="33" t="s">
        <v>4324</v>
      </c>
    </row>
    <row r="55" ht="318.75">
      <c r="A55" s="1" t="s">
        <v>105</v>
      </c>
      <c r="E55" s="27" t="s">
        <v>390</v>
      </c>
    </row>
    <row r="56">
      <c r="A56" s="1" t="s">
        <v>96</v>
      </c>
      <c r="B56" s="1">
        <v>12</v>
      </c>
      <c r="C56" s="26" t="s">
        <v>4325</v>
      </c>
      <c r="D56" t="s">
        <v>98</v>
      </c>
      <c r="E56" s="27" t="s">
        <v>4326</v>
      </c>
      <c r="F56" s="28" t="s">
        <v>388</v>
      </c>
      <c r="G56" s="29">
        <v>36.582999999999998</v>
      </c>
      <c r="H56" s="28">
        <v>0</v>
      </c>
      <c r="I56" s="30">
        <f>ROUND(G56*H56,P4)</f>
        <v>0</v>
      </c>
      <c r="L56" s="31">
        <v>0</v>
      </c>
      <c r="M56" s="24">
        <f>ROUND(G56*L56,P4)</f>
        <v>0</v>
      </c>
      <c r="N56" s="25" t="s">
        <v>101</v>
      </c>
      <c r="O56" s="32">
        <f>M56*AA56</f>
        <v>0</v>
      </c>
      <c r="P56" s="1">
        <v>3</v>
      </c>
      <c r="AA56" s="1">
        <f>IF(P56=1,$O$3,IF(P56=2,$O$4,$O$5))</f>
        <v>0</v>
      </c>
    </row>
    <row r="57">
      <c r="A57" s="1" t="s">
        <v>102</v>
      </c>
      <c r="E57" s="27" t="s">
        <v>98</v>
      </c>
    </row>
    <row r="58" ht="76.5">
      <c r="A58" s="1" t="s">
        <v>103</v>
      </c>
      <c r="E58" s="33" t="s">
        <v>4327</v>
      </c>
    </row>
    <row r="59" ht="318.75">
      <c r="A59" s="1" t="s">
        <v>105</v>
      </c>
      <c r="E59" s="27" t="s">
        <v>390</v>
      </c>
    </row>
    <row r="60">
      <c r="A60" s="1" t="s">
        <v>96</v>
      </c>
      <c r="B60" s="1">
        <v>13</v>
      </c>
      <c r="C60" s="26" t="s">
        <v>4328</v>
      </c>
      <c r="D60" t="s">
        <v>98</v>
      </c>
      <c r="E60" s="27" t="s">
        <v>4329</v>
      </c>
      <c r="F60" s="28" t="s">
        <v>388</v>
      </c>
      <c r="G60" s="29">
        <v>102.64</v>
      </c>
      <c r="H60" s="28">
        <v>0</v>
      </c>
      <c r="I60" s="30">
        <f>ROUND(G60*H60,P4)</f>
        <v>0</v>
      </c>
      <c r="L60" s="31">
        <v>0</v>
      </c>
      <c r="M60" s="24">
        <f>ROUND(G60*L60,P4)</f>
        <v>0</v>
      </c>
      <c r="N60" s="25" t="s">
        <v>101</v>
      </c>
      <c r="O60" s="32">
        <f>M60*AA60</f>
        <v>0</v>
      </c>
      <c r="P60" s="1">
        <v>3</v>
      </c>
      <c r="AA60" s="1">
        <f>IF(P60=1,$O$3,IF(P60=2,$O$4,$O$5))</f>
        <v>0</v>
      </c>
    </row>
    <row r="61">
      <c r="A61" s="1" t="s">
        <v>102</v>
      </c>
      <c r="E61" s="27" t="s">
        <v>98</v>
      </c>
    </row>
    <row r="62" ht="38.25">
      <c r="A62" s="1" t="s">
        <v>103</v>
      </c>
      <c r="E62" s="33" t="s">
        <v>4330</v>
      </c>
    </row>
    <row r="63" ht="280.5">
      <c r="A63" s="1" t="s">
        <v>105</v>
      </c>
      <c r="E63" s="27" t="s">
        <v>4331</v>
      </c>
    </row>
    <row r="64">
      <c r="A64" s="1" t="s">
        <v>96</v>
      </c>
      <c r="B64" s="1">
        <v>14</v>
      </c>
      <c r="C64" s="26" t="s">
        <v>393</v>
      </c>
      <c r="D64" t="s">
        <v>98</v>
      </c>
      <c r="E64" s="27" t="s">
        <v>394</v>
      </c>
      <c r="F64" s="28" t="s">
        <v>388</v>
      </c>
      <c r="G64" s="29">
        <v>270.846</v>
      </c>
      <c r="H64" s="28">
        <v>0</v>
      </c>
      <c r="I64" s="30">
        <f>ROUND(G64*H64,P4)</f>
        <v>0</v>
      </c>
      <c r="L64" s="31">
        <v>0</v>
      </c>
      <c r="M64" s="24">
        <f>ROUND(G64*L64,P4)</f>
        <v>0</v>
      </c>
      <c r="N64" s="25" t="s">
        <v>101</v>
      </c>
      <c r="O64" s="32">
        <f>M64*AA64</f>
        <v>0</v>
      </c>
      <c r="P64" s="1">
        <v>3</v>
      </c>
      <c r="AA64" s="1">
        <f>IF(P64=1,$O$3,IF(P64=2,$O$4,$O$5))</f>
        <v>0</v>
      </c>
    </row>
    <row r="65">
      <c r="A65" s="1" t="s">
        <v>102</v>
      </c>
      <c r="E65" s="27" t="s">
        <v>98</v>
      </c>
    </row>
    <row r="66" ht="191.25">
      <c r="A66" s="1" t="s">
        <v>103</v>
      </c>
      <c r="E66" s="33" t="s">
        <v>4332</v>
      </c>
    </row>
    <row r="67" ht="229.5">
      <c r="A67" s="1" t="s">
        <v>105</v>
      </c>
      <c r="E67" s="27" t="s">
        <v>395</v>
      </c>
    </row>
    <row r="68">
      <c r="A68" s="1" t="s">
        <v>96</v>
      </c>
      <c r="B68" s="1">
        <v>15</v>
      </c>
      <c r="C68" s="26" t="s">
        <v>2742</v>
      </c>
      <c r="D68" t="s">
        <v>98</v>
      </c>
      <c r="E68" s="27" t="s">
        <v>2743</v>
      </c>
      <c r="F68" s="28" t="s">
        <v>122</v>
      </c>
      <c r="G68" s="29">
        <v>7039.3000000000002</v>
      </c>
      <c r="H68" s="28">
        <v>0</v>
      </c>
      <c r="I68" s="30">
        <f>ROUND(G68*H68,P4)</f>
        <v>0</v>
      </c>
      <c r="L68" s="31">
        <v>0</v>
      </c>
      <c r="M68" s="24">
        <f>ROUND(G68*L68,P4)</f>
        <v>0</v>
      </c>
      <c r="N68" s="25" t="s">
        <v>101</v>
      </c>
      <c r="O68" s="32">
        <f>M68*AA68</f>
        <v>0</v>
      </c>
      <c r="P68" s="1">
        <v>3</v>
      </c>
      <c r="AA68" s="1">
        <f>IF(P68=1,$O$3,IF(P68=2,$O$4,$O$5))</f>
        <v>0</v>
      </c>
    </row>
    <row r="69">
      <c r="A69" s="1" t="s">
        <v>102</v>
      </c>
      <c r="E69" s="27" t="s">
        <v>98</v>
      </c>
    </row>
    <row r="70" ht="140.25">
      <c r="A70" s="1" t="s">
        <v>103</v>
      </c>
      <c r="E70" s="33" t="s">
        <v>4333</v>
      </c>
    </row>
    <row r="71" ht="25.5">
      <c r="A71" s="1" t="s">
        <v>105</v>
      </c>
      <c r="E71" s="27" t="s">
        <v>2457</v>
      </c>
    </row>
    <row r="72">
      <c r="A72" s="1" t="s">
        <v>96</v>
      </c>
      <c r="B72" s="1">
        <v>16</v>
      </c>
      <c r="C72" s="26" t="s">
        <v>4334</v>
      </c>
      <c r="D72" t="s">
        <v>98</v>
      </c>
      <c r="E72" s="27" t="s">
        <v>4335</v>
      </c>
      <c r="F72" s="28" t="s">
        <v>122</v>
      </c>
      <c r="G72" s="29">
        <v>4565.3000000000002</v>
      </c>
      <c r="H72" s="28">
        <v>0</v>
      </c>
      <c r="I72" s="30">
        <f>ROUND(G72*H72,P4)</f>
        <v>0</v>
      </c>
      <c r="L72" s="31">
        <v>0</v>
      </c>
      <c r="M72" s="24">
        <f>ROUND(G72*L72,P4)</f>
        <v>0</v>
      </c>
      <c r="N72" s="25" t="s">
        <v>101</v>
      </c>
      <c r="O72" s="32">
        <f>M72*AA72</f>
        <v>0</v>
      </c>
      <c r="P72" s="1">
        <v>3</v>
      </c>
      <c r="AA72" s="1">
        <f>IF(P72=1,$O$3,IF(P72=2,$O$4,$O$5))</f>
        <v>0</v>
      </c>
    </row>
    <row r="73">
      <c r="A73" s="1" t="s">
        <v>102</v>
      </c>
      <c r="E73" s="27" t="s">
        <v>98</v>
      </c>
    </row>
    <row r="74" ht="51">
      <c r="A74" s="1" t="s">
        <v>103</v>
      </c>
      <c r="E74" s="33" t="s">
        <v>4336</v>
      </c>
    </row>
    <row r="75" ht="38.25">
      <c r="A75" s="1" t="s">
        <v>105</v>
      </c>
      <c r="E75" s="27" t="s">
        <v>4337</v>
      </c>
    </row>
    <row r="76">
      <c r="A76" s="1" t="s">
        <v>96</v>
      </c>
      <c r="B76" s="1">
        <v>17</v>
      </c>
      <c r="C76" s="26" t="s">
        <v>4338</v>
      </c>
      <c r="D76" t="s">
        <v>98</v>
      </c>
      <c r="E76" s="27" t="s">
        <v>4339</v>
      </c>
      <c r="F76" s="28" t="s">
        <v>122</v>
      </c>
      <c r="G76" s="29">
        <v>4565.3000000000002</v>
      </c>
      <c r="H76" s="28">
        <v>0</v>
      </c>
      <c r="I76" s="30">
        <f>ROUND(G76*H76,P4)</f>
        <v>0</v>
      </c>
      <c r="L76" s="31">
        <v>0</v>
      </c>
      <c r="M76" s="24">
        <f>ROUND(G76*L76,P4)</f>
        <v>0</v>
      </c>
      <c r="N76" s="25" t="s">
        <v>101</v>
      </c>
      <c r="O76" s="32">
        <f>M76*AA76</f>
        <v>0</v>
      </c>
      <c r="P76" s="1">
        <v>3</v>
      </c>
      <c r="AA76" s="1">
        <f>IF(P76=1,$O$3,IF(P76=2,$O$4,$O$5))</f>
        <v>0</v>
      </c>
    </row>
    <row r="77">
      <c r="A77" s="1" t="s">
        <v>102</v>
      </c>
      <c r="E77" s="27" t="s">
        <v>98</v>
      </c>
    </row>
    <row r="78" ht="51">
      <c r="A78" s="1" t="s">
        <v>103</v>
      </c>
      <c r="E78" s="33" t="s">
        <v>4340</v>
      </c>
    </row>
    <row r="79" ht="25.5">
      <c r="A79" s="1" t="s">
        <v>105</v>
      </c>
      <c r="E79" s="27" t="s">
        <v>4341</v>
      </c>
    </row>
    <row r="80">
      <c r="A80" s="1" t="s">
        <v>96</v>
      </c>
      <c r="B80" s="1">
        <v>18</v>
      </c>
      <c r="C80" s="26" t="s">
        <v>4342</v>
      </c>
      <c r="D80" t="s">
        <v>98</v>
      </c>
      <c r="E80" s="27" t="s">
        <v>4343</v>
      </c>
      <c r="F80" s="28" t="s">
        <v>122</v>
      </c>
      <c r="G80" s="29">
        <v>4565.3000000000002</v>
      </c>
      <c r="H80" s="28">
        <v>0</v>
      </c>
      <c r="I80" s="30">
        <f>ROUND(G80*H80,P4)</f>
        <v>0</v>
      </c>
      <c r="L80" s="31">
        <v>0</v>
      </c>
      <c r="M80" s="24">
        <f>ROUND(G80*L80,P4)</f>
        <v>0</v>
      </c>
      <c r="N80" s="25" t="s">
        <v>101</v>
      </c>
      <c r="O80" s="32">
        <f>M80*AA80</f>
        <v>0</v>
      </c>
      <c r="P80" s="1">
        <v>3</v>
      </c>
      <c r="AA80" s="1">
        <f>IF(P80=1,$O$3,IF(P80=2,$O$4,$O$5))</f>
        <v>0</v>
      </c>
    </row>
    <row r="81">
      <c r="A81" s="1" t="s">
        <v>102</v>
      </c>
      <c r="E81" s="27" t="s">
        <v>98</v>
      </c>
    </row>
    <row r="82" ht="51">
      <c r="A82" s="1" t="s">
        <v>103</v>
      </c>
      <c r="E82" s="33" t="s">
        <v>4340</v>
      </c>
    </row>
    <row r="83" ht="38.25">
      <c r="A83" s="1" t="s">
        <v>105</v>
      </c>
      <c r="E83" s="27" t="s">
        <v>4344</v>
      </c>
    </row>
    <row r="84">
      <c r="A84" s="1" t="s">
        <v>96</v>
      </c>
      <c r="B84" s="1">
        <v>19</v>
      </c>
      <c r="C84" s="26" t="s">
        <v>4345</v>
      </c>
      <c r="D84" t="s">
        <v>98</v>
      </c>
      <c r="E84" s="27" t="s">
        <v>4346</v>
      </c>
      <c r="F84" s="28" t="s">
        <v>388</v>
      </c>
      <c r="G84" s="29">
        <v>45.652999999999999</v>
      </c>
      <c r="H84" s="28">
        <v>0</v>
      </c>
      <c r="I84" s="30">
        <f>ROUND(G84*H84,P4)</f>
        <v>0</v>
      </c>
      <c r="L84" s="31">
        <v>0</v>
      </c>
      <c r="M84" s="24">
        <f>ROUND(G84*L84,P4)</f>
        <v>0</v>
      </c>
      <c r="N84" s="25" t="s">
        <v>101</v>
      </c>
      <c r="O84" s="32">
        <f>M84*AA84</f>
        <v>0</v>
      </c>
      <c r="P84" s="1">
        <v>3</v>
      </c>
      <c r="AA84" s="1">
        <f>IF(P84=1,$O$3,IF(P84=2,$O$4,$O$5))</f>
        <v>0</v>
      </c>
    </row>
    <row r="85">
      <c r="A85" s="1" t="s">
        <v>102</v>
      </c>
      <c r="E85" s="27" t="s">
        <v>98</v>
      </c>
    </row>
    <row r="86" ht="63.75">
      <c r="A86" s="1" t="s">
        <v>103</v>
      </c>
      <c r="E86" s="33" t="s">
        <v>4347</v>
      </c>
    </row>
    <row r="87" ht="38.25">
      <c r="A87" s="1" t="s">
        <v>105</v>
      </c>
      <c r="E87" s="27" t="s">
        <v>4348</v>
      </c>
    </row>
    <row r="88">
      <c r="A88" s="1" t="s">
        <v>96</v>
      </c>
      <c r="B88" s="1">
        <v>20</v>
      </c>
      <c r="C88" s="26" t="s">
        <v>4024</v>
      </c>
      <c r="D88" t="s">
        <v>98</v>
      </c>
      <c r="E88" s="27" t="s">
        <v>4025</v>
      </c>
      <c r="F88" s="28" t="s">
        <v>100</v>
      </c>
      <c r="G88" s="29">
        <v>33</v>
      </c>
      <c r="H88" s="28">
        <v>0</v>
      </c>
      <c r="I88" s="30">
        <f>ROUND(G88*H88,P4)</f>
        <v>0</v>
      </c>
      <c r="L88" s="31">
        <v>0</v>
      </c>
      <c r="M88" s="24">
        <f>ROUND(G88*L88,P4)</f>
        <v>0</v>
      </c>
      <c r="N88" s="25" t="s">
        <v>302</v>
      </c>
      <c r="O88" s="32">
        <f>M88*AA88</f>
        <v>0</v>
      </c>
      <c r="P88" s="1">
        <v>3</v>
      </c>
      <c r="AA88" s="1">
        <f>IF(P88=1,$O$3,IF(P88=2,$O$4,$O$5))</f>
        <v>0</v>
      </c>
    </row>
    <row r="89">
      <c r="A89" s="1" t="s">
        <v>102</v>
      </c>
      <c r="E89" s="27" t="s">
        <v>4025</v>
      </c>
    </row>
    <row r="90" ht="38.25">
      <c r="A90" s="1" t="s">
        <v>103</v>
      </c>
      <c r="E90" s="33" t="s">
        <v>4349</v>
      </c>
    </row>
    <row r="91">
      <c r="A91" s="1" t="s">
        <v>105</v>
      </c>
      <c r="E91" s="27" t="s">
        <v>98</v>
      </c>
    </row>
    <row r="92">
      <c r="A92" s="1" t="s">
        <v>96</v>
      </c>
      <c r="B92" s="1">
        <v>21</v>
      </c>
      <c r="C92" s="26" t="s">
        <v>4350</v>
      </c>
      <c r="D92" t="s">
        <v>98</v>
      </c>
      <c r="E92" s="27" t="s">
        <v>4351</v>
      </c>
      <c r="F92" s="28" t="s">
        <v>100</v>
      </c>
      <c r="G92" s="29">
        <v>20</v>
      </c>
      <c r="H92" s="28">
        <v>0</v>
      </c>
      <c r="I92" s="30">
        <f>ROUND(G92*H92,P4)</f>
        <v>0</v>
      </c>
      <c r="L92" s="31">
        <v>0</v>
      </c>
      <c r="M92" s="24">
        <f>ROUND(G92*L92,P4)</f>
        <v>0</v>
      </c>
      <c r="N92" s="25" t="s">
        <v>302</v>
      </c>
      <c r="O92" s="32">
        <f>M92*AA92</f>
        <v>0</v>
      </c>
      <c r="P92" s="1">
        <v>3</v>
      </c>
      <c r="AA92" s="1">
        <f>IF(P92=1,$O$3,IF(P92=2,$O$4,$O$5))</f>
        <v>0</v>
      </c>
    </row>
    <row r="93">
      <c r="A93" s="1" t="s">
        <v>102</v>
      </c>
      <c r="E93" s="27" t="s">
        <v>4351</v>
      </c>
    </row>
    <row r="94" ht="38.25">
      <c r="A94" s="1" t="s">
        <v>103</v>
      </c>
      <c r="E94" s="33" t="s">
        <v>4352</v>
      </c>
    </row>
    <row r="95">
      <c r="A95" s="1" t="s">
        <v>105</v>
      </c>
      <c r="E95" s="27" t="s">
        <v>98</v>
      </c>
    </row>
    <row r="96" ht="25.5">
      <c r="A96" s="1" t="s">
        <v>96</v>
      </c>
      <c r="B96" s="1">
        <v>22</v>
      </c>
      <c r="C96" s="26" t="s">
        <v>4353</v>
      </c>
      <c r="D96" t="s">
        <v>98</v>
      </c>
      <c r="E96" s="27" t="s">
        <v>4354</v>
      </c>
      <c r="F96" s="28" t="s">
        <v>388</v>
      </c>
      <c r="G96" s="29">
        <v>456.52999999999997</v>
      </c>
      <c r="H96" s="28">
        <v>0</v>
      </c>
      <c r="I96" s="30">
        <f>ROUND(G96*H96,P4)</f>
        <v>0</v>
      </c>
      <c r="L96" s="31">
        <v>0</v>
      </c>
      <c r="M96" s="24">
        <f>ROUND(G96*L96,P4)</f>
        <v>0</v>
      </c>
      <c r="N96" s="25" t="s">
        <v>302</v>
      </c>
      <c r="O96" s="32">
        <f>M96*AA96</f>
        <v>0</v>
      </c>
      <c r="P96" s="1">
        <v>3</v>
      </c>
      <c r="AA96" s="1">
        <f>IF(P96=1,$O$3,IF(P96=2,$O$4,$O$5))</f>
        <v>0</v>
      </c>
    </row>
    <row r="97">
      <c r="A97" s="1" t="s">
        <v>102</v>
      </c>
      <c r="E97" s="27" t="s">
        <v>98</v>
      </c>
    </row>
    <row r="98" ht="25.5">
      <c r="A98" s="1" t="s">
        <v>103</v>
      </c>
      <c r="E98" s="33" t="s">
        <v>4355</v>
      </c>
    </row>
    <row r="99" ht="51">
      <c r="A99" s="1" t="s">
        <v>105</v>
      </c>
      <c r="E99" s="27" t="s">
        <v>4356</v>
      </c>
    </row>
    <row r="100">
      <c r="A100" s="1" t="s">
        <v>93</v>
      </c>
      <c r="C100" s="22" t="s">
        <v>138</v>
      </c>
      <c r="E100" s="23" t="s">
        <v>2978</v>
      </c>
      <c r="L100" s="24">
        <f>SUMIFS(L101:L112,A101:A112,"P")</f>
        <v>0</v>
      </c>
      <c r="M100" s="24">
        <f>SUMIFS(M101:M112,A101:A112,"P")</f>
        <v>0</v>
      </c>
      <c r="N100" s="25"/>
    </row>
    <row r="101">
      <c r="A101" s="1" t="s">
        <v>96</v>
      </c>
      <c r="B101" s="1">
        <v>23</v>
      </c>
      <c r="C101" s="26" t="s">
        <v>4357</v>
      </c>
      <c r="D101" t="s">
        <v>98</v>
      </c>
      <c r="E101" s="27" t="s">
        <v>4358</v>
      </c>
      <c r="F101" s="28" t="s">
        <v>388</v>
      </c>
      <c r="G101" s="29">
        <v>67.671000000000006</v>
      </c>
      <c r="H101" s="28">
        <v>0</v>
      </c>
      <c r="I101" s="30">
        <f>ROUND(G101*H101,P4)</f>
        <v>0</v>
      </c>
      <c r="L101" s="31">
        <v>0</v>
      </c>
      <c r="M101" s="24">
        <f>ROUND(G101*L101,P4)</f>
        <v>0</v>
      </c>
      <c r="N101" s="25" t="s">
        <v>101</v>
      </c>
      <c r="O101" s="32">
        <f>M101*AA101</f>
        <v>0</v>
      </c>
      <c r="P101" s="1">
        <v>3</v>
      </c>
      <c r="AA101" s="1">
        <f>IF(P101=1,$O$3,IF(P101=2,$O$4,$O$5))</f>
        <v>0</v>
      </c>
    </row>
    <row r="102">
      <c r="A102" s="1" t="s">
        <v>102</v>
      </c>
      <c r="E102" s="27" t="s">
        <v>98</v>
      </c>
    </row>
    <row r="103" ht="76.5">
      <c r="A103" s="1" t="s">
        <v>103</v>
      </c>
      <c r="E103" s="33" t="s">
        <v>4359</v>
      </c>
    </row>
    <row r="104" ht="38.25">
      <c r="A104" s="1" t="s">
        <v>105</v>
      </c>
      <c r="E104" s="27" t="s">
        <v>2465</v>
      </c>
    </row>
    <row r="105">
      <c r="A105" s="1" t="s">
        <v>96</v>
      </c>
      <c r="B105" s="1">
        <v>24</v>
      </c>
      <c r="C105" s="26" t="s">
        <v>4360</v>
      </c>
      <c r="D105" t="s">
        <v>98</v>
      </c>
      <c r="E105" s="27" t="s">
        <v>4361</v>
      </c>
      <c r="F105" s="28" t="s">
        <v>388</v>
      </c>
      <c r="G105" s="29">
        <v>2700</v>
      </c>
      <c r="H105" s="28">
        <v>0</v>
      </c>
      <c r="I105" s="30">
        <f>ROUND(G105*H105,P4)</f>
        <v>0</v>
      </c>
      <c r="L105" s="31">
        <v>0</v>
      </c>
      <c r="M105" s="24">
        <f>ROUND(G105*L105,P4)</f>
        <v>0</v>
      </c>
      <c r="N105" s="25" t="s">
        <v>101</v>
      </c>
      <c r="O105" s="32">
        <f>M105*AA105</f>
        <v>0</v>
      </c>
      <c r="P105" s="1">
        <v>3</v>
      </c>
      <c r="AA105" s="1">
        <f>IF(P105=1,$O$3,IF(P105=2,$O$4,$O$5))</f>
        <v>0</v>
      </c>
    </row>
    <row r="106">
      <c r="A106" s="1" t="s">
        <v>102</v>
      </c>
      <c r="E106" s="27" t="s">
        <v>98</v>
      </c>
    </row>
    <row r="107" ht="89.25">
      <c r="A107" s="1" t="s">
        <v>103</v>
      </c>
      <c r="E107" s="33" t="s">
        <v>4362</v>
      </c>
    </row>
    <row r="108" ht="38.25">
      <c r="A108" s="1" t="s">
        <v>105</v>
      </c>
      <c r="E108" s="27" t="s">
        <v>2465</v>
      </c>
    </row>
    <row r="109">
      <c r="A109" s="1" t="s">
        <v>96</v>
      </c>
      <c r="B109" s="1">
        <v>25</v>
      </c>
      <c r="C109" s="26" t="s">
        <v>4363</v>
      </c>
      <c r="D109" t="s">
        <v>98</v>
      </c>
      <c r="E109" s="27" t="s">
        <v>4364</v>
      </c>
      <c r="F109" s="28" t="s">
        <v>122</v>
      </c>
      <c r="G109" s="29">
        <v>9101.7999999999993</v>
      </c>
      <c r="H109" s="28">
        <v>0</v>
      </c>
      <c r="I109" s="30">
        <f>ROUND(G109*H109,P4)</f>
        <v>0</v>
      </c>
      <c r="L109" s="31">
        <v>0</v>
      </c>
      <c r="M109" s="24">
        <f>ROUND(G109*L109,P4)</f>
        <v>0</v>
      </c>
      <c r="N109" s="25" t="s">
        <v>101</v>
      </c>
      <c r="O109" s="32">
        <f>M109*AA109</f>
        <v>0</v>
      </c>
      <c r="P109" s="1">
        <v>3</v>
      </c>
      <c r="AA109" s="1">
        <f>IF(P109=1,$O$3,IF(P109=2,$O$4,$O$5))</f>
        <v>0</v>
      </c>
    </row>
    <row r="110">
      <c r="A110" s="1" t="s">
        <v>102</v>
      </c>
      <c r="E110" s="27" t="s">
        <v>98</v>
      </c>
    </row>
    <row r="111" ht="114.75">
      <c r="A111" s="1" t="s">
        <v>103</v>
      </c>
      <c r="E111" s="33" t="s">
        <v>4365</v>
      </c>
    </row>
    <row r="112" ht="102">
      <c r="A112" s="1" t="s">
        <v>105</v>
      </c>
      <c r="E112" s="27" t="s">
        <v>4366</v>
      </c>
    </row>
    <row r="113">
      <c r="A113" s="1" t="s">
        <v>93</v>
      </c>
      <c r="C113" s="22" t="s">
        <v>347</v>
      </c>
      <c r="E113" s="23" t="s">
        <v>3004</v>
      </c>
      <c r="L113" s="24">
        <f>SUMIFS(L114:L121,A114:A121,"P")</f>
        <v>0</v>
      </c>
      <c r="M113" s="24">
        <f>SUMIFS(M114:M121,A114:A121,"P")</f>
        <v>0</v>
      </c>
      <c r="N113" s="25"/>
    </row>
    <row r="114">
      <c r="A114" s="1" t="s">
        <v>96</v>
      </c>
      <c r="B114" s="1">
        <v>26</v>
      </c>
      <c r="C114" s="26" t="s">
        <v>4367</v>
      </c>
      <c r="D114" t="s">
        <v>98</v>
      </c>
      <c r="E114" s="27" t="s">
        <v>4368</v>
      </c>
      <c r="F114" s="28" t="s">
        <v>388</v>
      </c>
      <c r="G114" s="29">
        <v>5.609</v>
      </c>
      <c r="H114" s="28">
        <v>0</v>
      </c>
      <c r="I114" s="30">
        <f>ROUND(G114*H114,P4)</f>
        <v>0</v>
      </c>
      <c r="L114" s="31">
        <v>0</v>
      </c>
      <c r="M114" s="24">
        <f>ROUND(G114*L114,P4)</f>
        <v>0</v>
      </c>
      <c r="N114" s="25" t="s">
        <v>101</v>
      </c>
      <c r="O114" s="32">
        <f>M114*AA114</f>
        <v>0</v>
      </c>
      <c r="P114" s="1">
        <v>3</v>
      </c>
      <c r="AA114" s="1">
        <f>IF(P114=1,$O$3,IF(P114=2,$O$4,$O$5))</f>
        <v>0</v>
      </c>
    </row>
    <row r="115">
      <c r="A115" s="1" t="s">
        <v>102</v>
      </c>
      <c r="E115" s="27" t="s">
        <v>98</v>
      </c>
    </row>
    <row r="116" ht="102">
      <c r="A116" s="1" t="s">
        <v>103</v>
      </c>
      <c r="E116" s="33" t="s">
        <v>4369</v>
      </c>
    </row>
    <row r="117" ht="357">
      <c r="A117" s="1" t="s">
        <v>105</v>
      </c>
      <c r="E117" s="27" t="s">
        <v>4077</v>
      </c>
    </row>
    <row r="118">
      <c r="A118" s="1" t="s">
        <v>96</v>
      </c>
      <c r="B118" s="1">
        <v>27</v>
      </c>
      <c r="C118" s="26" t="s">
        <v>4370</v>
      </c>
      <c r="D118" t="s">
        <v>98</v>
      </c>
      <c r="E118" s="27" t="s">
        <v>4371</v>
      </c>
      <c r="F118" s="28" t="s">
        <v>388</v>
      </c>
      <c r="G118" s="29">
        <v>13.904999999999999</v>
      </c>
      <c r="H118" s="28">
        <v>0</v>
      </c>
      <c r="I118" s="30">
        <f>ROUND(G118*H118,P4)</f>
        <v>0</v>
      </c>
      <c r="L118" s="31">
        <v>0</v>
      </c>
      <c r="M118" s="24">
        <f>ROUND(G118*L118,P4)</f>
        <v>0</v>
      </c>
      <c r="N118" s="25" t="s">
        <v>101</v>
      </c>
      <c r="O118" s="32">
        <f>M118*AA118</f>
        <v>0</v>
      </c>
      <c r="P118" s="1">
        <v>3</v>
      </c>
      <c r="AA118" s="1">
        <f>IF(P118=1,$O$3,IF(P118=2,$O$4,$O$5))</f>
        <v>0</v>
      </c>
    </row>
    <row r="119">
      <c r="A119" s="1" t="s">
        <v>102</v>
      </c>
      <c r="E119" s="27" t="s">
        <v>98</v>
      </c>
    </row>
    <row r="120" ht="38.25">
      <c r="A120" s="1" t="s">
        <v>103</v>
      </c>
      <c r="E120" s="33" t="s">
        <v>4372</v>
      </c>
    </row>
    <row r="121" ht="38.25">
      <c r="A121" s="1" t="s">
        <v>105</v>
      </c>
      <c r="E121" s="27" t="s">
        <v>2465</v>
      </c>
    </row>
    <row r="122">
      <c r="A122" s="1" t="s">
        <v>93</v>
      </c>
      <c r="C122" s="22" t="s">
        <v>795</v>
      </c>
      <c r="E122" s="23" t="s">
        <v>4084</v>
      </c>
      <c r="L122" s="24">
        <f>SUMIFS(L123:L170,A123:A170,"P")</f>
        <v>0</v>
      </c>
      <c r="M122" s="24">
        <f>SUMIFS(M123:M170,A123:A170,"P")</f>
        <v>0</v>
      </c>
      <c r="N122" s="25"/>
    </row>
    <row r="123">
      <c r="A123" s="1" t="s">
        <v>96</v>
      </c>
      <c r="B123" s="1">
        <v>28</v>
      </c>
      <c r="C123" s="26" t="s">
        <v>4373</v>
      </c>
      <c r="D123" t="s">
        <v>98</v>
      </c>
      <c r="E123" s="27" t="s">
        <v>4374</v>
      </c>
      <c r="F123" s="28" t="s">
        <v>122</v>
      </c>
      <c r="G123" s="29">
        <v>7671</v>
      </c>
      <c r="H123" s="28">
        <v>0</v>
      </c>
      <c r="I123" s="30">
        <f>ROUND(G123*H123,P4)</f>
        <v>0</v>
      </c>
      <c r="L123" s="31">
        <v>0</v>
      </c>
      <c r="M123" s="24">
        <f>ROUND(G123*L123,P4)</f>
        <v>0</v>
      </c>
      <c r="N123" s="25" t="s">
        <v>101</v>
      </c>
      <c r="O123" s="32">
        <f>M123*AA123</f>
        <v>0</v>
      </c>
      <c r="P123" s="1">
        <v>3</v>
      </c>
      <c r="AA123" s="1">
        <f>IF(P123=1,$O$3,IF(P123=2,$O$4,$O$5))</f>
        <v>0</v>
      </c>
    </row>
    <row r="124">
      <c r="A124" s="1" t="s">
        <v>102</v>
      </c>
      <c r="E124" s="27" t="s">
        <v>98</v>
      </c>
    </row>
    <row r="125" ht="89.25">
      <c r="A125" s="1" t="s">
        <v>103</v>
      </c>
      <c r="E125" s="33" t="s">
        <v>4375</v>
      </c>
    </row>
    <row r="126" ht="51">
      <c r="A126" s="1" t="s">
        <v>105</v>
      </c>
      <c r="E126" s="27" t="s">
        <v>4088</v>
      </c>
    </row>
    <row r="127">
      <c r="A127" s="1" t="s">
        <v>96</v>
      </c>
      <c r="B127" s="1">
        <v>29</v>
      </c>
      <c r="C127" s="26" t="s">
        <v>4376</v>
      </c>
      <c r="D127" t="s">
        <v>98</v>
      </c>
      <c r="E127" s="27" t="s">
        <v>4377</v>
      </c>
      <c r="F127" s="28" t="s">
        <v>122</v>
      </c>
      <c r="G127" s="29">
        <v>647</v>
      </c>
      <c r="H127" s="28">
        <v>0</v>
      </c>
      <c r="I127" s="30">
        <f>ROUND(G127*H127,P4)</f>
        <v>0</v>
      </c>
      <c r="L127" s="31">
        <v>0</v>
      </c>
      <c r="M127" s="24">
        <f>ROUND(G127*L127,P4)</f>
        <v>0</v>
      </c>
      <c r="N127" s="25" t="s">
        <v>101</v>
      </c>
      <c r="O127" s="32">
        <f>M127*AA127</f>
        <v>0</v>
      </c>
      <c r="P127" s="1">
        <v>3</v>
      </c>
      <c r="AA127" s="1">
        <f>IF(P127=1,$O$3,IF(P127=2,$O$4,$O$5))</f>
        <v>0</v>
      </c>
    </row>
    <row r="128">
      <c r="A128" s="1" t="s">
        <v>102</v>
      </c>
      <c r="E128" s="27" t="s">
        <v>98</v>
      </c>
    </row>
    <row r="129" ht="102">
      <c r="A129" s="1" t="s">
        <v>103</v>
      </c>
      <c r="E129" s="33" t="s">
        <v>4378</v>
      </c>
    </row>
    <row r="130" ht="51">
      <c r="A130" s="1" t="s">
        <v>105</v>
      </c>
      <c r="E130" s="27" t="s">
        <v>4088</v>
      </c>
    </row>
    <row r="131">
      <c r="A131" s="1" t="s">
        <v>96</v>
      </c>
      <c r="B131" s="1">
        <v>30</v>
      </c>
      <c r="C131" s="26" t="s">
        <v>4379</v>
      </c>
      <c r="D131" t="s">
        <v>98</v>
      </c>
      <c r="E131" s="27" t="s">
        <v>4380</v>
      </c>
      <c r="F131" s="28" t="s">
        <v>122</v>
      </c>
      <c r="G131" s="29">
        <v>2186</v>
      </c>
      <c r="H131" s="28">
        <v>0</v>
      </c>
      <c r="I131" s="30">
        <f>ROUND(G131*H131,P4)</f>
        <v>0</v>
      </c>
      <c r="L131" s="31">
        <v>0</v>
      </c>
      <c r="M131" s="24">
        <f>ROUND(G131*L131,P4)</f>
        <v>0</v>
      </c>
      <c r="N131" s="25" t="s">
        <v>101</v>
      </c>
      <c r="O131" s="32">
        <f>M131*AA131</f>
        <v>0</v>
      </c>
      <c r="P131" s="1">
        <v>3</v>
      </c>
      <c r="AA131" s="1">
        <f>IF(P131=1,$O$3,IF(P131=2,$O$4,$O$5))</f>
        <v>0</v>
      </c>
    </row>
    <row r="132">
      <c r="A132" s="1" t="s">
        <v>102</v>
      </c>
      <c r="E132" s="27" t="s">
        <v>98</v>
      </c>
    </row>
    <row r="133" ht="51">
      <c r="A133" s="1" t="s">
        <v>103</v>
      </c>
      <c r="E133" s="33" t="s">
        <v>4381</v>
      </c>
    </row>
    <row r="134" ht="51">
      <c r="A134" s="1" t="s">
        <v>105</v>
      </c>
      <c r="E134" s="27" t="s">
        <v>4088</v>
      </c>
    </row>
    <row r="135">
      <c r="A135" s="1" t="s">
        <v>96</v>
      </c>
      <c r="B135" s="1">
        <v>31</v>
      </c>
      <c r="C135" s="26" t="s">
        <v>4085</v>
      </c>
      <c r="D135" t="s">
        <v>98</v>
      </c>
      <c r="E135" s="27" t="s">
        <v>4086</v>
      </c>
      <c r="F135" s="28" t="s">
        <v>122</v>
      </c>
      <c r="G135" s="29">
        <v>147</v>
      </c>
      <c r="H135" s="28">
        <v>0</v>
      </c>
      <c r="I135" s="30">
        <f>ROUND(G135*H135,P4)</f>
        <v>0</v>
      </c>
      <c r="L135" s="31">
        <v>0</v>
      </c>
      <c r="M135" s="24">
        <f>ROUND(G135*L135,P4)</f>
        <v>0</v>
      </c>
      <c r="N135" s="25" t="s">
        <v>101</v>
      </c>
      <c r="O135" s="32">
        <f>M135*AA135</f>
        <v>0</v>
      </c>
      <c r="P135" s="1">
        <v>3</v>
      </c>
      <c r="AA135" s="1">
        <f>IF(P135=1,$O$3,IF(P135=2,$O$4,$O$5))</f>
        <v>0</v>
      </c>
    </row>
    <row r="136">
      <c r="A136" s="1" t="s">
        <v>102</v>
      </c>
      <c r="E136" s="27" t="s">
        <v>98</v>
      </c>
    </row>
    <row r="137" ht="51">
      <c r="A137" s="1" t="s">
        <v>103</v>
      </c>
      <c r="E137" s="33" t="s">
        <v>4382</v>
      </c>
    </row>
    <row r="138" ht="51">
      <c r="A138" s="1" t="s">
        <v>105</v>
      </c>
      <c r="E138" s="27" t="s">
        <v>4088</v>
      </c>
    </row>
    <row r="139">
      <c r="A139" s="1" t="s">
        <v>96</v>
      </c>
      <c r="B139" s="1">
        <v>32</v>
      </c>
      <c r="C139" s="26" t="s">
        <v>4383</v>
      </c>
      <c r="D139" t="s">
        <v>98</v>
      </c>
      <c r="E139" s="27" t="s">
        <v>4384</v>
      </c>
      <c r="F139" s="28" t="s">
        <v>122</v>
      </c>
      <c r="G139" s="29">
        <v>3748</v>
      </c>
      <c r="H139" s="28">
        <v>0</v>
      </c>
      <c r="I139" s="30">
        <f>ROUND(G139*H139,P4)</f>
        <v>0</v>
      </c>
      <c r="L139" s="31">
        <v>0</v>
      </c>
      <c r="M139" s="24">
        <f>ROUND(G139*L139,P4)</f>
        <v>0</v>
      </c>
      <c r="N139" s="25" t="s">
        <v>101</v>
      </c>
      <c r="O139" s="32">
        <f>M139*AA139</f>
        <v>0</v>
      </c>
      <c r="P139" s="1">
        <v>3</v>
      </c>
      <c r="AA139" s="1">
        <f>IF(P139=1,$O$3,IF(P139=2,$O$4,$O$5))</f>
        <v>0</v>
      </c>
    </row>
    <row r="140">
      <c r="A140" s="1" t="s">
        <v>102</v>
      </c>
      <c r="E140" s="27" t="s">
        <v>98</v>
      </c>
    </row>
    <row r="141" ht="51">
      <c r="A141" s="1" t="s">
        <v>103</v>
      </c>
      <c r="E141" s="33" t="s">
        <v>4385</v>
      </c>
    </row>
    <row r="142" ht="51">
      <c r="A142" s="1" t="s">
        <v>105</v>
      </c>
      <c r="E142" s="27" t="s">
        <v>4386</v>
      </c>
    </row>
    <row r="143">
      <c r="A143" s="1" t="s">
        <v>96</v>
      </c>
      <c r="B143" s="1">
        <v>33</v>
      </c>
      <c r="C143" s="26" t="s">
        <v>4387</v>
      </c>
      <c r="D143" t="s">
        <v>98</v>
      </c>
      <c r="E143" s="27" t="s">
        <v>4388</v>
      </c>
      <c r="F143" s="28" t="s">
        <v>122</v>
      </c>
      <c r="G143" s="29">
        <v>3608</v>
      </c>
      <c r="H143" s="28">
        <v>0</v>
      </c>
      <c r="I143" s="30">
        <f>ROUND(G143*H143,P4)</f>
        <v>0</v>
      </c>
      <c r="L143" s="31">
        <v>0</v>
      </c>
      <c r="M143" s="24">
        <f>ROUND(G143*L143,P4)</f>
        <v>0</v>
      </c>
      <c r="N143" s="25" t="s">
        <v>101</v>
      </c>
      <c r="O143" s="32">
        <f>M143*AA143</f>
        <v>0</v>
      </c>
      <c r="P143" s="1">
        <v>3</v>
      </c>
      <c r="AA143" s="1">
        <f>IF(P143=1,$O$3,IF(P143=2,$O$4,$O$5))</f>
        <v>0</v>
      </c>
    </row>
    <row r="144">
      <c r="A144" s="1" t="s">
        <v>102</v>
      </c>
      <c r="E144" s="27" t="s">
        <v>98</v>
      </c>
    </row>
    <row r="145" ht="51">
      <c r="A145" s="1" t="s">
        <v>103</v>
      </c>
      <c r="E145" s="33" t="s">
        <v>4389</v>
      </c>
    </row>
    <row r="146" ht="51">
      <c r="A146" s="1" t="s">
        <v>105</v>
      </c>
      <c r="E146" s="27" t="s">
        <v>4386</v>
      </c>
    </row>
    <row r="147">
      <c r="A147" s="1" t="s">
        <v>96</v>
      </c>
      <c r="B147" s="1">
        <v>34</v>
      </c>
      <c r="C147" s="26" t="s">
        <v>4390</v>
      </c>
      <c r="D147" t="s">
        <v>98</v>
      </c>
      <c r="E147" s="27" t="s">
        <v>4391</v>
      </c>
      <c r="F147" s="28" t="s">
        <v>122</v>
      </c>
      <c r="G147" s="29">
        <v>3503</v>
      </c>
      <c r="H147" s="28">
        <v>0</v>
      </c>
      <c r="I147" s="30">
        <f>ROUND(G147*H147,P4)</f>
        <v>0</v>
      </c>
      <c r="L147" s="31">
        <v>0</v>
      </c>
      <c r="M147" s="24">
        <f>ROUND(G147*L147,P4)</f>
        <v>0</v>
      </c>
      <c r="N147" s="25" t="s">
        <v>101</v>
      </c>
      <c r="O147" s="32">
        <f>M147*AA147</f>
        <v>0</v>
      </c>
      <c r="P147" s="1">
        <v>3</v>
      </c>
      <c r="AA147" s="1">
        <f>IF(P147=1,$O$3,IF(P147=2,$O$4,$O$5))</f>
        <v>0</v>
      </c>
    </row>
    <row r="148">
      <c r="A148" s="1" t="s">
        <v>102</v>
      </c>
      <c r="E148" s="27" t="s">
        <v>98</v>
      </c>
    </row>
    <row r="149" ht="51">
      <c r="A149" s="1" t="s">
        <v>103</v>
      </c>
      <c r="E149" s="33" t="s">
        <v>4392</v>
      </c>
    </row>
    <row r="150" ht="140.25">
      <c r="A150" s="1" t="s">
        <v>105</v>
      </c>
      <c r="E150" s="27" t="s">
        <v>4393</v>
      </c>
    </row>
    <row r="151">
      <c r="A151" s="1" t="s">
        <v>96</v>
      </c>
      <c r="B151" s="1">
        <v>35</v>
      </c>
      <c r="C151" s="26" t="s">
        <v>4394</v>
      </c>
      <c r="D151" t="s">
        <v>98</v>
      </c>
      <c r="E151" s="27" t="s">
        <v>4395</v>
      </c>
      <c r="F151" s="28" t="s">
        <v>122</v>
      </c>
      <c r="G151" s="29">
        <v>3608</v>
      </c>
      <c r="H151" s="28">
        <v>0</v>
      </c>
      <c r="I151" s="30">
        <f>ROUND(G151*H151,P4)</f>
        <v>0</v>
      </c>
      <c r="L151" s="31">
        <v>0</v>
      </c>
      <c r="M151" s="24">
        <f>ROUND(G151*L151,P4)</f>
        <v>0</v>
      </c>
      <c r="N151" s="25" t="s">
        <v>101</v>
      </c>
      <c r="O151" s="32">
        <f>M151*AA151</f>
        <v>0</v>
      </c>
      <c r="P151" s="1">
        <v>3</v>
      </c>
      <c r="AA151" s="1">
        <f>IF(P151=1,$O$3,IF(P151=2,$O$4,$O$5))</f>
        <v>0</v>
      </c>
    </row>
    <row r="152">
      <c r="A152" s="1" t="s">
        <v>102</v>
      </c>
      <c r="E152" s="27" t="s">
        <v>98</v>
      </c>
    </row>
    <row r="153" ht="51">
      <c r="A153" s="1" t="s">
        <v>103</v>
      </c>
      <c r="E153" s="33" t="s">
        <v>4396</v>
      </c>
    </row>
    <row r="154" ht="140.25">
      <c r="A154" s="1" t="s">
        <v>105</v>
      </c>
      <c r="E154" s="27" t="s">
        <v>4393</v>
      </c>
    </row>
    <row r="155">
      <c r="A155" s="1" t="s">
        <v>96</v>
      </c>
      <c r="B155" s="1">
        <v>36</v>
      </c>
      <c r="C155" s="26" t="s">
        <v>4397</v>
      </c>
      <c r="D155" t="s">
        <v>98</v>
      </c>
      <c r="E155" s="27" t="s">
        <v>4398</v>
      </c>
      <c r="F155" s="28" t="s">
        <v>122</v>
      </c>
      <c r="G155" s="29">
        <v>465</v>
      </c>
      <c r="H155" s="28">
        <v>0</v>
      </c>
      <c r="I155" s="30">
        <f>ROUND(G155*H155,P4)</f>
        <v>0</v>
      </c>
      <c r="L155" s="31">
        <v>0</v>
      </c>
      <c r="M155" s="24">
        <f>ROUND(G155*L155,P4)</f>
        <v>0</v>
      </c>
      <c r="N155" s="25" t="s">
        <v>101</v>
      </c>
      <c r="O155" s="32">
        <f>M155*AA155</f>
        <v>0</v>
      </c>
      <c r="P155" s="1">
        <v>3</v>
      </c>
      <c r="AA155" s="1">
        <f>IF(P155=1,$O$3,IF(P155=2,$O$4,$O$5))</f>
        <v>0</v>
      </c>
    </row>
    <row r="156">
      <c r="A156" s="1" t="s">
        <v>102</v>
      </c>
      <c r="E156" s="27" t="s">
        <v>98</v>
      </c>
    </row>
    <row r="157" ht="114.75">
      <c r="A157" s="1" t="s">
        <v>103</v>
      </c>
      <c r="E157" s="33" t="s">
        <v>4399</v>
      </c>
    </row>
    <row r="158" ht="140.25">
      <c r="A158" s="1" t="s">
        <v>105</v>
      </c>
      <c r="E158" s="27" t="s">
        <v>4095</v>
      </c>
    </row>
    <row r="159">
      <c r="A159" s="1" t="s">
        <v>96</v>
      </c>
      <c r="B159" s="1">
        <v>37</v>
      </c>
      <c r="C159" s="26" t="s">
        <v>4400</v>
      </c>
      <c r="D159" t="s">
        <v>98</v>
      </c>
      <c r="E159" s="27" t="s">
        <v>4401</v>
      </c>
      <c r="F159" s="28" t="s">
        <v>122</v>
      </c>
      <c r="G159" s="29">
        <v>2123</v>
      </c>
      <c r="H159" s="28">
        <v>0</v>
      </c>
      <c r="I159" s="30">
        <f>ROUND(G159*H159,P4)</f>
        <v>0</v>
      </c>
      <c r="L159" s="31">
        <v>0</v>
      </c>
      <c r="M159" s="24">
        <f>ROUND(G159*L159,P4)</f>
        <v>0</v>
      </c>
      <c r="N159" s="25" t="s">
        <v>101</v>
      </c>
      <c r="O159" s="32">
        <f>M159*AA159</f>
        <v>0</v>
      </c>
      <c r="P159" s="1">
        <v>3</v>
      </c>
      <c r="AA159" s="1">
        <f>IF(P159=1,$O$3,IF(P159=2,$O$4,$O$5))</f>
        <v>0</v>
      </c>
    </row>
    <row r="160">
      <c r="A160" s="1" t="s">
        <v>102</v>
      </c>
      <c r="E160" s="27" t="s">
        <v>98</v>
      </c>
    </row>
    <row r="161" ht="76.5">
      <c r="A161" s="1" t="s">
        <v>103</v>
      </c>
      <c r="E161" s="33" t="s">
        <v>4402</v>
      </c>
    </row>
    <row r="162" ht="140.25">
      <c r="A162" s="1" t="s">
        <v>105</v>
      </c>
      <c r="E162" s="27" t="s">
        <v>4095</v>
      </c>
    </row>
    <row r="163">
      <c r="A163" s="1" t="s">
        <v>96</v>
      </c>
      <c r="B163" s="1">
        <v>38</v>
      </c>
      <c r="C163" s="26" t="s">
        <v>4403</v>
      </c>
      <c r="D163" t="s">
        <v>98</v>
      </c>
      <c r="E163" s="27" t="s">
        <v>4404</v>
      </c>
      <c r="F163" s="28" t="s">
        <v>122</v>
      </c>
      <c r="G163" s="29">
        <v>35</v>
      </c>
      <c r="H163" s="28">
        <v>0</v>
      </c>
      <c r="I163" s="30">
        <f>ROUND(G163*H163,P4)</f>
        <v>0</v>
      </c>
      <c r="L163" s="31">
        <v>0</v>
      </c>
      <c r="M163" s="24">
        <f>ROUND(G163*L163,P4)</f>
        <v>0</v>
      </c>
      <c r="N163" s="25" t="s">
        <v>101</v>
      </c>
      <c r="O163" s="32">
        <f>M163*AA163</f>
        <v>0</v>
      </c>
      <c r="P163" s="1">
        <v>3</v>
      </c>
      <c r="AA163" s="1">
        <f>IF(P163=1,$O$3,IF(P163=2,$O$4,$O$5))</f>
        <v>0</v>
      </c>
    </row>
    <row r="164">
      <c r="A164" s="1" t="s">
        <v>102</v>
      </c>
      <c r="E164" s="27" t="s">
        <v>98</v>
      </c>
    </row>
    <row r="165" ht="76.5">
      <c r="A165" s="1" t="s">
        <v>103</v>
      </c>
      <c r="E165" s="33" t="s">
        <v>4405</v>
      </c>
    </row>
    <row r="166" ht="140.25">
      <c r="A166" s="1" t="s">
        <v>105</v>
      </c>
      <c r="E166" s="27" t="s">
        <v>4095</v>
      </c>
    </row>
    <row r="167">
      <c r="A167" s="1" t="s">
        <v>96</v>
      </c>
      <c r="B167" s="1">
        <v>39</v>
      </c>
      <c r="C167" s="26" t="s">
        <v>4406</v>
      </c>
      <c r="D167" t="s">
        <v>98</v>
      </c>
      <c r="E167" s="27" t="s">
        <v>4407</v>
      </c>
      <c r="F167" s="28" t="s">
        <v>122</v>
      </c>
      <c r="G167" s="29">
        <v>63</v>
      </c>
      <c r="H167" s="28">
        <v>0</v>
      </c>
      <c r="I167" s="30">
        <f>ROUND(G167*H167,P4)</f>
        <v>0</v>
      </c>
      <c r="L167" s="31">
        <v>0</v>
      </c>
      <c r="M167" s="24">
        <f>ROUND(G167*L167,P4)</f>
        <v>0</v>
      </c>
      <c r="N167" s="25" t="s">
        <v>101</v>
      </c>
      <c r="O167" s="32">
        <f>M167*AA167</f>
        <v>0</v>
      </c>
      <c r="P167" s="1">
        <v>3</v>
      </c>
      <c r="AA167" s="1">
        <f>IF(P167=1,$O$3,IF(P167=2,$O$4,$O$5))</f>
        <v>0</v>
      </c>
    </row>
    <row r="168">
      <c r="A168" s="1" t="s">
        <v>102</v>
      </c>
      <c r="E168" s="27" t="s">
        <v>98</v>
      </c>
    </row>
    <row r="169" ht="76.5">
      <c r="A169" s="1" t="s">
        <v>103</v>
      </c>
      <c r="E169" s="33" t="s">
        <v>4408</v>
      </c>
    </row>
    <row r="170" ht="140.25">
      <c r="A170" s="1" t="s">
        <v>105</v>
      </c>
      <c r="E170" s="27" t="s">
        <v>4095</v>
      </c>
    </row>
    <row r="171">
      <c r="A171" s="1" t="s">
        <v>93</v>
      </c>
      <c r="C171" s="22" t="s">
        <v>916</v>
      </c>
      <c r="E171" s="23" t="s">
        <v>3117</v>
      </c>
      <c r="L171" s="24">
        <f>SUMIFS(L172:L183,A172:A183,"P")</f>
        <v>0</v>
      </c>
      <c r="M171" s="24">
        <f>SUMIFS(M172:M183,A172:A183,"P")</f>
        <v>0</v>
      </c>
      <c r="N171" s="25"/>
    </row>
    <row r="172">
      <c r="A172" s="1" t="s">
        <v>96</v>
      </c>
      <c r="B172" s="1">
        <v>40</v>
      </c>
      <c r="C172" s="26" t="s">
        <v>4409</v>
      </c>
      <c r="D172" t="s">
        <v>98</v>
      </c>
      <c r="E172" s="27" t="s">
        <v>4410</v>
      </c>
      <c r="F172" s="28" t="s">
        <v>112</v>
      </c>
      <c r="G172" s="29">
        <v>463.5</v>
      </c>
      <c r="H172" s="28">
        <v>0</v>
      </c>
      <c r="I172" s="30">
        <f>ROUND(G172*H172,P4)</f>
        <v>0</v>
      </c>
      <c r="L172" s="31">
        <v>0</v>
      </c>
      <c r="M172" s="24">
        <f>ROUND(G172*L172,P4)</f>
        <v>0</v>
      </c>
      <c r="N172" s="25" t="s">
        <v>101</v>
      </c>
      <c r="O172" s="32">
        <f>M172*AA172</f>
        <v>0</v>
      </c>
      <c r="P172" s="1">
        <v>3</v>
      </c>
      <c r="AA172" s="1">
        <f>IF(P172=1,$O$3,IF(P172=2,$O$4,$O$5))</f>
        <v>0</v>
      </c>
    </row>
    <row r="173">
      <c r="A173" s="1" t="s">
        <v>102</v>
      </c>
      <c r="E173" s="27" t="s">
        <v>98</v>
      </c>
    </row>
    <row r="174" ht="102">
      <c r="A174" s="1" t="s">
        <v>103</v>
      </c>
      <c r="E174" s="33" t="s">
        <v>4411</v>
      </c>
    </row>
    <row r="175" ht="242.25">
      <c r="A175" s="1" t="s">
        <v>105</v>
      </c>
      <c r="E175" s="27" t="s">
        <v>4412</v>
      </c>
    </row>
    <row r="176">
      <c r="A176" s="1" t="s">
        <v>96</v>
      </c>
      <c r="B176" s="1">
        <v>41</v>
      </c>
      <c r="C176" s="26" t="s">
        <v>4413</v>
      </c>
      <c r="D176" t="s">
        <v>98</v>
      </c>
      <c r="E176" s="27" t="s">
        <v>4414</v>
      </c>
      <c r="F176" s="28" t="s">
        <v>100</v>
      </c>
      <c r="G176" s="29">
        <v>23</v>
      </c>
      <c r="H176" s="28">
        <v>0</v>
      </c>
      <c r="I176" s="30">
        <f>ROUND(G176*H176,P4)</f>
        <v>0</v>
      </c>
      <c r="L176" s="31">
        <v>0</v>
      </c>
      <c r="M176" s="24">
        <f>ROUND(G176*L176,P4)</f>
        <v>0</v>
      </c>
      <c r="N176" s="25" t="s">
        <v>101</v>
      </c>
      <c r="O176" s="32">
        <f>M176*AA176</f>
        <v>0</v>
      </c>
      <c r="P176" s="1">
        <v>3</v>
      </c>
      <c r="AA176" s="1">
        <f>IF(P176=1,$O$3,IF(P176=2,$O$4,$O$5))</f>
        <v>0</v>
      </c>
    </row>
    <row r="177">
      <c r="A177" s="1" t="s">
        <v>102</v>
      </c>
      <c r="E177" s="27" t="s">
        <v>98</v>
      </c>
    </row>
    <row r="178" ht="165.75">
      <c r="A178" s="1" t="s">
        <v>103</v>
      </c>
      <c r="E178" s="33" t="s">
        <v>4415</v>
      </c>
    </row>
    <row r="179" ht="76.5">
      <c r="A179" s="1" t="s">
        <v>105</v>
      </c>
      <c r="E179" s="27" t="s">
        <v>4416</v>
      </c>
    </row>
    <row r="180">
      <c r="A180" s="1" t="s">
        <v>96</v>
      </c>
      <c r="B180" s="1">
        <v>42</v>
      </c>
      <c r="C180" s="26" t="s">
        <v>4417</v>
      </c>
      <c r="D180" t="s">
        <v>98</v>
      </c>
      <c r="E180" s="27" t="s">
        <v>4418</v>
      </c>
      <c r="F180" s="28" t="s">
        <v>100</v>
      </c>
      <c r="G180" s="29">
        <v>3</v>
      </c>
      <c r="H180" s="28">
        <v>0</v>
      </c>
      <c r="I180" s="30">
        <f>ROUND(G180*H180,P4)</f>
        <v>0</v>
      </c>
      <c r="L180" s="31">
        <v>0</v>
      </c>
      <c r="M180" s="24">
        <f>ROUND(G180*L180,P4)</f>
        <v>0</v>
      </c>
      <c r="N180" s="25" t="s">
        <v>101</v>
      </c>
      <c r="O180" s="32">
        <f>M180*AA180</f>
        <v>0</v>
      </c>
      <c r="P180" s="1">
        <v>3</v>
      </c>
      <c r="AA180" s="1">
        <f>IF(P180=1,$O$3,IF(P180=2,$O$4,$O$5))</f>
        <v>0</v>
      </c>
    </row>
    <row r="181">
      <c r="A181" s="1" t="s">
        <v>102</v>
      </c>
      <c r="E181" s="27" t="s">
        <v>98</v>
      </c>
    </row>
    <row r="182" ht="38.25">
      <c r="A182" s="1" t="s">
        <v>103</v>
      </c>
      <c r="E182" s="33" t="s">
        <v>4419</v>
      </c>
    </row>
    <row r="183" ht="25.5">
      <c r="A183" s="1" t="s">
        <v>105</v>
      </c>
      <c r="E183" s="27" t="s">
        <v>4420</v>
      </c>
    </row>
    <row r="184">
      <c r="A184" s="1" t="s">
        <v>93</v>
      </c>
      <c r="C184" s="22" t="s">
        <v>918</v>
      </c>
      <c r="E184" s="23" t="s">
        <v>2494</v>
      </c>
      <c r="L184" s="24">
        <f>SUMIFS(L185:L248,A185:A248,"P")</f>
        <v>0</v>
      </c>
      <c r="M184" s="24">
        <f>SUMIFS(M185:M248,A185:A248,"P")</f>
        <v>0</v>
      </c>
      <c r="N184" s="25"/>
    </row>
    <row r="185" ht="25.5">
      <c r="A185" s="1" t="s">
        <v>96</v>
      </c>
      <c r="B185" s="1">
        <v>43</v>
      </c>
      <c r="C185" s="26" t="s">
        <v>4421</v>
      </c>
      <c r="D185" t="s">
        <v>98</v>
      </c>
      <c r="E185" s="27" t="s">
        <v>4422</v>
      </c>
      <c r="F185" s="28" t="s">
        <v>100</v>
      </c>
      <c r="G185" s="29">
        <v>33</v>
      </c>
      <c r="H185" s="28">
        <v>0</v>
      </c>
      <c r="I185" s="30">
        <f>ROUND(G185*H185,P4)</f>
        <v>0</v>
      </c>
      <c r="L185" s="31">
        <v>0</v>
      </c>
      <c r="M185" s="24">
        <f>ROUND(G185*L185,P4)</f>
        <v>0</v>
      </c>
      <c r="N185" s="25" t="s">
        <v>101</v>
      </c>
      <c r="O185" s="32">
        <f>M185*AA185</f>
        <v>0</v>
      </c>
      <c r="P185" s="1">
        <v>3</v>
      </c>
      <c r="AA185" s="1">
        <f>IF(P185=1,$O$3,IF(P185=2,$O$4,$O$5))</f>
        <v>0</v>
      </c>
    </row>
    <row r="186">
      <c r="A186" s="1" t="s">
        <v>102</v>
      </c>
      <c r="E186" s="27" t="s">
        <v>98</v>
      </c>
    </row>
    <row r="187" ht="204">
      <c r="A187" s="1" t="s">
        <v>103</v>
      </c>
      <c r="E187" s="33" t="s">
        <v>4423</v>
      </c>
    </row>
    <row r="188" ht="25.5">
      <c r="A188" s="1" t="s">
        <v>105</v>
      </c>
      <c r="E188" s="27" t="s">
        <v>4424</v>
      </c>
    </row>
    <row r="189" ht="25.5">
      <c r="A189" s="1" t="s">
        <v>96</v>
      </c>
      <c r="B189" s="1">
        <v>44</v>
      </c>
      <c r="C189" s="26" t="s">
        <v>4425</v>
      </c>
      <c r="D189" t="s">
        <v>98</v>
      </c>
      <c r="E189" s="27" t="s">
        <v>4426</v>
      </c>
      <c r="F189" s="28" t="s">
        <v>100</v>
      </c>
      <c r="G189" s="29">
        <v>17</v>
      </c>
      <c r="H189" s="28">
        <v>0</v>
      </c>
      <c r="I189" s="30">
        <f>ROUND(G189*H189,P4)</f>
        <v>0</v>
      </c>
      <c r="L189" s="31">
        <v>0</v>
      </c>
      <c r="M189" s="24">
        <f>ROUND(G189*L189,P4)</f>
        <v>0</v>
      </c>
      <c r="N189" s="25" t="s">
        <v>101</v>
      </c>
      <c r="O189" s="32">
        <f>M189*AA189</f>
        <v>0</v>
      </c>
      <c r="P189" s="1">
        <v>3</v>
      </c>
      <c r="AA189" s="1">
        <f>IF(P189=1,$O$3,IF(P189=2,$O$4,$O$5))</f>
        <v>0</v>
      </c>
    </row>
    <row r="190">
      <c r="A190" s="1" t="s">
        <v>102</v>
      </c>
      <c r="E190" s="27" t="s">
        <v>98</v>
      </c>
    </row>
    <row r="191" ht="38.25">
      <c r="A191" s="1" t="s">
        <v>103</v>
      </c>
      <c r="E191" s="33" t="s">
        <v>4427</v>
      </c>
    </row>
    <row r="192" ht="25.5">
      <c r="A192" s="1" t="s">
        <v>105</v>
      </c>
      <c r="E192" s="27" t="s">
        <v>4428</v>
      </c>
    </row>
    <row r="193">
      <c r="A193" s="1" t="s">
        <v>96</v>
      </c>
      <c r="B193" s="1">
        <v>45</v>
      </c>
      <c r="C193" s="26" t="s">
        <v>4429</v>
      </c>
      <c r="D193" t="s">
        <v>98</v>
      </c>
      <c r="E193" s="27" t="s">
        <v>4430</v>
      </c>
      <c r="F193" s="28" t="s">
        <v>122</v>
      </c>
      <c r="G193" s="29">
        <v>116.72499999999999</v>
      </c>
      <c r="H193" s="28">
        <v>0</v>
      </c>
      <c r="I193" s="30">
        <f>ROUND(G193*H193,P4)</f>
        <v>0</v>
      </c>
      <c r="L193" s="31">
        <v>0</v>
      </c>
      <c r="M193" s="24">
        <f>ROUND(G193*L193,P4)</f>
        <v>0</v>
      </c>
      <c r="N193" s="25" t="s">
        <v>101</v>
      </c>
      <c r="O193" s="32">
        <f>M193*AA193</f>
        <v>0</v>
      </c>
      <c r="P193" s="1">
        <v>3</v>
      </c>
      <c r="AA193" s="1">
        <f>IF(P193=1,$O$3,IF(P193=2,$O$4,$O$5))</f>
        <v>0</v>
      </c>
    </row>
    <row r="194">
      <c r="A194" s="1" t="s">
        <v>102</v>
      </c>
      <c r="E194" s="27" t="s">
        <v>98</v>
      </c>
    </row>
    <row r="195" ht="178.5">
      <c r="A195" s="1" t="s">
        <v>103</v>
      </c>
      <c r="E195" s="33" t="s">
        <v>4431</v>
      </c>
    </row>
    <row r="196" ht="38.25">
      <c r="A196" s="1" t="s">
        <v>105</v>
      </c>
      <c r="E196" s="27" t="s">
        <v>4432</v>
      </c>
    </row>
    <row r="197">
      <c r="A197" s="1" t="s">
        <v>96</v>
      </c>
      <c r="B197" s="1">
        <v>46</v>
      </c>
      <c r="C197" s="26" t="s">
        <v>4433</v>
      </c>
      <c r="D197" t="s">
        <v>98</v>
      </c>
      <c r="E197" s="27" t="s">
        <v>4434</v>
      </c>
      <c r="F197" s="28" t="s">
        <v>112</v>
      </c>
      <c r="G197" s="29">
        <v>251.40000000000001</v>
      </c>
      <c r="H197" s="28">
        <v>0</v>
      </c>
      <c r="I197" s="30">
        <f>ROUND(G197*H197,P4)</f>
        <v>0</v>
      </c>
      <c r="L197" s="31">
        <v>0</v>
      </c>
      <c r="M197" s="24">
        <f>ROUND(G197*L197,P4)</f>
        <v>0</v>
      </c>
      <c r="N197" s="25" t="s">
        <v>101</v>
      </c>
      <c r="O197" s="32">
        <f>M197*AA197</f>
        <v>0</v>
      </c>
      <c r="P197" s="1">
        <v>3</v>
      </c>
      <c r="AA197" s="1">
        <f>IF(P197=1,$O$3,IF(P197=2,$O$4,$O$5))</f>
        <v>0</v>
      </c>
    </row>
    <row r="198">
      <c r="A198" s="1" t="s">
        <v>102</v>
      </c>
      <c r="E198" s="27" t="s">
        <v>98</v>
      </c>
    </row>
    <row r="199" ht="38.25">
      <c r="A199" s="1" t="s">
        <v>103</v>
      </c>
      <c r="E199" s="33" t="s">
        <v>4435</v>
      </c>
    </row>
    <row r="200" ht="51">
      <c r="A200" s="1" t="s">
        <v>105</v>
      </c>
      <c r="E200" s="27" t="s">
        <v>4211</v>
      </c>
    </row>
    <row r="201">
      <c r="A201" s="1" t="s">
        <v>96</v>
      </c>
      <c r="B201" s="1">
        <v>47</v>
      </c>
      <c r="C201" s="26" t="s">
        <v>4208</v>
      </c>
      <c r="D201" t="s">
        <v>98</v>
      </c>
      <c r="E201" s="27" t="s">
        <v>4209</v>
      </c>
      <c r="F201" s="28" t="s">
        <v>112</v>
      </c>
      <c r="G201" s="29">
        <v>254.80000000000001</v>
      </c>
      <c r="H201" s="28">
        <v>0</v>
      </c>
      <c r="I201" s="30">
        <f>ROUND(G201*H201,P4)</f>
        <v>0</v>
      </c>
      <c r="L201" s="31">
        <v>0</v>
      </c>
      <c r="M201" s="24">
        <f>ROUND(G201*L201,P4)</f>
        <v>0</v>
      </c>
      <c r="N201" s="25" t="s">
        <v>101</v>
      </c>
      <c r="O201" s="32">
        <f>M201*AA201</f>
        <v>0</v>
      </c>
      <c r="P201" s="1">
        <v>3</v>
      </c>
      <c r="AA201" s="1">
        <f>IF(P201=1,$O$3,IF(P201=2,$O$4,$O$5))</f>
        <v>0</v>
      </c>
    </row>
    <row r="202">
      <c r="A202" s="1" t="s">
        <v>102</v>
      </c>
      <c r="E202" s="27" t="s">
        <v>98</v>
      </c>
    </row>
    <row r="203" ht="76.5">
      <c r="A203" s="1" t="s">
        <v>103</v>
      </c>
      <c r="E203" s="33" t="s">
        <v>4436</v>
      </c>
    </row>
    <row r="204" ht="51">
      <c r="A204" s="1" t="s">
        <v>105</v>
      </c>
      <c r="E204" s="27" t="s">
        <v>4211</v>
      </c>
    </row>
    <row r="205">
      <c r="A205" s="1" t="s">
        <v>96</v>
      </c>
      <c r="B205" s="1">
        <v>48</v>
      </c>
      <c r="C205" s="26" t="s">
        <v>4437</v>
      </c>
      <c r="D205" t="s">
        <v>98</v>
      </c>
      <c r="E205" s="27" t="s">
        <v>4438</v>
      </c>
      <c r="F205" s="28" t="s">
        <v>112</v>
      </c>
      <c r="G205" s="29">
        <v>1483.5999999999999</v>
      </c>
      <c r="H205" s="28">
        <v>0</v>
      </c>
      <c r="I205" s="30">
        <f>ROUND(G205*H205,P4)</f>
        <v>0</v>
      </c>
      <c r="L205" s="31">
        <v>0</v>
      </c>
      <c r="M205" s="24">
        <f>ROUND(G205*L205,P4)</f>
        <v>0</v>
      </c>
      <c r="N205" s="25" t="s">
        <v>101</v>
      </c>
      <c r="O205" s="32">
        <f>M205*AA205</f>
        <v>0</v>
      </c>
      <c r="P205" s="1">
        <v>3</v>
      </c>
      <c r="AA205" s="1">
        <f>IF(P205=1,$O$3,IF(P205=2,$O$4,$O$5))</f>
        <v>0</v>
      </c>
    </row>
    <row r="206">
      <c r="A206" s="1" t="s">
        <v>102</v>
      </c>
      <c r="E206" s="27" t="s">
        <v>98</v>
      </c>
    </row>
    <row r="207" ht="178.5">
      <c r="A207" s="1" t="s">
        <v>103</v>
      </c>
      <c r="E207" s="33" t="s">
        <v>4439</v>
      </c>
    </row>
    <row r="208" ht="51">
      <c r="A208" s="1" t="s">
        <v>105</v>
      </c>
      <c r="E208" s="27" t="s">
        <v>4211</v>
      </c>
    </row>
    <row r="209">
      <c r="A209" s="1" t="s">
        <v>96</v>
      </c>
      <c r="B209" s="1">
        <v>49</v>
      </c>
      <c r="C209" s="26" t="s">
        <v>4440</v>
      </c>
      <c r="D209" t="s">
        <v>98</v>
      </c>
      <c r="E209" s="27" t="s">
        <v>4441</v>
      </c>
      <c r="F209" s="28" t="s">
        <v>112</v>
      </c>
      <c r="G209" s="29">
        <v>2054.4000000000001</v>
      </c>
      <c r="H209" s="28">
        <v>0</v>
      </c>
      <c r="I209" s="30">
        <f>ROUND(G209*H209,P4)</f>
        <v>0</v>
      </c>
      <c r="L209" s="31">
        <v>0</v>
      </c>
      <c r="M209" s="24">
        <f>ROUND(G209*L209,P4)</f>
        <v>0</v>
      </c>
      <c r="N209" s="25" t="s">
        <v>101</v>
      </c>
      <c r="O209" s="32">
        <f>M209*AA209</f>
        <v>0</v>
      </c>
      <c r="P209" s="1">
        <v>3</v>
      </c>
      <c r="AA209" s="1">
        <f>IF(P209=1,$O$3,IF(P209=2,$O$4,$O$5))</f>
        <v>0</v>
      </c>
    </row>
    <row r="210">
      <c r="A210" s="1" t="s">
        <v>102</v>
      </c>
      <c r="E210" s="27" t="s">
        <v>98</v>
      </c>
    </row>
    <row r="211" ht="63.75">
      <c r="A211" s="1" t="s">
        <v>103</v>
      </c>
      <c r="E211" s="33" t="s">
        <v>4442</v>
      </c>
    </row>
    <row r="212" ht="51">
      <c r="A212" s="1" t="s">
        <v>105</v>
      </c>
      <c r="E212" s="27" t="s">
        <v>4443</v>
      </c>
    </row>
    <row r="213">
      <c r="A213" s="1" t="s">
        <v>96</v>
      </c>
      <c r="B213" s="1">
        <v>50</v>
      </c>
      <c r="C213" s="26" t="s">
        <v>4444</v>
      </c>
      <c r="D213" t="s">
        <v>98</v>
      </c>
      <c r="E213" s="27" t="s">
        <v>4445</v>
      </c>
      <c r="F213" s="28" t="s">
        <v>112</v>
      </c>
      <c r="G213" s="29">
        <v>48.700000000000003</v>
      </c>
      <c r="H213" s="28">
        <v>0</v>
      </c>
      <c r="I213" s="30">
        <f>ROUND(G213*H213,P4)</f>
        <v>0</v>
      </c>
      <c r="L213" s="31">
        <v>0</v>
      </c>
      <c r="M213" s="24">
        <f>ROUND(G213*L213,P4)</f>
        <v>0</v>
      </c>
      <c r="N213" s="25" t="s">
        <v>101</v>
      </c>
      <c r="O213" s="32">
        <f>M213*AA213</f>
        <v>0</v>
      </c>
      <c r="P213" s="1">
        <v>3</v>
      </c>
      <c r="AA213" s="1">
        <f>IF(P213=1,$O$3,IF(P213=2,$O$4,$O$5))</f>
        <v>0</v>
      </c>
    </row>
    <row r="214">
      <c r="A214" s="1" t="s">
        <v>102</v>
      </c>
      <c r="E214" s="27" t="s">
        <v>98</v>
      </c>
    </row>
    <row r="215" ht="38.25">
      <c r="A215" s="1" t="s">
        <v>103</v>
      </c>
      <c r="E215" s="33" t="s">
        <v>4446</v>
      </c>
    </row>
    <row r="216">
      <c r="A216" s="1" t="s">
        <v>105</v>
      </c>
      <c r="E216" s="27" t="s">
        <v>4447</v>
      </c>
    </row>
    <row r="217">
      <c r="A217" s="1" t="s">
        <v>96</v>
      </c>
      <c r="B217" s="1">
        <v>51</v>
      </c>
      <c r="C217" s="26" t="s">
        <v>4448</v>
      </c>
      <c r="D217" t="s">
        <v>98</v>
      </c>
      <c r="E217" s="27" t="s">
        <v>4449</v>
      </c>
      <c r="F217" s="28" t="s">
        <v>112</v>
      </c>
      <c r="G217" s="29">
        <v>14.5</v>
      </c>
      <c r="H217" s="28">
        <v>0</v>
      </c>
      <c r="I217" s="30">
        <f>ROUND(G217*H217,P4)</f>
        <v>0</v>
      </c>
      <c r="L217" s="31">
        <v>0</v>
      </c>
      <c r="M217" s="24">
        <f>ROUND(G217*L217,P4)</f>
        <v>0</v>
      </c>
      <c r="N217" s="25" t="s">
        <v>101</v>
      </c>
      <c r="O217" s="32">
        <f>M217*AA217</f>
        <v>0</v>
      </c>
      <c r="P217" s="1">
        <v>3</v>
      </c>
      <c r="AA217" s="1">
        <f>IF(P217=1,$O$3,IF(P217=2,$O$4,$O$5))</f>
        <v>0</v>
      </c>
    </row>
    <row r="218">
      <c r="A218" s="1" t="s">
        <v>102</v>
      </c>
      <c r="E218" s="27" t="s">
        <v>98</v>
      </c>
    </row>
    <row r="219" ht="38.25">
      <c r="A219" s="1" t="s">
        <v>103</v>
      </c>
      <c r="E219" s="33" t="s">
        <v>4450</v>
      </c>
    </row>
    <row r="220">
      <c r="A220" s="1" t="s">
        <v>105</v>
      </c>
      <c r="E220" s="27" t="s">
        <v>4447</v>
      </c>
    </row>
    <row r="221">
      <c r="A221" s="1" t="s">
        <v>96</v>
      </c>
      <c r="B221" s="1">
        <v>52</v>
      </c>
      <c r="C221" s="26" t="s">
        <v>4451</v>
      </c>
      <c r="D221" t="s">
        <v>98</v>
      </c>
      <c r="E221" s="27" t="s">
        <v>4452</v>
      </c>
      <c r="F221" s="28" t="s">
        <v>112</v>
      </c>
      <c r="G221" s="29">
        <v>9.5</v>
      </c>
      <c r="H221" s="28">
        <v>0</v>
      </c>
      <c r="I221" s="30">
        <f>ROUND(G221*H221,P4)</f>
        <v>0</v>
      </c>
      <c r="L221" s="31">
        <v>0</v>
      </c>
      <c r="M221" s="24">
        <f>ROUND(G221*L221,P4)</f>
        <v>0</v>
      </c>
      <c r="N221" s="25" t="s">
        <v>101</v>
      </c>
      <c r="O221" s="32">
        <f>M221*AA221</f>
        <v>0</v>
      </c>
      <c r="P221" s="1">
        <v>3</v>
      </c>
      <c r="AA221" s="1">
        <f>IF(P221=1,$O$3,IF(P221=2,$O$4,$O$5))</f>
        <v>0</v>
      </c>
    </row>
    <row r="222">
      <c r="A222" s="1" t="s">
        <v>102</v>
      </c>
      <c r="E222" s="27" t="s">
        <v>98</v>
      </c>
    </row>
    <row r="223" ht="38.25">
      <c r="A223" s="1" t="s">
        <v>103</v>
      </c>
      <c r="E223" s="33" t="s">
        <v>4453</v>
      </c>
    </row>
    <row r="224" ht="38.25">
      <c r="A224" s="1" t="s">
        <v>105</v>
      </c>
      <c r="E224" s="27" t="s">
        <v>4454</v>
      </c>
    </row>
    <row r="225">
      <c r="A225" s="1" t="s">
        <v>96</v>
      </c>
      <c r="B225" s="1">
        <v>53</v>
      </c>
      <c r="C225" s="26" t="s">
        <v>4455</v>
      </c>
      <c r="D225" t="s">
        <v>98</v>
      </c>
      <c r="E225" s="27" t="s">
        <v>4456</v>
      </c>
      <c r="F225" s="28" t="s">
        <v>112</v>
      </c>
      <c r="G225" s="29">
        <v>25</v>
      </c>
      <c r="H225" s="28">
        <v>0</v>
      </c>
      <c r="I225" s="30">
        <f>ROUND(G225*H225,P4)</f>
        <v>0</v>
      </c>
      <c r="L225" s="31">
        <v>0</v>
      </c>
      <c r="M225" s="24">
        <f>ROUND(G225*L225,P4)</f>
        <v>0</v>
      </c>
      <c r="N225" s="25" t="s">
        <v>101</v>
      </c>
      <c r="O225" s="32">
        <f>M225*AA225</f>
        <v>0</v>
      </c>
      <c r="P225" s="1">
        <v>3</v>
      </c>
      <c r="AA225" s="1">
        <f>IF(P225=1,$O$3,IF(P225=2,$O$4,$O$5))</f>
        <v>0</v>
      </c>
    </row>
    <row r="226">
      <c r="A226" s="1" t="s">
        <v>102</v>
      </c>
      <c r="E226" s="27" t="s">
        <v>98</v>
      </c>
    </row>
    <row r="227" ht="38.25">
      <c r="A227" s="1" t="s">
        <v>103</v>
      </c>
      <c r="E227" s="33" t="s">
        <v>4457</v>
      </c>
    </row>
    <row r="228" ht="76.5">
      <c r="A228" s="1" t="s">
        <v>105</v>
      </c>
      <c r="E228" s="27" t="s">
        <v>4458</v>
      </c>
    </row>
    <row r="229">
      <c r="A229" s="1" t="s">
        <v>96</v>
      </c>
      <c r="B229" s="1">
        <v>54</v>
      </c>
      <c r="C229" s="26" t="s">
        <v>1635</v>
      </c>
      <c r="D229" t="s">
        <v>98</v>
      </c>
      <c r="E229" s="27" t="s">
        <v>1636</v>
      </c>
      <c r="F229" s="28" t="s">
        <v>388</v>
      </c>
      <c r="G229" s="29">
        <v>97.808999999999997</v>
      </c>
      <c r="H229" s="28">
        <v>0</v>
      </c>
      <c r="I229" s="30">
        <f>ROUND(G229*H229,P4)</f>
        <v>0</v>
      </c>
      <c r="L229" s="31">
        <v>0</v>
      </c>
      <c r="M229" s="24">
        <f>ROUND(G229*L229,P4)</f>
        <v>0</v>
      </c>
      <c r="N229" s="25" t="s">
        <v>101</v>
      </c>
      <c r="O229" s="32">
        <f>M229*AA229</f>
        <v>0</v>
      </c>
      <c r="P229" s="1">
        <v>3</v>
      </c>
      <c r="AA229" s="1">
        <f>IF(P229=1,$O$3,IF(P229=2,$O$4,$O$5))</f>
        <v>0</v>
      </c>
    </row>
    <row r="230">
      <c r="A230" s="1" t="s">
        <v>102</v>
      </c>
      <c r="E230" s="27" t="s">
        <v>98</v>
      </c>
    </row>
    <row r="231" ht="38.25">
      <c r="A231" s="1" t="s">
        <v>103</v>
      </c>
      <c r="E231" s="33" t="s">
        <v>4459</v>
      </c>
    </row>
    <row r="232" ht="102">
      <c r="A232" s="1" t="s">
        <v>105</v>
      </c>
      <c r="E232" s="27" t="s">
        <v>1637</v>
      </c>
    </row>
    <row r="233">
      <c r="A233" s="1" t="s">
        <v>96</v>
      </c>
      <c r="B233" s="1">
        <v>55</v>
      </c>
      <c r="C233" s="26" t="s">
        <v>4460</v>
      </c>
      <c r="D233" t="s">
        <v>98</v>
      </c>
      <c r="E233" s="27" t="s">
        <v>4461</v>
      </c>
      <c r="F233" s="28" t="s">
        <v>388</v>
      </c>
      <c r="G233" s="29">
        <v>48.904000000000003</v>
      </c>
      <c r="H233" s="28">
        <v>0</v>
      </c>
      <c r="I233" s="30">
        <f>ROUND(G233*H233,P4)</f>
        <v>0</v>
      </c>
      <c r="L233" s="31">
        <v>0</v>
      </c>
      <c r="M233" s="24">
        <f>ROUND(G233*L233,P4)</f>
        <v>0</v>
      </c>
      <c r="N233" s="25" t="s">
        <v>101</v>
      </c>
      <c r="O233" s="32">
        <f>M233*AA233</f>
        <v>0</v>
      </c>
      <c r="P233" s="1">
        <v>3</v>
      </c>
      <c r="AA233" s="1">
        <f>IF(P233=1,$O$3,IF(P233=2,$O$4,$O$5))</f>
        <v>0</v>
      </c>
    </row>
    <row r="234">
      <c r="A234" s="1" t="s">
        <v>102</v>
      </c>
      <c r="E234" s="27" t="s">
        <v>98</v>
      </c>
    </row>
    <row r="235" ht="38.25">
      <c r="A235" s="1" t="s">
        <v>103</v>
      </c>
      <c r="E235" s="33" t="s">
        <v>4462</v>
      </c>
    </row>
    <row r="236" ht="102">
      <c r="A236" s="1" t="s">
        <v>105</v>
      </c>
      <c r="E236" s="27" t="s">
        <v>1637</v>
      </c>
    </row>
    <row r="237">
      <c r="A237" s="1" t="s">
        <v>96</v>
      </c>
      <c r="B237" s="1">
        <v>56</v>
      </c>
      <c r="C237" s="26" t="s">
        <v>4463</v>
      </c>
      <c r="D237" t="s">
        <v>98</v>
      </c>
      <c r="E237" s="27" t="s">
        <v>4464</v>
      </c>
      <c r="F237" s="28" t="s">
        <v>100</v>
      </c>
      <c r="G237" s="29">
        <v>2</v>
      </c>
      <c r="H237" s="28">
        <v>0</v>
      </c>
      <c r="I237" s="30">
        <f>ROUND(G237*H237,P4)</f>
        <v>0</v>
      </c>
      <c r="L237" s="31">
        <v>0</v>
      </c>
      <c r="M237" s="24">
        <f>ROUND(G237*L237,P4)</f>
        <v>0</v>
      </c>
      <c r="N237" s="25" t="s">
        <v>101</v>
      </c>
      <c r="O237" s="32">
        <f>M237*AA237</f>
        <v>0</v>
      </c>
      <c r="P237" s="1">
        <v>3</v>
      </c>
      <c r="AA237" s="1">
        <f>IF(P237=1,$O$3,IF(P237=2,$O$4,$O$5))</f>
        <v>0</v>
      </c>
    </row>
    <row r="238">
      <c r="A238" s="1" t="s">
        <v>102</v>
      </c>
      <c r="E238" s="27" t="s">
        <v>98</v>
      </c>
    </row>
    <row r="239" ht="38.25">
      <c r="A239" s="1" t="s">
        <v>103</v>
      </c>
      <c r="E239" s="33" t="s">
        <v>4465</v>
      </c>
    </row>
    <row r="240" ht="89.25">
      <c r="A240" s="1" t="s">
        <v>105</v>
      </c>
      <c r="E240" s="27" t="s">
        <v>4466</v>
      </c>
    </row>
    <row r="241">
      <c r="A241" s="1" t="s">
        <v>96</v>
      </c>
      <c r="B241" s="1">
        <v>57</v>
      </c>
      <c r="C241" s="26" t="s">
        <v>4467</v>
      </c>
      <c r="D241" t="s">
        <v>98</v>
      </c>
      <c r="E241" s="27" t="s">
        <v>4468</v>
      </c>
      <c r="F241" s="28" t="s">
        <v>773</v>
      </c>
      <c r="G241" s="29">
        <v>1</v>
      </c>
      <c r="H241" s="28">
        <v>0</v>
      </c>
      <c r="I241" s="30">
        <f>ROUND(G241*H241,P4)</f>
        <v>0</v>
      </c>
      <c r="L241" s="31">
        <v>0</v>
      </c>
      <c r="M241" s="24">
        <f>ROUND(G241*L241,P4)</f>
        <v>0</v>
      </c>
      <c r="N241" s="25" t="s">
        <v>302</v>
      </c>
      <c r="O241" s="32">
        <f>M241*AA241</f>
        <v>0</v>
      </c>
      <c r="P241" s="1">
        <v>3</v>
      </c>
      <c r="AA241" s="1">
        <f>IF(P241=1,$O$3,IF(P241=2,$O$4,$O$5))</f>
        <v>0</v>
      </c>
    </row>
    <row r="242">
      <c r="A242" s="1" t="s">
        <v>102</v>
      </c>
      <c r="E242" s="27" t="s">
        <v>4468</v>
      </c>
    </row>
    <row r="243" ht="89.25">
      <c r="A243" s="1" t="s">
        <v>103</v>
      </c>
      <c r="E243" s="33" t="s">
        <v>4469</v>
      </c>
    </row>
    <row r="244">
      <c r="A244" s="1" t="s">
        <v>105</v>
      </c>
      <c r="E244" s="27" t="s">
        <v>98</v>
      </c>
    </row>
    <row r="245" ht="25.5">
      <c r="A245" s="1" t="s">
        <v>96</v>
      </c>
      <c r="B245" s="1">
        <v>58</v>
      </c>
      <c r="C245" s="26" t="s">
        <v>4470</v>
      </c>
      <c r="D245" t="s">
        <v>98</v>
      </c>
      <c r="E245" s="27" t="s">
        <v>4471</v>
      </c>
      <c r="F245" s="28" t="s">
        <v>773</v>
      </c>
      <c r="G245" s="29">
        <v>1</v>
      </c>
      <c r="H245" s="28">
        <v>0</v>
      </c>
      <c r="I245" s="30">
        <f>ROUND(G245*H245,P4)</f>
        <v>0</v>
      </c>
      <c r="L245" s="31">
        <v>0</v>
      </c>
      <c r="M245" s="24">
        <f>ROUND(G245*L245,P4)</f>
        <v>0</v>
      </c>
      <c r="N245" s="25" t="s">
        <v>302</v>
      </c>
      <c r="O245" s="32">
        <f>M245*AA245</f>
        <v>0</v>
      </c>
      <c r="P245" s="1">
        <v>3</v>
      </c>
      <c r="AA245" s="1">
        <f>IF(P245=1,$O$3,IF(P245=2,$O$4,$O$5))</f>
        <v>0</v>
      </c>
    </row>
    <row r="246" ht="25.5">
      <c r="A246" s="1" t="s">
        <v>102</v>
      </c>
      <c r="E246" s="27" t="s">
        <v>4471</v>
      </c>
    </row>
    <row r="247" ht="51">
      <c r="A247" s="1" t="s">
        <v>103</v>
      </c>
      <c r="E247" s="33" t="s">
        <v>4472</v>
      </c>
    </row>
    <row r="248">
      <c r="A248" s="1" t="s">
        <v>105</v>
      </c>
      <c r="E248" s="27" t="s">
        <v>98</v>
      </c>
    </row>
    <row r="249">
      <c r="A249" s="1" t="s">
        <v>93</v>
      </c>
      <c r="C249" s="22" t="s">
        <v>367</v>
      </c>
      <c r="E249" s="23" t="s">
        <v>368</v>
      </c>
      <c r="L249" s="24">
        <f>SUMIFS(L250:L265,A250:A265,"P")</f>
        <v>0</v>
      </c>
      <c r="M249" s="24">
        <f>SUMIFS(M250:M265,A250:A265,"P")</f>
        <v>0</v>
      </c>
      <c r="N249" s="25"/>
    </row>
    <row r="250" ht="38.25">
      <c r="A250" s="1" t="s">
        <v>96</v>
      </c>
      <c r="B250" s="1">
        <v>59</v>
      </c>
      <c r="C250" s="26" t="s">
        <v>468</v>
      </c>
      <c r="D250" t="s">
        <v>469</v>
      </c>
      <c r="E250" s="27" t="s">
        <v>470</v>
      </c>
      <c r="F250" s="28" t="s">
        <v>372</v>
      </c>
      <c r="G250" s="29">
        <v>9262.0429999999997</v>
      </c>
      <c r="H250" s="28">
        <v>0</v>
      </c>
      <c r="I250" s="30">
        <f>ROUND(G250*H250,P4)</f>
        <v>0</v>
      </c>
      <c r="L250" s="31">
        <v>0</v>
      </c>
      <c r="M250" s="24">
        <f>ROUND(G250*L250,P4)</f>
        <v>0</v>
      </c>
      <c r="N250" s="25" t="s">
        <v>302</v>
      </c>
      <c r="O250" s="32">
        <f>M250*AA250</f>
        <v>0</v>
      </c>
      <c r="P250" s="1">
        <v>3</v>
      </c>
      <c r="AA250" s="1">
        <f>IF(P250=1,$O$3,IF(P250=2,$O$4,$O$5))</f>
        <v>0</v>
      </c>
    </row>
    <row r="251">
      <c r="A251" s="1" t="s">
        <v>102</v>
      </c>
      <c r="E251" s="27" t="s">
        <v>373</v>
      </c>
    </row>
    <row r="252" ht="140.25">
      <c r="A252" s="1" t="s">
        <v>103</v>
      </c>
      <c r="E252" s="33" t="s">
        <v>4473</v>
      </c>
    </row>
    <row r="253" ht="89.25">
      <c r="A253" s="1" t="s">
        <v>105</v>
      </c>
      <c r="E253" s="27" t="s">
        <v>375</v>
      </c>
    </row>
    <row r="254" ht="38.25">
      <c r="A254" s="1" t="s">
        <v>96</v>
      </c>
      <c r="B254" s="1">
        <v>60</v>
      </c>
      <c r="C254" s="26" t="s">
        <v>1670</v>
      </c>
      <c r="D254" t="s">
        <v>1671</v>
      </c>
      <c r="E254" s="27" t="s">
        <v>1672</v>
      </c>
      <c r="F254" s="28" t="s">
        <v>372</v>
      </c>
      <c r="G254" s="29">
        <v>897.803</v>
      </c>
      <c r="H254" s="28">
        <v>0</v>
      </c>
      <c r="I254" s="30">
        <f>ROUND(G254*H254,P4)</f>
        <v>0</v>
      </c>
      <c r="L254" s="31">
        <v>0</v>
      </c>
      <c r="M254" s="24">
        <f>ROUND(G254*L254,P4)</f>
        <v>0</v>
      </c>
      <c r="N254" s="25" t="s">
        <v>302</v>
      </c>
      <c r="O254" s="32">
        <f>M254*AA254</f>
        <v>0</v>
      </c>
      <c r="P254" s="1">
        <v>3</v>
      </c>
      <c r="AA254" s="1">
        <f>IF(P254=1,$O$3,IF(P254=2,$O$4,$O$5))</f>
        <v>0</v>
      </c>
    </row>
    <row r="255">
      <c r="A255" s="1" t="s">
        <v>102</v>
      </c>
      <c r="E255" s="27" t="s">
        <v>373</v>
      </c>
    </row>
    <row r="256" ht="165.75">
      <c r="A256" s="1" t="s">
        <v>103</v>
      </c>
      <c r="E256" s="33" t="s">
        <v>4474</v>
      </c>
    </row>
    <row r="257" ht="89.25">
      <c r="A257" s="1" t="s">
        <v>105</v>
      </c>
      <c r="E257" s="27" t="s">
        <v>375</v>
      </c>
    </row>
    <row r="258" ht="25.5">
      <c r="A258" s="1" t="s">
        <v>96</v>
      </c>
      <c r="B258" s="1">
        <v>61</v>
      </c>
      <c r="C258" s="26" t="s">
        <v>4475</v>
      </c>
      <c r="D258" t="s">
        <v>4476</v>
      </c>
      <c r="E258" s="27" t="s">
        <v>4477</v>
      </c>
      <c r="F258" s="28" t="s">
        <v>372</v>
      </c>
      <c r="G258" s="29">
        <v>937.39499999999998</v>
      </c>
      <c r="H258" s="28">
        <v>0</v>
      </c>
      <c r="I258" s="30">
        <f>ROUND(G258*H258,P4)</f>
        <v>0</v>
      </c>
      <c r="L258" s="31">
        <v>0</v>
      </c>
      <c r="M258" s="24">
        <f>ROUND(G258*L258,P4)</f>
        <v>0</v>
      </c>
      <c r="N258" s="25" t="s">
        <v>302</v>
      </c>
      <c r="O258" s="32">
        <f>M258*AA258</f>
        <v>0</v>
      </c>
      <c r="P258" s="1">
        <v>3</v>
      </c>
      <c r="AA258" s="1">
        <f>IF(P258=1,$O$3,IF(P258=2,$O$4,$O$5))</f>
        <v>0</v>
      </c>
    </row>
    <row r="259">
      <c r="A259" s="1" t="s">
        <v>102</v>
      </c>
      <c r="E259" s="27" t="s">
        <v>373</v>
      </c>
    </row>
    <row r="260" ht="38.25">
      <c r="A260" s="1" t="s">
        <v>103</v>
      </c>
      <c r="E260" s="33" t="s">
        <v>4478</v>
      </c>
    </row>
    <row r="261" ht="89.25">
      <c r="A261" s="1" t="s">
        <v>105</v>
      </c>
      <c r="E261" s="27" t="s">
        <v>375</v>
      </c>
    </row>
    <row r="262" ht="25.5">
      <c r="A262" s="1" t="s">
        <v>96</v>
      </c>
      <c r="B262" s="1">
        <v>62</v>
      </c>
      <c r="C262" s="26" t="s">
        <v>4479</v>
      </c>
      <c r="D262" t="s">
        <v>4480</v>
      </c>
      <c r="E262" s="27" t="s">
        <v>4481</v>
      </c>
      <c r="F262" s="28" t="s">
        <v>372</v>
      </c>
      <c r="G262" s="29">
        <v>154.85400000000001</v>
      </c>
      <c r="H262" s="28">
        <v>0</v>
      </c>
      <c r="I262" s="30">
        <f>ROUND(G262*H262,P4)</f>
        <v>0</v>
      </c>
      <c r="L262" s="31">
        <v>0</v>
      </c>
      <c r="M262" s="24">
        <f>ROUND(G262*L262,P4)</f>
        <v>0</v>
      </c>
      <c r="N262" s="25" t="s">
        <v>302</v>
      </c>
      <c r="O262" s="32">
        <f>M262*AA262</f>
        <v>0</v>
      </c>
      <c r="P262" s="1">
        <v>3</v>
      </c>
      <c r="AA262" s="1">
        <f>IF(P262=1,$O$3,IF(P262=2,$O$4,$O$5))</f>
        <v>0</v>
      </c>
    </row>
    <row r="263">
      <c r="A263" s="1" t="s">
        <v>102</v>
      </c>
      <c r="E263" s="27" t="s">
        <v>373</v>
      </c>
    </row>
    <row r="264" ht="25.5">
      <c r="A264" s="1" t="s">
        <v>103</v>
      </c>
      <c r="E264" s="33" t="s">
        <v>4482</v>
      </c>
    </row>
    <row r="265" ht="89.25">
      <c r="A265" s="1" t="s">
        <v>105</v>
      </c>
      <c r="E265" s="27" t="s">
        <v>375</v>
      </c>
    </row>
    <row r="266">
      <c r="A266" s="1" t="s">
        <v>4286</v>
      </c>
      <c r="C266" s="22" t="s">
        <v>4483</v>
      </c>
      <c r="E266" s="23" t="s">
        <v>4484</v>
      </c>
      <c r="L266" s="24">
        <f>L267+L332+L345+L354+L391+L400+L433</f>
        <v>0</v>
      </c>
      <c r="M266" s="24">
        <f>M267+M332+M345+M354+M391+M400+M433</f>
        <v>0</v>
      </c>
      <c r="N266" s="25"/>
    </row>
    <row r="267">
      <c r="A267" s="1" t="s">
        <v>93</v>
      </c>
      <c r="C267" s="22" t="s">
        <v>94</v>
      </c>
      <c r="E267" s="23" t="s">
        <v>1417</v>
      </c>
      <c r="L267" s="24">
        <f>SUMIFS(L268:L331,A268:A331,"P")</f>
        <v>0</v>
      </c>
      <c r="M267" s="24">
        <f>SUMIFS(M268:M331,A268:A331,"P")</f>
        <v>0</v>
      </c>
      <c r="N267" s="25"/>
    </row>
    <row r="268">
      <c r="A268" s="1" t="s">
        <v>96</v>
      </c>
      <c r="B268" s="1">
        <v>1</v>
      </c>
      <c r="C268" s="26" t="s">
        <v>4303</v>
      </c>
      <c r="D268" t="s">
        <v>98</v>
      </c>
      <c r="E268" s="27" t="s">
        <v>4304</v>
      </c>
      <c r="F268" s="28" t="s">
        <v>388</v>
      </c>
      <c r="G268" s="29">
        <v>54.347999999999999</v>
      </c>
      <c r="H268" s="28">
        <v>0</v>
      </c>
      <c r="I268" s="30">
        <f>ROUND(G268*H268,P4)</f>
        <v>0</v>
      </c>
      <c r="L268" s="31">
        <v>0</v>
      </c>
      <c r="M268" s="24">
        <f>ROUND(G268*L268,P4)</f>
        <v>0</v>
      </c>
      <c r="N268" s="25" t="s">
        <v>101</v>
      </c>
      <c r="O268" s="32">
        <f>M268*AA268</f>
        <v>0</v>
      </c>
      <c r="P268" s="1">
        <v>3</v>
      </c>
      <c r="AA268" s="1">
        <f>IF(P268=1,$O$3,IF(P268=2,$O$4,$O$5))</f>
        <v>0</v>
      </c>
    </row>
    <row r="269">
      <c r="A269" s="1" t="s">
        <v>102</v>
      </c>
      <c r="E269" s="27" t="s">
        <v>98</v>
      </c>
    </row>
    <row r="270" ht="63.75">
      <c r="A270" s="1" t="s">
        <v>103</v>
      </c>
      <c r="E270" s="33" t="s">
        <v>4485</v>
      </c>
    </row>
    <row r="271" ht="63.75">
      <c r="A271" s="1" t="s">
        <v>105</v>
      </c>
      <c r="E271" s="27" t="s">
        <v>4296</v>
      </c>
    </row>
    <row r="272">
      <c r="A272" s="1" t="s">
        <v>96</v>
      </c>
      <c r="B272" s="1">
        <v>2</v>
      </c>
      <c r="C272" s="26" t="s">
        <v>4309</v>
      </c>
      <c r="D272" t="s">
        <v>98</v>
      </c>
      <c r="E272" s="27" t="s">
        <v>4310</v>
      </c>
      <c r="F272" s="28" t="s">
        <v>388</v>
      </c>
      <c r="G272" s="29">
        <v>12.07</v>
      </c>
      <c r="H272" s="28">
        <v>0</v>
      </c>
      <c r="I272" s="30">
        <f>ROUND(G272*H272,P4)</f>
        <v>0</v>
      </c>
      <c r="L272" s="31">
        <v>0</v>
      </c>
      <c r="M272" s="24">
        <f>ROUND(G272*L272,P4)</f>
        <v>0</v>
      </c>
      <c r="N272" s="25" t="s">
        <v>101</v>
      </c>
      <c r="O272" s="32">
        <f>M272*AA272</f>
        <v>0</v>
      </c>
      <c r="P272" s="1">
        <v>3</v>
      </c>
      <c r="AA272" s="1">
        <f>IF(P272=1,$O$3,IF(P272=2,$O$4,$O$5))</f>
        <v>0</v>
      </c>
    </row>
    <row r="273">
      <c r="A273" s="1" t="s">
        <v>102</v>
      </c>
      <c r="E273" s="27" t="s">
        <v>98</v>
      </c>
    </row>
    <row r="274" ht="38.25">
      <c r="A274" s="1" t="s">
        <v>103</v>
      </c>
      <c r="E274" s="33" t="s">
        <v>4486</v>
      </c>
    </row>
    <row r="275" ht="369.75">
      <c r="A275" s="1" t="s">
        <v>105</v>
      </c>
      <c r="E275" s="27" t="s">
        <v>4312</v>
      </c>
    </row>
    <row r="276">
      <c r="A276" s="1" t="s">
        <v>96</v>
      </c>
      <c r="B276" s="1">
        <v>3</v>
      </c>
      <c r="C276" s="26" t="s">
        <v>4313</v>
      </c>
      <c r="D276" t="s">
        <v>98</v>
      </c>
      <c r="E276" s="27" t="s">
        <v>4314</v>
      </c>
      <c r="F276" s="28" t="s">
        <v>4315</v>
      </c>
      <c r="G276" s="29">
        <v>60.350000000000001</v>
      </c>
      <c r="H276" s="28">
        <v>0</v>
      </c>
      <c r="I276" s="30">
        <f>ROUND(G276*H276,P4)</f>
        <v>0</v>
      </c>
      <c r="L276" s="31">
        <v>0</v>
      </c>
      <c r="M276" s="24">
        <f>ROUND(G276*L276,P4)</f>
        <v>0</v>
      </c>
      <c r="N276" s="25" t="s">
        <v>101</v>
      </c>
      <c r="O276" s="32">
        <f>M276*AA276</f>
        <v>0</v>
      </c>
      <c r="P276" s="1">
        <v>3</v>
      </c>
      <c r="AA276" s="1">
        <f>IF(P276=1,$O$3,IF(P276=2,$O$4,$O$5))</f>
        <v>0</v>
      </c>
    </row>
    <row r="277">
      <c r="A277" s="1" t="s">
        <v>102</v>
      </c>
      <c r="E277" s="27" t="s">
        <v>98</v>
      </c>
    </row>
    <row r="278" ht="38.25">
      <c r="A278" s="1" t="s">
        <v>103</v>
      </c>
      <c r="E278" s="33" t="s">
        <v>4487</v>
      </c>
    </row>
    <row r="279" ht="25.5">
      <c r="A279" s="1" t="s">
        <v>105</v>
      </c>
      <c r="E279" s="27" t="s">
        <v>4317</v>
      </c>
    </row>
    <row r="280">
      <c r="A280" s="1" t="s">
        <v>96</v>
      </c>
      <c r="B280" s="1">
        <v>4</v>
      </c>
      <c r="C280" s="26" t="s">
        <v>4318</v>
      </c>
      <c r="D280" t="s">
        <v>98</v>
      </c>
      <c r="E280" s="27" t="s">
        <v>4319</v>
      </c>
      <c r="F280" s="28" t="s">
        <v>388</v>
      </c>
      <c r="G280" s="29">
        <v>159.67400000000001</v>
      </c>
      <c r="H280" s="28">
        <v>0</v>
      </c>
      <c r="I280" s="30">
        <f>ROUND(G280*H280,P4)</f>
        <v>0</v>
      </c>
      <c r="L280" s="31">
        <v>0</v>
      </c>
      <c r="M280" s="24">
        <f>ROUND(G280*L280,P4)</f>
        <v>0</v>
      </c>
      <c r="N280" s="25" t="s">
        <v>101</v>
      </c>
      <c r="O280" s="32">
        <f>M280*AA280</f>
        <v>0</v>
      </c>
      <c r="P280" s="1">
        <v>3</v>
      </c>
      <c r="AA280" s="1">
        <f>IF(P280=1,$O$3,IF(P280=2,$O$4,$O$5))</f>
        <v>0</v>
      </c>
    </row>
    <row r="281">
      <c r="A281" s="1" t="s">
        <v>102</v>
      </c>
      <c r="E281" s="27" t="s">
        <v>98</v>
      </c>
    </row>
    <row r="282" ht="114.75">
      <c r="A282" s="1" t="s">
        <v>103</v>
      </c>
      <c r="E282" s="33" t="s">
        <v>4488</v>
      </c>
    </row>
    <row r="283" ht="369.75">
      <c r="A283" s="1" t="s">
        <v>105</v>
      </c>
      <c r="E283" s="27" t="s">
        <v>4312</v>
      </c>
    </row>
    <row r="284">
      <c r="A284" s="1" t="s">
        <v>96</v>
      </c>
      <c r="B284" s="1">
        <v>5</v>
      </c>
      <c r="C284" s="26" t="s">
        <v>4321</v>
      </c>
      <c r="D284" t="s">
        <v>98</v>
      </c>
      <c r="E284" s="27" t="s">
        <v>4322</v>
      </c>
      <c r="F284" s="28" t="s">
        <v>4315</v>
      </c>
      <c r="G284" s="29">
        <v>60.350000000000001</v>
      </c>
      <c r="H284" s="28">
        <v>0</v>
      </c>
      <c r="I284" s="30">
        <f>ROUND(G284*H284,P4)</f>
        <v>0</v>
      </c>
      <c r="L284" s="31">
        <v>0</v>
      </c>
      <c r="M284" s="24">
        <f>ROUND(G284*L284,P4)</f>
        <v>0</v>
      </c>
      <c r="N284" s="25" t="s">
        <v>101</v>
      </c>
      <c r="O284" s="32">
        <f>M284*AA284</f>
        <v>0</v>
      </c>
      <c r="P284" s="1">
        <v>3</v>
      </c>
      <c r="AA284" s="1">
        <f>IF(P284=1,$O$3,IF(P284=2,$O$4,$O$5))</f>
        <v>0</v>
      </c>
    </row>
    <row r="285">
      <c r="A285" s="1" t="s">
        <v>102</v>
      </c>
      <c r="E285" s="27" t="s">
        <v>98</v>
      </c>
    </row>
    <row r="286" ht="25.5">
      <c r="A286" s="1" t="s">
        <v>103</v>
      </c>
      <c r="E286" s="33" t="s">
        <v>4489</v>
      </c>
    </row>
    <row r="287" ht="25.5">
      <c r="A287" s="1" t="s">
        <v>105</v>
      </c>
      <c r="E287" s="27" t="s">
        <v>4317</v>
      </c>
    </row>
    <row r="288">
      <c r="A288" s="1" t="s">
        <v>96</v>
      </c>
      <c r="B288" s="1">
        <v>6</v>
      </c>
      <c r="C288" s="26" t="s">
        <v>391</v>
      </c>
      <c r="D288" t="s">
        <v>98</v>
      </c>
      <c r="E288" s="27" t="s">
        <v>392</v>
      </c>
      <c r="F288" s="28" t="s">
        <v>388</v>
      </c>
      <c r="G288" s="29">
        <v>6.8630000000000004</v>
      </c>
      <c r="H288" s="28">
        <v>0</v>
      </c>
      <c r="I288" s="30">
        <f>ROUND(G288*H288,P4)</f>
        <v>0</v>
      </c>
      <c r="L288" s="31">
        <v>0</v>
      </c>
      <c r="M288" s="24">
        <f>ROUND(G288*L288,P4)</f>
        <v>0</v>
      </c>
      <c r="N288" s="25" t="s">
        <v>101</v>
      </c>
      <c r="O288" s="32">
        <f>M288*AA288</f>
        <v>0</v>
      </c>
      <c r="P288" s="1">
        <v>3</v>
      </c>
      <c r="AA288" s="1">
        <f>IF(P288=1,$O$3,IF(P288=2,$O$4,$O$5))</f>
        <v>0</v>
      </c>
    </row>
    <row r="289">
      <c r="A289" s="1" t="s">
        <v>102</v>
      </c>
      <c r="E289" s="27" t="s">
        <v>98</v>
      </c>
    </row>
    <row r="290" ht="51">
      <c r="A290" s="1" t="s">
        <v>103</v>
      </c>
      <c r="E290" s="33" t="s">
        <v>4490</v>
      </c>
    </row>
    <row r="291" ht="318.75">
      <c r="A291" s="1" t="s">
        <v>105</v>
      </c>
      <c r="E291" s="27" t="s">
        <v>390</v>
      </c>
    </row>
    <row r="292">
      <c r="A292" s="1" t="s">
        <v>96</v>
      </c>
      <c r="B292" s="1">
        <v>7</v>
      </c>
      <c r="C292" s="26" t="s">
        <v>4325</v>
      </c>
      <c r="D292" t="s">
        <v>98</v>
      </c>
      <c r="E292" s="27" t="s">
        <v>4326</v>
      </c>
      <c r="F292" s="28" t="s">
        <v>388</v>
      </c>
      <c r="G292" s="29">
        <v>1.494</v>
      </c>
      <c r="H292" s="28">
        <v>0</v>
      </c>
      <c r="I292" s="30">
        <f>ROUND(G292*H292,P4)</f>
        <v>0</v>
      </c>
      <c r="L292" s="31">
        <v>0</v>
      </c>
      <c r="M292" s="24">
        <f>ROUND(G292*L292,P4)</f>
        <v>0</v>
      </c>
      <c r="N292" s="25" t="s">
        <v>101</v>
      </c>
      <c r="O292" s="32">
        <f>M292*AA292</f>
        <v>0</v>
      </c>
      <c r="P292" s="1">
        <v>3</v>
      </c>
      <c r="AA292" s="1">
        <f>IF(P292=1,$O$3,IF(P292=2,$O$4,$O$5))</f>
        <v>0</v>
      </c>
    </row>
    <row r="293">
      <c r="A293" s="1" t="s">
        <v>102</v>
      </c>
      <c r="E293" s="27" t="s">
        <v>98</v>
      </c>
    </row>
    <row r="294" ht="51">
      <c r="A294" s="1" t="s">
        <v>103</v>
      </c>
      <c r="E294" s="33" t="s">
        <v>4491</v>
      </c>
    </row>
    <row r="295" ht="318.75">
      <c r="A295" s="1" t="s">
        <v>105</v>
      </c>
      <c r="E295" s="27" t="s">
        <v>390</v>
      </c>
    </row>
    <row r="296">
      <c r="A296" s="1" t="s">
        <v>96</v>
      </c>
      <c r="B296" s="1">
        <v>8</v>
      </c>
      <c r="C296" s="26" t="s">
        <v>393</v>
      </c>
      <c r="D296" t="s">
        <v>98</v>
      </c>
      <c r="E296" s="27" t="s">
        <v>394</v>
      </c>
      <c r="F296" s="28" t="s">
        <v>388</v>
      </c>
      <c r="G296" s="29">
        <v>12.07</v>
      </c>
      <c r="H296" s="28">
        <v>0</v>
      </c>
      <c r="I296" s="30">
        <f>ROUND(G296*H296,P4)</f>
        <v>0</v>
      </c>
      <c r="L296" s="31">
        <v>0</v>
      </c>
      <c r="M296" s="24">
        <f>ROUND(G296*L296,P4)</f>
        <v>0</v>
      </c>
      <c r="N296" s="25" t="s">
        <v>101</v>
      </c>
      <c r="O296" s="32">
        <f>M296*AA296</f>
        <v>0</v>
      </c>
      <c r="P296" s="1">
        <v>3</v>
      </c>
      <c r="AA296" s="1">
        <f>IF(P296=1,$O$3,IF(P296=2,$O$4,$O$5))</f>
        <v>0</v>
      </c>
    </row>
    <row r="297">
      <c r="A297" s="1" t="s">
        <v>102</v>
      </c>
      <c r="E297" s="27" t="s">
        <v>98</v>
      </c>
    </row>
    <row r="298" ht="114.75">
      <c r="A298" s="1" t="s">
        <v>103</v>
      </c>
      <c r="E298" s="33" t="s">
        <v>4492</v>
      </c>
    </row>
    <row r="299" ht="229.5">
      <c r="A299" s="1" t="s">
        <v>105</v>
      </c>
      <c r="E299" s="27" t="s">
        <v>395</v>
      </c>
    </row>
    <row r="300">
      <c r="A300" s="1" t="s">
        <v>96</v>
      </c>
      <c r="B300" s="1">
        <v>9</v>
      </c>
      <c r="C300" s="26" t="s">
        <v>2742</v>
      </c>
      <c r="D300" t="s">
        <v>98</v>
      </c>
      <c r="E300" s="27" t="s">
        <v>2743</v>
      </c>
      <c r="F300" s="28" t="s">
        <v>122</v>
      </c>
      <c r="G300" s="29">
        <v>326.91000000000003</v>
      </c>
      <c r="H300" s="28">
        <v>0</v>
      </c>
      <c r="I300" s="30">
        <f>ROUND(G300*H300,P4)</f>
        <v>0</v>
      </c>
      <c r="L300" s="31">
        <v>0</v>
      </c>
      <c r="M300" s="24">
        <f>ROUND(G300*L300,P4)</f>
        <v>0</v>
      </c>
      <c r="N300" s="25" t="s">
        <v>101</v>
      </c>
      <c r="O300" s="32">
        <f>M300*AA300</f>
        <v>0</v>
      </c>
      <c r="P300" s="1">
        <v>3</v>
      </c>
      <c r="AA300" s="1">
        <f>IF(P300=1,$O$3,IF(P300=2,$O$4,$O$5))</f>
        <v>0</v>
      </c>
    </row>
    <row r="301">
      <c r="A301" s="1" t="s">
        <v>102</v>
      </c>
      <c r="E301" s="27" t="s">
        <v>98</v>
      </c>
    </row>
    <row r="302" ht="114.75">
      <c r="A302" s="1" t="s">
        <v>103</v>
      </c>
      <c r="E302" s="33" t="s">
        <v>4493</v>
      </c>
    </row>
    <row r="303" ht="25.5">
      <c r="A303" s="1" t="s">
        <v>105</v>
      </c>
      <c r="E303" s="27" t="s">
        <v>2457</v>
      </c>
    </row>
    <row r="304">
      <c r="A304" s="1" t="s">
        <v>96</v>
      </c>
      <c r="B304" s="1">
        <v>10</v>
      </c>
      <c r="C304" s="26" t="s">
        <v>4334</v>
      </c>
      <c r="D304" t="s">
        <v>98</v>
      </c>
      <c r="E304" s="27" t="s">
        <v>4335</v>
      </c>
      <c r="F304" s="28" t="s">
        <v>122</v>
      </c>
      <c r="G304" s="29">
        <v>18.699999999999999</v>
      </c>
      <c r="H304" s="28">
        <v>0</v>
      </c>
      <c r="I304" s="30">
        <f>ROUND(G304*H304,P4)</f>
        <v>0</v>
      </c>
      <c r="L304" s="31">
        <v>0</v>
      </c>
      <c r="M304" s="24">
        <f>ROUND(G304*L304,P4)</f>
        <v>0</v>
      </c>
      <c r="N304" s="25" t="s">
        <v>101</v>
      </c>
      <c r="O304" s="32">
        <f>M304*AA304</f>
        <v>0</v>
      </c>
      <c r="P304" s="1">
        <v>3</v>
      </c>
      <c r="AA304" s="1">
        <f>IF(P304=1,$O$3,IF(P304=2,$O$4,$O$5))</f>
        <v>0</v>
      </c>
    </row>
    <row r="305">
      <c r="A305" s="1" t="s">
        <v>102</v>
      </c>
      <c r="E305" s="27" t="s">
        <v>98</v>
      </c>
    </row>
    <row r="306" ht="51">
      <c r="A306" s="1" t="s">
        <v>103</v>
      </c>
      <c r="E306" s="33" t="s">
        <v>4494</v>
      </c>
    </row>
    <row r="307" ht="38.25">
      <c r="A307" s="1" t="s">
        <v>105</v>
      </c>
      <c r="E307" s="27" t="s">
        <v>4337</v>
      </c>
    </row>
    <row r="308">
      <c r="A308" s="1" t="s">
        <v>96</v>
      </c>
      <c r="B308" s="1">
        <v>11</v>
      </c>
      <c r="C308" s="26" t="s">
        <v>4338</v>
      </c>
      <c r="D308" t="s">
        <v>98</v>
      </c>
      <c r="E308" s="27" t="s">
        <v>4339</v>
      </c>
      <c r="F308" s="28" t="s">
        <v>122</v>
      </c>
      <c r="G308" s="29">
        <v>18.699999999999999</v>
      </c>
      <c r="H308" s="28">
        <v>0</v>
      </c>
      <c r="I308" s="30">
        <f>ROUND(G308*H308,P4)</f>
        <v>0</v>
      </c>
      <c r="L308" s="31">
        <v>0</v>
      </c>
      <c r="M308" s="24">
        <f>ROUND(G308*L308,P4)</f>
        <v>0</v>
      </c>
      <c r="N308" s="25" t="s">
        <v>101</v>
      </c>
      <c r="O308" s="32">
        <f>M308*AA308</f>
        <v>0</v>
      </c>
      <c r="P308" s="1">
        <v>3</v>
      </c>
      <c r="AA308" s="1">
        <f>IF(P308=1,$O$3,IF(P308=2,$O$4,$O$5))</f>
        <v>0</v>
      </c>
    </row>
    <row r="309">
      <c r="A309" s="1" t="s">
        <v>102</v>
      </c>
      <c r="E309" s="27" t="s">
        <v>98</v>
      </c>
    </row>
    <row r="310" ht="51">
      <c r="A310" s="1" t="s">
        <v>103</v>
      </c>
      <c r="E310" s="33" t="s">
        <v>4495</v>
      </c>
    </row>
    <row r="311" ht="25.5">
      <c r="A311" s="1" t="s">
        <v>105</v>
      </c>
      <c r="E311" s="27" t="s">
        <v>4341</v>
      </c>
    </row>
    <row r="312">
      <c r="A312" s="1" t="s">
        <v>96</v>
      </c>
      <c r="B312" s="1">
        <v>12</v>
      </c>
      <c r="C312" s="26" t="s">
        <v>4342</v>
      </c>
      <c r="D312" t="s">
        <v>98</v>
      </c>
      <c r="E312" s="27" t="s">
        <v>4343</v>
      </c>
      <c r="F312" s="28" t="s">
        <v>122</v>
      </c>
      <c r="G312" s="29">
        <v>18.699999999999999</v>
      </c>
      <c r="H312" s="28">
        <v>0</v>
      </c>
      <c r="I312" s="30">
        <f>ROUND(G312*H312,P4)</f>
        <v>0</v>
      </c>
      <c r="L312" s="31">
        <v>0</v>
      </c>
      <c r="M312" s="24">
        <f>ROUND(G312*L312,P4)</f>
        <v>0</v>
      </c>
      <c r="N312" s="25" t="s">
        <v>101</v>
      </c>
      <c r="O312" s="32">
        <f>M312*AA312</f>
        <v>0</v>
      </c>
      <c r="P312" s="1">
        <v>3</v>
      </c>
      <c r="AA312" s="1">
        <f>IF(P312=1,$O$3,IF(P312=2,$O$4,$O$5))</f>
        <v>0</v>
      </c>
    </row>
    <row r="313">
      <c r="A313" s="1" t="s">
        <v>102</v>
      </c>
      <c r="E313" s="27" t="s">
        <v>98</v>
      </c>
    </row>
    <row r="314" ht="51">
      <c r="A314" s="1" t="s">
        <v>103</v>
      </c>
      <c r="E314" s="33" t="s">
        <v>4495</v>
      </c>
    </row>
    <row r="315" ht="38.25">
      <c r="A315" s="1" t="s">
        <v>105</v>
      </c>
      <c r="E315" s="27" t="s">
        <v>4344</v>
      </c>
    </row>
    <row r="316">
      <c r="A316" s="1" t="s">
        <v>96</v>
      </c>
      <c r="B316" s="1">
        <v>13</v>
      </c>
      <c r="C316" s="26" t="s">
        <v>4345</v>
      </c>
      <c r="D316" t="s">
        <v>98</v>
      </c>
      <c r="E316" s="27" t="s">
        <v>4346</v>
      </c>
      <c r="F316" s="28" t="s">
        <v>388</v>
      </c>
      <c r="G316" s="29">
        <v>0.187</v>
      </c>
      <c r="H316" s="28">
        <v>0</v>
      </c>
      <c r="I316" s="30">
        <f>ROUND(G316*H316,P4)</f>
        <v>0</v>
      </c>
      <c r="L316" s="31">
        <v>0</v>
      </c>
      <c r="M316" s="24">
        <f>ROUND(G316*L316,P4)</f>
        <v>0</v>
      </c>
      <c r="N316" s="25" t="s">
        <v>101</v>
      </c>
      <c r="O316" s="32">
        <f>M316*AA316</f>
        <v>0</v>
      </c>
      <c r="P316" s="1">
        <v>3</v>
      </c>
      <c r="AA316" s="1">
        <f>IF(P316=1,$O$3,IF(P316=2,$O$4,$O$5))</f>
        <v>0</v>
      </c>
    </row>
    <row r="317">
      <c r="A317" s="1" t="s">
        <v>102</v>
      </c>
      <c r="E317" s="27" t="s">
        <v>98</v>
      </c>
    </row>
    <row r="318" ht="63.75">
      <c r="A318" s="1" t="s">
        <v>103</v>
      </c>
      <c r="E318" s="33" t="s">
        <v>4496</v>
      </c>
    </row>
    <row r="319" ht="38.25">
      <c r="A319" s="1" t="s">
        <v>105</v>
      </c>
      <c r="E319" s="27" t="s">
        <v>4348</v>
      </c>
    </row>
    <row r="320">
      <c r="A320" s="1" t="s">
        <v>96</v>
      </c>
      <c r="B320" s="1">
        <v>14</v>
      </c>
      <c r="C320" s="26" t="s">
        <v>4024</v>
      </c>
      <c r="D320" t="s">
        <v>98</v>
      </c>
      <c r="E320" s="27" t="s">
        <v>4025</v>
      </c>
      <c r="F320" s="28" t="s">
        <v>100</v>
      </c>
      <c r="G320" s="29">
        <v>6</v>
      </c>
      <c r="H320" s="28">
        <v>0</v>
      </c>
      <c r="I320" s="30">
        <f>ROUND(G320*H320,P4)</f>
        <v>0</v>
      </c>
      <c r="L320" s="31">
        <v>0</v>
      </c>
      <c r="M320" s="24">
        <f>ROUND(G320*L320,P4)</f>
        <v>0</v>
      </c>
      <c r="N320" s="25" t="s">
        <v>302</v>
      </c>
      <c r="O320" s="32">
        <f>M320*AA320</f>
        <v>0</v>
      </c>
      <c r="P320" s="1">
        <v>3</v>
      </c>
      <c r="AA320" s="1">
        <f>IF(P320=1,$O$3,IF(P320=2,$O$4,$O$5))</f>
        <v>0</v>
      </c>
    </row>
    <row r="321">
      <c r="A321" s="1" t="s">
        <v>102</v>
      </c>
      <c r="E321" s="27" t="s">
        <v>4025</v>
      </c>
    </row>
    <row r="322" ht="38.25">
      <c r="A322" s="1" t="s">
        <v>103</v>
      </c>
      <c r="E322" s="33" t="s">
        <v>4497</v>
      </c>
    </row>
    <row r="323">
      <c r="A323" s="1" t="s">
        <v>105</v>
      </c>
      <c r="E323" s="27" t="s">
        <v>98</v>
      </c>
    </row>
    <row r="324">
      <c r="A324" s="1" t="s">
        <v>96</v>
      </c>
      <c r="B324" s="1">
        <v>15</v>
      </c>
      <c r="C324" s="26" t="s">
        <v>4350</v>
      </c>
      <c r="D324" t="s">
        <v>98</v>
      </c>
      <c r="E324" s="27" t="s">
        <v>4351</v>
      </c>
      <c r="F324" s="28" t="s">
        <v>100</v>
      </c>
      <c r="G324" s="29">
        <v>2</v>
      </c>
      <c r="H324" s="28">
        <v>0</v>
      </c>
      <c r="I324" s="30">
        <f>ROUND(G324*H324,P4)</f>
        <v>0</v>
      </c>
      <c r="L324" s="31">
        <v>0</v>
      </c>
      <c r="M324" s="24">
        <f>ROUND(G324*L324,P4)</f>
        <v>0</v>
      </c>
      <c r="N324" s="25" t="s">
        <v>302</v>
      </c>
      <c r="O324" s="32">
        <f>M324*AA324</f>
        <v>0</v>
      </c>
      <c r="P324" s="1">
        <v>3</v>
      </c>
      <c r="AA324" s="1">
        <f>IF(P324=1,$O$3,IF(P324=2,$O$4,$O$5))</f>
        <v>0</v>
      </c>
    </row>
    <row r="325">
      <c r="A325" s="1" t="s">
        <v>102</v>
      </c>
      <c r="E325" s="27" t="s">
        <v>4351</v>
      </c>
    </row>
    <row r="326" ht="38.25">
      <c r="A326" s="1" t="s">
        <v>103</v>
      </c>
      <c r="E326" s="33" t="s">
        <v>4498</v>
      </c>
    </row>
    <row r="327">
      <c r="A327" s="1" t="s">
        <v>105</v>
      </c>
      <c r="E327" s="27" t="s">
        <v>98</v>
      </c>
    </row>
    <row r="328" ht="25.5">
      <c r="A328" s="1" t="s">
        <v>96</v>
      </c>
      <c r="B328" s="1">
        <v>16</v>
      </c>
      <c r="C328" s="26" t="s">
        <v>4353</v>
      </c>
      <c r="D328" t="s">
        <v>98</v>
      </c>
      <c r="E328" s="27" t="s">
        <v>4354</v>
      </c>
      <c r="F328" s="28" t="s">
        <v>388</v>
      </c>
      <c r="G328" s="29">
        <v>1.8700000000000001</v>
      </c>
      <c r="H328" s="28">
        <v>0</v>
      </c>
      <c r="I328" s="30">
        <f>ROUND(G328*H328,P4)</f>
        <v>0</v>
      </c>
      <c r="L328" s="31">
        <v>0</v>
      </c>
      <c r="M328" s="24">
        <f>ROUND(G328*L328,P4)</f>
        <v>0</v>
      </c>
      <c r="N328" s="25" t="s">
        <v>302</v>
      </c>
      <c r="O328" s="32">
        <f>M328*AA328</f>
        <v>0</v>
      </c>
      <c r="P328" s="1">
        <v>3</v>
      </c>
      <c r="AA328" s="1">
        <f>IF(P328=1,$O$3,IF(P328=2,$O$4,$O$5))</f>
        <v>0</v>
      </c>
    </row>
    <row r="329">
      <c r="A329" s="1" t="s">
        <v>102</v>
      </c>
      <c r="E329" s="27" t="s">
        <v>98</v>
      </c>
    </row>
    <row r="330" ht="25.5">
      <c r="A330" s="1" t="s">
        <v>103</v>
      </c>
      <c r="E330" s="33" t="s">
        <v>4499</v>
      </c>
    </row>
    <row r="331" ht="51">
      <c r="A331" s="1" t="s">
        <v>105</v>
      </c>
      <c r="E331" s="27" t="s">
        <v>4356</v>
      </c>
    </row>
    <row r="332">
      <c r="A332" s="1" t="s">
        <v>93</v>
      </c>
      <c r="C332" s="22" t="s">
        <v>138</v>
      </c>
      <c r="E332" s="23" t="s">
        <v>2978</v>
      </c>
      <c r="L332" s="24">
        <f>SUMIFS(L333:L344,A333:A344,"P")</f>
        <v>0</v>
      </c>
      <c r="M332" s="24">
        <f>SUMIFS(M333:M344,A333:A344,"P")</f>
        <v>0</v>
      </c>
      <c r="N332" s="25"/>
    </row>
    <row r="333">
      <c r="A333" s="1" t="s">
        <v>96</v>
      </c>
      <c r="B333" s="1">
        <v>17</v>
      </c>
      <c r="C333" s="26" t="s">
        <v>4357</v>
      </c>
      <c r="D333" t="s">
        <v>98</v>
      </c>
      <c r="E333" s="27" t="s">
        <v>4358</v>
      </c>
      <c r="F333" s="28" t="s">
        <v>388</v>
      </c>
      <c r="G333" s="29">
        <v>5.4459999999999997</v>
      </c>
      <c r="H333" s="28">
        <v>0</v>
      </c>
      <c r="I333" s="30">
        <f>ROUND(G333*H333,P4)</f>
        <v>0</v>
      </c>
      <c r="L333" s="31">
        <v>0</v>
      </c>
      <c r="M333" s="24">
        <f>ROUND(G333*L333,P4)</f>
        <v>0</v>
      </c>
      <c r="N333" s="25" t="s">
        <v>101</v>
      </c>
      <c r="O333" s="32">
        <f>M333*AA333</f>
        <v>0</v>
      </c>
      <c r="P333" s="1">
        <v>3</v>
      </c>
      <c r="AA333" s="1">
        <f>IF(P333=1,$O$3,IF(P333=2,$O$4,$O$5))</f>
        <v>0</v>
      </c>
    </row>
    <row r="334">
      <c r="A334" s="1" t="s">
        <v>102</v>
      </c>
      <c r="E334" s="27" t="s">
        <v>98</v>
      </c>
    </row>
    <row r="335" ht="76.5">
      <c r="A335" s="1" t="s">
        <v>103</v>
      </c>
      <c r="E335" s="33" t="s">
        <v>4500</v>
      </c>
    </row>
    <row r="336" ht="38.25">
      <c r="A336" s="1" t="s">
        <v>105</v>
      </c>
      <c r="E336" s="27" t="s">
        <v>2465</v>
      </c>
    </row>
    <row r="337">
      <c r="A337" s="1" t="s">
        <v>96</v>
      </c>
      <c r="B337" s="1">
        <v>18</v>
      </c>
      <c r="C337" s="26" t="s">
        <v>4360</v>
      </c>
      <c r="D337" t="s">
        <v>98</v>
      </c>
      <c r="E337" s="27" t="s">
        <v>4361</v>
      </c>
      <c r="F337" s="28" t="s">
        <v>388</v>
      </c>
      <c r="G337" s="29">
        <v>145.77500000000001</v>
      </c>
      <c r="H337" s="28">
        <v>0</v>
      </c>
      <c r="I337" s="30">
        <f>ROUND(G337*H337,P4)</f>
        <v>0</v>
      </c>
      <c r="L337" s="31">
        <v>0</v>
      </c>
      <c r="M337" s="24">
        <f>ROUND(G337*L337,P4)</f>
        <v>0</v>
      </c>
      <c r="N337" s="25" t="s">
        <v>101</v>
      </c>
      <c r="O337" s="32">
        <f>M337*AA337</f>
        <v>0</v>
      </c>
      <c r="P337" s="1">
        <v>3</v>
      </c>
      <c r="AA337" s="1">
        <f>IF(P337=1,$O$3,IF(P337=2,$O$4,$O$5))</f>
        <v>0</v>
      </c>
    </row>
    <row r="338">
      <c r="A338" s="1" t="s">
        <v>102</v>
      </c>
      <c r="E338" s="27" t="s">
        <v>98</v>
      </c>
    </row>
    <row r="339" ht="89.25">
      <c r="A339" s="1" t="s">
        <v>103</v>
      </c>
      <c r="E339" s="33" t="s">
        <v>4501</v>
      </c>
    </row>
    <row r="340" ht="38.25">
      <c r="A340" s="1" t="s">
        <v>105</v>
      </c>
      <c r="E340" s="27" t="s">
        <v>2465</v>
      </c>
    </row>
    <row r="341">
      <c r="A341" s="1" t="s">
        <v>96</v>
      </c>
      <c r="B341" s="1">
        <v>19</v>
      </c>
      <c r="C341" s="26" t="s">
        <v>4363</v>
      </c>
      <c r="D341" t="s">
        <v>98</v>
      </c>
      <c r="E341" s="27" t="s">
        <v>4364</v>
      </c>
      <c r="F341" s="28" t="s">
        <v>122</v>
      </c>
      <c r="G341" s="29">
        <v>417.23000000000002</v>
      </c>
      <c r="H341" s="28">
        <v>0</v>
      </c>
      <c r="I341" s="30">
        <f>ROUND(G341*H341,P4)</f>
        <v>0</v>
      </c>
      <c r="L341" s="31">
        <v>0</v>
      </c>
      <c r="M341" s="24">
        <f>ROUND(G341*L341,P4)</f>
        <v>0</v>
      </c>
      <c r="N341" s="25" t="s">
        <v>101</v>
      </c>
      <c r="O341" s="32">
        <f>M341*AA341</f>
        <v>0</v>
      </c>
      <c r="P341" s="1">
        <v>3</v>
      </c>
      <c r="AA341" s="1">
        <f>IF(P341=1,$O$3,IF(P341=2,$O$4,$O$5))</f>
        <v>0</v>
      </c>
    </row>
    <row r="342">
      <c r="A342" s="1" t="s">
        <v>102</v>
      </c>
      <c r="E342" s="27" t="s">
        <v>98</v>
      </c>
    </row>
    <row r="343" ht="114.75">
      <c r="A343" s="1" t="s">
        <v>103</v>
      </c>
      <c r="E343" s="33" t="s">
        <v>4502</v>
      </c>
    </row>
    <row r="344" ht="102">
      <c r="A344" s="1" t="s">
        <v>105</v>
      </c>
      <c r="E344" s="27" t="s">
        <v>4366</v>
      </c>
    </row>
    <row r="345">
      <c r="A345" s="1" t="s">
        <v>93</v>
      </c>
      <c r="C345" s="22" t="s">
        <v>347</v>
      </c>
      <c r="E345" s="23" t="s">
        <v>3004</v>
      </c>
      <c r="L345" s="24">
        <f>SUMIFS(L346:L353,A346:A353,"P")</f>
        <v>0</v>
      </c>
      <c r="M345" s="24">
        <f>SUMIFS(M346:M353,A346:A353,"P")</f>
        <v>0</v>
      </c>
      <c r="N345" s="25"/>
    </row>
    <row r="346">
      <c r="A346" s="1" t="s">
        <v>96</v>
      </c>
      <c r="B346" s="1">
        <v>20</v>
      </c>
      <c r="C346" s="26" t="s">
        <v>4367</v>
      </c>
      <c r="D346" t="s">
        <v>98</v>
      </c>
      <c r="E346" s="27" t="s">
        <v>4368</v>
      </c>
      <c r="F346" s="28" t="s">
        <v>388</v>
      </c>
      <c r="G346" s="29">
        <v>0.13200000000000001</v>
      </c>
      <c r="H346" s="28">
        <v>0</v>
      </c>
      <c r="I346" s="30">
        <f>ROUND(G346*H346,P4)</f>
        <v>0</v>
      </c>
      <c r="L346" s="31">
        <v>0</v>
      </c>
      <c r="M346" s="24">
        <f>ROUND(G346*L346,P4)</f>
        <v>0</v>
      </c>
      <c r="N346" s="25" t="s">
        <v>101</v>
      </c>
      <c r="O346" s="32">
        <f>M346*AA346</f>
        <v>0</v>
      </c>
      <c r="P346" s="1">
        <v>3</v>
      </c>
      <c r="AA346" s="1">
        <f>IF(P346=1,$O$3,IF(P346=2,$O$4,$O$5))</f>
        <v>0</v>
      </c>
    </row>
    <row r="347">
      <c r="A347" s="1" t="s">
        <v>102</v>
      </c>
      <c r="E347" s="27" t="s">
        <v>98</v>
      </c>
    </row>
    <row r="348" ht="51">
      <c r="A348" s="1" t="s">
        <v>103</v>
      </c>
      <c r="E348" s="33" t="s">
        <v>4503</v>
      </c>
    </row>
    <row r="349" ht="357">
      <c r="A349" s="1" t="s">
        <v>105</v>
      </c>
      <c r="E349" s="27" t="s">
        <v>4077</v>
      </c>
    </row>
    <row r="350">
      <c r="A350" s="1" t="s">
        <v>96</v>
      </c>
      <c r="B350" s="1">
        <v>21</v>
      </c>
      <c r="C350" s="26" t="s">
        <v>4370</v>
      </c>
      <c r="D350" t="s">
        <v>98</v>
      </c>
      <c r="E350" s="27" t="s">
        <v>4371</v>
      </c>
      <c r="F350" s="28" t="s">
        <v>388</v>
      </c>
      <c r="G350" s="29">
        <v>1.119</v>
      </c>
      <c r="H350" s="28">
        <v>0</v>
      </c>
      <c r="I350" s="30">
        <f>ROUND(G350*H350,P4)</f>
        <v>0</v>
      </c>
      <c r="L350" s="31">
        <v>0</v>
      </c>
      <c r="M350" s="24">
        <f>ROUND(G350*L350,P4)</f>
        <v>0</v>
      </c>
      <c r="N350" s="25" t="s">
        <v>101</v>
      </c>
      <c r="O350" s="32">
        <f>M350*AA350</f>
        <v>0</v>
      </c>
      <c r="P350" s="1">
        <v>3</v>
      </c>
      <c r="AA350" s="1">
        <f>IF(P350=1,$O$3,IF(P350=2,$O$4,$O$5))</f>
        <v>0</v>
      </c>
    </row>
    <row r="351">
      <c r="A351" s="1" t="s">
        <v>102</v>
      </c>
      <c r="E351" s="27" t="s">
        <v>98</v>
      </c>
    </row>
    <row r="352" ht="38.25">
      <c r="A352" s="1" t="s">
        <v>103</v>
      </c>
      <c r="E352" s="33" t="s">
        <v>4504</v>
      </c>
    </row>
    <row r="353" ht="38.25">
      <c r="A353" s="1" t="s">
        <v>105</v>
      </c>
      <c r="E353" s="27" t="s">
        <v>2465</v>
      </c>
    </row>
    <row r="354">
      <c r="A354" s="1" t="s">
        <v>93</v>
      </c>
      <c r="C354" s="22" t="s">
        <v>795</v>
      </c>
      <c r="E354" s="23" t="s">
        <v>4084</v>
      </c>
      <c r="L354" s="24">
        <f>SUMIFS(L355:L390,A355:A390,"P")</f>
        <v>0</v>
      </c>
      <c r="M354" s="24">
        <f>SUMIFS(M355:M390,A355:A390,"P")</f>
        <v>0</v>
      </c>
      <c r="N354" s="25"/>
    </row>
    <row r="355">
      <c r="A355" s="1" t="s">
        <v>96</v>
      </c>
      <c r="B355" s="1">
        <v>22</v>
      </c>
      <c r="C355" s="26" t="s">
        <v>4373</v>
      </c>
      <c r="D355" t="s">
        <v>98</v>
      </c>
      <c r="E355" s="27" t="s">
        <v>4374</v>
      </c>
      <c r="F355" s="28" t="s">
        <v>122</v>
      </c>
      <c r="G355" s="29">
        <v>514</v>
      </c>
      <c r="H355" s="28">
        <v>0</v>
      </c>
      <c r="I355" s="30">
        <f>ROUND(G355*H355,P4)</f>
        <v>0</v>
      </c>
      <c r="L355" s="31">
        <v>0</v>
      </c>
      <c r="M355" s="24">
        <f>ROUND(G355*L355,P4)</f>
        <v>0</v>
      </c>
      <c r="N355" s="25" t="s">
        <v>101</v>
      </c>
      <c r="O355" s="32">
        <f>M355*AA355</f>
        <v>0</v>
      </c>
      <c r="P355" s="1">
        <v>3</v>
      </c>
      <c r="AA355" s="1">
        <f>IF(P355=1,$O$3,IF(P355=2,$O$4,$O$5))</f>
        <v>0</v>
      </c>
    </row>
    <row r="356">
      <c r="A356" s="1" t="s">
        <v>102</v>
      </c>
      <c r="E356" s="27" t="s">
        <v>98</v>
      </c>
    </row>
    <row r="357" ht="89.25">
      <c r="A357" s="1" t="s">
        <v>103</v>
      </c>
      <c r="E357" s="33" t="s">
        <v>4505</v>
      </c>
    </row>
    <row r="358" ht="51">
      <c r="A358" s="1" t="s">
        <v>105</v>
      </c>
      <c r="E358" s="27" t="s">
        <v>4088</v>
      </c>
    </row>
    <row r="359">
      <c r="A359" s="1" t="s">
        <v>96</v>
      </c>
      <c r="B359" s="1">
        <v>23</v>
      </c>
      <c r="C359" s="26" t="s">
        <v>4376</v>
      </c>
      <c r="D359" t="s">
        <v>98</v>
      </c>
      <c r="E359" s="27" t="s">
        <v>4377</v>
      </c>
      <c r="F359" s="28" t="s">
        <v>122</v>
      </c>
      <c r="G359" s="29">
        <v>1</v>
      </c>
      <c r="H359" s="28">
        <v>0</v>
      </c>
      <c r="I359" s="30">
        <f>ROUND(G359*H359,P4)</f>
        <v>0</v>
      </c>
      <c r="L359" s="31">
        <v>0</v>
      </c>
      <c r="M359" s="24">
        <f>ROUND(G359*L359,P4)</f>
        <v>0</v>
      </c>
      <c r="N359" s="25" t="s">
        <v>101</v>
      </c>
      <c r="O359" s="32">
        <f>M359*AA359</f>
        <v>0</v>
      </c>
      <c r="P359" s="1">
        <v>3</v>
      </c>
      <c r="AA359" s="1">
        <f>IF(P359=1,$O$3,IF(P359=2,$O$4,$O$5))</f>
        <v>0</v>
      </c>
    </row>
    <row r="360">
      <c r="A360" s="1" t="s">
        <v>102</v>
      </c>
      <c r="E360" s="27" t="s">
        <v>98</v>
      </c>
    </row>
    <row r="361" ht="51">
      <c r="A361" s="1" t="s">
        <v>103</v>
      </c>
      <c r="E361" s="33" t="s">
        <v>4506</v>
      </c>
    </row>
    <row r="362" ht="51">
      <c r="A362" s="1" t="s">
        <v>105</v>
      </c>
      <c r="E362" s="27" t="s">
        <v>4088</v>
      </c>
    </row>
    <row r="363">
      <c r="A363" s="1" t="s">
        <v>96</v>
      </c>
      <c r="B363" s="1">
        <v>24</v>
      </c>
      <c r="C363" s="26" t="s">
        <v>4379</v>
      </c>
      <c r="D363" t="s">
        <v>98</v>
      </c>
      <c r="E363" s="27" t="s">
        <v>4380</v>
      </c>
      <c r="F363" s="28" t="s">
        <v>122</v>
      </c>
      <c r="G363" s="29">
        <v>52</v>
      </c>
      <c r="H363" s="28">
        <v>0</v>
      </c>
      <c r="I363" s="30">
        <f>ROUND(G363*H363,P4)</f>
        <v>0</v>
      </c>
      <c r="L363" s="31">
        <v>0</v>
      </c>
      <c r="M363" s="24">
        <f>ROUND(G363*L363,P4)</f>
        <v>0</v>
      </c>
      <c r="N363" s="25" t="s">
        <v>101</v>
      </c>
      <c r="O363" s="32">
        <f>M363*AA363</f>
        <v>0</v>
      </c>
      <c r="P363" s="1">
        <v>3</v>
      </c>
      <c r="AA363" s="1">
        <f>IF(P363=1,$O$3,IF(P363=2,$O$4,$O$5))</f>
        <v>0</v>
      </c>
    </row>
    <row r="364">
      <c r="A364" s="1" t="s">
        <v>102</v>
      </c>
      <c r="E364" s="27" t="s">
        <v>98</v>
      </c>
    </row>
    <row r="365" ht="51">
      <c r="A365" s="1" t="s">
        <v>103</v>
      </c>
      <c r="E365" s="33" t="s">
        <v>4507</v>
      </c>
    </row>
    <row r="366" ht="51">
      <c r="A366" s="1" t="s">
        <v>105</v>
      </c>
      <c r="E366" s="27" t="s">
        <v>4088</v>
      </c>
    </row>
    <row r="367">
      <c r="A367" s="1" t="s">
        <v>96</v>
      </c>
      <c r="B367" s="1">
        <v>25</v>
      </c>
      <c r="C367" s="26" t="s">
        <v>4085</v>
      </c>
      <c r="D367" t="s">
        <v>98</v>
      </c>
      <c r="E367" s="27" t="s">
        <v>4086</v>
      </c>
      <c r="F367" s="28" t="s">
        <v>122</v>
      </c>
      <c r="G367" s="29">
        <v>1</v>
      </c>
      <c r="H367" s="28">
        <v>0</v>
      </c>
      <c r="I367" s="30">
        <f>ROUND(G367*H367,P4)</f>
        <v>0</v>
      </c>
      <c r="L367" s="31">
        <v>0</v>
      </c>
      <c r="M367" s="24">
        <f>ROUND(G367*L367,P4)</f>
        <v>0</v>
      </c>
      <c r="N367" s="25" t="s">
        <v>101</v>
      </c>
      <c r="O367" s="32">
        <f>M367*AA367</f>
        <v>0</v>
      </c>
      <c r="P367" s="1">
        <v>3</v>
      </c>
      <c r="AA367" s="1">
        <f>IF(P367=1,$O$3,IF(P367=2,$O$4,$O$5))</f>
        <v>0</v>
      </c>
    </row>
    <row r="368">
      <c r="A368" s="1" t="s">
        <v>102</v>
      </c>
      <c r="E368" s="27" t="s">
        <v>98</v>
      </c>
    </row>
    <row r="369" ht="51">
      <c r="A369" s="1" t="s">
        <v>103</v>
      </c>
      <c r="E369" s="33" t="s">
        <v>4508</v>
      </c>
    </row>
    <row r="370" ht="51">
      <c r="A370" s="1" t="s">
        <v>105</v>
      </c>
      <c r="E370" s="27" t="s">
        <v>4088</v>
      </c>
    </row>
    <row r="371">
      <c r="A371" s="1" t="s">
        <v>96</v>
      </c>
      <c r="B371" s="1">
        <v>26</v>
      </c>
      <c r="C371" s="26" t="s">
        <v>4383</v>
      </c>
      <c r="D371" t="s">
        <v>98</v>
      </c>
      <c r="E371" s="27" t="s">
        <v>4384</v>
      </c>
      <c r="F371" s="28" t="s">
        <v>122</v>
      </c>
      <c r="G371" s="29">
        <v>251</v>
      </c>
      <c r="H371" s="28">
        <v>0</v>
      </c>
      <c r="I371" s="30">
        <f>ROUND(G371*H371,P4)</f>
        <v>0</v>
      </c>
      <c r="L371" s="31">
        <v>0</v>
      </c>
      <c r="M371" s="24">
        <f>ROUND(G371*L371,P4)</f>
        <v>0</v>
      </c>
      <c r="N371" s="25" t="s">
        <v>101</v>
      </c>
      <c r="O371" s="32">
        <f>M371*AA371</f>
        <v>0</v>
      </c>
      <c r="P371" s="1">
        <v>3</v>
      </c>
      <c r="AA371" s="1">
        <f>IF(P371=1,$O$3,IF(P371=2,$O$4,$O$5))</f>
        <v>0</v>
      </c>
    </row>
    <row r="372">
      <c r="A372" s="1" t="s">
        <v>102</v>
      </c>
      <c r="E372" s="27" t="s">
        <v>98</v>
      </c>
    </row>
    <row r="373" ht="51">
      <c r="A373" s="1" t="s">
        <v>103</v>
      </c>
      <c r="E373" s="33" t="s">
        <v>4509</v>
      </c>
    </row>
    <row r="374" ht="51">
      <c r="A374" s="1" t="s">
        <v>105</v>
      </c>
      <c r="E374" s="27" t="s">
        <v>4386</v>
      </c>
    </row>
    <row r="375">
      <c r="A375" s="1" t="s">
        <v>96</v>
      </c>
      <c r="B375" s="1">
        <v>27</v>
      </c>
      <c r="C375" s="26" t="s">
        <v>4387</v>
      </c>
      <c r="D375" t="s">
        <v>98</v>
      </c>
      <c r="E375" s="27" t="s">
        <v>4388</v>
      </c>
      <c r="F375" s="28" t="s">
        <v>122</v>
      </c>
      <c r="G375" s="29">
        <v>242</v>
      </c>
      <c r="H375" s="28">
        <v>0</v>
      </c>
      <c r="I375" s="30">
        <f>ROUND(G375*H375,P4)</f>
        <v>0</v>
      </c>
      <c r="L375" s="31">
        <v>0</v>
      </c>
      <c r="M375" s="24">
        <f>ROUND(G375*L375,P4)</f>
        <v>0</v>
      </c>
      <c r="N375" s="25" t="s">
        <v>101</v>
      </c>
      <c r="O375" s="32">
        <f>M375*AA375</f>
        <v>0</v>
      </c>
      <c r="P375" s="1">
        <v>3</v>
      </c>
      <c r="AA375" s="1">
        <f>IF(P375=1,$O$3,IF(P375=2,$O$4,$O$5))</f>
        <v>0</v>
      </c>
    </row>
    <row r="376">
      <c r="A376" s="1" t="s">
        <v>102</v>
      </c>
      <c r="E376" s="27" t="s">
        <v>98</v>
      </c>
    </row>
    <row r="377" ht="51">
      <c r="A377" s="1" t="s">
        <v>103</v>
      </c>
      <c r="E377" s="33" t="s">
        <v>4510</v>
      </c>
    </row>
    <row r="378" ht="51">
      <c r="A378" s="1" t="s">
        <v>105</v>
      </c>
      <c r="E378" s="27" t="s">
        <v>4386</v>
      </c>
    </row>
    <row r="379">
      <c r="A379" s="1" t="s">
        <v>96</v>
      </c>
      <c r="B379" s="1">
        <v>28</v>
      </c>
      <c r="C379" s="26" t="s">
        <v>4390</v>
      </c>
      <c r="D379" t="s">
        <v>98</v>
      </c>
      <c r="E379" s="27" t="s">
        <v>4391</v>
      </c>
      <c r="F379" s="28" t="s">
        <v>122</v>
      </c>
      <c r="G379" s="29">
        <v>235</v>
      </c>
      <c r="H379" s="28">
        <v>0</v>
      </c>
      <c r="I379" s="30">
        <f>ROUND(G379*H379,P4)</f>
        <v>0</v>
      </c>
      <c r="L379" s="31">
        <v>0</v>
      </c>
      <c r="M379" s="24">
        <f>ROUND(G379*L379,P4)</f>
        <v>0</v>
      </c>
      <c r="N379" s="25" t="s">
        <v>101</v>
      </c>
      <c r="O379" s="32">
        <f>M379*AA379</f>
        <v>0</v>
      </c>
      <c r="P379" s="1">
        <v>3</v>
      </c>
      <c r="AA379" s="1">
        <f>IF(P379=1,$O$3,IF(P379=2,$O$4,$O$5))</f>
        <v>0</v>
      </c>
    </row>
    <row r="380">
      <c r="A380" s="1" t="s">
        <v>102</v>
      </c>
      <c r="E380" s="27" t="s">
        <v>98</v>
      </c>
    </row>
    <row r="381" ht="51">
      <c r="A381" s="1" t="s">
        <v>103</v>
      </c>
      <c r="E381" s="33" t="s">
        <v>4511</v>
      </c>
    </row>
    <row r="382" ht="140.25">
      <c r="A382" s="1" t="s">
        <v>105</v>
      </c>
      <c r="E382" s="27" t="s">
        <v>4393</v>
      </c>
    </row>
    <row r="383">
      <c r="A383" s="1" t="s">
        <v>96</v>
      </c>
      <c r="B383" s="1">
        <v>29</v>
      </c>
      <c r="C383" s="26" t="s">
        <v>4394</v>
      </c>
      <c r="D383" t="s">
        <v>98</v>
      </c>
      <c r="E383" s="27" t="s">
        <v>4395</v>
      </c>
      <c r="F383" s="28" t="s">
        <v>122</v>
      </c>
      <c r="G383" s="29">
        <v>242</v>
      </c>
      <c r="H383" s="28">
        <v>0</v>
      </c>
      <c r="I383" s="30">
        <f>ROUND(G383*H383,P4)</f>
        <v>0</v>
      </c>
      <c r="L383" s="31">
        <v>0</v>
      </c>
      <c r="M383" s="24">
        <f>ROUND(G383*L383,P4)</f>
        <v>0</v>
      </c>
      <c r="N383" s="25" t="s">
        <v>101</v>
      </c>
      <c r="O383" s="32">
        <f>M383*AA383</f>
        <v>0</v>
      </c>
      <c r="P383" s="1">
        <v>3</v>
      </c>
      <c r="AA383" s="1">
        <f>IF(P383=1,$O$3,IF(P383=2,$O$4,$O$5))</f>
        <v>0</v>
      </c>
    </row>
    <row r="384">
      <c r="A384" s="1" t="s">
        <v>102</v>
      </c>
      <c r="E384" s="27" t="s">
        <v>98</v>
      </c>
    </row>
    <row r="385" ht="51">
      <c r="A385" s="1" t="s">
        <v>103</v>
      </c>
      <c r="E385" s="33" t="s">
        <v>4512</v>
      </c>
    </row>
    <row r="386" ht="140.25">
      <c r="A386" s="1" t="s">
        <v>105</v>
      </c>
      <c r="E386" s="27" t="s">
        <v>4393</v>
      </c>
    </row>
    <row r="387">
      <c r="A387" s="1" t="s">
        <v>96</v>
      </c>
      <c r="B387" s="1">
        <v>30</v>
      </c>
      <c r="C387" s="26" t="s">
        <v>4400</v>
      </c>
      <c r="D387" t="s">
        <v>98</v>
      </c>
      <c r="E387" s="27" t="s">
        <v>4401</v>
      </c>
      <c r="F387" s="28" t="s">
        <v>122</v>
      </c>
      <c r="G387" s="29">
        <v>52</v>
      </c>
      <c r="H387" s="28">
        <v>0</v>
      </c>
      <c r="I387" s="30">
        <f>ROUND(G387*H387,P4)</f>
        <v>0</v>
      </c>
      <c r="L387" s="31">
        <v>0</v>
      </c>
      <c r="M387" s="24">
        <f>ROUND(G387*L387,P4)</f>
        <v>0</v>
      </c>
      <c r="N387" s="25" t="s">
        <v>101</v>
      </c>
      <c r="O387" s="32">
        <f>M387*AA387</f>
        <v>0</v>
      </c>
      <c r="P387" s="1">
        <v>3</v>
      </c>
      <c r="AA387" s="1">
        <f>IF(P387=1,$O$3,IF(P387=2,$O$4,$O$5))</f>
        <v>0</v>
      </c>
    </row>
    <row r="388">
      <c r="A388" s="1" t="s">
        <v>102</v>
      </c>
      <c r="E388" s="27" t="s">
        <v>98</v>
      </c>
    </row>
    <row r="389" ht="76.5">
      <c r="A389" s="1" t="s">
        <v>103</v>
      </c>
      <c r="E389" s="33" t="s">
        <v>4513</v>
      </c>
    </row>
    <row r="390" ht="140.25">
      <c r="A390" s="1" t="s">
        <v>105</v>
      </c>
      <c r="E390" s="27" t="s">
        <v>4095</v>
      </c>
    </row>
    <row r="391">
      <c r="A391" s="1" t="s">
        <v>93</v>
      </c>
      <c r="C391" s="22" t="s">
        <v>916</v>
      </c>
      <c r="E391" s="23" t="s">
        <v>3117</v>
      </c>
      <c r="L391" s="24">
        <f>SUMIFS(L392:L399,A392:A399,"P")</f>
        <v>0</v>
      </c>
      <c r="M391" s="24">
        <f>SUMIFS(M392:M399,A392:A399,"P")</f>
        <v>0</v>
      </c>
      <c r="N391" s="25"/>
    </row>
    <row r="392">
      <c r="A392" s="1" t="s">
        <v>96</v>
      </c>
      <c r="B392" s="1">
        <v>31</v>
      </c>
      <c r="C392" s="26" t="s">
        <v>4409</v>
      </c>
      <c r="D392" t="s">
        <v>98</v>
      </c>
      <c r="E392" s="27" t="s">
        <v>4410</v>
      </c>
      <c r="F392" s="28" t="s">
        <v>112</v>
      </c>
      <c r="G392" s="29">
        <v>37.299999999999997</v>
      </c>
      <c r="H392" s="28">
        <v>0</v>
      </c>
      <c r="I392" s="30">
        <f>ROUND(G392*H392,P4)</f>
        <v>0</v>
      </c>
      <c r="L392" s="31">
        <v>0</v>
      </c>
      <c r="M392" s="24">
        <f>ROUND(G392*L392,P4)</f>
        <v>0</v>
      </c>
      <c r="N392" s="25" t="s">
        <v>101</v>
      </c>
      <c r="O392" s="32">
        <f>M392*AA392</f>
        <v>0</v>
      </c>
      <c r="P392" s="1">
        <v>3</v>
      </c>
      <c r="AA392" s="1">
        <f>IF(P392=1,$O$3,IF(P392=2,$O$4,$O$5))</f>
        <v>0</v>
      </c>
    </row>
    <row r="393">
      <c r="A393" s="1" t="s">
        <v>102</v>
      </c>
      <c r="E393" s="27" t="s">
        <v>98</v>
      </c>
    </row>
    <row r="394" ht="38.25">
      <c r="A394" s="1" t="s">
        <v>103</v>
      </c>
      <c r="E394" s="33" t="s">
        <v>4514</v>
      </c>
    </row>
    <row r="395" ht="242.25">
      <c r="A395" s="1" t="s">
        <v>105</v>
      </c>
      <c r="E395" s="27" t="s">
        <v>4412</v>
      </c>
    </row>
    <row r="396">
      <c r="A396" s="1" t="s">
        <v>96</v>
      </c>
      <c r="B396" s="1">
        <v>32</v>
      </c>
      <c r="C396" s="26" t="s">
        <v>4413</v>
      </c>
      <c r="D396" t="s">
        <v>98</v>
      </c>
      <c r="E396" s="27" t="s">
        <v>4414</v>
      </c>
      <c r="F396" s="28" t="s">
        <v>100</v>
      </c>
      <c r="G396" s="29">
        <v>1</v>
      </c>
      <c r="H396" s="28">
        <v>0</v>
      </c>
      <c r="I396" s="30">
        <f>ROUND(G396*H396,P4)</f>
        <v>0</v>
      </c>
      <c r="L396" s="31">
        <v>0</v>
      </c>
      <c r="M396" s="24">
        <f>ROUND(G396*L396,P4)</f>
        <v>0</v>
      </c>
      <c r="N396" s="25" t="s">
        <v>101</v>
      </c>
      <c r="O396" s="32">
        <f>M396*AA396</f>
        <v>0</v>
      </c>
      <c r="P396" s="1">
        <v>3</v>
      </c>
      <c r="AA396" s="1">
        <f>IF(P396=1,$O$3,IF(P396=2,$O$4,$O$5))</f>
        <v>0</v>
      </c>
    </row>
    <row r="397">
      <c r="A397" s="1" t="s">
        <v>102</v>
      </c>
      <c r="E397" s="27" t="s">
        <v>98</v>
      </c>
    </row>
    <row r="398" ht="89.25">
      <c r="A398" s="1" t="s">
        <v>103</v>
      </c>
      <c r="E398" s="33" t="s">
        <v>4515</v>
      </c>
    </row>
    <row r="399" ht="76.5">
      <c r="A399" s="1" t="s">
        <v>105</v>
      </c>
      <c r="E399" s="27" t="s">
        <v>4416</v>
      </c>
    </row>
    <row r="400">
      <c r="A400" s="1" t="s">
        <v>93</v>
      </c>
      <c r="C400" s="22" t="s">
        <v>918</v>
      </c>
      <c r="E400" s="23" t="s">
        <v>2494</v>
      </c>
      <c r="L400" s="24">
        <f>SUMIFS(L401:L432,A401:A432,"P")</f>
        <v>0</v>
      </c>
      <c r="M400" s="24">
        <f>SUMIFS(M401:M432,A401:A432,"P")</f>
        <v>0</v>
      </c>
      <c r="N400" s="25"/>
    </row>
    <row r="401" ht="25.5">
      <c r="A401" s="1" t="s">
        <v>96</v>
      </c>
      <c r="B401" s="1">
        <v>33</v>
      </c>
      <c r="C401" s="26" t="s">
        <v>4421</v>
      </c>
      <c r="D401" t="s">
        <v>98</v>
      </c>
      <c r="E401" s="27" t="s">
        <v>4422</v>
      </c>
      <c r="F401" s="28" t="s">
        <v>100</v>
      </c>
      <c r="G401" s="29">
        <v>1</v>
      </c>
      <c r="H401" s="28">
        <v>0</v>
      </c>
      <c r="I401" s="30">
        <f>ROUND(G401*H401,P4)</f>
        <v>0</v>
      </c>
      <c r="L401" s="31">
        <v>0</v>
      </c>
      <c r="M401" s="24">
        <f>ROUND(G401*L401,P4)</f>
        <v>0</v>
      </c>
      <c r="N401" s="25" t="s">
        <v>101</v>
      </c>
      <c r="O401" s="32">
        <f>M401*AA401</f>
        <v>0</v>
      </c>
      <c r="P401" s="1">
        <v>3</v>
      </c>
      <c r="AA401" s="1">
        <f>IF(P401=1,$O$3,IF(P401=2,$O$4,$O$5))</f>
        <v>0</v>
      </c>
    </row>
    <row r="402">
      <c r="A402" s="1" t="s">
        <v>102</v>
      </c>
      <c r="E402" s="27" t="s">
        <v>98</v>
      </c>
    </row>
    <row r="403" ht="38.25">
      <c r="A403" s="1" t="s">
        <v>103</v>
      </c>
      <c r="E403" s="33" t="s">
        <v>4516</v>
      </c>
    </row>
    <row r="404" ht="25.5">
      <c r="A404" s="1" t="s">
        <v>105</v>
      </c>
      <c r="E404" s="27" t="s">
        <v>4424</v>
      </c>
    </row>
    <row r="405" ht="25.5">
      <c r="A405" s="1" t="s">
        <v>96</v>
      </c>
      <c r="B405" s="1">
        <v>34</v>
      </c>
      <c r="C405" s="26" t="s">
        <v>4425</v>
      </c>
      <c r="D405" t="s">
        <v>98</v>
      </c>
      <c r="E405" s="27" t="s">
        <v>4426</v>
      </c>
      <c r="F405" s="28" t="s">
        <v>100</v>
      </c>
      <c r="G405" s="29">
        <v>1</v>
      </c>
      <c r="H405" s="28">
        <v>0</v>
      </c>
      <c r="I405" s="30">
        <f>ROUND(G405*H405,P4)</f>
        <v>0</v>
      </c>
      <c r="L405" s="31">
        <v>0</v>
      </c>
      <c r="M405" s="24">
        <f>ROUND(G405*L405,P4)</f>
        <v>0</v>
      </c>
      <c r="N405" s="25" t="s">
        <v>101</v>
      </c>
      <c r="O405" s="32">
        <f>M405*AA405</f>
        <v>0</v>
      </c>
      <c r="P405" s="1">
        <v>3</v>
      </c>
      <c r="AA405" s="1">
        <f>IF(P405=1,$O$3,IF(P405=2,$O$4,$O$5))</f>
        <v>0</v>
      </c>
    </row>
    <row r="406">
      <c r="A406" s="1" t="s">
        <v>102</v>
      </c>
      <c r="E406" s="27" t="s">
        <v>98</v>
      </c>
    </row>
    <row r="407" ht="38.25">
      <c r="A407" s="1" t="s">
        <v>103</v>
      </c>
      <c r="E407" s="33" t="s">
        <v>4517</v>
      </c>
    </row>
    <row r="408" ht="25.5">
      <c r="A408" s="1" t="s">
        <v>105</v>
      </c>
      <c r="E408" s="27" t="s">
        <v>4428</v>
      </c>
    </row>
    <row r="409">
      <c r="A409" s="1" t="s">
        <v>96</v>
      </c>
      <c r="B409" s="1">
        <v>35</v>
      </c>
      <c r="C409" s="26" t="s">
        <v>4437</v>
      </c>
      <c r="D409" t="s">
        <v>98</v>
      </c>
      <c r="E409" s="27" t="s">
        <v>4438</v>
      </c>
      <c r="F409" s="28" t="s">
        <v>112</v>
      </c>
      <c r="G409" s="29">
        <v>102</v>
      </c>
      <c r="H409" s="28">
        <v>0</v>
      </c>
      <c r="I409" s="30">
        <f>ROUND(G409*H409,P4)</f>
        <v>0</v>
      </c>
      <c r="L409" s="31">
        <v>0</v>
      </c>
      <c r="M409" s="24">
        <f>ROUND(G409*L409,P4)</f>
        <v>0</v>
      </c>
      <c r="N409" s="25" t="s">
        <v>101</v>
      </c>
      <c r="O409" s="32">
        <f>M409*AA409</f>
        <v>0</v>
      </c>
      <c r="P409" s="1">
        <v>3</v>
      </c>
      <c r="AA409" s="1">
        <f>IF(P409=1,$O$3,IF(P409=2,$O$4,$O$5))</f>
        <v>0</v>
      </c>
    </row>
    <row r="410">
      <c r="A410" s="1" t="s">
        <v>102</v>
      </c>
      <c r="E410" s="27" t="s">
        <v>98</v>
      </c>
    </row>
    <row r="411" ht="76.5">
      <c r="A411" s="1" t="s">
        <v>103</v>
      </c>
      <c r="E411" s="33" t="s">
        <v>4518</v>
      </c>
    </row>
    <row r="412" ht="51">
      <c r="A412" s="1" t="s">
        <v>105</v>
      </c>
      <c r="E412" s="27" t="s">
        <v>4211</v>
      </c>
    </row>
    <row r="413">
      <c r="A413" s="1" t="s">
        <v>96</v>
      </c>
      <c r="B413" s="1">
        <v>36</v>
      </c>
      <c r="C413" s="26" t="s">
        <v>4440</v>
      </c>
      <c r="D413" t="s">
        <v>98</v>
      </c>
      <c r="E413" s="27" t="s">
        <v>4441</v>
      </c>
      <c r="F413" s="28" t="s">
        <v>112</v>
      </c>
      <c r="G413" s="29">
        <v>166.59999999999999</v>
      </c>
      <c r="H413" s="28">
        <v>0</v>
      </c>
      <c r="I413" s="30">
        <f>ROUND(G413*H413,P4)</f>
        <v>0</v>
      </c>
      <c r="L413" s="31">
        <v>0</v>
      </c>
      <c r="M413" s="24">
        <f>ROUND(G413*L413,P4)</f>
        <v>0</v>
      </c>
      <c r="N413" s="25" t="s">
        <v>101</v>
      </c>
      <c r="O413" s="32">
        <f>M413*AA413</f>
        <v>0</v>
      </c>
      <c r="P413" s="1">
        <v>3</v>
      </c>
      <c r="AA413" s="1">
        <f>IF(P413=1,$O$3,IF(P413=2,$O$4,$O$5))</f>
        <v>0</v>
      </c>
    </row>
    <row r="414">
      <c r="A414" s="1" t="s">
        <v>102</v>
      </c>
      <c r="E414" s="27" t="s">
        <v>98</v>
      </c>
    </row>
    <row r="415" ht="38.25">
      <c r="A415" s="1" t="s">
        <v>103</v>
      </c>
      <c r="E415" s="33" t="s">
        <v>4519</v>
      </c>
    </row>
    <row r="416" ht="51">
      <c r="A416" s="1" t="s">
        <v>105</v>
      </c>
      <c r="E416" s="27" t="s">
        <v>4443</v>
      </c>
    </row>
    <row r="417">
      <c r="A417" s="1" t="s">
        <v>96</v>
      </c>
      <c r="B417" s="1">
        <v>37</v>
      </c>
      <c r="C417" s="26" t="s">
        <v>1635</v>
      </c>
      <c r="D417" t="s">
        <v>98</v>
      </c>
      <c r="E417" s="27" t="s">
        <v>1636</v>
      </c>
      <c r="F417" s="28" t="s">
        <v>388</v>
      </c>
      <c r="G417" s="29">
        <v>3.1930000000000001</v>
      </c>
      <c r="H417" s="28">
        <v>0</v>
      </c>
      <c r="I417" s="30">
        <f>ROUND(G417*H417,P4)</f>
        <v>0</v>
      </c>
      <c r="L417" s="31">
        <v>0</v>
      </c>
      <c r="M417" s="24">
        <f>ROUND(G417*L417,P4)</f>
        <v>0</v>
      </c>
      <c r="N417" s="25" t="s">
        <v>101</v>
      </c>
      <c r="O417" s="32">
        <f>M417*AA417</f>
        <v>0</v>
      </c>
      <c r="P417" s="1">
        <v>3</v>
      </c>
      <c r="AA417" s="1">
        <f>IF(P417=1,$O$3,IF(P417=2,$O$4,$O$5))</f>
        <v>0</v>
      </c>
    </row>
    <row r="418">
      <c r="A418" s="1" t="s">
        <v>102</v>
      </c>
      <c r="E418" s="27" t="s">
        <v>98</v>
      </c>
    </row>
    <row r="419" ht="38.25">
      <c r="A419" s="1" t="s">
        <v>103</v>
      </c>
      <c r="E419" s="33" t="s">
        <v>4520</v>
      </c>
    </row>
    <row r="420" ht="102">
      <c r="A420" s="1" t="s">
        <v>105</v>
      </c>
      <c r="E420" s="27" t="s">
        <v>1637</v>
      </c>
    </row>
    <row r="421">
      <c r="A421" s="1" t="s">
        <v>96</v>
      </c>
      <c r="B421" s="1">
        <v>38</v>
      </c>
      <c r="C421" s="26" t="s">
        <v>4460</v>
      </c>
      <c r="D421" t="s">
        <v>98</v>
      </c>
      <c r="E421" s="27" t="s">
        <v>4461</v>
      </c>
      <c r="F421" s="28" t="s">
        <v>388</v>
      </c>
      <c r="G421" s="29">
        <v>1.597</v>
      </c>
      <c r="H421" s="28">
        <v>0</v>
      </c>
      <c r="I421" s="30">
        <f>ROUND(G421*H421,P4)</f>
        <v>0</v>
      </c>
      <c r="L421" s="31">
        <v>0</v>
      </c>
      <c r="M421" s="24">
        <f>ROUND(G421*L421,P4)</f>
        <v>0</v>
      </c>
      <c r="N421" s="25" t="s">
        <v>101</v>
      </c>
      <c r="O421" s="32">
        <f>M421*AA421</f>
        <v>0</v>
      </c>
      <c r="P421" s="1">
        <v>3</v>
      </c>
      <c r="AA421" s="1">
        <f>IF(P421=1,$O$3,IF(P421=2,$O$4,$O$5))</f>
        <v>0</v>
      </c>
    </row>
    <row r="422">
      <c r="A422" s="1" t="s">
        <v>102</v>
      </c>
      <c r="E422" s="27" t="s">
        <v>98</v>
      </c>
    </row>
    <row r="423" ht="38.25">
      <c r="A423" s="1" t="s">
        <v>103</v>
      </c>
      <c r="E423" s="33" t="s">
        <v>4521</v>
      </c>
    </row>
    <row r="424" ht="102">
      <c r="A424" s="1" t="s">
        <v>105</v>
      </c>
      <c r="E424" s="27" t="s">
        <v>1637</v>
      </c>
    </row>
    <row r="425">
      <c r="A425" s="1" t="s">
        <v>96</v>
      </c>
      <c r="B425" s="1">
        <v>39</v>
      </c>
      <c r="C425" s="26" t="s">
        <v>4522</v>
      </c>
      <c r="D425" t="s">
        <v>98</v>
      </c>
      <c r="E425" s="27" t="s">
        <v>4468</v>
      </c>
      <c r="F425" s="28" t="s">
        <v>773</v>
      </c>
      <c r="G425" s="29">
        <v>1</v>
      </c>
      <c r="H425" s="28">
        <v>0</v>
      </c>
      <c r="I425" s="30">
        <f>ROUND(G425*H425,P4)</f>
        <v>0</v>
      </c>
      <c r="L425" s="31">
        <v>0</v>
      </c>
      <c r="M425" s="24">
        <f>ROUND(G425*L425,P4)</f>
        <v>0</v>
      </c>
      <c r="N425" s="25" t="s">
        <v>302</v>
      </c>
      <c r="O425" s="32">
        <f>M425*AA425</f>
        <v>0</v>
      </c>
      <c r="P425" s="1">
        <v>3</v>
      </c>
      <c r="AA425" s="1">
        <f>IF(P425=1,$O$3,IF(P425=2,$O$4,$O$5))</f>
        <v>0</v>
      </c>
    </row>
    <row r="426">
      <c r="A426" s="1" t="s">
        <v>102</v>
      </c>
      <c r="E426" s="27" t="s">
        <v>4468</v>
      </c>
    </row>
    <row r="427" ht="89.25">
      <c r="A427" s="1" t="s">
        <v>103</v>
      </c>
      <c r="E427" s="33" t="s">
        <v>4469</v>
      </c>
    </row>
    <row r="428">
      <c r="A428" s="1" t="s">
        <v>105</v>
      </c>
      <c r="E428" s="27" t="s">
        <v>98</v>
      </c>
    </row>
    <row r="429" ht="25.5">
      <c r="A429" s="1" t="s">
        <v>96</v>
      </c>
      <c r="B429" s="1">
        <v>40</v>
      </c>
      <c r="C429" s="26" t="s">
        <v>4523</v>
      </c>
      <c r="D429" t="s">
        <v>98</v>
      </c>
      <c r="E429" s="27" t="s">
        <v>4471</v>
      </c>
      <c r="F429" s="28" t="s">
        <v>773</v>
      </c>
      <c r="G429" s="29">
        <v>1</v>
      </c>
      <c r="H429" s="28">
        <v>0</v>
      </c>
      <c r="I429" s="30">
        <f>ROUND(G429*H429,P4)</f>
        <v>0</v>
      </c>
      <c r="L429" s="31">
        <v>0</v>
      </c>
      <c r="M429" s="24">
        <f>ROUND(G429*L429,P4)</f>
        <v>0</v>
      </c>
      <c r="N429" s="25" t="s">
        <v>302</v>
      </c>
      <c r="O429" s="32">
        <f>M429*AA429</f>
        <v>0</v>
      </c>
      <c r="P429" s="1">
        <v>3</v>
      </c>
      <c r="AA429" s="1">
        <f>IF(P429=1,$O$3,IF(P429=2,$O$4,$O$5))</f>
        <v>0</v>
      </c>
    </row>
    <row r="430" ht="25.5">
      <c r="A430" s="1" t="s">
        <v>102</v>
      </c>
      <c r="E430" s="27" t="s">
        <v>4471</v>
      </c>
    </row>
    <row r="431" ht="51">
      <c r="A431" s="1" t="s">
        <v>103</v>
      </c>
      <c r="E431" s="33" t="s">
        <v>4472</v>
      </c>
    </row>
    <row r="432">
      <c r="A432" s="1" t="s">
        <v>105</v>
      </c>
      <c r="E432" s="27" t="s">
        <v>98</v>
      </c>
    </row>
    <row r="433">
      <c r="A433" s="1" t="s">
        <v>93</v>
      </c>
      <c r="C433" s="22" t="s">
        <v>367</v>
      </c>
      <c r="E433" s="23" t="s">
        <v>368</v>
      </c>
      <c r="L433" s="24">
        <f>SUMIFS(L434:L445,A434:A445,"P")</f>
        <v>0</v>
      </c>
      <c r="M433" s="24">
        <f>SUMIFS(M434:M445,A434:A445,"P")</f>
        <v>0</v>
      </c>
      <c r="N433" s="25"/>
    </row>
    <row r="434" ht="38.25">
      <c r="A434" s="1" t="s">
        <v>96</v>
      </c>
      <c r="B434" s="1">
        <v>41</v>
      </c>
      <c r="C434" s="26" t="s">
        <v>468</v>
      </c>
      <c r="D434" t="s">
        <v>469</v>
      </c>
      <c r="E434" s="27" t="s">
        <v>470</v>
      </c>
      <c r="F434" s="28" t="s">
        <v>372</v>
      </c>
      <c r="G434" s="29">
        <v>296.327</v>
      </c>
      <c r="H434" s="28">
        <v>0</v>
      </c>
      <c r="I434" s="30">
        <f>ROUND(G434*H434,P4)</f>
        <v>0</v>
      </c>
      <c r="L434" s="31">
        <v>0</v>
      </c>
      <c r="M434" s="24">
        <f>ROUND(G434*L434,P4)</f>
        <v>0</v>
      </c>
      <c r="N434" s="25" t="s">
        <v>302</v>
      </c>
      <c r="O434" s="32">
        <f>M434*AA434</f>
        <v>0</v>
      </c>
      <c r="P434" s="1">
        <v>3</v>
      </c>
      <c r="AA434" s="1">
        <f>IF(P434=1,$O$3,IF(P434=2,$O$4,$O$5))</f>
        <v>0</v>
      </c>
    </row>
    <row r="435">
      <c r="A435" s="1" t="s">
        <v>102</v>
      </c>
      <c r="E435" s="27" t="s">
        <v>373</v>
      </c>
    </row>
    <row r="436" ht="114.75">
      <c r="A436" s="1" t="s">
        <v>103</v>
      </c>
      <c r="E436" s="33" t="s">
        <v>4524</v>
      </c>
    </row>
    <row r="437" ht="89.25">
      <c r="A437" s="1" t="s">
        <v>105</v>
      </c>
      <c r="E437" s="27" t="s">
        <v>375</v>
      </c>
    </row>
    <row r="438" ht="38.25">
      <c r="A438" s="1" t="s">
        <v>96</v>
      </c>
      <c r="B438" s="1">
        <v>42</v>
      </c>
      <c r="C438" s="26" t="s">
        <v>1670</v>
      </c>
      <c r="D438" t="s">
        <v>1671</v>
      </c>
      <c r="E438" s="27" t="s">
        <v>1672</v>
      </c>
      <c r="F438" s="28" t="s">
        <v>372</v>
      </c>
      <c r="G438" s="29">
        <v>10.858000000000001</v>
      </c>
      <c r="H438" s="28">
        <v>0</v>
      </c>
      <c r="I438" s="30">
        <f>ROUND(G438*H438,P4)</f>
        <v>0</v>
      </c>
      <c r="L438" s="31">
        <v>0</v>
      </c>
      <c r="M438" s="24">
        <f>ROUND(G438*L438,P4)</f>
        <v>0</v>
      </c>
      <c r="N438" s="25" t="s">
        <v>302</v>
      </c>
      <c r="O438" s="32">
        <f>M438*AA438</f>
        <v>0</v>
      </c>
      <c r="P438" s="1">
        <v>3</v>
      </c>
      <c r="AA438" s="1">
        <f>IF(P438=1,$O$3,IF(P438=2,$O$4,$O$5))</f>
        <v>0</v>
      </c>
    </row>
    <row r="439">
      <c r="A439" s="1" t="s">
        <v>102</v>
      </c>
      <c r="E439" s="27" t="s">
        <v>373</v>
      </c>
    </row>
    <row r="440" ht="63.75">
      <c r="A440" s="1" t="s">
        <v>103</v>
      </c>
      <c r="E440" s="33" t="s">
        <v>4525</v>
      </c>
    </row>
    <row r="441" ht="89.25">
      <c r="A441" s="1" t="s">
        <v>105</v>
      </c>
      <c r="E441" s="27" t="s">
        <v>375</v>
      </c>
    </row>
    <row r="442" ht="25.5">
      <c r="A442" s="1" t="s">
        <v>96</v>
      </c>
      <c r="B442" s="1">
        <v>43</v>
      </c>
      <c r="C442" s="26" t="s">
        <v>4475</v>
      </c>
      <c r="D442" t="s">
        <v>4476</v>
      </c>
      <c r="E442" s="27" t="s">
        <v>4477</v>
      </c>
      <c r="F442" s="28" t="s">
        <v>372</v>
      </c>
      <c r="G442" s="29">
        <v>111.413</v>
      </c>
      <c r="H442" s="28">
        <v>0</v>
      </c>
      <c r="I442" s="30">
        <f>ROUND(G442*H442,P4)</f>
        <v>0</v>
      </c>
      <c r="L442" s="31">
        <v>0</v>
      </c>
      <c r="M442" s="24">
        <f>ROUND(G442*L442,P4)</f>
        <v>0</v>
      </c>
      <c r="N442" s="25" t="s">
        <v>302</v>
      </c>
      <c r="O442" s="32">
        <f>M442*AA442</f>
        <v>0</v>
      </c>
      <c r="P442" s="1">
        <v>3</v>
      </c>
      <c r="AA442" s="1">
        <f>IF(P442=1,$O$3,IF(P442=2,$O$4,$O$5))</f>
        <v>0</v>
      </c>
    </row>
    <row r="443">
      <c r="A443" s="1" t="s">
        <v>102</v>
      </c>
      <c r="E443" s="27" t="s">
        <v>373</v>
      </c>
    </row>
    <row r="444" ht="38.25">
      <c r="A444" s="1" t="s">
        <v>103</v>
      </c>
      <c r="E444" s="33" t="s">
        <v>4526</v>
      </c>
    </row>
    <row r="445" ht="89.25">
      <c r="A445" s="1" t="s">
        <v>105</v>
      </c>
      <c r="E445" s="27" t="s">
        <v>375</v>
      </c>
    </row>
    <row r="446">
      <c r="A446" s="1" t="s">
        <v>1873</v>
      </c>
      <c r="C446" s="22" t="s">
        <v>4527</v>
      </c>
      <c r="E446" s="23" t="s">
        <v>4528</v>
      </c>
      <c r="L446" s="24">
        <f>L447+L536+L549+L558+L611+L628+L697</f>
        <v>0</v>
      </c>
      <c r="M446" s="24">
        <f>M447+M536+M549+M558+M611+M628+M697</f>
        <v>0</v>
      </c>
      <c r="N446" s="25"/>
    </row>
    <row r="447">
      <c r="A447" s="1" t="s">
        <v>93</v>
      </c>
      <c r="C447" s="22" t="s">
        <v>94</v>
      </c>
      <c r="E447" s="23" t="s">
        <v>1417</v>
      </c>
      <c r="L447" s="24">
        <f>SUMIFS(L448:L535,A448:A535,"P")</f>
        <v>0</v>
      </c>
      <c r="M447" s="24">
        <f>SUMIFS(M448:M535,A448:A535,"P")</f>
        <v>0</v>
      </c>
      <c r="N447" s="25"/>
    </row>
    <row r="448">
      <c r="A448" s="1" t="s">
        <v>96</v>
      </c>
      <c r="B448" s="1">
        <v>1</v>
      </c>
      <c r="C448" s="26" t="s">
        <v>4289</v>
      </c>
      <c r="D448" t="s">
        <v>98</v>
      </c>
      <c r="E448" s="27" t="s">
        <v>4290</v>
      </c>
      <c r="F448" s="28" t="s">
        <v>122</v>
      </c>
      <c r="G448" s="29">
        <v>913.5</v>
      </c>
      <c r="H448" s="28">
        <v>0</v>
      </c>
      <c r="I448" s="30">
        <f>ROUND(G448*H448,P4)</f>
        <v>0</v>
      </c>
      <c r="L448" s="31">
        <v>0</v>
      </c>
      <c r="M448" s="24">
        <f>ROUND(G448*L448,P4)</f>
        <v>0</v>
      </c>
      <c r="N448" s="25" t="s">
        <v>101</v>
      </c>
      <c r="O448" s="32">
        <f>M448*AA448</f>
        <v>0</v>
      </c>
      <c r="P448" s="1">
        <v>3</v>
      </c>
      <c r="AA448" s="1">
        <f>IF(P448=1,$O$3,IF(P448=2,$O$4,$O$5))</f>
        <v>0</v>
      </c>
    </row>
    <row r="449">
      <c r="A449" s="1" t="s">
        <v>102</v>
      </c>
      <c r="E449" s="27" t="s">
        <v>98</v>
      </c>
    </row>
    <row r="450" ht="51">
      <c r="A450" s="1" t="s">
        <v>103</v>
      </c>
      <c r="E450" s="33" t="s">
        <v>4529</v>
      </c>
    </row>
    <row r="451">
      <c r="A451" s="1" t="s">
        <v>105</v>
      </c>
      <c r="E451" s="27" t="s">
        <v>4292</v>
      </c>
    </row>
    <row r="452">
      <c r="A452" s="1" t="s">
        <v>96</v>
      </c>
      <c r="B452" s="1">
        <v>2</v>
      </c>
      <c r="C452" s="26" t="s">
        <v>4293</v>
      </c>
      <c r="D452" t="s">
        <v>98</v>
      </c>
      <c r="E452" s="27" t="s">
        <v>4294</v>
      </c>
      <c r="F452" s="28" t="s">
        <v>388</v>
      </c>
      <c r="G452" s="29">
        <v>187.97499999999999</v>
      </c>
      <c r="H452" s="28">
        <v>0</v>
      </c>
      <c r="I452" s="30">
        <f>ROUND(G452*H452,P4)</f>
        <v>0</v>
      </c>
      <c r="L452" s="31">
        <v>0</v>
      </c>
      <c r="M452" s="24">
        <f>ROUND(G452*L452,P4)</f>
        <v>0</v>
      </c>
      <c r="N452" s="25" t="s">
        <v>101</v>
      </c>
      <c r="O452" s="32">
        <f>M452*AA452</f>
        <v>0</v>
      </c>
      <c r="P452" s="1">
        <v>3</v>
      </c>
      <c r="AA452" s="1">
        <f>IF(P452=1,$O$3,IF(P452=2,$O$4,$O$5))</f>
        <v>0</v>
      </c>
    </row>
    <row r="453">
      <c r="A453" s="1" t="s">
        <v>102</v>
      </c>
      <c r="E453" s="27" t="s">
        <v>98</v>
      </c>
    </row>
    <row r="454" ht="102">
      <c r="A454" s="1" t="s">
        <v>103</v>
      </c>
      <c r="E454" s="33" t="s">
        <v>4530</v>
      </c>
    </row>
    <row r="455" ht="63.75">
      <c r="A455" s="1" t="s">
        <v>105</v>
      </c>
      <c r="E455" s="27" t="s">
        <v>4296</v>
      </c>
    </row>
    <row r="456">
      <c r="A456" s="1" t="s">
        <v>96</v>
      </c>
      <c r="B456" s="1">
        <v>3</v>
      </c>
      <c r="C456" s="26" t="s">
        <v>4297</v>
      </c>
      <c r="D456" t="s">
        <v>98</v>
      </c>
      <c r="E456" s="27" t="s">
        <v>4298</v>
      </c>
      <c r="F456" s="28" t="s">
        <v>388</v>
      </c>
      <c r="G456" s="29">
        <v>18.379999999999999</v>
      </c>
      <c r="H456" s="28">
        <v>0</v>
      </c>
      <c r="I456" s="30">
        <f>ROUND(G456*H456,P4)</f>
        <v>0</v>
      </c>
      <c r="L456" s="31">
        <v>0</v>
      </c>
      <c r="M456" s="24">
        <f>ROUND(G456*L456,P4)</f>
        <v>0</v>
      </c>
      <c r="N456" s="25" t="s">
        <v>101</v>
      </c>
      <c r="O456" s="32">
        <f>M456*AA456</f>
        <v>0</v>
      </c>
      <c r="P456" s="1">
        <v>3</v>
      </c>
      <c r="AA456" s="1">
        <f>IF(P456=1,$O$3,IF(P456=2,$O$4,$O$5))</f>
        <v>0</v>
      </c>
    </row>
    <row r="457">
      <c r="A457" s="1" t="s">
        <v>102</v>
      </c>
      <c r="E457" s="27" t="s">
        <v>98</v>
      </c>
    </row>
    <row r="458" ht="51">
      <c r="A458" s="1" t="s">
        <v>103</v>
      </c>
      <c r="E458" s="33" t="s">
        <v>4531</v>
      </c>
    </row>
    <row r="459" ht="63.75">
      <c r="A459" s="1" t="s">
        <v>105</v>
      </c>
      <c r="E459" s="27" t="s">
        <v>4296</v>
      </c>
    </row>
    <row r="460">
      <c r="A460" s="1" t="s">
        <v>96</v>
      </c>
      <c r="B460" s="1">
        <v>4</v>
      </c>
      <c r="C460" s="26" t="s">
        <v>4532</v>
      </c>
      <c r="D460" t="s">
        <v>98</v>
      </c>
      <c r="E460" s="27" t="s">
        <v>4533</v>
      </c>
      <c r="F460" s="28" t="s">
        <v>388</v>
      </c>
      <c r="G460" s="29">
        <v>16.542000000000002</v>
      </c>
      <c r="H460" s="28">
        <v>0</v>
      </c>
      <c r="I460" s="30">
        <f>ROUND(G460*H460,P4)</f>
        <v>0</v>
      </c>
      <c r="L460" s="31">
        <v>0</v>
      </c>
      <c r="M460" s="24">
        <f>ROUND(G460*L460,P4)</f>
        <v>0</v>
      </c>
      <c r="N460" s="25" t="s">
        <v>101</v>
      </c>
      <c r="O460" s="32">
        <f>M460*AA460</f>
        <v>0</v>
      </c>
      <c r="P460" s="1">
        <v>3</v>
      </c>
      <c r="AA460" s="1">
        <f>IF(P460=1,$O$3,IF(P460=2,$O$4,$O$5))</f>
        <v>0</v>
      </c>
    </row>
    <row r="461">
      <c r="A461" s="1" t="s">
        <v>102</v>
      </c>
      <c r="E461" s="27" t="s">
        <v>98</v>
      </c>
    </row>
    <row r="462" ht="51">
      <c r="A462" s="1" t="s">
        <v>103</v>
      </c>
      <c r="E462" s="33" t="s">
        <v>4534</v>
      </c>
    </row>
    <row r="463" ht="63.75">
      <c r="A463" s="1" t="s">
        <v>105</v>
      </c>
      <c r="E463" s="27" t="s">
        <v>4296</v>
      </c>
    </row>
    <row r="464">
      <c r="A464" s="1" t="s">
        <v>96</v>
      </c>
      <c r="B464" s="1">
        <v>5</v>
      </c>
      <c r="C464" s="26" t="s">
        <v>4300</v>
      </c>
      <c r="D464" t="s">
        <v>98</v>
      </c>
      <c r="E464" s="27" t="s">
        <v>4301</v>
      </c>
      <c r="F464" s="28" t="s">
        <v>388</v>
      </c>
      <c r="G464" s="29">
        <v>201.90000000000001</v>
      </c>
      <c r="H464" s="28">
        <v>0</v>
      </c>
      <c r="I464" s="30">
        <f>ROUND(G464*H464,P4)</f>
        <v>0</v>
      </c>
      <c r="L464" s="31">
        <v>0</v>
      </c>
      <c r="M464" s="24">
        <f>ROUND(G464*L464,P4)</f>
        <v>0</v>
      </c>
      <c r="N464" s="25" t="s">
        <v>101</v>
      </c>
      <c r="O464" s="32">
        <f>M464*AA464</f>
        <v>0</v>
      </c>
      <c r="P464" s="1">
        <v>3</v>
      </c>
      <c r="AA464" s="1">
        <f>IF(P464=1,$O$3,IF(P464=2,$O$4,$O$5))</f>
        <v>0</v>
      </c>
    </row>
    <row r="465">
      <c r="A465" s="1" t="s">
        <v>102</v>
      </c>
      <c r="E465" s="27" t="s">
        <v>98</v>
      </c>
    </row>
    <row r="466" ht="102">
      <c r="A466" s="1" t="s">
        <v>103</v>
      </c>
      <c r="E466" s="33" t="s">
        <v>4535</v>
      </c>
    </row>
    <row r="467" ht="63.75">
      <c r="A467" s="1" t="s">
        <v>105</v>
      </c>
      <c r="E467" s="27" t="s">
        <v>4296</v>
      </c>
    </row>
    <row r="468">
      <c r="A468" s="1" t="s">
        <v>96</v>
      </c>
      <c r="B468" s="1">
        <v>6</v>
      </c>
      <c r="C468" s="26" t="s">
        <v>4303</v>
      </c>
      <c r="D468" t="s">
        <v>98</v>
      </c>
      <c r="E468" s="27" t="s">
        <v>4304</v>
      </c>
      <c r="F468" s="28" t="s">
        <v>388</v>
      </c>
      <c r="G468" s="29">
        <v>811.01700000000005</v>
      </c>
      <c r="H468" s="28">
        <v>0</v>
      </c>
      <c r="I468" s="30">
        <f>ROUND(G468*H468,P4)</f>
        <v>0</v>
      </c>
      <c r="L468" s="31">
        <v>0</v>
      </c>
      <c r="M468" s="24">
        <f>ROUND(G468*L468,P4)</f>
        <v>0</v>
      </c>
      <c r="N468" s="25" t="s">
        <v>101</v>
      </c>
      <c r="O468" s="32">
        <f>M468*AA468</f>
        <v>0</v>
      </c>
      <c r="P468" s="1">
        <v>3</v>
      </c>
      <c r="AA468" s="1">
        <f>IF(P468=1,$O$3,IF(P468=2,$O$4,$O$5))</f>
        <v>0</v>
      </c>
    </row>
    <row r="469">
      <c r="A469" s="1" t="s">
        <v>102</v>
      </c>
      <c r="E469" s="27" t="s">
        <v>98</v>
      </c>
    </row>
    <row r="470" ht="318.75">
      <c r="A470" s="1" t="s">
        <v>103</v>
      </c>
      <c r="E470" s="33" t="s">
        <v>4536</v>
      </c>
    </row>
    <row r="471" ht="63.75">
      <c r="A471" s="1" t="s">
        <v>105</v>
      </c>
      <c r="E471" s="27" t="s">
        <v>4296</v>
      </c>
    </row>
    <row r="472">
      <c r="A472" s="1" t="s">
        <v>96</v>
      </c>
      <c r="B472" s="1">
        <v>7</v>
      </c>
      <c r="C472" s="26" t="s">
        <v>4306</v>
      </c>
      <c r="D472" t="s">
        <v>98</v>
      </c>
      <c r="E472" s="27" t="s">
        <v>4307</v>
      </c>
      <c r="F472" s="28" t="s">
        <v>112</v>
      </c>
      <c r="G472" s="29">
        <v>603.39999999999998</v>
      </c>
      <c r="H472" s="28">
        <v>0</v>
      </c>
      <c r="I472" s="30">
        <f>ROUND(G472*H472,P4)</f>
        <v>0</v>
      </c>
      <c r="L472" s="31">
        <v>0</v>
      </c>
      <c r="M472" s="24">
        <f>ROUND(G472*L472,P4)</f>
        <v>0</v>
      </c>
      <c r="N472" s="25" t="s">
        <v>101</v>
      </c>
      <c r="O472" s="32">
        <f>M472*AA472</f>
        <v>0</v>
      </c>
      <c r="P472" s="1">
        <v>3</v>
      </c>
      <c r="AA472" s="1">
        <f>IF(P472=1,$O$3,IF(P472=2,$O$4,$O$5))</f>
        <v>0</v>
      </c>
    </row>
    <row r="473">
      <c r="A473" s="1" t="s">
        <v>102</v>
      </c>
      <c r="E473" s="27" t="s">
        <v>98</v>
      </c>
    </row>
    <row r="474" ht="76.5">
      <c r="A474" s="1" t="s">
        <v>103</v>
      </c>
      <c r="E474" s="33" t="s">
        <v>4537</v>
      </c>
    </row>
    <row r="475" ht="63.75">
      <c r="A475" s="1" t="s">
        <v>105</v>
      </c>
      <c r="E475" s="27" t="s">
        <v>4296</v>
      </c>
    </row>
    <row r="476">
      <c r="A476" s="1" t="s">
        <v>96</v>
      </c>
      <c r="B476" s="1">
        <v>8</v>
      </c>
      <c r="C476" s="26" t="s">
        <v>4309</v>
      </c>
      <c r="D476" t="s">
        <v>98</v>
      </c>
      <c r="E476" s="27" t="s">
        <v>4310</v>
      </c>
      <c r="F476" s="28" t="s">
        <v>388</v>
      </c>
      <c r="G476" s="29">
        <v>115.009</v>
      </c>
      <c r="H476" s="28">
        <v>0</v>
      </c>
      <c r="I476" s="30">
        <f>ROUND(G476*H476,P4)</f>
        <v>0</v>
      </c>
      <c r="L476" s="31">
        <v>0</v>
      </c>
      <c r="M476" s="24">
        <f>ROUND(G476*L476,P4)</f>
        <v>0</v>
      </c>
      <c r="N476" s="25" t="s">
        <v>101</v>
      </c>
      <c r="O476" s="32">
        <f>M476*AA476</f>
        <v>0</v>
      </c>
      <c r="P476" s="1">
        <v>3</v>
      </c>
      <c r="AA476" s="1">
        <f>IF(P476=1,$O$3,IF(P476=2,$O$4,$O$5))</f>
        <v>0</v>
      </c>
    </row>
    <row r="477">
      <c r="A477" s="1" t="s">
        <v>102</v>
      </c>
      <c r="E477" s="27" t="s">
        <v>98</v>
      </c>
    </row>
    <row r="478" ht="38.25">
      <c r="A478" s="1" t="s">
        <v>103</v>
      </c>
      <c r="E478" s="33" t="s">
        <v>4538</v>
      </c>
    </row>
    <row r="479" ht="369.75">
      <c r="A479" s="1" t="s">
        <v>105</v>
      </c>
      <c r="E479" s="27" t="s">
        <v>4312</v>
      </c>
    </row>
    <row r="480">
      <c r="A480" s="1" t="s">
        <v>96</v>
      </c>
      <c r="B480" s="1">
        <v>9</v>
      </c>
      <c r="C480" s="26" t="s">
        <v>4313</v>
      </c>
      <c r="D480" t="s">
        <v>98</v>
      </c>
      <c r="E480" s="27" t="s">
        <v>4314</v>
      </c>
      <c r="F480" s="28" t="s">
        <v>4315</v>
      </c>
      <c r="G480" s="29">
        <v>575.04499999999996</v>
      </c>
      <c r="H480" s="28">
        <v>0</v>
      </c>
      <c r="I480" s="30">
        <f>ROUND(G480*H480,P4)</f>
        <v>0</v>
      </c>
      <c r="L480" s="31">
        <v>0</v>
      </c>
      <c r="M480" s="24">
        <f>ROUND(G480*L480,P4)</f>
        <v>0</v>
      </c>
      <c r="N480" s="25" t="s">
        <v>101</v>
      </c>
      <c r="O480" s="32">
        <f>M480*AA480</f>
        <v>0</v>
      </c>
      <c r="P480" s="1">
        <v>3</v>
      </c>
      <c r="AA480" s="1">
        <f>IF(P480=1,$O$3,IF(P480=2,$O$4,$O$5))</f>
        <v>0</v>
      </c>
    </row>
    <row r="481">
      <c r="A481" s="1" t="s">
        <v>102</v>
      </c>
      <c r="E481" s="27" t="s">
        <v>98</v>
      </c>
    </row>
    <row r="482" ht="38.25">
      <c r="A482" s="1" t="s">
        <v>103</v>
      </c>
      <c r="E482" s="33" t="s">
        <v>4539</v>
      </c>
    </row>
    <row r="483" ht="25.5">
      <c r="A483" s="1" t="s">
        <v>105</v>
      </c>
      <c r="E483" s="27" t="s">
        <v>4317</v>
      </c>
    </row>
    <row r="484">
      <c r="A484" s="1" t="s">
        <v>96</v>
      </c>
      <c r="B484" s="1">
        <v>10</v>
      </c>
      <c r="C484" s="26" t="s">
        <v>4318</v>
      </c>
      <c r="D484" t="s">
        <v>98</v>
      </c>
      <c r="E484" s="27" t="s">
        <v>4319</v>
      </c>
      <c r="F484" s="28" t="s">
        <v>388</v>
      </c>
      <c r="G484" s="29">
        <v>1939.902</v>
      </c>
      <c r="H484" s="28">
        <v>0</v>
      </c>
      <c r="I484" s="30">
        <f>ROUND(G484*H484,P4)</f>
        <v>0</v>
      </c>
      <c r="L484" s="31">
        <v>0</v>
      </c>
      <c r="M484" s="24">
        <f>ROUND(G484*L484,P4)</f>
        <v>0</v>
      </c>
      <c r="N484" s="25" t="s">
        <v>101</v>
      </c>
      <c r="O484" s="32">
        <f>M484*AA484</f>
        <v>0</v>
      </c>
      <c r="P484" s="1">
        <v>3</v>
      </c>
      <c r="AA484" s="1">
        <f>IF(P484=1,$O$3,IF(P484=2,$O$4,$O$5))</f>
        <v>0</v>
      </c>
    </row>
    <row r="485">
      <c r="A485" s="1" t="s">
        <v>102</v>
      </c>
      <c r="E485" s="27" t="s">
        <v>98</v>
      </c>
    </row>
    <row r="486" ht="127.5">
      <c r="A486" s="1" t="s">
        <v>103</v>
      </c>
      <c r="E486" s="33" t="s">
        <v>4540</v>
      </c>
    </row>
    <row r="487" ht="369.75">
      <c r="A487" s="1" t="s">
        <v>105</v>
      </c>
      <c r="E487" s="27" t="s">
        <v>4312</v>
      </c>
    </row>
    <row r="488">
      <c r="A488" s="1" t="s">
        <v>96</v>
      </c>
      <c r="B488" s="1">
        <v>11</v>
      </c>
      <c r="C488" s="26" t="s">
        <v>4321</v>
      </c>
      <c r="D488" t="s">
        <v>98</v>
      </c>
      <c r="E488" s="27" t="s">
        <v>4322</v>
      </c>
      <c r="F488" s="28" t="s">
        <v>4315</v>
      </c>
      <c r="G488" s="29">
        <v>575.04499999999996</v>
      </c>
      <c r="H488" s="28">
        <v>0</v>
      </c>
      <c r="I488" s="30">
        <f>ROUND(G488*H488,P4)</f>
        <v>0</v>
      </c>
      <c r="L488" s="31">
        <v>0</v>
      </c>
      <c r="M488" s="24">
        <f>ROUND(G488*L488,P4)</f>
        <v>0</v>
      </c>
      <c r="N488" s="25" t="s">
        <v>101</v>
      </c>
      <c r="O488" s="32">
        <f>M488*AA488</f>
        <v>0</v>
      </c>
      <c r="P488" s="1">
        <v>3</v>
      </c>
      <c r="AA488" s="1">
        <f>IF(P488=1,$O$3,IF(P488=2,$O$4,$O$5))</f>
        <v>0</v>
      </c>
    </row>
    <row r="489">
      <c r="A489" s="1" t="s">
        <v>102</v>
      </c>
      <c r="E489" s="27" t="s">
        <v>98</v>
      </c>
    </row>
    <row r="490" ht="25.5">
      <c r="A490" s="1" t="s">
        <v>103</v>
      </c>
      <c r="E490" s="33" t="s">
        <v>4541</v>
      </c>
    </row>
    <row r="491" ht="25.5">
      <c r="A491" s="1" t="s">
        <v>105</v>
      </c>
      <c r="E491" s="27" t="s">
        <v>4317</v>
      </c>
    </row>
    <row r="492">
      <c r="A492" s="1" t="s">
        <v>96</v>
      </c>
      <c r="B492" s="1">
        <v>12</v>
      </c>
      <c r="C492" s="26" t="s">
        <v>391</v>
      </c>
      <c r="D492" t="s">
        <v>98</v>
      </c>
      <c r="E492" s="27" t="s">
        <v>392</v>
      </c>
      <c r="F492" s="28" t="s">
        <v>388</v>
      </c>
      <c r="G492" s="29">
        <v>38.271999999999998</v>
      </c>
      <c r="H492" s="28">
        <v>0</v>
      </c>
      <c r="I492" s="30">
        <f>ROUND(G492*H492,P4)</f>
        <v>0</v>
      </c>
      <c r="L492" s="31">
        <v>0</v>
      </c>
      <c r="M492" s="24">
        <f>ROUND(G492*L492,P4)</f>
        <v>0</v>
      </c>
      <c r="N492" s="25" t="s">
        <v>101</v>
      </c>
      <c r="O492" s="32">
        <f>M492*AA492</f>
        <v>0</v>
      </c>
      <c r="P492" s="1">
        <v>3</v>
      </c>
      <c r="AA492" s="1">
        <f>IF(P492=1,$O$3,IF(P492=2,$O$4,$O$5))</f>
        <v>0</v>
      </c>
    </row>
    <row r="493">
      <c r="A493" s="1" t="s">
        <v>102</v>
      </c>
      <c r="E493" s="27" t="s">
        <v>98</v>
      </c>
    </row>
    <row r="494" ht="51">
      <c r="A494" s="1" t="s">
        <v>103</v>
      </c>
      <c r="E494" s="33" t="s">
        <v>4542</v>
      </c>
    </row>
    <row r="495" ht="318.75">
      <c r="A495" s="1" t="s">
        <v>105</v>
      </c>
      <c r="E495" s="27" t="s">
        <v>390</v>
      </c>
    </row>
    <row r="496">
      <c r="A496" s="1" t="s">
        <v>96</v>
      </c>
      <c r="B496" s="1">
        <v>13</v>
      </c>
      <c r="C496" s="26" t="s">
        <v>4325</v>
      </c>
      <c r="D496" t="s">
        <v>98</v>
      </c>
      <c r="E496" s="27" t="s">
        <v>4326</v>
      </c>
      <c r="F496" s="28" t="s">
        <v>388</v>
      </c>
      <c r="G496" s="29">
        <v>22.831</v>
      </c>
      <c r="H496" s="28">
        <v>0</v>
      </c>
      <c r="I496" s="30">
        <f>ROUND(G496*H496,P4)</f>
        <v>0</v>
      </c>
      <c r="L496" s="31">
        <v>0</v>
      </c>
      <c r="M496" s="24">
        <f>ROUND(G496*L496,P4)</f>
        <v>0</v>
      </c>
      <c r="N496" s="25" t="s">
        <v>101</v>
      </c>
      <c r="O496" s="32">
        <f>M496*AA496</f>
        <v>0</v>
      </c>
      <c r="P496" s="1">
        <v>3</v>
      </c>
      <c r="AA496" s="1">
        <f>IF(P496=1,$O$3,IF(P496=2,$O$4,$O$5))</f>
        <v>0</v>
      </c>
    </row>
    <row r="497">
      <c r="A497" s="1" t="s">
        <v>102</v>
      </c>
      <c r="E497" s="27" t="s">
        <v>98</v>
      </c>
    </row>
    <row r="498" ht="89.25">
      <c r="A498" s="1" t="s">
        <v>103</v>
      </c>
      <c r="E498" s="33" t="s">
        <v>4543</v>
      </c>
    </row>
    <row r="499" ht="318.75">
      <c r="A499" s="1" t="s">
        <v>105</v>
      </c>
      <c r="E499" s="27" t="s">
        <v>390</v>
      </c>
    </row>
    <row r="500">
      <c r="A500" s="1" t="s">
        <v>96</v>
      </c>
      <c r="B500" s="1">
        <v>14</v>
      </c>
      <c r="C500" s="26" t="s">
        <v>393</v>
      </c>
      <c r="D500" t="s">
        <v>98</v>
      </c>
      <c r="E500" s="27" t="s">
        <v>394</v>
      </c>
      <c r="F500" s="28" t="s">
        <v>388</v>
      </c>
      <c r="G500" s="29">
        <v>115.009</v>
      </c>
      <c r="H500" s="28">
        <v>0</v>
      </c>
      <c r="I500" s="30">
        <f>ROUND(G500*H500,P4)</f>
        <v>0</v>
      </c>
      <c r="L500" s="31">
        <v>0</v>
      </c>
      <c r="M500" s="24">
        <f>ROUND(G500*L500,P4)</f>
        <v>0</v>
      </c>
      <c r="N500" s="25" t="s">
        <v>101</v>
      </c>
      <c r="O500" s="32">
        <f>M500*AA500</f>
        <v>0</v>
      </c>
      <c r="P500" s="1">
        <v>3</v>
      </c>
      <c r="AA500" s="1">
        <f>IF(P500=1,$O$3,IF(P500=2,$O$4,$O$5))</f>
        <v>0</v>
      </c>
    </row>
    <row r="501">
      <c r="A501" s="1" t="s">
        <v>102</v>
      </c>
      <c r="E501" s="27" t="s">
        <v>98</v>
      </c>
    </row>
    <row r="502" ht="204">
      <c r="A502" s="1" t="s">
        <v>103</v>
      </c>
      <c r="E502" s="33" t="s">
        <v>4544</v>
      </c>
    </row>
    <row r="503" ht="229.5">
      <c r="A503" s="1" t="s">
        <v>105</v>
      </c>
      <c r="E503" s="27" t="s">
        <v>395</v>
      </c>
    </row>
    <row r="504">
      <c r="A504" s="1" t="s">
        <v>96</v>
      </c>
      <c r="B504" s="1">
        <v>15</v>
      </c>
      <c r="C504" s="26" t="s">
        <v>2742</v>
      </c>
      <c r="D504" t="s">
        <v>98</v>
      </c>
      <c r="E504" s="27" t="s">
        <v>2743</v>
      </c>
      <c r="F504" s="28" t="s">
        <v>122</v>
      </c>
      <c r="G504" s="29">
        <v>3898.0999999999999</v>
      </c>
      <c r="H504" s="28">
        <v>0</v>
      </c>
      <c r="I504" s="30">
        <f>ROUND(G504*H504,P4)</f>
        <v>0</v>
      </c>
      <c r="L504" s="31">
        <v>0</v>
      </c>
      <c r="M504" s="24">
        <f>ROUND(G504*L504,P4)</f>
        <v>0</v>
      </c>
      <c r="N504" s="25" t="s">
        <v>101</v>
      </c>
      <c r="O504" s="32">
        <f>M504*AA504</f>
        <v>0</v>
      </c>
      <c r="P504" s="1">
        <v>3</v>
      </c>
      <c r="AA504" s="1">
        <f>IF(P504=1,$O$3,IF(P504=2,$O$4,$O$5))</f>
        <v>0</v>
      </c>
    </row>
    <row r="505">
      <c r="A505" s="1" t="s">
        <v>102</v>
      </c>
      <c r="E505" s="27" t="s">
        <v>98</v>
      </c>
    </row>
    <row r="506" ht="140.25">
      <c r="A506" s="1" t="s">
        <v>103</v>
      </c>
      <c r="E506" s="33" t="s">
        <v>4545</v>
      </c>
    </row>
    <row r="507" ht="25.5">
      <c r="A507" s="1" t="s">
        <v>105</v>
      </c>
      <c r="E507" s="27" t="s">
        <v>2457</v>
      </c>
    </row>
    <row r="508">
      <c r="A508" s="1" t="s">
        <v>96</v>
      </c>
      <c r="B508" s="1">
        <v>16</v>
      </c>
      <c r="C508" s="26" t="s">
        <v>4334</v>
      </c>
      <c r="D508" t="s">
        <v>98</v>
      </c>
      <c r="E508" s="27" t="s">
        <v>4335</v>
      </c>
      <c r="F508" s="28" t="s">
        <v>122</v>
      </c>
      <c r="G508" s="29">
        <v>1232.3</v>
      </c>
      <c r="H508" s="28">
        <v>0</v>
      </c>
      <c r="I508" s="30">
        <f>ROUND(G508*H508,P4)</f>
        <v>0</v>
      </c>
      <c r="L508" s="31">
        <v>0</v>
      </c>
      <c r="M508" s="24">
        <f>ROUND(G508*L508,P4)</f>
        <v>0</v>
      </c>
      <c r="N508" s="25" t="s">
        <v>101</v>
      </c>
      <c r="O508" s="32">
        <f>M508*AA508</f>
        <v>0</v>
      </c>
      <c r="P508" s="1">
        <v>3</v>
      </c>
      <c r="AA508" s="1">
        <f>IF(P508=1,$O$3,IF(P508=2,$O$4,$O$5))</f>
        <v>0</v>
      </c>
    </row>
    <row r="509">
      <c r="A509" s="1" t="s">
        <v>102</v>
      </c>
      <c r="E509" s="27" t="s">
        <v>98</v>
      </c>
    </row>
    <row r="510" ht="51">
      <c r="A510" s="1" t="s">
        <v>103</v>
      </c>
      <c r="E510" s="33" t="s">
        <v>4546</v>
      </c>
    </row>
    <row r="511" ht="38.25">
      <c r="A511" s="1" t="s">
        <v>105</v>
      </c>
      <c r="E511" s="27" t="s">
        <v>4337</v>
      </c>
    </row>
    <row r="512">
      <c r="A512" s="1" t="s">
        <v>96</v>
      </c>
      <c r="B512" s="1">
        <v>17</v>
      </c>
      <c r="C512" s="26" t="s">
        <v>4338</v>
      </c>
      <c r="D512" t="s">
        <v>98</v>
      </c>
      <c r="E512" s="27" t="s">
        <v>4339</v>
      </c>
      <c r="F512" s="28" t="s">
        <v>122</v>
      </c>
      <c r="G512" s="29">
        <v>1232.3</v>
      </c>
      <c r="H512" s="28">
        <v>0</v>
      </c>
      <c r="I512" s="30">
        <f>ROUND(G512*H512,P4)</f>
        <v>0</v>
      </c>
      <c r="L512" s="31">
        <v>0</v>
      </c>
      <c r="M512" s="24">
        <f>ROUND(G512*L512,P4)</f>
        <v>0</v>
      </c>
      <c r="N512" s="25" t="s">
        <v>101</v>
      </c>
      <c r="O512" s="32">
        <f>M512*AA512</f>
        <v>0</v>
      </c>
      <c r="P512" s="1">
        <v>3</v>
      </c>
      <c r="AA512" s="1">
        <f>IF(P512=1,$O$3,IF(P512=2,$O$4,$O$5))</f>
        <v>0</v>
      </c>
    </row>
    <row r="513">
      <c r="A513" s="1" t="s">
        <v>102</v>
      </c>
      <c r="E513" s="27" t="s">
        <v>98</v>
      </c>
    </row>
    <row r="514" ht="51">
      <c r="A514" s="1" t="s">
        <v>103</v>
      </c>
      <c r="E514" s="33" t="s">
        <v>4547</v>
      </c>
    </row>
    <row r="515" ht="25.5">
      <c r="A515" s="1" t="s">
        <v>105</v>
      </c>
      <c r="E515" s="27" t="s">
        <v>4341</v>
      </c>
    </row>
    <row r="516">
      <c r="A516" s="1" t="s">
        <v>96</v>
      </c>
      <c r="B516" s="1">
        <v>18</v>
      </c>
      <c r="C516" s="26" t="s">
        <v>4342</v>
      </c>
      <c r="D516" t="s">
        <v>98</v>
      </c>
      <c r="E516" s="27" t="s">
        <v>4343</v>
      </c>
      <c r="F516" s="28" t="s">
        <v>122</v>
      </c>
      <c r="G516" s="29">
        <v>1232.3</v>
      </c>
      <c r="H516" s="28">
        <v>0</v>
      </c>
      <c r="I516" s="30">
        <f>ROUND(G516*H516,P4)</f>
        <v>0</v>
      </c>
      <c r="L516" s="31">
        <v>0</v>
      </c>
      <c r="M516" s="24">
        <f>ROUND(G516*L516,P4)</f>
        <v>0</v>
      </c>
      <c r="N516" s="25" t="s">
        <v>101</v>
      </c>
      <c r="O516" s="32">
        <f>M516*AA516</f>
        <v>0</v>
      </c>
      <c r="P516" s="1">
        <v>3</v>
      </c>
      <c r="AA516" s="1">
        <f>IF(P516=1,$O$3,IF(P516=2,$O$4,$O$5))</f>
        <v>0</v>
      </c>
    </row>
    <row r="517">
      <c r="A517" s="1" t="s">
        <v>102</v>
      </c>
      <c r="E517" s="27" t="s">
        <v>98</v>
      </c>
    </row>
    <row r="518" ht="51">
      <c r="A518" s="1" t="s">
        <v>103</v>
      </c>
      <c r="E518" s="33" t="s">
        <v>4547</v>
      </c>
    </row>
    <row r="519" ht="38.25">
      <c r="A519" s="1" t="s">
        <v>105</v>
      </c>
      <c r="E519" s="27" t="s">
        <v>4344</v>
      </c>
    </row>
    <row r="520">
      <c r="A520" s="1" t="s">
        <v>96</v>
      </c>
      <c r="B520" s="1">
        <v>19</v>
      </c>
      <c r="C520" s="26" t="s">
        <v>4345</v>
      </c>
      <c r="D520" t="s">
        <v>98</v>
      </c>
      <c r="E520" s="27" t="s">
        <v>4346</v>
      </c>
      <c r="F520" s="28" t="s">
        <v>388</v>
      </c>
      <c r="G520" s="29">
        <v>12.323</v>
      </c>
      <c r="H520" s="28">
        <v>0</v>
      </c>
      <c r="I520" s="30">
        <f>ROUND(G520*H520,P4)</f>
        <v>0</v>
      </c>
      <c r="L520" s="31">
        <v>0</v>
      </c>
      <c r="M520" s="24">
        <f>ROUND(G520*L520,P4)</f>
        <v>0</v>
      </c>
      <c r="N520" s="25" t="s">
        <v>101</v>
      </c>
      <c r="O520" s="32">
        <f>M520*AA520</f>
        <v>0</v>
      </c>
      <c r="P520" s="1">
        <v>3</v>
      </c>
      <c r="AA520" s="1">
        <f>IF(P520=1,$O$3,IF(P520=2,$O$4,$O$5))</f>
        <v>0</v>
      </c>
    </row>
    <row r="521">
      <c r="A521" s="1" t="s">
        <v>102</v>
      </c>
      <c r="E521" s="27" t="s">
        <v>98</v>
      </c>
    </row>
    <row r="522" ht="63.75">
      <c r="A522" s="1" t="s">
        <v>103</v>
      </c>
      <c r="E522" s="33" t="s">
        <v>4548</v>
      </c>
    </row>
    <row r="523" ht="38.25">
      <c r="A523" s="1" t="s">
        <v>105</v>
      </c>
      <c r="E523" s="27" t="s">
        <v>4348</v>
      </c>
    </row>
    <row r="524">
      <c r="A524" s="1" t="s">
        <v>96</v>
      </c>
      <c r="B524" s="1">
        <v>20</v>
      </c>
      <c r="C524" s="26" t="s">
        <v>4024</v>
      </c>
      <c r="D524" t="s">
        <v>98</v>
      </c>
      <c r="E524" s="27" t="s">
        <v>4025</v>
      </c>
      <c r="F524" s="28" t="s">
        <v>100</v>
      </c>
      <c r="G524" s="29">
        <v>33</v>
      </c>
      <c r="H524" s="28">
        <v>0</v>
      </c>
      <c r="I524" s="30">
        <f>ROUND(G524*H524,P4)</f>
        <v>0</v>
      </c>
      <c r="L524" s="31">
        <v>0</v>
      </c>
      <c r="M524" s="24">
        <f>ROUND(G524*L524,P4)</f>
        <v>0</v>
      </c>
      <c r="N524" s="25" t="s">
        <v>302</v>
      </c>
      <c r="O524" s="32">
        <f>M524*AA524</f>
        <v>0</v>
      </c>
      <c r="P524" s="1">
        <v>3</v>
      </c>
      <c r="AA524" s="1">
        <f>IF(P524=1,$O$3,IF(P524=2,$O$4,$O$5))</f>
        <v>0</v>
      </c>
    </row>
    <row r="525">
      <c r="A525" s="1" t="s">
        <v>102</v>
      </c>
      <c r="E525" s="27" t="s">
        <v>4025</v>
      </c>
    </row>
    <row r="526" ht="38.25">
      <c r="A526" s="1" t="s">
        <v>103</v>
      </c>
      <c r="E526" s="33" t="s">
        <v>4349</v>
      </c>
    </row>
    <row r="527">
      <c r="A527" s="1" t="s">
        <v>105</v>
      </c>
      <c r="E527" s="27" t="s">
        <v>98</v>
      </c>
    </row>
    <row r="528">
      <c r="A528" s="1" t="s">
        <v>96</v>
      </c>
      <c r="B528" s="1">
        <v>21</v>
      </c>
      <c r="C528" s="26" t="s">
        <v>4350</v>
      </c>
      <c r="D528" t="s">
        <v>98</v>
      </c>
      <c r="E528" s="27" t="s">
        <v>4351</v>
      </c>
      <c r="F528" s="28" t="s">
        <v>100</v>
      </c>
      <c r="G528" s="29">
        <v>20</v>
      </c>
      <c r="H528" s="28">
        <v>0</v>
      </c>
      <c r="I528" s="30">
        <f>ROUND(G528*H528,P4)</f>
        <v>0</v>
      </c>
      <c r="L528" s="31">
        <v>0</v>
      </c>
      <c r="M528" s="24">
        <f>ROUND(G528*L528,P4)</f>
        <v>0</v>
      </c>
      <c r="N528" s="25" t="s">
        <v>302</v>
      </c>
      <c r="O528" s="32">
        <f>M528*AA528</f>
        <v>0</v>
      </c>
      <c r="P528" s="1">
        <v>3</v>
      </c>
      <c r="AA528" s="1">
        <f>IF(P528=1,$O$3,IF(P528=2,$O$4,$O$5))</f>
        <v>0</v>
      </c>
    </row>
    <row r="529">
      <c r="A529" s="1" t="s">
        <v>102</v>
      </c>
      <c r="E529" s="27" t="s">
        <v>4351</v>
      </c>
    </row>
    <row r="530" ht="38.25">
      <c r="A530" s="1" t="s">
        <v>103</v>
      </c>
      <c r="E530" s="33" t="s">
        <v>4352</v>
      </c>
    </row>
    <row r="531">
      <c r="A531" s="1" t="s">
        <v>105</v>
      </c>
      <c r="E531" s="27" t="s">
        <v>98</v>
      </c>
    </row>
    <row r="532" ht="25.5">
      <c r="A532" s="1" t="s">
        <v>96</v>
      </c>
      <c r="B532" s="1">
        <v>22</v>
      </c>
      <c r="C532" s="26" t="s">
        <v>4353</v>
      </c>
      <c r="D532" t="s">
        <v>98</v>
      </c>
      <c r="E532" s="27" t="s">
        <v>4354</v>
      </c>
      <c r="F532" s="28" t="s">
        <v>388</v>
      </c>
      <c r="G532" s="29">
        <v>123.23</v>
      </c>
      <c r="H532" s="28">
        <v>0</v>
      </c>
      <c r="I532" s="30">
        <f>ROUND(G532*H532,P4)</f>
        <v>0</v>
      </c>
      <c r="L532" s="31">
        <v>0</v>
      </c>
      <c r="M532" s="24">
        <f>ROUND(G532*L532,P4)</f>
        <v>0</v>
      </c>
      <c r="N532" s="25" t="s">
        <v>302</v>
      </c>
      <c r="O532" s="32">
        <f>M532*AA532</f>
        <v>0</v>
      </c>
      <c r="P532" s="1">
        <v>3</v>
      </c>
      <c r="AA532" s="1">
        <f>IF(P532=1,$O$3,IF(P532=2,$O$4,$O$5))</f>
        <v>0</v>
      </c>
    </row>
    <row r="533">
      <c r="A533" s="1" t="s">
        <v>102</v>
      </c>
      <c r="E533" s="27" t="s">
        <v>98</v>
      </c>
    </row>
    <row r="534" ht="25.5">
      <c r="A534" s="1" t="s">
        <v>103</v>
      </c>
      <c r="E534" s="33" t="s">
        <v>4549</v>
      </c>
    </row>
    <row r="535" ht="51">
      <c r="A535" s="1" t="s">
        <v>105</v>
      </c>
      <c r="E535" s="27" t="s">
        <v>4356</v>
      </c>
    </row>
    <row r="536">
      <c r="A536" s="1" t="s">
        <v>93</v>
      </c>
      <c r="C536" s="22" t="s">
        <v>138</v>
      </c>
      <c r="E536" s="23" t="s">
        <v>2978</v>
      </c>
      <c r="L536" s="24">
        <f>SUMIFS(L537:L548,A537:A548,"P")</f>
        <v>0</v>
      </c>
      <c r="M536" s="24">
        <f>SUMIFS(M537:M548,A537:A548,"P")</f>
        <v>0</v>
      </c>
      <c r="N536" s="25"/>
    </row>
    <row r="537">
      <c r="A537" s="1" t="s">
        <v>96</v>
      </c>
      <c r="B537" s="1">
        <v>23</v>
      </c>
      <c r="C537" s="26" t="s">
        <v>4357</v>
      </c>
      <c r="D537" t="s">
        <v>98</v>
      </c>
      <c r="E537" s="27" t="s">
        <v>4358</v>
      </c>
      <c r="F537" s="28" t="s">
        <v>388</v>
      </c>
      <c r="G537" s="29">
        <v>30.367999999999999</v>
      </c>
      <c r="H537" s="28">
        <v>0</v>
      </c>
      <c r="I537" s="30">
        <f>ROUND(G537*H537,P4)</f>
        <v>0</v>
      </c>
      <c r="L537" s="31">
        <v>0</v>
      </c>
      <c r="M537" s="24">
        <f>ROUND(G537*L537,P4)</f>
        <v>0</v>
      </c>
      <c r="N537" s="25" t="s">
        <v>101</v>
      </c>
      <c r="O537" s="32">
        <f>M537*AA537</f>
        <v>0</v>
      </c>
      <c r="P537" s="1">
        <v>3</v>
      </c>
      <c r="AA537" s="1">
        <f>IF(P537=1,$O$3,IF(P537=2,$O$4,$O$5))</f>
        <v>0</v>
      </c>
    </row>
    <row r="538">
      <c r="A538" s="1" t="s">
        <v>102</v>
      </c>
      <c r="E538" s="27" t="s">
        <v>98</v>
      </c>
    </row>
    <row r="539" ht="76.5">
      <c r="A539" s="1" t="s">
        <v>103</v>
      </c>
      <c r="E539" s="33" t="s">
        <v>4550</v>
      </c>
    </row>
    <row r="540" ht="38.25">
      <c r="A540" s="1" t="s">
        <v>105</v>
      </c>
      <c r="E540" s="27" t="s">
        <v>2465</v>
      </c>
    </row>
    <row r="541">
      <c r="A541" s="1" t="s">
        <v>96</v>
      </c>
      <c r="B541" s="1">
        <v>24</v>
      </c>
      <c r="C541" s="26" t="s">
        <v>4360</v>
      </c>
      <c r="D541" t="s">
        <v>98</v>
      </c>
      <c r="E541" s="27" t="s">
        <v>4361</v>
      </c>
      <c r="F541" s="28" t="s">
        <v>388</v>
      </c>
      <c r="G541" s="29">
        <v>1446.5</v>
      </c>
      <c r="H541" s="28">
        <v>0</v>
      </c>
      <c r="I541" s="30">
        <f>ROUND(G541*H541,P4)</f>
        <v>0</v>
      </c>
      <c r="L541" s="31">
        <v>0</v>
      </c>
      <c r="M541" s="24">
        <f>ROUND(G541*L541,P4)</f>
        <v>0</v>
      </c>
      <c r="N541" s="25" t="s">
        <v>101</v>
      </c>
      <c r="O541" s="32">
        <f>M541*AA541</f>
        <v>0</v>
      </c>
      <c r="P541" s="1">
        <v>3</v>
      </c>
      <c r="AA541" s="1">
        <f>IF(P541=1,$O$3,IF(P541=2,$O$4,$O$5))</f>
        <v>0</v>
      </c>
    </row>
    <row r="542">
      <c r="A542" s="1" t="s">
        <v>102</v>
      </c>
      <c r="E542" s="27" t="s">
        <v>98</v>
      </c>
    </row>
    <row r="543" ht="89.25">
      <c r="A543" s="1" t="s">
        <v>103</v>
      </c>
      <c r="E543" s="33" t="s">
        <v>4551</v>
      </c>
    </row>
    <row r="544" ht="38.25">
      <c r="A544" s="1" t="s">
        <v>105</v>
      </c>
      <c r="E544" s="27" t="s">
        <v>2465</v>
      </c>
    </row>
    <row r="545">
      <c r="A545" s="1" t="s">
        <v>96</v>
      </c>
      <c r="B545" s="1">
        <v>25</v>
      </c>
      <c r="C545" s="26" t="s">
        <v>4363</v>
      </c>
      <c r="D545" t="s">
        <v>98</v>
      </c>
      <c r="E545" s="27" t="s">
        <v>4364</v>
      </c>
      <c r="F545" s="28" t="s">
        <v>122</v>
      </c>
      <c r="G545" s="29">
        <v>5018.6999999999998</v>
      </c>
      <c r="H545" s="28">
        <v>0</v>
      </c>
      <c r="I545" s="30">
        <f>ROUND(G545*H545,P4)</f>
        <v>0</v>
      </c>
      <c r="L545" s="31">
        <v>0</v>
      </c>
      <c r="M545" s="24">
        <f>ROUND(G545*L545,P4)</f>
        <v>0</v>
      </c>
      <c r="N545" s="25" t="s">
        <v>101</v>
      </c>
      <c r="O545" s="32">
        <f>M545*AA545</f>
        <v>0</v>
      </c>
      <c r="P545" s="1">
        <v>3</v>
      </c>
      <c r="AA545" s="1">
        <f>IF(P545=1,$O$3,IF(P545=2,$O$4,$O$5))</f>
        <v>0</v>
      </c>
    </row>
    <row r="546">
      <c r="A546" s="1" t="s">
        <v>102</v>
      </c>
      <c r="E546" s="27" t="s">
        <v>98</v>
      </c>
    </row>
    <row r="547" ht="114.75">
      <c r="A547" s="1" t="s">
        <v>103</v>
      </c>
      <c r="E547" s="33" t="s">
        <v>4552</v>
      </c>
    </row>
    <row r="548" ht="102">
      <c r="A548" s="1" t="s">
        <v>105</v>
      </c>
      <c r="E548" s="27" t="s">
        <v>4366</v>
      </c>
    </row>
    <row r="549">
      <c r="A549" s="1" t="s">
        <v>93</v>
      </c>
      <c r="C549" s="22" t="s">
        <v>347</v>
      </c>
      <c r="E549" s="23" t="s">
        <v>3004</v>
      </c>
      <c r="L549" s="24">
        <f>SUMIFS(L550:L557,A550:A557,"P")</f>
        <v>0</v>
      </c>
      <c r="M549" s="24">
        <f>SUMIFS(M550:M557,A550:A557,"P")</f>
        <v>0</v>
      </c>
      <c r="N549" s="25"/>
    </row>
    <row r="550">
      <c r="A550" s="1" t="s">
        <v>96</v>
      </c>
      <c r="B550" s="1">
        <v>26</v>
      </c>
      <c r="C550" s="26" t="s">
        <v>4367</v>
      </c>
      <c r="D550" t="s">
        <v>98</v>
      </c>
      <c r="E550" s="27" t="s">
        <v>4368</v>
      </c>
      <c r="F550" s="28" t="s">
        <v>388</v>
      </c>
      <c r="G550" s="29">
        <v>2.4039999999999999</v>
      </c>
      <c r="H550" s="28">
        <v>0</v>
      </c>
      <c r="I550" s="30">
        <f>ROUND(G550*H550,P4)</f>
        <v>0</v>
      </c>
      <c r="L550" s="31">
        <v>0</v>
      </c>
      <c r="M550" s="24">
        <f>ROUND(G550*L550,P4)</f>
        <v>0</v>
      </c>
      <c r="N550" s="25" t="s">
        <v>101</v>
      </c>
      <c r="O550" s="32">
        <f>M550*AA550</f>
        <v>0</v>
      </c>
      <c r="P550" s="1">
        <v>3</v>
      </c>
      <c r="AA550" s="1">
        <f>IF(P550=1,$O$3,IF(P550=2,$O$4,$O$5))</f>
        <v>0</v>
      </c>
    </row>
    <row r="551">
      <c r="A551" s="1" t="s">
        <v>102</v>
      </c>
      <c r="E551" s="27" t="s">
        <v>98</v>
      </c>
    </row>
    <row r="552" ht="89.25">
      <c r="A552" s="1" t="s">
        <v>103</v>
      </c>
      <c r="E552" s="33" t="s">
        <v>4553</v>
      </c>
    </row>
    <row r="553" ht="357">
      <c r="A553" s="1" t="s">
        <v>105</v>
      </c>
      <c r="E553" s="27" t="s">
        <v>4077</v>
      </c>
    </row>
    <row r="554">
      <c r="A554" s="1" t="s">
        <v>96</v>
      </c>
      <c r="B554" s="1">
        <v>27</v>
      </c>
      <c r="C554" s="26" t="s">
        <v>4370</v>
      </c>
      <c r="D554" t="s">
        <v>98</v>
      </c>
      <c r="E554" s="27" t="s">
        <v>4371</v>
      </c>
      <c r="F554" s="28" t="s">
        <v>388</v>
      </c>
      <c r="G554" s="29">
        <v>6.2400000000000002</v>
      </c>
      <c r="H554" s="28">
        <v>0</v>
      </c>
      <c r="I554" s="30">
        <f>ROUND(G554*H554,P4)</f>
        <v>0</v>
      </c>
      <c r="L554" s="31">
        <v>0</v>
      </c>
      <c r="M554" s="24">
        <f>ROUND(G554*L554,P4)</f>
        <v>0</v>
      </c>
      <c r="N554" s="25" t="s">
        <v>101</v>
      </c>
      <c r="O554" s="32">
        <f>M554*AA554</f>
        <v>0</v>
      </c>
      <c r="P554" s="1">
        <v>3</v>
      </c>
      <c r="AA554" s="1">
        <f>IF(P554=1,$O$3,IF(P554=2,$O$4,$O$5))</f>
        <v>0</v>
      </c>
    </row>
    <row r="555">
      <c r="A555" s="1" t="s">
        <v>102</v>
      </c>
      <c r="E555" s="27" t="s">
        <v>98</v>
      </c>
    </row>
    <row r="556" ht="38.25">
      <c r="A556" s="1" t="s">
        <v>103</v>
      </c>
      <c r="E556" s="33" t="s">
        <v>4554</v>
      </c>
    </row>
    <row r="557" ht="38.25">
      <c r="A557" s="1" t="s">
        <v>105</v>
      </c>
      <c r="E557" s="27" t="s">
        <v>2465</v>
      </c>
    </row>
    <row r="558">
      <c r="A558" s="1" t="s">
        <v>93</v>
      </c>
      <c r="C558" s="22" t="s">
        <v>795</v>
      </c>
      <c r="E558" s="23" t="s">
        <v>4084</v>
      </c>
      <c r="L558" s="24">
        <f>SUMIFS(L559:L610,A559:A610,"P")</f>
        <v>0</v>
      </c>
      <c r="M558" s="24">
        <f>SUMIFS(M559:M610,A559:A610,"P")</f>
        <v>0</v>
      </c>
      <c r="N558" s="25"/>
    </row>
    <row r="559">
      <c r="A559" s="1" t="s">
        <v>96</v>
      </c>
      <c r="B559" s="1">
        <v>28</v>
      </c>
      <c r="C559" s="26" t="s">
        <v>4373</v>
      </c>
      <c r="D559" t="s">
        <v>98</v>
      </c>
      <c r="E559" s="27" t="s">
        <v>4374</v>
      </c>
      <c r="F559" s="28" t="s">
        <v>122</v>
      </c>
      <c r="G559" s="29">
        <v>4006</v>
      </c>
      <c r="H559" s="28">
        <v>0</v>
      </c>
      <c r="I559" s="30">
        <f>ROUND(G559*H559,P4)</f>
        <v>0</v>
      </c>
      <c r="L559" s="31">
        <v>0</v>
      </c>
      <c r="M559" s="24">
        <f>ROUND(G559*L559,P4)</f>
        <v>0</v>
      </c>
      <c r="N559" s="25" t="s">
        <v>101</v>
      </c>
      <c r="O559" s="32">
        <f>M559*AA559</f>
        <v>0</v>
      </c>
      <c r="P559" s="1">
        <v>3</v>
      </c>
      <c r="AA559" s="1">
        <f>IF(P559=1,$O$3,IF(P559=2,$O$4,$O$5))</f>
        <v>0</v>
      </c>
    </row>
    <row r="560">
      <c r="A560" s="1" t="s">
        <v>102</v>
      </c>
      <c r="E560" s="27" t="s">
        <v>98</v>
      </c>
    </row>
    <row r="561" ht="89.25">
      <c r="A561" s="1" t="s">
        <v>103</v>
      </c>
      <c r="E561" s="33" t="s">
        <v>4555</v>
      </c>
    </row>
    <row r="562" ht="51">
      <c r="A562" s="1" t="s">
        <v>105</v>
      </c>
      <c r="E562" s="27" t="s">
        <v>4088</v>
      </c>
    </row>
    <row r="563">
      <c r="A563" s="1" t="s">
        <v>96</v>
      </c>
      <c r="B563" s="1">
        <v>29</v>
      </c>
      <c r="C563" s="26" t="s">
        <v>4376</v>
      </c>
      <c r="D563" t="s">
        <v>98</v>
      </c>
      <c r="E563" s="27" t="s">
        <v>4377</v>
      </c>
      <c r="F563" s="28" t="s">
        <v>122</v>
      </c>
      <c r="G563" s="29">
        <v>680.60000000000002</v>
      </c>
      <c r="H563" s="28">
        <v>0</v>
      </c>
      <c r="I563" s="30">
        <f>ROUND(G563*H563,P4)</f>
        <v>0</v>
      </c>
      <c r="L563" s="31">
        <v>0</v>
      </c>
      <c r="M563" s="24">
        <f>ROUND(G563*L563,P4)</f>
        <v>0</v>
      </c>
      <c r="N563" s="25" t="s">
        <v>101</v>
      </c>
      <c r="O563" s="32">
        <f>M563*AA563</f>
        <v>0</v>
      </c>
      <c r="P563" s="1">
        <v>3</v>
      </c>
      <c r="AA563" s="1">
        <f>IF(P563=1,$O$3,IF(P563=2,$O$4,$O$5))</f>
        <v>0</v>
      </c>
    </row>
    <row r="564">
      <c r="A564" s="1" t="s">
        <v>102</v>
      </c>
      <c r="E564" s="27" t="s">
        <v>98</v>
      </c>
    </row>
    <row r="565" ht="140.25">
      <c r="A565" s="1" t="s">
        <v>103</v>
      </c>
      <c r="E565" s="33" t="s">
        <v>4556</v>
      </c>
    </row>
    <row r="566" ht="51">
      <c r="A566" s="1" t="s">
        <v>105</v>
      </c>
      <c r="E566" s="27" t="s">
        <v>4088</v>
      </c>
    </row>
    <row r="567">
      <c r="A567" s="1" t="s">
        <v>96</v>
      </c>
      <c r="B567" s="1">
        <v>30</v>
      </c>
      <c r="C567" s="26" t="s">
        <v>4379</v>
      </c>
      <c r="D567" t="s">
        <v>98</v>
      </c>
      <c r="E567" s="27" t="s">
        <v>4380</v>
      </c>
      <c r="F567" s="28" t="s">
        <v>122</v>
      </c>
      <c r="G567" s="29">
        <v>1116</v>
      </c>
      <c r="H567" s="28">
        <v>0</v>
      </c>
      <c r="I567" s="30">
        <f>ROUND(G567*H567,P4)</f>
        <v>0</v>
      </c>
      <c r="L567" s="31">
        <v>0</v>
      </c>
      <c r="M567" s="24">
        <f>ROUND(G567*L567,P4)</f>
        <v>0</v>
      </c>
      <c r="N567" s="25" t="s">
        <v>101</v>
      </c>
      <c r="O567" s="32">
        <f>M567*AA567</f>
        <v>0</v>
      </c>
      <c r="P567" s="1">
        <v>3</v>
      </c>
      <c r="AA567" s="1">
        <f>IF(P567=1,$O$3,IF(P567=2,$O$4,$O$5))</f>
        <v>0</v>
      </c>
    </row>
    <row r="568">
      <c r="A568" s="1" t="s">
        <v>102</v>
      </c>
      <c r="E568" s="27" t="s">
        <v>98</v>
      </c>
    </row>
    <row r="569" ht="51">
      <c r="A569" s="1" t="s">
        <v>103</v>
      </c>
      <c r="E569" s="33" t="s">
        <v>4557</v>
      </c>
    </row>
    <row r="570" ht="51">
      <c r="A570" s="1" t="s">
        <v>105</v>
      </c>
      <c r="E570" s="27" t="s">
        <v>4088</v>
      </c>
    </row>
    <row r="571">
      <c r="A571" s="1" t="s">
        <v>96</v>
      </c>
      <c r="B571" s="1">
        <v>31</v>
      </c>
      <c r="C571" s="26" t="s">
        <v>4085</v>
      </c>
      <c r="D571" t="s">
        <v>98</v>
      </c>
      <c r="E571" s="27" t="s">
        <v>4086</v>
      </c>
      <c r="F571" s="28" t="s">
        <v>122</v>
      </c>
      <c r="G571" s="29">
        <v>146</v>
      </c>
      <c r="H571" s="28">
        <v>0</v>
      </c>
      <c r="I571" s="30">
        <f>ROUND(G571*H571,P4)</f>
        <v>0</v>
      </c>
      <c r="L571" s="31">
        <v>0</v>
      </c>
      <c r="M571" s="24">
        <f>ROUND(G571*L571,P4)</f>
        <v>0</v>
      </c>
      <c r="N571" s="25" t="s">
        <v>101</v>
      </c>
      <c r="O571" s="32">
        <f>M571*AA571</f>
        <v>0</v>
      </c>
      <c r="P571" s="1">
        <v>3</v>
      </c>
      <c r="AA571" s="1">
        <f>IF(P571=1,$O$3,IF(P571=2,$O$4,$O$5))</f>
        <v>0</v>
      </c>
    </row>
    <row r="572">
      <c r="A572" s="1" t="s">
        <v>102</v>
      </c>
      <c r="E572" s="27" t="s">
        <v>98</v>
      </c>
    </row>
    <row r="573" ht="51">
      <c r="A573" s="1" t="s">
        <v>103</v>
      </c>
      <c r="E573" s="33" t="s">
        <v>4558</v>
      </c>
    </row>
    <row r="574" ht="51">
      <c r="A574" s="1" t="s">
        <v>105</v>
      </c>
      <c r="E574" s="27" t="s">
        <v>4088</v>
      </c>
    </row>
    <row r="575">
      <c r="A575" s="1" t="s">
        <v>96</v>
      </c>
      <c r="B575" s="1">
        <v>32</v>
      </c>
      <c r="C575" s="26" t="s">
        <v>4383</v>
      </c>
      <c r="D575" t="s">
        <v>98</v>
      </c>
      <c r="E575" s="27" t="s">
        <v>4384</v>
      </c>
      <c r="F575" s="28" t="s">
        <v>122</v>
      </c>
      <c r="G575" s="29">
        <v>1957</v>
      </c>
      <c r="H575" s="28">
        <v>0</v>
      </c>
      <c r="I575" s="30">
        <f>ROUND(G575*H575,P4)</f>
        <v>0</v>
      </c>
      <c r="L575" s="31">
        <v>0</v>
      </c>
      <c r="M575" s="24">
        <f>ROUND(G575*L575,P4)</f>
        <v>0</v>
      </c>
      <c r="N575" s="25" t="s">
        <v>101</v>
      </c>
      <c r="O575" s="32">
        <f>M575*AA575</f>
        <v>0</v>
      </c>
      <c r="P575" s="1">
        <v>3</v>
      </c>
      <c r="AA575" s="1">
        <f>IF(P575=1,$O$3,IF(P575=2,$O$4,$O$5))</f>
        <v>0</v>
      </c>
    </row>
    <row r="576">
      <c r="A576" s="1" t="s">
        <v>102</v>
      </c>
      <c r="E576" s="27" t="s">
        <v>98</v>
      </c>
    </row>
    <row r="577" ht="51">
      <c r="A577" s="1" t="s">
        <v>103</v>
      </c>
      <c r="E577" s="33" t="s">
        <v>4559</v>
      </c>
    </row>
    <row r="578" ht="51">
      <c r="A578" s="1" t="s">
        <v>105</v>
      </c>
      <c r="E578" s="27" t="s">
        <v>4386</v>
      </c>
    </row>
    <row r="579">
      <c r="A579" s="1" t="s">
        <v>96</v>
      </c>
      <c r="B579" s="1">
        <v>33</v>
      </c>
      <c r="C579" s="26" t="s">
        <v>4387</v>
      </c>
      <c r="D579" t="s">
        <v>98</v>
      </c>
      <c r="E579" s="27" t="s">
        <v>4388</v>
      </c>
      <c r="F579" s="28" t="s">
        <v>122</v>
      </c>
      <c r="G579" s="29">
        <v>1884</v>
      </c>
      <c r="H579" s="28">
        <v>0</v>
      </c>
      <c r="I579" s="30">
        <f>ROUND(G579*H579,P4)</f>
        <v>0</v>
      </c>
      <c r="L579" s="31">
        <v>0</v>
      </c>
      <c r="M579" s="24">
        <f>ROUND(G579*L579,P4)</f>
        <v>0</v>
      </c>
      <c r="N579" s="25" t="s">
        <v>101</v>
      </c>
      <c r="O579" s="32">
        <f>M579*AA579</f>
        <v>0</v>
      </c>
      <c r="P579" s="1">
        <v>3</v>
      </c>
      <c r="AA579" s="1">
        <f>IF(P579=1,$O$3,IF(P579=2,$O$4,$O$5))</f>
        <v>0</v>
      </c>
    </row>
    <row r="580">
      <c r="A580" s="1" t="s">
        <v>102</v>
      </c>
      <c r="E580" s="27" t="s">
        <v>98</v>
      </c>
    </row>
    <row r="581" ht="51">
      <c r="A581" s="1" t="s">
        <v>103</v>
      </c>
      <c r="E581" s="33" t="s">
        <v>4560</v>
      </c>
    </row>
    <row r="582" ht="51">
      <c r="A582" s="1" t="s">
        <v>105</v>
      </c>
      <c r="E582" s="27" t="s">
        <v>4386</v>
      </c>
    </row>
    <row r="583">
      <c r="A583" s="1" t="s">
        <v>96</v>
      </c>
      <c r="B583" s="1">
        <v>34</v>
      </c>
      <c r="C583" s="26" t="s">
        <v>4390</v>
      </c>
      <c r="D583" t="s">
        <v>98</v>
      </c>
      <c r="E583" s="27" t="s">
        <v>4391</v>
      </c>
      <c r="F583" s="28" t="s">
        <v>122</v>
      </c>
      <c r="G583" s="29">
        <v>1829</v>
      </c>
      <c r="H583" s="28">
        <v>0</v>
      </c>
      <c r="I583" s="30">
        <f>ROUND(G583*H583,P4)</f>
        <v>0</v>
      </c>
      <c r="L583" s="31">
        <v>0</v>
      </c>
      <c r="M583" s="24">
        <f>ROUND(G583*L583,P4)</f>
        <v>0</v>
      </c>
      <c r="N583" s="25" t="s">
        <v>101</v>
      </c>
      <c r="O583" s="32">
        <f>M583*AA583</f>
        <v>0</v>
      </c>
      <c r="P583" s="1">
        <v>3</v>
      </c>
      <c r="AA583" s="1">
        <f>IF(P583=1,$O$3,IF(P583=2,$O$4,$O$5))</f>
        <v>0</v>
      </c>
    </row>
    <row r="584">
      <c r="A584" s="1" t="s">
        <v>102</v>
      </c>
      <c r="E584" s="27" t="s">
        <v>98</v>
      </c>
    </row>
    <row r="585" ht="51">
      <c r="A585" s="1" t="s">
        <v>103</v>
      </c>
      <c r="E585" s="33" t="s">
        <v>4561</v>
      </c>
    </row>
    <row r="586" ht="140.25">
      <c r="A586" s="1" t="s">
        <v>105</v>
      </c>
      <c r="E586" s="27" t="s">
        <v>4393</v>
      </c>
    </row>
    <row r="587">
      <c r="A587" s="1" t="s">
        <v>96</v>
      </c>
      <c r="B587" s="1">
        <v>35</v>
      </c>
      <c r="C587" s="26" t="s">
        <v>4394</v>
      </c>
      <c r="D587" t="s">
        <v>98</v>
      </c>
      <c r="E587" s="27" t="s">
        <v>4395</v>
      </c>
      <c r="F587" s="28" t="s">
        <v>122</v>
      </c>
      <c r="G587" s="29">
        <v>1884</v>
      </c>
      <c r="H587" s="28">
        <v>0</v>
      </c>
      <c r="I587" s="30">
        <f>ROUND(G587*H587,P4)</f>
        <v>0</v>
      </c>
      <c r="L587" s="31">
        <v>0</v>
      </c>
      <c r="M587" s="24">
        <f>ROUND(G587*L587,P4)</f>
        <v>0</v>
      </c>
      <c r="N587" s="25" t="s">
        <v>101</v>
      </c>
      <c r="O587" s="32">
        <f>M587*AA587</f>
        <v>0</v>
      </c>
      <c r="P587" s="1">
        <v>3</v>
      </c>
      <c r="AA587" s="1">
        <f>IF(P587=1,$O$3,IF(P587=2,$O$4,$O$5))</f>
        <v>0</v>
      </c>
    </row>
    <row r="588">
      <c r="A588" s="1" t="s">
        <v>102</v>
      </c>
      <c r="E588" s="27" t="s">
        <v>98</v>
      </c>
    </row>
    <row r="589" ht="51">
      <c r="A589" s="1" t="s">
        <v>103</v>
      </c>
      <c r="E589" s="33" t="s">
        <v>4562</v>
      </c>
    </row>
    <row r="590" ht="140.25">
      <c r="A590" s="1" t="s">
        <v>105</v>
      </c>
      <c r="E590" s="27" t="s">
        <v>4393</v>
      </c>
    </row>
    <row r="591">
      <c r="A591" s="1" t="s">
        <v>96</v>
      </c>
      <c r="B591" s="1">
        <v>36</v>
      </c>
      <c r="C591" s="26" t="s">
        <v>4397</v>
      </c>
      <c r="D591" t="s">
        <v>98</v>
      </c>
      <c r="E591" s="27" t="s">
        <v>4398</v>
      </c>
      <c r="F591" s="28" t="s">
        <v>122</v>
      </c>
      <c r="G591" s="29">
        <v>387</v>
      </c>
      <c r="H591" s="28">
        <v>0</v>
      </c>
      <c r="I591" s="30">
        <f>ROUND(G591*H591,P4)</f>
        <v>0</v>
      </c>
      <c r="L591" s="31">
        <v>0</v>
      </c>
      <c r="M591" s="24">
        <f>ROUND(G591*L591,P4)</f>
        <v>0</v>
      </c>
      <c r="N591" s="25" t="s">
        <v>101</v>
      </c>
      <c r="O591" s="32">
        <f>M591*AA591</f>
        <v>0</v>
      </c>
      <c r="P591" s="1">
        <v>3</v>
      </c>
      <c r="AA591" s="1">
        <f>IF(P591=1,$O$3,IF(P591=2,$O$4,$O$5))</f>
        <v>0</v>
      </c>
    </row>
    <row r="592">
      <c r="A592" s="1" t="s">
        <v>102</v>
      </c>
      <c r="E592" s="27" t="s">
        <v>98</v>
      </c>
    </row>
    <row r="593" ht="76.5">
      <c r="A593" s="1" t="s">
        <v>103</v>
      </c>
      <c r="E593" s="33" t="s">
        <v>4563</v>
      </c>
    </row>
    <row r="594" ht="140.25">
      <c r="A594" s="1" t="s">
        <v>105</v>
      </c>
      <c r="E594" s="27" t="s">
        <v>4095</v>
      </c>
    </row>
    <row r="595">
      <c r="A595" s="1" t="s">
        <v>96</v>
      </c>
      <c r="B595" s="1">
        <v>37</v>
      </c>
      <c r="C595" s="26" t="s">
        <v>4400</v>
      </c>
      <c r="D595" t="s">
        <v>98</v>
      </c>
      <c r="E595" s="27" t="s">
        <v>4401</v>
      </c>
      <c r="F595" s="28" t="s">
        <v>122</v>
      </c>
      <c r="G595" s="29">
        <v>1113</v>
      </c>
      <c r="H595" s="28">
        <v>0</v>
      </c>
      <c r="I595" s="30">
        <f>ROUND(G595*H595,P4)</f>
        <v>0</v>
      </c>
      <c r="L595" s="31">
        <v>0</v>
      </c>
      <c r="M595" s="24">
        <f>ROUND(G595*L595,P4)</f>
        <v>0</v>
      </c>
      <c r="N595" s="25" t="s">
        <v>101</v>
      </c>
      <c r="O595" s="32">
        <f>M595*AA595</f>
        <v>0</v>
      </c>
      <c r="P595" s="1">
        <v>3</v>
      </c>
      <c r="AA595" s="1">
        <f>IF(P595=1,$O$3,IF(P595=2,$O$4,$O$5))</f>
        <v>0</v>
      </c>
    </row>
    <row r="596">
      <c r="A596" s="1" t="s">
        <v>102</v>
      </c>
      <c r="E596" s="27" t="s">
        <v>98</v>
      </c>
    </row>
    <row r="597" ht="76.5">
      <c r="A597" s="1" t="s">
        <v>103</v>
      </c>
      <c r="E597" s="33" t="s">
        <v>4564</v>
      </c>
    </row>
    <row r="598" ht="140.25">
      <c r="A598" s="1" t="s">
        <v>105</v>
      </c>
      <c r="E598" s="27" t="s">
        <v>4095</v>
      </c>
    </row>
    <row r="599">
      <c r="A599" s="1" t="s">
        <v>96</v>
      </c>
      <c r="B599" s="1">
        <v>38</v>
      </c>
      <c r="C599" s="26" t="s">
        <v>4403</v>
      </c>
      <c r="D599" t="s">
        <v>98</v>
      </c>
      <c r="E599" s="27" t="s">
        <v>4404</v>
      </c>
      <c r="F599" s="28" t="s">
        <v>122</v>
      </c>
      <c r="G599" s="29">
        <v>31</v>
      </c>
      <c r="H599" s="28">
        <v>0</v>
      </c>
      <c r="I599" s="30">
        <f>ROUND(G599*H599,P4)</f>
        <v>0</v>
      </c>
      <c r="L599" s="31">
        <v>0</v>
      </c>
      <c r="M599" s="24">
        <f>ROUND(G599*L599,P4)</f>
        <v>0</v>
      </c>
      <c r="N599" s="25" t="s">
        <v>101</v>
      </c>
      <c r="O599" s="32">
        <f>M599*AA599</f>
        <v>0</v>
      </c>
      <c r="P599" s="1">
        <v>3</v>
      </c>
      <c r="AA599" s="1">
        <f>IF(P599=1,$O$3,IF(P599=2,$O$4,$O$5))</f>
        <v>0</v>
      </c>
    </row>
    <row r="600">
      <c r="A600" s="1" t="s">
        <v>102</v>
      </c>
      <c r="E600" s="27" t="s">
        <v>98</v>
      </c>
    </row>
    <row r="601" ht="76.5">
      <c r="A601" s="1" t="s">
        <v>103</v>
      </c>
      <c r="E601" s="33" t="s">
        <v>4565</v>
      </c>
    </row>
    <row r="602" ht="140.25">
      <c r="A602" s="1" t="s">
        <v>105</v>
      </c>
      <c r="E602" s="27" t="s">
        <v>4095</v>
      </c>
    </row>
    <row r="603">
      <c r="A603" s="1" t="s">
        <v>96</v>
      </c>
      <c r="B603" s="1">
        <v>39</v>
      </c>
      <c r="C603" s="26" t="s">
        <v>4406</v>
      </c>
      <c r="D603" t="s">
        <v>98</v>
      </c>
      <c r="E603" s="27" t="s">
        <v>4407</v>
      </c>
      <c r="F603" s="28" t="s">
        <v>122</v>
      </c>
      <c r="G603" s="29">
        <v>3</v>
      </c>
      <c r="H603" s="28">
        <v>0</v>
      </c>
      <c r="I603" s="30">
        <f>ROUND(G603*H603,P4)</f>
        <v>0</v>
      </c>
      <c r="L603" s="31">
        <v>0</v>
      </c>
      <c r="M603" s="24">
        <f>ROUND(G603*L603,P4)</f>
        <v>0</v>
      </c>
      <c r="N603" s="25" t="s">
        <v>101</v>
      </c>
      <c r="O603" s="32">
        <f>M603*AA603</f>
        <v>0</v>
      </c>
      <c r="P603" s="1">
        <v>3</v>
      </c>
      <c r="AA603" s="1">
        <f>IF(P603=1,$O$3,IF(P603=2,$O$4,$O$5))</f>
        <v>0</v>
      </c>
    </row>
    <row r="604">
      <c r="A604" s="1" t="s">
        <v>102</v>
      </c>
      <c r="E604" s="27" t="s">
        <v>98</v>
      </c>
    </row>
    <row r="605" ht="76.5">
      <c r="A605" s="1" t="s">
        <v>103</v>
      </c>
      <c r="E605" s="33" t="s">
        <v>4566</v>
      </c>
    </row>
    <row r="606" ht="140.25">
      <c r="A606" s="1" t="s">
        <v>105</v>
      </c>
      <c r="E606" s="27" t="s">
        <v>4095</v>
      </c>
    </row>
    <row r="607">
      <c r="A607" s="1" t="s">
        <v>96</v>
      </c>
      <c r="B607" s="1">
        <v>40</v>
      </c>
      <c r="C607" s="26" t="s">
        <v>4567</v>
      </c>
      <c r="D607" t="s">
        <v>98</v>
      </c>
      <c r="E607" s="27" t="s">
        <v>4568</v>
      </c>
      <c r="F607" s="28" t="s">
        <v>122</v>
      </c>
      <c r="G607" s="29">
        <v>108</v>
      </c>
      <c r="H607" s="28">
        <v>0</v>
      </c>
      <c r="I607" s="30">
        <f>ROUND(G607*H607,P4)</f>
        <v>0</v>
      </c>
      <c r="L607" s="31">
        <v>0</v>
      </c>
      <c r="M607" s="24">
        <f>ROUND(G607*L607,P4)</f>
        <v>0</v>
      </c>
      <c r="N607" s="25" t="s">
        <v>101</v>
      </c>
      <c r="O607" s="32">
        <f>M607*AA607</f>
        <v>0</v>
      </c>
      <c r="P607" s="1">
        <v>3</v>
      </c>
      <c r="AA607" s="1">
        <f>IF(P607=1,$O$3,IF(P607=2,$O$4,$O$5))</f>
        <v>0</v>
      </c>
    </row>
    <row r="608">
      <c r="A608" s="1" t="s">
        <v>102</v>
      </c>
      <c r="E608" s="27" t="s">
        <v>98</v>
      </c>
    </row>
    <row r="609" ht="63.75">
      <c r="A609" s="1" t="s">
        <v>103</v>
      </c>
      <c r="E609" s="33" t="s">
        <v>4569</v>
      </c>
    </row>
    <row r="610" ht="140.25">
      <c r="A610" s="1" t="s">
        <v>105</v>
      </c>
      <c r="E610" s="27" t="s">
        <v>4570</v>
      </c>
    </row>
    <row r="611">
      <c r="A611" s="1" t="s">
        <v>93</v>
      </c>
      <c r="C611" s="22" t="s">
        <v>916</v>
      </c>
      <c r="E611" s="23" t="s">
        <v>3117</v>
      </c>
      <c r="L611" s="24">
        <f>SUMIFS(L612:L627,A612:A627,"P")</f>
        <v>0</v>
      </c>
      <c r="M611" s="24">
        <f>SUMIFS(M612:M627,A612:A627,"P")</f>
        <v>0</v>
      </c>
      <c r="N611" s="25"/>
    </row>
    <row r="612">
      <c r="A612" s="1" t="s">
        <v>96</v>
      </c>
      <c r="B612" s="1">
        <v>41</v>
      </c>
      <c r="C612" s="26" t="s">
        <v>4409</v>
      </c>
      <c r="D612" t="s">
        <v>98</v>
      </c>
      <c r="E612" s="27" t="s">
        <v>4410</v>
      </c>
      <c r="F612" s="28" t="s">
        <v>112</v>
      </c>
      <c r="G612" s="29">
        <v>208</v>
      </c>
      <c r="H612" s="28">
        <v>0</v>
      </c>
      <c r="I612" s="30">
        <f>ROUND(G612*H612,P4)</f>
        <v>0</v>
      </c>
      <c r="L612" s="31">
        <v>0</v>
      </c>
      <c r="M612" s="24">
        <f>ROUND(G612*L612,P4)</f>
        <v>0</v>
      </c>
      <c r="N612" s="25" t="s">
        <v>101</v>
      </c>
      <c r="O612" s="32">
        <f>M612*AA612</f>
        <v>0</v>
      </c>
      <c r="P612" s="1">
        <v>3</v>
      </c>
      <c r="AA612" s="1">
        <f>IF(P612=1,$O$3,IF(P612=2,$O$4,$O$5))</f>
        <v>0</v>
      </c>
    </row>
    <row r="613">
      <c r="A613" s="1" t="s">
        <v>102</v>
      </c>
      <c r="E613" s="27" t="s">
        <v>98</v>
      </c>
    </row>
    <row r="614" ht="63.75">
      <c r="A614" s="1" t="s">
        <v>103</v>
      </c>
      <c r="E614" s="33" t="s">
        <v>4571</v>
      </c>
    </row>
    <row r="615" ht="242.25">
      <c r="A615" s="1" t="s">
        <v>105</v>
      </c>
      <c r="E615" s="27" t="s">
        <v>4412</v>
      </c>
    </row>
    <row r="616">
      <c r="A616" s="1" t="s">
        <v>96</v>
      </c>
      <c r="B616" s="1">
        <v>42</v>
      </c>
      <c r="C616" s="26" t="s">
        <v>4413</v>
      </c>
      <c r="D616" t="s">
        <v>98</v>
      </c>
      <c r="E616" s="27" t="s">
        <v>4414</v>
      </c>
      <c r="F616" s="28" t="s">
        <v>100</v>
      </c>
      <c r="G616" s="29">
        <v>24</v>
      </c>
      <c r="H616" s="28">
        <v>0</v>
      </c>
      <c r="I616" s="30">
        <f>ROUND(G616*H616,P4)</f>
        <v>0</v>
      </c>
      <c r="L616" s="31">
        <v>0</v>
      </c>
      <c r="M616" s="24">
        <f>ROUND(G616*L616,P4)</f>
        <v>0</v>
      </c>
      <c r="N616" s="25" t="s">
        <v>101</v>
      </c>
      <c r="O616" s="32">
        <f>M616*AA616</f>
        <v>0</v>
      </c>
      <c r="P616" s="1">
        <v>3</v>
      </c>
      <c r="AA616" s="1">
        <f>IF(P616=1,$O$3,IF(P616=2,$O$4,$O$5))</f>
        <v>0</v>
      </c>
    </row>
    <row r="617">
      <c r="A617" s="1" t="s">
        <v>102</v>
      </c>
      <c r="E617" s="27" t="s">
        <v>98</v>
      </c>
    </row>
    <row r="618" ht="165.75">
      <c r="A618" s="1" t="s">
        <v>103</v>
      </c>
      <c r="E618" s="33" t="s">
        <v>4572</v>
      </c>
    </row>
    <row r="619" ht="76.5">
      <c r="A619" s="1" t="s">
        <v>105</v>
      </c>
      <c r="E619" s="27" t="s">
        <v>4416</v>
      </c>
    </row>
    <row r="620">
      <c r="A620" s="1" t="s">
        <v>96</v>
      </c>
      <c r="B620" s="1">
        <v>43</v>
      </c>
      <c r="C620" s="26" t="s">
        <v>4573</v>
      </c>
      <c r="D620" t="s">
        <v>98</v>
      </c>
      <c r="E620" s="27" t="s">
        <v>4574</v>
      </c>
      <c r="F620" s="28" t="s">
        <v>100</v>
      </c>
      <c r="G620" s="29">
        <v>1</v>
      </c>
      <c r="H620" s="28">
        <v>0</v>
      </c>
      <c r="I620" s="30">
        <f>ROUND(G620*H620,P4)</f>
        <v>0</v>
      </c>
      <c r="L620" s="31">
        <v>0</v>
      </c>
      <c r="M620" s="24">
        <f>ROUND(G620*L620,P4)</f>
        <v>0</v>
      </c>
      <c r="N620" s="25" t="s">
        <v>101</v>
      </c>
      <c r="O620" s="32">
        <f>M620*AA620</f>
        <v>0</v>
      </c>
      <c r="P620" s="1">
        <v>3</v>
      </c>
      <c r="AA620" s="1">
        <f>IF(P620=1,$O$3,IF(P620=2,$O$4,$O$5))</f>
        <v>0</v>
      </c>
    </row>
    <row r="621">
      <c r="A621" s="1" t="s">
        <v>102</v>
      </c>
      <c r="E621" s="27" t="s">
        <v>98</v>
      </c>
    </row>
    <row r="622" ht="38.25">
      <c r="A622" s="1" t="s">
        <v>103</v>
      </c>
      <c r="E622" s="33" t="s">
        <v>4575</v>
      </c>
    </row>
    <row r="623" ht="25.5">
      <c r="A623" s="1" t="s">
        <v>105</v>
      </c>
      <c r="E623" s="27" t="s">
        <v>4420</v>
      </c>
    </row>
    <row r="624">
      <c r="A624" s="1" t="s">
        <v>96</v>
      </c>
      <c r="B624" s="1">
        <v>44</v>
      </c>
      <c r="C624" s="26" t="s">
        <v>4417</v>
      </c>
      <c r="D624" t="s">
        <v>98</v>
      </c>
      <c r="E624" s="27" t="s">
        <v>4418</v>
      </c>
      <c r="F624" s="28" t="s">
        <v>100</v>
      </c>
      <c r="G624" s="29">
        <v>2</v>
      </c>
      <c r="H624" s="28">
        <v>0</v>
      </c>
      <c r="I624" s="30">
        <f>ROUND(G624*H624,P4)</f>
        <v>0</v>
      </c>
      <c r="L624" s="31">
        <v>0</v>
      </c>
      <c r="M624" s="24">
        <f>ROUND(G624*L624,P4)</f>
        <v>0</v>
      </c>
      <c r="N624" s="25" t="s">
        <v>101</v>
      </c>
      <c r="O624" s="32">
        <f>M624*AA624</f>
        <v>0</v>
      </c>
      <c r="P624" s="1">
        <v>3</v>
      </c>
      <c r="AA624" s="1">
        <f>IF(P624=1,$O$3,IF(P624=2,$O$4,$O$5))</f>
        <v>0</v>
      </c>
    </row>
    <row r="625">
      <c r="A625" s="1" t="s">
        <v>102</v>
      </c>
      <c r="E625" s="27" t="s">
        <v>98</v>
      </c>
    </row>
    <row r="626" ht="38.25">
      <c r="A626" s="1" t="s">
        <v>103</v>
      </c>
      <c r="E626" s="33" t="s">
        <v>4576</v>
      </c>
    </row>
    <row r="627" ht="25.5">
      <c r="A627" s="1" t="s">
        <v>105</v>
      </c>
      <c r="E627" s="27" t="s">
        <v>4420</v>
      </c>
    </row>
    <row r="628">
      <c r="A628" s="1" t="s">
        <v>93</v>
      </c>
      <c r="C628" s="22" t="s">
        <v>918</v>
      </c>
      <c r="E628" s="23" t="s">
        <v>2494</v>
      </c>
      <c r="L628" s="24">
        <f>SUMIFS(L629:L696,A629:A696,"P")</f>
        <v>0</v>
      </c>
      <c r="M628" s="24">
        <f>SUMIFS(M629:M696,A629:A696,"P")</f>
        <v>0</v>
      </c>
      <c r="N628" s="25"/>
    </row>
    <row r="629" ht="25.5">
      <c r="A629" s="1" t="s">
        <v>96</v>
      </c>
      <c r="B629" s="1">
        <v>45</v>
      </c>
      <c r="C629" s="26" t="s">
        <v>4421</v>
      </c>
      <c r="D629" t="s">
        <v>98</v>
      </c>
      <c r="E629" s="27" t="s">
        <v>4422</v>
      </c>
      <c r="F629" s="28" t="s">
        <v>100</v>
      </c>
      <c r="G629" s="29">
        <v>23</v>
      </c>
      <c r="H629" s="28">
        <v>0</v>
      </c>
      <c r="I629" s="30">
        <f>ROUND(G629*H629,P4)</f>
        <v>0</v>
      </c>
      <c r="L629" s="31">
        <v>0</v>
      </c>
      <c r="M629" s="24">
        <f>ROUND(G629*L629,P4)</f>
        <v>0</v>
      </c>
      <c r="N629" s="25" t="s">
        <v>101</v>
      </c>
      <c r="O629" s="32">
        <f>M629*AA629</f>
        <v>0</v>
      </c>
      <c r="P629" s="1">
        <v>3</v>
      </c>
      <c r="AA629" s="1">
        <f>IF(P629=1,$O$3,IF(P629=2,$O$4,$O$5))</f>
        <v>0</v>
      </c>
    </row>
    <row r="630">
      <c r="A630" s="1" t="s">
        <v>102</v>
      </c>
      <c r="E630" s="27" t="s">
        <v>98</v>
      </c>
    </row>
    <row r="631" ht="204">
      <c r="A631" s="1" t="s">
        <v>103</v>
      </c>
      <c r="E631" s="33" t="s">
        <v>4577</v>
      </c>
    </row>
    <row r="632" ht="25.5">
      <c r="A632" s="1" t="s">
        <v>105</v>
      </c>
      <c r="E632" s="27" t="s">
        <v>4424</v>
      </c>
    </row>
    <row r="633" ht="25.5">
      <c r="A633" s="1" t="s">
        <v>96</v>
      </c>
      <c r="B633" s="1">
        <v>46</v>
      </c>
      <c r="C633" s="26" t="s">
        <v>4425</v>
      </c>
      <c r="D633" t="s">
        <v>98</v>
      </c>
      <c r="E633" s="27" t="s">
        <v>4426</v>
      </c>
      <c r="F633" s="28" t="s">
        <v>100</v>
      </c>
      <c r="G633" s="29">
        <v>11</v>
      </c>
      <c r="H633" s="28">
        <v>0</v>
      </c>
      <c r="I633" s="30">
        <f>ROUND(G633*H633,P4)</f>
        <v>0</v>
      </c>
      <c r="L633" s="31">
        <v>0</v>
      </c>
      <c r="M633" s="24">
        <f>ROUND(G633*L633,P4)</f>
        <v>0</v>
      </c>
      <c r="N633" s="25" t="s">
        <v>101</v>
      </c>
      <c r="O633" s="32">
        <f>M633*AA633</f>
        <v>0</v>
      </c>
      <c r="P633" s="1">
        <v>3</v>
      </c>
      <c r="AA633" s="1">
        <f>IF(P633=1,$O$3,IF(P633=2,$O$4,$O$5))</f>
        <v>0</v>
      </c>
    </row>
    <row r="634">
      <c r="A634" s="1" t="s">
        <v>102</v>
      </c>
      <c r="E634" s="27" t="s">
        <v>98</v>
      </c>
    </row>
    <row r="635" ht="38.25">
      <c r="A635" s="1" t="s">
        <v>103</v>
      </c>
      <c r="E635" s="33" t="s">
        <v>4578</v>
      </c>
    </row>
    <row r="636" ht="25.5">
      <c r="A636" s="1" t="s">
        <v>105</v>
      </c>
      <c r="E636" s="27" t="s">
        <v>4428</v>
      </c>
    </row>
    <row r="637">
      <c r="A637" s="1" t="s">
        <v>96</v>
      </c>
      <c r="B637" s="1">
        <v>47</v>
      </c>
      <c r="C637" s="26" t="s">
        <v>4429</v>
      </c>
      <c r="D637" t="s">
        <v>98</v>
      </c>
      <c r="E637" s="27" t="s">
        <v>4430</v>
      </c>
      <c r="F637" s="28" t="s">
        <v>122</v>
      </c>
      <c r="G637" s="29">
        <v>45.274999999999999</v>
      </c>
      <c r="H637" s="28">
        <v>0</v>
      </c>
      <c r="I637" s="30">
        <f>ROUND(G637*H637,P4)</f>
        <v>0</v>
      </c>
      <c r="L637" s="31">
        <v>0</v>
      </c>
      <c r="M637" s="24">
        <f>ROUND(G637*L637,P4)</f>
        <v>0</v>
      </c>
      <c r="N637" s="25" t="s">
        <v>101</v>
      </c>
      <c r="O637" s="32">
        <f>M637*AA637</f>
        <v>0</v>
      </c>
      <c r="P637" s="1">
        <v>3</v>
      </c>
      <c r="AA637" s="1">
        <f>IF(P637=1,$O$3,IF(P637=2,$O$4,$O$5))</f>
        <v>0</v>
      </c>
    </row>
    <row r="638">
      <c r="A638" s="1" t="s">
        <v>102</v>
      </c>
      <c r="E638" s="27" t="s">
        <v>98</v>
      </c>
    </row>
    <row r="639" ht="178.5">
      <c r="A639" s="1" t="s">
        <v>103</v>
      </c>
      <c r="E639" s="33" t="s">
        <v>4579</v>
      </c>
    </row>
    <row r="640" ht="38.25">
      <c r="A640" s="1" t="s">
        <v>105</v>
      </c>
      <c r="E640" s="27" t="s">
        <v>4432</v>
      </c>
    </row>
    <row r="641">
      <c r="A641" s="1" t="s">
        <v>96</v>
      </c>
      <c r="B641" s="1">
        <v>48</v>
      </c>
      <c r="C641" s="26" t="s">
        <v>4433</v>
      </c>
      <c r="D641" t="s">
        <v>98</v>
      </c>
      <c r="E641" s="27" t="s">
        <v>4434</v>
      </c>
      <c r="F641" s="28" t="s">
        <v>112</v>
      </c>
      <c r="G641" s="29">
        <v>221.80000000000001</v>
      </c>
      <c r="H641" s="28">
        <v>0</v>
      </c>
      <c r="I641" s="30">
        <f>ROUND(G641*H641,P4)</f>
        <v>0</v>
      </c>
      <c r="L641" s="31">
        <v>0</v>
      </c>
      <c r="M641" s="24">
        <f>ROUND(G641*L641,P4)</f>
        <v>0</v>
      </c>
      <c r="N641" s="25" t="s">
        <v>101</v>
      </c>
      <c r="O641" s="32">
        <f>M641*AA641</f>
        <v>0</v>
      </c>
      <c r="P641" s="1">
        <v>3</v>
      </c>
      <c r="AA641" s="1">
        <f>IF(P641=1,$O$3,IF(P641=2,$O$4,$O$5))</f>
        <v>0</v>
      </c>
    </row>
    <row r="642">
      <c r="A642" s="1" t="s">
        <v>102</v>
      </c>
      <c r="E642" s="27" t="s">
        <v>98</v>
      </c>
    </row>
    <row r="643" ht="38.25">
      <c r="A643" s="1" t="s">
        <v>103</v>
      </c>
      <c r="E643" s="33" t="s">
        <v>4580</v>
      </c>
    </row>
    <row r="644" ht="51">
      <c r="A644" s="1" t="s">
        <v>105</v>
      </c>
      <c r="E644" s="27" t="s">
        <v>4211</v>
      </c>
    </row>
    <row r="645">
      <c r="A645" s="1" t="s">
        <v>96</v>
      </c>
      <c r="B645" s="1">
        <v>49</v>
      </c>
      <c r="C645" s="26" t="s">
        <v>4208</v>
      </c>
      <c r="D645" t="s">
        <v>98</v>
      </c>
      <c r="E645" s="27" t="s">
        <v>4209</v>
      </c>
      <c r="F645" s="28" t="s">
        <v>112</v>
      </c>
      <c r="G645" s="29">
        <v>208.5</v>
      </c>
      <c r="H645" s="28">
        <v>0</v>
      </c>
      <c r="I645" s="30">
        <f>ROUND(G645*H645,P4)</f>
        <v>0</v>
      </c>
      <c r="L645" s="31">
        <v>0</v>
      </c>
      <c r="M645" s="24">
        <f>ROUND(G645*L645,P4)</f>
        <v>0</v>
      </c>
      <c r="N645" s="25" t="s">
        <v>101</v>
      </c>
      <c r="O645" s="32">
        <f>M645*AA645</f>
        <v>0</v>
      </c>
      <c r="P645" s="1">
        <v>3</v>
      </c>
      <c r="AA645" s="1">
        <f>IF(P645=1,$O$3,IF(P645=2,$O$4,$O$5))</f>
        <v>0</v>
      </c>
    </row>
    <row r="646">
      <c r="A646" s="1" t="s">
        <v>102</v>
      </c>
      <c r="E646" s="27" t="s">
        <v>98</v>
      </c>
    </row>
    <row r="647" ht="76.5">
      <c r="A647" s="1" t="s">
        <v>103</v>
      </c>
      <c r="E647" s="33" t="s">
        <v>4581</v>
      </c>
    </row>
    <row r="648" ht="51">
      <c r="A648" s="1" t="s">
        <v>105</v>
      </c>
      <c r="E648" s="27" t="s">
        <v>4211</v>
      </c>
    </row>
    <row r="649">
      <c r="A649" s="1" t="s">
        <v>96</v>
      </c>
      <c r="B649" s="1">
        <v>50</v>
      </c>
      <c r="C649" s="26" t="s">
        <v>4437</v>
      </c>
      <c r="D649" t="s">
        <v>98</v>
      </c>
      <c r="E649" s="27" t="s">
        <v>4438</v>
      </c>
      <c r="F649" s="28" t="s">
        <v>112</v>
      </c>
      <c r="G649" s="29">
        <v>776.79999999999995</v>
      </c>
      <c r="H649" s="28">
        <v>0</v>
      </c>
      <c r="I649" s="30">
        <f>ROUND(G649*H649,P4)</f>
        <v>0</v>
      </c>
      <c r="L649" s="31">
        <v>0</v>
      </c>
      <c r="M649" s="24">
        <f>ROUND(G649*L649,P4)</f>
        <v>0</v>
      </c>
      <c r="N649" s="25" t="s">
        <v>101</v>
      </c>
      <c r="O649" s="32">
        <f>M649*AA649</f>
        <v>0</v>
      </c>
      <c r="P649" s="1">
        <v>3</v>
      </c>
      <c r="AA649" s="1">
        <f>IF(P649=1,$O$3,IF(P649=2,$O$4,$O$5))</f>
        <v>0</v>
      </c>
    </row>
    <row r="650">
      <c r="A650" s="1" t="s">
        <v>102</v>
      </c>
      <c r="E650" s="27" t="s">
        <v>98</v>
      </c>
    </row>
    <row r="651" ht="178.5">
      <c r="A651" s="1" t="s">
        <v>103</v>
      </c>
      <c r="E651" s="33" t="s">
        <v>4582</v>
      </c>
    </row>
    <row r="652" ht="51">
      <c r="A652" s="1" t="s">
        <v>105</v>
      </c>
      <c r="E652" s="27" t="s">
        <v>4211</v>
      </c>
    </row>
    <row r="653">
      <c r="A653" s="1" t="s">
        <v>96</v>
      </c>
      <c r="B653" s="1">
        <v>51</v>
      </c>
      <c r="C653" s="26" t="s">
        <v>4440</v>
      </c>
      <c r="D653" t="s">
        <v>98</v>
      </c>
      <c r="E653" s="27" t="s">
        <v>4441</v>
      </c>
      <c r="F653" s="28" t="s">
        <v>112</v>
      </c>
      <c r="G653" s="29">
        <v>964.95000000000005</v>
      </c>
      <c r="H653" s="28">
        <v>0</v>
      </c>
      <c r="I653" s="30">
        <f>ROUND(G653*H653,P4)</f>
        <v>0</v>
      </c>
      <c r="L653" s="31">
        <v>0</v>
      </c>
      <c r="M653" s="24">
        <f>ROUND(G653*L653,P4)</f>
        <v>0</v>
      </c>
      <c r="N653" s="25" t="s">
        <v>101</v>
      </c>
      <c r="O653" s="32">
        <f>M653*AA653</f>
        <v>0</v>
      </c>
      <c r="P653" s="1">
        <v>3</v>
      </c>
      <c r="AA653" s="1">
        <f>IF(P653=1,$O$3,IF(P653=2,$O$4,$O$5))</f>
        <v>0</v>
      </c>
    </row>
    <row r="654">
      <c r="A654" s="1" t="s">
        <v>102</v>
      </c>
      <c r="E654" s="27" t="s">
        <v>98</v>
      </c>
    </row>
    <row r="655" ht="38.25">
      <c r="A655" s="1" t="s">
        <v>103</v>
      </c>
      <c r="E655" s="33" t="s">
        <v>4583</v>
      </c>
    </row>
    <row r="656" ht="51">
      <c r="A656" s="1" t="s">
        <v>105</v>
      </c>
      <c r="E656" s="27" t="s">
        <v>4443</v>
      </c>
    </row>
    <row r="657">
      <c r="A657" s="1" t="s">
        <v>96</v>
      </c>
      <c r="B657" s="1">
        <v>52</v>
      </c>
      <c r="C657" s="26" t="s">
        <v>4444</v>
      </c>
      <c r="D657" t="s">
        <v>98</v>
      </c>
      <c r="E657" s="27" t="s">
        <v>4445</v>
      </c>
      <c r="F657" s="28" t="s">
        <v>112</v>
      </c>
      <c r="G657" s="29">
        <v>45.399999999999999</v>
      </c>
      <c r="H657" s="28">
        <v>0</v>
      </c>
      <c r="I657" s="30">
        <f>ROUND(G657*H657,P4)</f>
        <v>0</v>
      </c>
      <c r="L657" s="31">
        <v>0</v>
      </c>
      <c r="M657" s="24">
        <f>ROUND(G657*L657,P4)</f>
        <v>0</v>
      </c>
      <c r="N657" s="25" t="s">
        <v>101</v>
      </c>
      <c r="O657" s="32">
        <f>M657*AA657</f>
        <v>0</v>
      </c>
      <c r="P657" s="1">
        <v>3</v>
      </c>
      <c r="AA657" s="1">
        <f>IF(P657=1,$O$3,IF(P657=2,$O$4,$O$5))</f>
        <v>0</v>
      </c>
    </row>
    <row r="658">
      <c r="A658" s="1" t="s">
        <v>102</v>
      </c>
      <c r="E658" s="27" t="s">
        <v>98</v>
      </c>
    </row>
    <row r="659" ht="38.25">
      <c r="A659" s="1" t="s">
        <v>103</v>
      </c>
      <c r="E659" s="33" t="s">
        <v>4584</v>
      </c>
    </row>
    <row r="660">
      <c r="A660" s="1" t="s">
        <v>105</v>
      </c>
      <c r="E660" s="27" t="s">
        <v>4447</v>
      </c>
    </row>
    <row r="661">
      <c r="A661" s="1" t="s">
        <v>96</v>
      </c>
      <c r="B661" s="1">
        <v>53</v>
      </c>
      <c r="C661" s="26" t="s">
        <v>4448</v>
      </c>
      <c r="D661" t="s">
        <v>98</v>
      </c>
      <c r="E661" s="27" t="s">
        <v>4449</v>
      </c>
      <c r="F661" s="28" t="s">
        <v>112</v>
      </c>
      <c r="G661" s="29">
        <v>10.300000000000001</v>
      </c>
      <c r="H661" s="28">
        <v>0</v>
      </c>
      <c r="I661" s="30">
        <f>ROUND(G661*H661,P4)</f>
        <v>0</v>
      </c>
      <c r="L661" s="31">
        <v>0</v>
      </c>
      <c r="M661" s="24">
        <f>ROUND(G661*L661,P4)</f>
        <v>0</v>
      </c>
      <c r="N661" s="25" t="s">
        <v>101</v>
      </c>
      <c r="O661" s="32">
        <f>M661*AA661</f>
        <v>0</v>
      </c>
      <c r="P661" s="1">
        <v>3</v>
      </c>
      <c r="AA661" s="1">
        <f>IF(P661=1,$O$3,IF(P661=2,$O$4,$O$5))</f>
        <v>0</v>
      </c>
    </row>
    <row r="662">
      <c r="A662" s="1" t="s">
        <v>102</v>
      </c>
      <c r="E662" s="27" t="s">
        <v>98</v>
      </c>
    </row>
    <row r="663" ht="38.25">
      <c r="A663" s="1" t="s">
        <v>103</v>
      </c>
      <c r="E663" s="33" t="s">
        <v>4585</v>
      </c>
    </row>
    <row r="664">
      <c r="A664" s="1" t="s">
        <v>105</v>
      </c>
      <c r="E664" s="27" t="s">
        <v>4447</v>
      </c>
    </row>
    <row r="665">
      <c r="A665" s="1" t="s">
        <v>96</v>
      </c>
      <c r="B665" s="1">
        <v>54</v>
      </c>
      <c r="C665" s="26" t="s">
        <v>4451</v>
      </c>
      <c r="D665" t="s">
        <v>98</v>
      </c>
      <c r="E665" s="27" t="s">
        <v>4452</v>
      </c>
      <c r="F665" s="28" t="s">
        <v>112</v>
      </c>
      <c r="G665" s="29">
        <v>10.300000000000001</v>
      </c>
      <c r="H665" s="28">
        <v>0</v>
      </c>
      <c r="I665" s="30">
        <f>ROUND(G665*H665,P4)</f>
        <v>0</v>
      </c>
      <c r="L665" s="31">
        <v>0</v>
      </c>
      <c r="M665" s="24">
        <f>ROUND(G665*L665,P4)</f>
        <v>0</v>
      </c>
      <c r="N665" s="25" t="s">
        <v>101</v>
      </c>
      <c r="O665" s="32">
        <f>M665*AA665</f>
        <v>0</v>
      </c>
      <c r="P665" s="1">
        <v>3</v>
      </c>
      <c r="AA665" s="1">
        <f>IF(P665=1,$O$3,IF(P665=2,$O$4,$O$5))</f>
        <v>0</v>
      </c>
    </row>
    <row r="666">
      <c r="A666" s="1" t="s">
        <v>102</v>
      </c>
      <c r="E666" s="27" t="s">
        <v>98</v>
      </c>
    </row>
    <row r="667" ht="38.25">
      <c r="A667" s="1" t="s">
        <v>103</v>
      </c>
      <c r="E667" s="33" t="s">
        <v>4586</v>
      </c>
    </row>
    <row r="668" ht="38.25">
      <c r="A668" s="1" t="s">
        <v>105</v>
      </c>
      <c r="E668" s="27" t="s">
        <v>4454</v>
      </c>
    </row>
    <row r="669">
      <c r="A669" s="1" t="s">
        <v>96</v>
      </c>
      <c r="B669" s="1">
        <v>55</v>
      </c>
      <c r="C669" s="26" t="s">
        <v>4587</v>
      </c>
      <c r="D669" t="s">
        <v>98</v>
      </c>
      <c r="E669" s="27" t="s">
        <v>4588</v>
      </c>
      <c r="F669" s="28" t="s">
        <v>112</v>
      </c>
      <c r="G669" s="29">
        <v>13</v>
      </c>
      <c r="H669" s="28">
        <v>0</v>
      </c>
      <c r="I669" s="30">
        <f>ROUND(G669*H669,P4)</f>
        <v>0</v>
      </c>
      <c r="L669" s="31">
        <v>0</v>
      </c>
      <c r="M669" s="24">
        <f>ROUND(G669*L669,P4)</f>
        <v>0</v>
      </c>
      <c r="N669" s="25" t="s">
        <v>101</v>
      </c>
      <c r="O669" s="32">
        <f>M669*AA669</f>
        <v>0</v>
      </c>
      <c r="P669" s="1">
        <v>3</v>
      </c>
      <c r="AA669" s="1">
        <f>IF(P669=1,$O$3,IF(P669=2,$O$4,$O$5))</f>
        <v>0</v>
      </c>
    </row>
    <row r="670">
      <c r="A670" s="1" t="s">
        <v>102</v>
      </c>
      <c r="E670" s="27" t="s">
        <v>98</v>
      </c>
    </row>
    <row r="671" ht="38.25">
      <c r="A671" s="1" t="s">
        <v>103</v>
      </c>
      <c r="E671" s="33" t="s">
        <v>4589</v>
      </c>
    </row>
    <row r="672" ht="76.5">
      <c r="A672" s="1" t="s">
        <v>105</v>
      </c>
      <c r="E672" s="27" t="s">
        <v>4458</v>
      </c>
    </row>
    <row r="673">
      <c r="A673" s="1" t="s">
        <v>96</v>
      </c>
      <c r="B673" s="1">
        <v>56</v>
      </c>
      <c r="C673" s="26" t="s">
        <v>4455</v>
      </c>
      <c r="D673" t="s">
        <v>98</v>
      </c>
      <c r="E673" s="27" t="s">
        <v>4456</v>
      </c>
      <c r="F673" s="28" t="s">
        <v>112</v>
      </c>
      <c r="G673" s="29">
        <v>27.5</v>
      </c>
      <c r="H673" s="28">
        <v>0</v>
      </c>
      <c r="I673" s="30">
        <f>ROUND(G673*H673,P4)</f>
        <v>0</v>
      </c>
      <c r="L673" s="31">
        <v>0</v>
      </c>
      <c r="M673" s="24">
        <f>ROUND(G673*L673,P4)</f>
        <v>0</v>
      </c>
      <c r="N673" s="25" t="s">
        <v>101</v>
      </c>
      <c r="O673" s="32">
        <f>M673*AA673</f>
        <v>0</v>
      </c>
      <c r="P673" s="1">
        <v>3</v>
      </c>
      <c r="AA673" s="1">
        <f>IF(P673=1,$O$3,IF(P673=2,$O$4,$O$5))</f>
        <v>0</v>
      </c>
    </row>
    <row r="674">
      <c r="A674" s="1" t="s">
        <v>102</v>
      </c>
      <c r="E674" s="27" t="s">
        <v>98</v>
      </c>
    </row>
    <row r="675" ht="38.25">
      <c r="A675" s="1" t="s">
        <v>103</v>
      </c>
      <c r="E675" s="33" t="s">
        <v>4590</v>
      </c>
    </row>
    <row r="676" ht="76.5">
      <c r="A676" s="1" t="s">
        <v>105</v>
      </c>
      <c r="E676" s="27" t="s">
        <v>4458</v>
      </c>
    </row>
    <row r="677">
      <c r="A677" s="1" t="s">
        <v>96</v>
      </c>
      <c r="B677" s="1">
        <v>57</v>
      </c>
      <c r="C677" s="26" t="s">
        <v>1635</v>
      </c>
      <c r="D677" t="s">
        <v>98</v>
      </c>
      <c r="E677" s="27" t="s">
        <v>1636</v>
      </c>
      <c r="F677" s="28" t="s">
        <v>388</v>
      </c>
      <c r="G677" s="29">
        <v>38.798000000000002</v>
      </c>
      <c r="H677" s="28">
        <v>0</v>
      </c>
      <c r="I677" s="30">
        <f>ROUND(G677*H677,P4)</f>
        <v>0</v>
      </c>
      <c r="L677" s="31">
        <v>0</v>
      </c>
      <c r="M677" s="24">
        <f>ROUND(G677*L677,P4)</f>
        <v>0</v>
      </c>
      <c r="N677" s="25" t="s">
        <v>101</v>
      </c>
      <c r="O677" s="32">
        <f>M677*AA677</f>
        <v>0</v>
      </c>
      <c r="P677" s="1">
        <v>3</v>
      </c>
      <c r="AA677" s="1">
        <f>IF(P677=1,$O$3,IF(P677=2,$O$4,$O$5))</f>
        <v>0</v>
      </c>
    </row>
    <row r="678">
      <c r="A678" s="1" t="s">
        <v>102</v>
      </c>
      <c r="E678" s="27" t="s">
        <v>98</v>
      </c>
    </row>
    <row r="679" ht="38.25">
      <c r="A679" s="1" t="s">
        <v>103</v>
      </c>
      <c r="E679" s="33" t="s">
        <v>4591</v>
      </c>
    </row>
    <row r="680" ht="102">
      <c r="A680" s="1" t="s">
        <v>105</v>
      </c>
      <c r="E680" s="27" t="s">
        <v>1637</v>
      </c>
    </row>
    <row r="681">
      <c r="A681" s="1" t="s">
        <v>96</v>
      </c>
      <c r="B681" s="1">
        <v>58</v>
      </c>
      <c r="C681" s="26" t="s">
        <v>4460</v>
      </c>
      <c r="D681" t="s">
        <v>98</v>
      </c>
      <c r="E681" s="27" t="s">
        <v>4461</v>
      </c>
      <c r="F681" s="28" t="s">
        <v>388</v>
      </c>
      <c r="G681" s="29">
        <v>19.399000000000001</v>
      </c>
      <c r="H681" s="28">
        <v>0</v>
      </c>
      <c r="I681" s="30">
        <f>ROUND(G681*H681,P4)</f>
        <v>0</v>
      </c>
      <c r="L681" s="31">
        <v>0</v>
      </c>
      <c r="M681" s="24">
        <f>ROUND(G681*L681,P4)</f>
        <v>0</v>
      </c>
      <c r="N681" s="25" t="s">
        <v>101</v>
      </c>
      <c r="O681" s="32">
        <f>M681*AA681</f>
        <v>0</v>
      </c>
      <c r="P681" s="1">
        <v>3</v>
      </c>
      <c r="AA681" s="1">
        <f>IF(P681=1,$O$3,IF(P681=2,$O$4,$O$5))</f>
        <v>0</v>
      </c>
    </row>
    <row r="682">
      <c r="A682" s="1" t="s">
        <v>102</v>
      </c>
      <c r="E682" s="27" t="s">
        <v>98</v>
      </c>
    </row>
    <row r="683" ht="38.25">
      <c r="A683" s="1" t="s">
        <v>103</v>
      </c>
      <c r="E683" s="33" t="s">
        <v>4592</v>
      </c>
    </row>
    <row r="684" ht="102">
      <c r="A684" s="1" t="s">
        <v>105</v>
      </c>
      <c r="E684" s="27" t="s">
        <v>1637</v>
      </c>
    </row>
    <row r="685">
      <c r="A685" s="1" t="s">
        <v>96</v>
      </c>
      <c r="B685" s="1">
        <v>59</v>
      </c>
      <c r="C685" s="26" t="s">
        <v>4463</v>
      </c>
      <c r="D685" t="s">
        <v>98</v>
      </c>
      <c r="E685" s="27" t="s">
        <v>4464</v>
      </c>
      <c r="F685" s="28" t="s">
        <v>100</v>
      </c>
      <c r="G685" s="29">
        <v>3</v>
      </c>
      <c r="H685" s="28">
        <v>0</v>
      </c>
      <c r="I685" s="30">
        <f>ROUND(G685*H685,P4)</f>
        <v>0</v>
      </c>
      <c r="L685" s="31">
        <v>0</v>
      </c>
      <c r="M685" s="24">
        <f>ROUND(G685*L685,P4)</f>
        <v>0</v>
      </c>
      <c r="N685" s="25" t="s">
        <v>101</v>
      </c>
      <c r="O685" s="32">
        <f>M685*AA685</f>
        <v>0</v>
      </c>
      <c r="P685" s="1">
        <v>3</v>
      </c>
      <c r="AA685" s="1">
        <f>IF(P685=1,$O$3,IF(P685=2,$O$4,$O$5))</f>
        <v>0</v>
      </c>
    </row>
    <row r="686">
      <c r="A686" s="1" t="s">
        <v>102</v>
      </c>
      <c r="E686" s="27" t="s">
        <v>98</v>
      </c>
    </row>
    <row r="687" ht="38.25">
      <c r="A687" s="1" t="s">
        <v>103</v>
      </c>
      <c r="E687" s="33" t="s">
        <v>4593</v>
      </c>
    </row>
    <row r="688" ht="89.25">
      <c r="A688" s="1" t="s">
        <v>105</v>
      </c>
      <c r="E688" s="27" t="s">
        <v>4466</v>
      </c>
    </row>
    <row r="689">
      <c r="A689" s="1" t="s">
        <v>96</v>
      </c>
      <c r="B689" s="1">
        <v>60</v>
      </c>
      <c r="C689" s="26" t="s">
        <v>4594</v>
      </c>
      <c r="D689" t="s">
        <v>98</v>
      </c>
      <c r="E689" s="27" t="s">
        <v>4468</v>
      </c>
      <c r="F689" s="28" t="s">
        <v>773</v>
      </c>
      <c r="G689" s="29">
        <v>1</v>
      </c>
      <c r="H689" s="28">
        <v>0</v>
      </c>
      <c r="I689" s="30">
        <f>ROUND(G689*H689,P4)</f>
        <v>0</v>
      </c>
      <c r="L689" s="31">
        <v>0</v>
      </c>
      <c r="M689" s="24">
        <f>ROUND(G689*L689,P4)</f>
        <v>0</v>
      </c>
      <c r="N689" s="25" t="s">
        <v>302</v>
      </c>
      <c r="O689" s="32">
        <f>M689*AA689</f>
        <v>0</v>
      </c>
      <c r="P689" s="1">
        <v>3</v>
      </c>
      <c r="AA689" s="1">
        <f>IF(P689=1,$O$3,IF(P689=2,$O$4,$O$5))</f>
        <v>0</v>
      </c>
    </row>
    <row r="690">
      <c r="A690" s="1" t="s">
        <v>102</v>
      </c>
      <c r="E690" s="27" t="s">
        <v>4468</v>
      </c>
    </row>
    <row r="691" ht="89.25">
      <c r="A691" s="1" t="s">
        <v>103</v>
      </c>
      <c r="E691" s="33" t="s">
        <v>4469</v>
      </c>
    </row>
    <row r="692">
      <c r="A692" s="1" t="s">
        <v>105</v>
      </c>
      <c r="E692" s="27" t="s">
        <v>98</v>
      </c>
    </row>
    <row r="693" ht="25.5">
      <c r="A693" s="1" t="s">
        <v>96</v>
      </c>
      <c r="B693" s="1">
        <v>61</v>
      </c>
      <c r="C693" s="26" t="s">
        <v>4595</v>
      </c>
      <c r="D693" t="s">
        <v>98</v>
      </c>
      <c r="E693" s="27" t="s">
        <v>4471</v>
      </c>
      <c r="F693" s="28" t="s">
        <v>773</v>
      </c>
      <c r="G693" s="29">
        <v>1</v>
      </c>
      <c r="H693" s="28">
        <v>0</v>
      </c>
      <c r="I693" s="30">
        <f>ROUND(G693*H693,P4)</f>
        <v>0</v>
      </c>
      <c r="L693" s="31">
        <v>0</v>
      </c>
      <c r="M693" s="24">
        <f>ROUND(G693*L693,P4)</f>
        <v>0</v>
      </c>
      <c r="N693" s="25" t="s">
        <v>302</v>
      </c>
      <c r="O693" s="32">
        <f>M693*AA693</f>
        <v>0</v>
      </c>
      <c r="P693" s="1">
        <v>3</v>
      </c>
      <c r="AA693" s="1">
        <f>IF(P693=1,$O$3,IF(P693=2,$O$4,$O$5))</f>
        <v>0</v>
      </c>
    </row>
    <row r="694" ht="25.5">
      <c r="A694" s="1" t="s">
        <v>102</v>
      </c>
      <c r="E694" s="27" t="s">
        <v>4471</v>
      </c>
    </row>
    <row r="695" ht="51">
      <c r="A695" s="1" t="s">
        <v>103</v>
      </c>
      <c r="E695" s="33" t="s">
        <v>4472</v>
      </c>
    </row>
    <row r="696">
      <c r="A696" s="1" t="s">
        <v>105</v>
      </c>
      <c r="E696" s="27" t="s">
        <v>98</v>
      </c>
    </row>
    <row r="697">
      <c r="A697" s="1" t="s">
        <v>93</v>
      </c>
      <c r="C697" s="22" t="s">
        <v>367</v>
      </c>
      <c r="E697" s="23" t="s">
        <v>368</v>
      </c>
      <c r="L697" s="24">
        <f>SUMIFS(L698:L713,A698:A713,"P")</f>
        <v>0</v>
      </c>
      <c r="M697" s="24">
        <f>SUMIFS(M698:M713,A698:A713,"P")</f>
        <v>0</v>
      </c>
      <c r="N697" s="25"/>
    </row>
    <row r="698" ht="38.25">
      <c r="A698" s="1" t="s">
        <v>96</v>
      </c>
      <c r="B698" s="1">
        <v>62</v>
      </c>
      <c r="C698" s="26" t="s">
        <v>468</v>
      </c>
      <c r="D698" t="s">
        <v>469</v>
      </c>
      <c r="E698" s="27" t="s">
        <v>470</v>
      </c>
      <c r="F698" s="28" t="s">
        <v>372</v>
      </c>
      <c r="G698" s="29">
        <v>3756.9580000000001</v>
      </c>
      <c r="H698" s="28">
        <v>0</v>
      </c>
      <c r="I698" s="30">
        <f>ROUND(G698*H698,P4)</f>
        <v>0</v>
      </c>
      <c r="L698" s="31">
        <v>0</v>
      </c>
      <c r="M698" s="24">
        <f>ROUND(G698*L698,P4)</f>
        <v>0</v>
      </c>
      <c r="N698" s="25" t="s">
        <v>302</v>
      </c>
      <c r="O698" s="32">
        <f>M698*AA698</f>
        <v>0</v>
      </c>
      <c r="P698" s="1">
        <v>3</v>
      </c>
      <c r="AA698" s="1">
        <f>IF(P698=1,$O$3,IF(P698=2,$O$4,$O$5))</f>
        <v>0</v>
      </c>
    </row>
    <row r="699">
      <c r="A699" s="1" t="s">
        <v>102</v>
      </c>
      <c r="E699" s="27" t="s">
        <v>373</v>
      </c>
    </row>
    <row r="700" ht="140.25">
      <c r="A700" s="1" t="s">
        <v>103</v>
      </c>
      <c r="E700" s="33" t="s">
        <v>4596</v>
      </c>
    </row>
    <row r="701" ht="89.25">
      <c r="A701" s="1" t="s">
        <v>105</v>
      </c>
      <c r="E701" s="27" t="s">
        <v>375</v>
      </c>
    </row>
    <row r="702" ht="38.25">
      <c r="A702" s="1" t="s">
        <v>96</v>
      </c>
      <c r="B702" s="1">
        <v>63</v>
      </c>
      <c r="C702" s="26" t="s">
        <v>1670</v>
      </c>
      <c r="D702" t="s">
        <v>1671</v>
      </c>
      <c r="E702" s="27" t="s">
        <v>1672</v>
      </c>
      <c r="F702" s="28" t="s">
        <v>372</v>
      </c>
      <c r="G702" s="29">
        <v>781.428</v>
      </c>
      <c r="H702" s="28">
        <v>0</v>
      </c>
      <c r="I702" s="30">
        <f>ROUND(G702*H702,P4)</f>
        <v>0</v>
      </c>
      <c r="L702" s="31">
        <v>0</v>
      </c>
      <c r="M702" s="24">
        <f>ROUND(G702*L702,P4)</f>
        <v>0</v>
      </c>
      <c r="N702" s="25" t="s">
        <v>302</v>
      </c>
      <c r="O702" s="32">
        <f>M702*AA702</f>
        <v>0</v>
      </c>
      <c r="P702" s="1">
        <v>3</v>
      </c>
      <c r="AA702" s="1">
        <f>IF(P702=1,$O$3,IF(P702=2,$O$4,$O$5))</f>
        <v>0</v>
      </c>
    </row>
    <row r="703">
      <c r="A703" s="1" t="s">
        <v>102</v>
      </c>
      <c r="E703" s="27" t="s">
        <v>373</v>
      </c>
    </row>
    <row r="704" ht="191.25">
      <c r="A704" s="1" t="s">
        <v>103</v>
      </c>
      <c r="E704" s="33" t="s">
        <v>4597</v>
      </c>
    </row>
    <row r="705" ht="89.25">
      <c r="A705" s="1" t="s">
        <v>105</v>
      </c>
      <c r="E705" s="27" t="s">
        <v>375</v>
      </c>
    </row>
    <row r="706" ht="25.5">
      <c r="A706" s="1" t="s">
        <v>96</v>
      </c>
      <c r="B706" s="1">
        <v>64</v>
      </c>
      <c r="C706" s="26" t="s">
        <v>4475</v>
      </c>
      <c r="D706" t="s">
        <v>4476</v>
      </c>
      <c r="E706" s="27" t="s">
        <v>4477</v>
      </c>
      <c r="F706" s="28" t="s">
        <v>372</v>
      </c>
      <c r="G706" s="29">
        <v>1662.585</v>
      </c>
      <c r="H706" s="28">
        <v>0</v>
      </c>
      <c r="I706" s="30">
        <f>ROUND(G706*H706,P4)</f>
        <v>0</v>
      </c>
      <c r="L706" s="31">
        <v>0</v>
      </c>
      <c r="M706" s="24">
        <f>ROUND(G706*L706,P4)</f>
        <v>0</v>
      </c>
      <c r="N706" s="25" t="s">
        <v>302</v>
      </c>
      <c r="O706" s="32">
        <f>M706*AA706</f>
        <v>0</v>
      </c>
      <c r="P706" s="1">
        <v>3</v>
      </c>
      <c r="AA706" s="1">
        <f>IF(P706=1,$O$3,IF(P706=2,$O$4,$O$5))</f>
        <v>0</v>
      </c>
    </row>
    <row r="707">
      <c r="A707" s="1" t="s">
        <v>102</v>
      </c>
      <c r="E707" s="27" t="s">
        <v>373</v>
      </c>
    </row>
    <row r="708" ht="25.5">
      <c r="A708" s="1" t="s">
        <v>103</v>
      </c>
      <c r="E708" s="33" t="s">
        <v>4598</v>
      </c>
    </row>
    <row r="709" ht="89.25">
      <c r="A709" s="1" t="s">
        <v>105</v>
      </c>
      <c r="E709" s="27" t="s">
        <v>375</v>
      </c>
    </row>
    <row r="710" ht="25.5">
      <c r="A710" s="1" t="s">
        <v>96</v>
      </c>
      <c r="B710" s="1">
        <v>65</v>
      </c>
      <c r="C710" s="26" t="s">
        <v>4479</v>
      </c>
      <c r="D710" t="s">
        <v>4480</v>
      </c>
      <c r="E710" s="27" t="s">
        <v>4481</v>
      </c>
      <c r="F710" s="28" t="s">
        <v>372</v>
      </c>
      <c r="G710" s="29">
        <v>413.54500000000002</v>
      </c>
      <c r="H710" s="28">
        <v>0</v>
      </c>
      <c r="I710" s="30">
        <f>ROUND(G710*H710,P4)</f>
        <v>0</v>
      </c>
      <c r="L710" s="31">
        <v>0</v>
      </c>
      <c r="M710" s="24">
        <f>ROUND(G710*L710,P4)</f>
        <v>0</v>
      </c>
      <c r="N710" s="25" t="s">
        <v>302</v>
      </c>
      <c r="O710" s="32">
        <f>M710*AA710</f>
        <v>0</v>
      </c>
      <c r="P710" s="1">
        <v>3</v>
      </c>
      <c r="AA710" s="1">
        <f>IF(P710=1,$O$3,IF(P710=2,$O$4,$O$5))</f>
        <v>0</v>
      </c>
    </row>
    <row r="711">
      <c r="A711" s="1" t="s">
        <v>102</v>
      </c>
      <c r="E711" s="27" t="s">
        <v>373</v>
      </c>
    </row>
    <row r="712" ht="25.5">
      <c r="A712" s="1" t="s">
        <v>103</v>
      </c>
      <c r="E712" s="33" t="s">
        <v>4599</v>
      </c>
    </row>
    <row r="713" ht="89.25">
      <c r="A713" s="1" t="s">
        <v>105</v>
      </c>
      <c r="E713" s="27" t="s">
        <v>375</v>
      </c>
    </row>
  </sheetData>
  <sheetProtection sheet="1" objects="1" scenarios="1" spinCount="100000" saltValue="MHjW58fCVpGkKd8ISDUKlpW5/ZsSUYPR8dE0BlYdqxBKTg6wVZ4BRlcBBIt+Plh2844aNxtcVmkoKcd/KxP7Kg==" hashValue="tiyygl9sq0q3r1yZFbtx1bv16n1aaQantcJ1MCRmUFOLFQ98Ehk0c+NcWvN6USv3bbwND+1Kc6ikxqITR4H9Ig=="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46</v>
      </c>
      <c r="M3" s="20">
        <f>Rekapitulace!C27</f>
        <v>0</v>
      </c>
      <c r="N3" s="6" t="s">
        <v>3</v>
      </c>
      <c r="O3">
        <v>0</v>
      </c>
      <c r="P3">
        <v>2</v>
      </c>
    </row>
    <row r="4" ht="34.01575" customHeight="1">
      <c r="A4" s="16" t="s">
        <v>74</v>
      </c>
      <c r="B4" s="17" t="s">
        <v>75</v>
      </c>
      <c r="C4" s="18" t="s">
        <v>46</v>
      </c>
      <c r="D4" s="1"/>
      <c r="E4" s="17" t="s">
        <v>47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COUNTIFS(L8:L188,"=0",A8:A188,"P")+COUNTIFS(L8:L188,"",A8:A188,"P")+SUM(Q8:Q188)</f>
        <v>0</v>
      </c>
    </row>
    <row r="8">
      <c r="A8" s="1" t="s">
        <v>91</v>
      </c>
      <c r="C8" s="22" t="s">
        <v>4600</v>
      </c>
      <c r="E8" s="23" t="s">
        <v>55</v>
      </c>
      <c r="L8" s="24">
        <f>L9</f>
        <v>0</v>
      </c>
      <c r="M8" s="24">
        <f>M9</f>
        <v>0</v>
      </c>
      <c r="N8" s="25"/>
    </row>
    <row r="9">
      <c r="A9" s="1" t="s">
        <v>1873</v>
      </c>
      <c r="C9" s="22" t="s">
        <v>4601</v>
      </c>
      <c r="E9" s="23" t="s">
        <v>4602</v>
      </c>
      <c r="L9" s="24">
        <f>L10+L39+L48+L73+L90+L99+L104+L117+L170+L179</f>
        <v>0</v>
      </c>
      <c r="M9" s="24">
        <f>M10+M39+M48+M73+M90+M99+M104+M117+M170+M179</f>
        <v>0</v>
      </c>
      <c r="N9" s="25"/>
    </row>
    <row r="10">
      <c r="A10" s="1" t="s">
        <v>93</v>
      </c>
      <c r="C10" s="22" t="s">
        <v>94</v>
      </c>
      <c r="E10" s="23" t="s">
        <v>1417</v>
      </c>
      <c r="L10" s="24">
        <f>SUMIFS(L11:L38,A11:A38,"P")</f>
        <v>0</v>
      </c>
      <c r="M10" s="24">
        <f>SUMIFS(M11:M38,A11:A38,"P")</f>
        <v>0</v>
      </c>
      <c r="N10" s="25"/>
    </row>
    <row r="11">
      <c r="A11" s="1" t="s">
        <v>96</v>
      </c>
      <c r="B11" s="1">
        <v>1</v>
      </c>
      <c r="C11" s="26" t="s">
        <v>4010</v>
      </c>
      <c r="D11" t="s">
        <v>98</v>
      </c>
      <c r="E11" s="27" t="s">
        <v>4011</v>
      </c>
      <c r="F11" s="28" t="s">
        <v>351</v>
      </c>
      <c r="G11" s="29">
        <v>2160</v>
      </c>
      <c r="H11" s="28">
        <v>0</v>
      </c>
      <c r="I11" s="30">
        <f>ROUND(G11*H11,P4)</f>
        <v>0</v>
      </c>
      <c r="L11" s="31">
        <v>0</v>
      </c>
      <c r="M11" s="24">
        <f>ROUND(G11*L11,P4)</f>
        <v>0</v>
      </c>
      <c r="N11" s="25" t="s">
        <v>101</v>
      </c>
      <c r="O11" s="32">
        <f>M11*AA11</f>
        <v>0</v>
      </c>
      <c r="P11" s="1">
        <v>3</v>
      </c>
      <c r="AA11" s="1">
        <f>IF(P11=1,$O$3,IF(P11=2,$O$4,$O$5))</f>
        <v>0</v>
      </c>
    </row>
    <row r="12">
      <c r="A12" s="1" t="s">
        <v>102</v>
      </c>
      <c r="E12" s="27" t="s">
        <v>98</v>
      </c>
    </row>
    <row r="13" ht="63.75">
      <c r="A13" s="1" t="s">
        <v>103</v>
      </c>
      <c r="E13" s="33" t="s">
        <v>4603</v>
      </c>
    </row>
    <row r="14" ht="38.25">
      <c r="A14" s="1" t="s">
        <v>105</v>
      </c>
      <c r="E14" s="27" t="s">
        <v>4013</v>
      </c>
    </row>
    <row r="15">
      <c r="A15" s="1" t="s">
        <v>96</v>
      </c>
      <c r="B15" s="1">
        <v>2</v>
      </c>
      <c r="C15" s="26" t="s">
        <v>391</v>
      </c>
      <c r="D15" t="s">
        <v>98</v>
      </c>
      <c r="E15" s="27" t="s">
        <v>392</v>
      </c>
      <c r="F15" s="28" t="s">
        <v>388</v>
      </c>
      <c r="G15" s="29">
        <v>867.50999999999999</v>
      </c>
      <c r="H15" s="28">
        <v>0</v>
      </c>
      <c r="I15" s="30">
        <f>ROUND(G15*H15,P4)</f>
        <v>0</v>
      </c>
      <c r="L15" s="31">
        <v>0</v>
      </c>
      <c r="M15" s="24">
        <f>ROUND(G15*L15,P4)</f>
        <v>0</v>
      </c>
      <c r="N15" s="25" t="s">
        <v>101</v>
      </c>
      <c r="O15" s="32">
        <f>M15*AA15</f>
        <v>0</v>
      </c>
      <c r="P15" s="1">
        <v>3</v>
      </c>
      <c r="AA15" s="1">
        <f>IF(P15=1,$O$3,IF(P15=2,$O$4,$O$5))</f>
        <v>0</v>
      </c>
    </row>
    <row r="16">
      <c r="A16" s="1" t="s">
        <v>102</v>
      </c>
      <c r="E16" s="27" t="s">
        <v>98</v>
      </c>
    </row>
    <row r="17" ht="76.5">
      <c r="A17" s="1" t="s">
        <v>103</v>
      </c>
      <c r="E17" s="33" t="s">
        <v>4604</v>
      </c>
    </row>
    <row r="18" ht="318.75">
      <c r="A18" s="1" t="s">
        <v>105</v>
      </c>
      <c r="E18" s="27" t="s">
        <v>390</v>
      </c>
    </row>
    <row r="19">
      <c r="A19" s="1" t="s">
        <v>96</v>
      </c>
      <c r="B19" s="1">
        <v>3</v>
      </c>
      <c r="C19" s="26" t="s">
        <v>4325</v>
      </c>
      <c r="D19" t="s">
        <v>98</v>
      </c>
      <c r="E19" s="27" t="s">
        <v>4326</v>
      </c>
      <c r="F19" s="28" t="s">
        <v>388</v>
      </c>
      <c r="G19" s="29">
        <v>813.29999999999995</v>
      </c>
      <c r="H19" s="28">
        <v>0</v>
      </c>
      <c r="I19" s="30">
        <f>ROUND(G19*H19,P4)</f>
        <v>0</v>
      </c>
      <c r="L19" s="31">
        <v>0</v>
      </c>
      <c r="M19" s="24">
        <f>ROUND(G19*L19,P4)</f>
        <v>0</v>
      </c>
      <c r="N19" s="25" t="s">
        <v>101</v>
      </c>
      <c r="O19" s="32">
        <f>M19*AA19</f>
        <v>0</v>
      </c>
      <c r="P19" s="1">
        <v>3</v>
      </c>
      <c r="AA19" s="1">
        <f>IF(P19=1,$O$3,IF(P19=2,$O$4,$O$5))</f>
        <v>0</v>
      </c>
    </row>
    <row r="20">
      <c r="A20" s="1" t="s">
        <v>102</v>
      </c>
      <c r="E20" s="27" t="s">
        <v>98</v>
      </c>
    </row>
    <row r="21" ht="89.25">
      <c r="A21" s="1" t="s">
        <v>103</v>
      </c>
      <c r="E21" s="33" t="s">
        <v>4605</v>
      </c>
    </row>
    <row r="22" ht="318.75">
      <c r="A22" s="1" t="s">
        <v>105</v>
      </c>
      <c r="E22" s="27" t="s">
        <v>390</v>
      </c>
    </row>
    <row r="23">
      <c r="A23" s="1" t="s">
        <v>96</v>
      </c>
      <c r="B23" s="1">
        <v>4</v>
      </c>
      <c r="C23" s="26" t="s">
        <v>393</v>
      </c>
      <c r="D23" t="s">
        <v>98</v>
      </c>
      <c r="E23" s="27" t="s">
        <v>394</v>
      </c>
      <c r="F23" s="28" t="s">
        <v>388</v>
      </c>
      <c r="G23" s="29">
        <v>1073.453</v>
      </c>
      <c r="H23" s="28">
        <v>0</v>
      </c>
      <c r="I23" s="30">
        <f>ROUND(G23*H23,P4)</f>
        <v>0</v>
      </c>
      <c r="L23" s="31">
        <v>0</v>
      </c>
      <c r="M23" s="24">
        <f>ROUND(G23*L23,P4)</f>
        <v>0</v>
      </c>
      <c r="N23" s="25" t="s">
        <v>101</v>
      </c>
      <c r="O23" s="32">
        <f>M23*AA23</f>
        <v>0</v>
      </c>
      <c r="P23" s="1">
        <v>3</v>
      </c>
      <c r="AA23" s="1">
        <f>IF(P23=1,$O$3,IF(P23=2,$O$4,$O$5))</f>
        <v>0</v>
      </c>
    </row>
    <row r="24">
      <c r="A24" s="1" t="s">
        <v>102</v>
      </c>
      <c r="E24" s="27" t="s">
        <v>98</v>
      </c>
    </row>
    <row r="25" ht="229.5">
      <c r="A25" s="1" t="s">
        <v>103</v>
      </c>
      <c r="E25" s="33" t="s">
        <v>4606</v>
      </c>
    </row>
    <row r="26" ht="229.5">
      <c r="A26" s="1" t="s">
        <v>105</v>
      </c>
      <c r="E26" s="27" t="s">
        <v>395</v>
      </c>
    </row>
    <row r="27">
      <c r="A27" s="1" t="s">
        <v>96</v>
      </c>
      <c r="B27" s="1">
        <v>5</v>
      </c>
      <c r="C27" s="26" t="s">
        <v>2742</v>
      </c>
      <c r="D27" t="s">
        <v>98</v>
      </c>
      <c r="E27" s="27" t="s">
        <v>2743</v>
      </c>
      <c r="F27" s="28" t="s">
        <v>122</v>
      </c>
      <c r="G27" s="29">
        <v>585.71000000000004</v>
      </c>
      <c r="H27" s="28">
        <v>0</v>
      </c>
      <c r="I27" s="30">
        <f>ROUND(G27*H27,P4)</f>
        <v>0</v>
      </c>
      <c r="L27" s="31">
        <v>0</v>
      </c>
      <c r="M27" s="24">
        <f>ROUND(G27*L27,P4)</f>
        <v>0</v>
      </c>
      <c r="N27" s="25" t="s">
        <v>101</v>
      </c>
      <c r="O27" s="32">
        <f>M27*AA27</f>
        <v>0</v>
      </c>
      <c r="P27" s="1">
        <v>3</v>
      </c>
      <c r="AA27" s="1">
        <f>IF(P27=1,$O$3,IF(P27=2,$O$4,$O$5))</f>
        <v>0</v>
      </c>
    </row>
    <row r="28">
      <c r="A28" s="1" t="s">
        <v>102</v>
      </c>
      <c r="E28" s="27" t="s">
        <v>98</v>
      </c>
    </row>
    <row r="29" ht="409.5">
      <c r="A29" s="1" t="s">
        <v>103</v>
      </c>
      <c r="E29" s="33" t="s">
        <v>4607</v>
      </c>
    </row>
    <row r="30" ht="25.5">
      <c r="A30" s="1" t="s">
        <v>105</v>
      </c>
      <c r="E30" s="27" t="s">
        <v>2457</v>
      </c>
    </row>
    <row r="31">
      <c r="A31" s="1" t="s">
        <v>96</v>
      </c>
      <c r="B31" s="1">
        <v>6</v>
      </c>
      <c r="C31" s="26" t="s">
        <v>4031</v>
      </c>
      <c r="D31" t="s">
        <v>98</v>
      </c>
      <c r="E31" s="27" t="s">
        <v>4032</v>
      </c>
      <c r="F31" s="28" t="s">
        <v>773</v>
      </c>
      <c r="G31" s="29">
        <v>1</v>
      </c>
      <c r="H31" s="28">
        <v>0</v>
      </c>
      <c r="I31" s="30">
        <f>ROUND(G31*H31,P4)</f>
        <v>0</v>
      </c>
      <c r="L31" s="31">
        <v>0</v>
      </c>
      <c r="M31" s="24">
        <f>ROUND(G31*L31,P4)</f>
        <v>0</v>
      </c>
      <c r="N31" s="25" t="s">
        <v>302</v>
      </c>
      <c r="O31" s="32">
        <f>M31*AA31</f>
        <v>0</v>
      </c>
      <c r="P31" s="1">
        <v>3</v>
      </c>
      <c r="AA31" s="1">
        <f>IF(P31=1,$O$3,IF(P31=2,$O$4,$O$5))</f>
        <v>0</v>
      </c>
    </row>
    <row r="32">
      <c r="A32" s="1" t="s">
        <v>102</v>
      </c>
      <c r="E32" s="27" t="s">
        <v>4032</v>
      </c>
    </row>
    <row r="33">
      <c r="A33" s="1" t="s">
        <v>103</v>
      </c>
    </row>
    <row r="34" ht="153">
      <c r="A34" s="1" t="s">
        <v>105</v>
      </c>
      <c r="E34" s="27" t="s">
        <v>4033</v>
      </c>
    </row>
    <row r="35" ht="25.5">
      <c r="A35" s="1" t="s">
        <v>96</v>
      </c>
      <c r="B35" s="1">
        <v>7</v>
      </c>
      <c r="C35" s="26" t="s">
        <v>4608</v>
      </c>
      <c r="D35" t="s">
        <v>98</v>
      </c>
      <c r="E35" s="27" t="s">
        <v>4609</v>
      </c>
      <c r="F35" s="28" t="s">
        <v>388</v>
      </c>
      <c r="G35" s="29">
        <v>272.18200000000002</v>
      </c>
      <c r="H35" s="28">
        <v>0</v>
      </c>
      <c r="I35" s="30">
        <f>ROUND(G35*H35,P4)</f>
        <v>0</v>
      </c>
      <c r="L35" s="31">
        <v>0</v>
      </c>
      <c r="M35" s="24">
        <f>ROUND(G35*L35,P4)</f>
        <v>0</v>
      </c>
      <c r="N35" s="25" t="s">
        <v>302</v>
      </c>
      <c r="O35" s="32">
        <f>M35*AA35</f>
        <v>0</v>
      </c>
      <c r="P35" s="1">
        <v>3</v>
      </c>
      <c r="AA35" s="1">
        <f>IF(P35=1,$O$3,IF(P35=2,$O$4,$O$5))</f>
        <v>0</v>
      </c>
    </row>
    <row r="36" ht="25.5">
      <c r="A36" s="1" t="s">
        <v>102</v>
      </c>
      <c r="E36" s="27" t="s">
        <v>4609</v>
      </c>
    </row>
    <row r="37" ht="409.5">
      <c r="A37" s="1" t="s">
        <v>103</v>
      </c>
      <c r="E37" s="33" t="s">
        <v>4610</v>
      </c>
    </row>
    <row r="38" ht="38.25">
      <c r="A38" s="1" t="s">
        <v>105</v>
      </c>
      <c r="E38" s="27" t="s">
        <v>4611</v>
      </c>
    </row>
    <row r="39">
      <c r="A39" s="1" t="s">
        <v>93</v>
      </c>
      <c r="C39" s="22" t="s">
        <v>138</v>
      </c>
      <c r="E39" s="23" t="s">
        <v>2978</v>
      </c>
      <c r="L39" s="24">
        <f>SUMIFS(L40:L47,A40:A47,"P")</f>
        <v>0</v>
      </c>
      <c r="M39" s="24">
        <f>SUMIFS(M40:M47,A40:A47,"P")</f>
        <v>0</v>
      </c>
      <c r="N39" s="25"/>
    </row>
    <row r="40">
      <c r="A40" s="1" t="s">
        <v>96</v>
      </c>
      <c r="B40" s="1">
        <v>8</v>
      </c>
      <c r="C40" s="26" t="s">
        <v>4612</v>
      </c>
      <c r="D40" t="s">
        <v>98</v>
      </c>
      <c r="E40" s="27" t="s">
        <v>4613</v>
      </c>
      <c r="F40" s="28" t="s">
        <v>372</v>
      </c>
      <c r="G40" s="29">
        <v>77.539000000000001</v>
      </c>
      <c r="H40" s="28">
        <v>0</v>
      </c>
      <c r="I40" s="30">
        <f>ROUND(G40*H40,P4)</f>
        <v>0</v>
      </c>
      <c r="L40" s="31">
        <v>0</v>
      </c>
      <c r="M40" s="24">
        <f>ROUND(G40*L40,P4)</f>
        <v>0</v>
      </c>
      <c r="N40" s="25" t="s">
        <v>101</v>
      </c>
      <c r="O40" s="32">
        <f>M40*AA40</f>
        <v>0</v>
      </c>
      <c r="P40" s="1">
        <v>3</v>
      </c>
      <c r="AA40" s="1">
        <f>IF(P40=1,$O$3,IF(P40=2,$O$4,$O$5))</f>
        <v>0</v>
      </c>
    </row>
    <row r="41">
      <c r="A41" s="1" t="s">
        <v>102</v>
      </c>
      <c r="E41" s="27" t="s">
        <v>98</v>
      </c>
    </row>
    <row r="42" ht="89.25">
      <c r="A42" s="1" t="s">
        <v>103</v>
      </c>
      <c r="E42" s="33" t="s">
        <v>4614</v>
      </c>
    </row>
    <row r="43" ht="331.5">
      <c r="A43" s="1" t="s">
        <v>105</v>
      </c>
      <c r="E43" s="27" t="s">
        <v>4041</v>
      </c>
    </row>
    <row r="44">
      <c r="A44" s="1" t="s">
        <v>96</v>
      </c>
      <c r="B44" s="1">
        <v>9</v>
      </c>
      <c r="C44" s="26" t="s">
        <v>4615</v>
      </c>
      <c r="D44" t="s">
        <v>98</v>
      </c>
      <c r="E44" s="27" t="s">
        <v>4616</v>
      </c>
      <c r="F44" s="28" t="s">
        <v>372</v>
      </c>
      <c r="G44" s="29">
        <v>77.539000000000001</v>
      </c>
      <c r="H44" s="28">
        <v>0</v>
      </c>
      <c r="I44" s="30">
        <f>ROUND(G44*H44,P4)</f>
        <v>0</v>
      </c>
      <c r="L44" s="31">
        <v>0</v>
      </c>
      <c r="M44" s="24">
        <f>ROUND(G44*L44,P4)</f>
        <v>0</v>
      </c>
      <c r="N44" s="25" t="s">
        <v>101</v>
      </c>
      <c r="O44" s="32">
        <f>M44*AA44</f>
        <v>0</v>
      </c>
      <c r="P44" s="1">
        <v>3</v>
      </c>
      <c r="AA44" s="1">
        <f>IF(P44=1,$O$3,IF(P44=2,$O$4,$O$5))</f>
        <v>0</v>
      </c>
    </row>
    <row r="45">
      <c r="A45" s="1" t="s">
        <v>102</v>
      </c>
      <c r="E45" s="27" t="s">
        <v>98</v>
      </c>
    </row>
    <row r="46" ht="63.75">
      <c r="A46" s="1" t="s">
        <v>103</v>
      </c>
      <c r="E46" s="33" t="s">
        <v>4617</v>
      </c>
    </row>
    <row r="47">
      <c r="A47" s="1" t="s">
        <v>105</v>
      </c>
      <c r="E47" s="27" t="s">
        <v>4045</v>
      </c>
    </row>
    <row r="48">
      <c r="A48" s="1" t="s">
        <v>93</v>
      </c>
      <c r="C48" s="22" t="s">
        <v>316</v>
      </c>
      <c r="E48" s="23" t="s">
        <v>2998</v>
      </c>
      <c r="L48" s="24">
        <f>SUMIFS(L49:L72,A49:A72,"P")</f>
        <v>0</v>
      </c>
      <c r="M48" s="24">
        <f>SUMIFS(M49:M72,A49:A72,"P")</f>
        <v>0</v>
      </c>
      <c r="N48" s="25"/>
    </row>
    <row r="49">
      <c r="A49" s="1" t="s">
        <v>96</v>
      </c>
      <c r="B49" s="1">
        <v>10</v>
      </c>
      <c r="C49" s="26" t="s">
        <v>4618</v>
      </c>
      <c r="D49" t="s">
        <v>98</v>
      </c>
      <c r="E49" s="27" t="s">
        <v>4619</v>
      </c>
      <c r="F49" s="28" t="s">
        <v>388</v>
      </c>
      <c r="G49" s="29">
        <v>7.8300000000000001</v>
      </c>
      <c r="H49" s="28">
        <v>0</v>
      </c>
      <c r="I49" s="30">
        <f>ROUND(G49*H49,P4)</f>
        <v>0</v>
      </c>
      <c r="L49" s="31">
        <v>0</v>
      </c>
      <c r="M49" s="24">
        <f>ROUND(G49*L49,P4)</f>
        <v>0</v>
      </c>
      <c r="N49" s="25" t="s">
        <v>101</v>
      </c>
      <c r="O49" s="32">
        <f>M49*AA49</f>
        <v>0</v>
      </c>
      <c r="P49" s="1">
        <v>3</v>
      </c>
      <c r="AA49" s="1">
        <f>IF(P49=1,$O$3,IF(P49=2,$O$4,$O$5))</f>
        <v>0</v>
      </c>
    </row>
    <row r="50">
      <c r="A50" s="1" t="s">
        <v>102</v>
      </c>
      <c r="E50" s="27" t="s">
        <v>98</v>
      </c>
    </row>
    <row r="51" ht="89.25">
      <c r="A51" s="1" t="s">
        <v>103</v>
      </c>
      <c r="E51" s="33" t="s">
        <v>4620</v>
      </c>
    </row>
    <row r="52" ht="38.25">
      <c r="A52" s="1" t="s">
        <v>105</v>
      </c>
      <c r="E52" s="27" t="s">
        <v>4611</v>
      </c>
    </row>
    <row r="53">
      <c r="A53" s="1" t="s">
        <v>96</v>
      </c>
      <c r="B53" s="1">
        <v>11</v>
      </c>
      <c r="C53" s="26" t="s">
        <v>4621</v>
      </c>
      <c r="D53" t="s">
        <v>98</v>
      </c>
      <c r="E53" s="27" t="s">
        <v>4622</v>
      </c>
      <c r="F53" s="28" t="s">
        <v>112</v>
      </c>
      <c r="G53" s="29">
        <v>321</v>
      </c>
      <c r="H53" s="28">
        <v>0</v>
      </c>
      <c r="I53" s="30">
        <f>ROUND(G53*H53,P4)</f>
        <v>0</v>
      </c>
      <c r="L53" s="31">
        <v>0</v>
      </c>
      <c r="M53" s="24">
        <f>ROUND(G53*L53,P4)</f>
        <v>0</v>
      </c>
      <c r="N53" s="25" t="s">
        <v>101</v>
      </c>
      <c r="O53" s="32">
        <f>M53*AA53</f>
        <v>0</v>
      </c>
      <c r="P53" s="1">
        <v>3</v>
      </c>
      <c r="AA53" s="1">
        <f>IF(P53=1,$O$3,IF(P53=2,$O$4,$O$5))</f>
        <v>0</v>
      </c>
    </row>
    <row r="54">
      <c r="A54" s="1" t="s">
        <v>102</v>
      </c>
      <c r="E54" s="27" t="s">
        <v>98</v>
      </c>
    </row>
    <row r="55" ht="267.75">
      <c r="A55" s="1" t="s">
        <v>103</v>
      </c>
      <c r="E55" s="33" t="s">
        <v>4623</v>
      </c>
    </row>
    <row r="56" ht="38.25">
      <c r="A56" s="1" t="s">
        <v>105</v>
      </c>
      <c r="E56" s="27" t="s">
        <v>4611</v>
      </c>
    </row>
    <row r="57">
      <c r="A57" s="1" t="s">
        <v>96</v>
      </c>
      <c r="B57" s="1">
        <v>12</v>
      </c>
      <c r="C57" s="26" t="s">
        <v>4624</v>
      </c>
      <c r="D57" t="s">
        <v>98</v>
      </c>
      <c r="E57" s="27" t="s">
        <v>4625</v>
      </c>
      <c r="F57" s="28" t="s">
        <v>112</v>
      </c>
      <c r="G57" s="29">
        <v>272</v>
      </c>
      <c r="H57" s="28">
        <v>0</v>
      </c>
      <c r="I57" s="30">
        <f>ROUND(G57*H57,P4)</f>
        <v>0</v>
      </c>
      <c r="L57" s="31">
        <v>0</v>
      </c>
      <c r="M57" s="24">
        <f>ROUND(G57*L57,P4)</f>
        <v>0</v>
      </c>
      <c r="N57" s="25" t="s">
        <v>101</v>
      </c>
      <c r="O57" s="32">
        <f>M57*AA57</f>
        <v>0</v>
      </c>
      <c r="P57" s="1">
        <v>3</v>
      </c>
      <c r="AA57" s="1">
        <f>IF(P57=1,$O$3,IF(P57=2,$O$4,$O$5))</f>
        <v>0</v>
      </c>
    </row>
    <row r="58">
      <c r="A58" s="1" t="s">
        <v>102</v>
      </c>
      <c r="E58" s="27" t="s">
        <v>98</v>
      </c>
    </row>
    <row r="59" ht="165.75">
      <c r="A59" s="1" t="s">
        <v>103</v>
      </c>
      <c r="E59" s="33" t="s">
        <v>4626</v>
      </c>
    </row>
    <row r="60" ht="38.25">
      <c r="A60" s="1" t="s">
        <v>105</v>
      </c>
      <c r="E60" s="27" t="s">
        <v>4611</v>
      </c>
    </row>
    <row r="61">
      <c r="A61" s="1" t="s">
        <v>96</v>
      </c>
      <c r="B61" s="1">
        <v>13</v>
      </c>
      <c r="C61" s="26" t="s">
        <v>4627</v>
      </c>
      <c r="D61" t="s">
        <v>98</v>
      </c>
      <c r="E61" s="27" t="s">
        <v>4628</v>
      </c>
      <c r="F61" s="28" t="s">
        <v>112</v>
      </c>
      <c r="G61" s="29">
        <v>469</v>
      </c>
      <c r="H61" s="28">
        <v>0</v>
      </c>
      <c r="I61" s="30">
        <f>ROUND(G61*H61,P4)</f>
        <v>0</v>
      </c>
      <c r="L61" s="31">
        <v>0</v>
      </c>
      <c r="M61" s="24">
        <f>ROUND(G61*L61,P4)</f>
        <v>0</v>
      </c>
      <c r="N61" s="25" t="s">
        <v>101</v>
      </c>
      <c r="O61" s="32">
        <f>M61*AA61</f>
        <v>0</v>
      </c>
      <c r="P61" s="1">
        <v>3</v>
      </c>
      <c r="AA61" s="1">
        <f>IF(P61=1,$O$3,IF(P61=2,$O$4,$O$5))</f>
        <v>0</v>
      </c>
    </row>
    <row r="62">
      <c r="A62" s="1" t="s">
        <v>102</v>
      </c>
      <c r="E62" s="27" t="s">
        <v>98</v>
      </c>
    </row>
    <row r="63" ht="114.75">
      <c r="A63" s="1" t="s">
        <v>103</v>
      </c>
      <c r="E63" s="33" t="s">
        <v>4629</v>
      </c>
    </row>
    <row r="64" ht="38.25">
      <c r="A64" s="1" t="s">
        <v>105</v>
      </c>
      <c r="E64" s="27" t="s">
        <v>4611</v>
      </c>
    </row>
    <row r="65">
      <c r="A65" s="1" t="s">
        <v>96</v>
      </c>
      <c r="B65" s="1">
        <v>14</v>
      </c>
      <c r="C65" s="26" t="s">
        <v>4630</v>
      </c>
      <c r="D65" t="s">
        <v>98</v>
      </c>
      <c r="E65" s="27" t="s">
        <v>4631</v>
      </c>
      <c r="F65" s="28" t="s">
        <v>112</v>
      </c>
      <c r="G65" s="29">
        <v>52</v>
      </c>
      <c r="H65" s="28">
        <v>0</v>
      </c>
      <c r="I65" s="30">
        <f>ROUND(G65*H65,P4)</f>
        <v>0</v>
      </c>
      <c r="L65" s="31">
        <v>0</v>
      </c>
      <c r="M65" s="24">
        <f>ROUND(G65*L65,P4)</f>
        <v>0</v>
      </c>
      <c r="N65" s="25" t="s">
        <v>302</v>
      </c>
      <c r="O65" s="32">
        <f>M65*AA65</f>
        <v>0</v>
      </c>
      <c r="P65" s="1">
        <v>3</v>
      </c>
      <c r="AA65" s="1">
        <f>IF(P65=1,$O$3,IF(P65=2,$O$4,$O$5))</f>
        <v>0</v>
      </c>
    </row>
    <row r="66">
      <c r="A66" s="1" t="s">
        <v>102</v>
      </c>
      <c r="E66" s="27" t="s">
        <v>4631</v>
      </c>
    </row>
    <row r="67" ht="89.25">
      <c r="A67" s="1" t="s">
        <v>103</v>
      </c>
      <c r="E67" s="33" t="s">
        <v>4632</v>
      </c>
    </row>
    <row r="68">
      <c r="A68" s="1" t="s">
        <v>105</v>
      </c>
      <c r="E68" s="27" t="s">
        <v>98</v>
      </c>
    </row>
    <row r="69">
      <c r="A69" s="1" t="s">
        <v>96</v>
      </c>
      <c r="B69" s="1">
        <v>15</v>
      </c>
      <c r="C69" s="26" t="s">
        <v>4633</v>
      </c>
      <c r="D69" t="s">
        <v>98</v>
      </c>
      <c r="E69" s="27" t="s">
        <v>4634</v>
      </c>
      <c r="F69" s="28" t="s">
        <v>112</v>
      </c>
      <c r="G69" s="29">
        <v>75.5</v>
      </c>
      <c r="H69" s="28">
        <v>0</v>
      </c>
      <c r="I69" s="30">
        <f>ROUND(G69*H69,P4)</f>
        <v>0</v>
      </c>
      <c r="L69" s="31">
        <v>0</v>
      </c>
      <c r="M69" s="24">
        <f>ROUND(G69*L69,P4)</f>
        <v>0</v>
      </c>
      <c r="N69" s="25" t="s">
        <v>302</v>
      </c>
      <c r="O69" s="32">
        <f>M69*AA69</f>
        <v>0</v>
      </c>
      <c r="P69" s="1">
        <v>3</v>
      </c>
      <c r="AA69" s="1">
        <f>IF(P69=1,$O$3,IF(P69=2,$O$4,$O$5))</f>
        <v>0</v>
      </c>
    </row>
    <row r="70">
      <c r="A70" s="1" t="s">
        <v>102</v>
      </c>
      <c r="E70" s="27" t="s">
        <v>4634</v>
      </c>
    </row>
    <row r="71" ht="102">
      <c r="A71" s="1" t="s">
        <v>103</v>
      </c>
      <c r="E71" s="33" t="s">
        <v>4635</v>
      </c>
    </row>
    <row r="72" ht="38.25">
      <c r="A72" s="1" t="s">
        <v>105</v>
      </c>
      <c r="E72" s="27" t="s">
        <v>4611</v>
      </c>
    </row>
    <row r="73">
      <c r="A73" s="1" t="s">
        <v>93</v>
      </c>
      <c r="C73" s="22" t="s">
        <v>347</v>
      </c>
      <c r="E73" s="23" t="s">
        <v>3004</v>
      </c>
      <c r="L73" s="24">
        <f>SUMIFS(L74:L89,A74:A89,"P")</f>
        <v>0</v>
      </c>
      <c r="M73" s="24">
        <f>SUMIFS(M74:M89,A74:A89,"P")</f>
        <v>0</v>
      </c>
      <c r="N73" s="25"/>
    </row>
    <row r="74">
      <c r="A74" s="1" t="s">
        <v>96</v>
      </c>
      <c r="B74" s="1">
        <v>16</v>
      </c>
      <c r="C74" s="26" t="s">
        <v>4636</v>
      </c>
      <c r="D74" t="s">
        <v>98</v>
      </c>
      <c r="E74" s="27" t="s">
        <v>4637</v>
      </c>
      <c r="F74" s="28" t="s">
        <v>388</v>
      </c>
      <c r="G74" s="29">
        <v>6.6680000000000001</v>
      </c>
      <c r="H74" s="28">
        <v>0</v>
      </c>
      <c r="I74" s="30">
        <f>ROUND(G74*H74,P4)</f>
        <v>0</v>
      </c>
      <c r="L74" s="31">
        <v>0</v>
      </c>
      <c r="M74" s="24">
        <f>ROUND(G74*L74,P4)</f>
        <v>0</v>
      </c>
      <c r="N74" s="25" t="s">
        <v>101</v>
      </c>
      <c r="O74" s="32">
        <f>M74*AA74</f>
        <v>0</v>
      </c>
      <c r="P74" s="1">
        <v>3</v>
      </c>
      <c r="AA74" s="1">
        <f>IF(P74=1,$O$3,IF(P74=2,$O$4,$O$5))</f>
        <v>0</v>
      </c>
    </row>
    <row r="75">
      <c r="A75" s="1" t="s">
        <v>102</v>
      </c>
      <c r="E75" s="27" t="s">
        <v>98</v>
      </c>
    </row>
    <row r="76" ht="306">
      <c r="A76" s="1" t="s">
        <v>103</v>
      </c>
      <c r="E76" s="33" t="s">
        <v>4638</v>
      </c>
    </row>
    <row r="77" ht="357">
      <c r="A77" s="1" t="s">
        <v>105</v>
      </c>
      <c r="E77" s="27" t="s">
        <v>4077</v>
      </c>
    </row>
    <row r="78">
      <c r="A78" s="1" t="s">
        <v>96</v>
      </c>
      <c r="B78" s="1">
        <v>17</v>
      </c>
      <c r="C78" s="26" t="s">
        <v>4639</v>
      </c>
      <c r="D78" t="s">
        <v>98</v>
      </c>
      <c r="E78" s="27" t="s">
        <v>4640</v>
      </c>
      <c r="F78" s="28" t="s">
        <v>388</v>
      </c>
      <c r="G78" s="29">
        <v>3.0259999999999998</v>
      </c>
      <c r="H78" s="28">
        <v>0</v>
      </c>
      <c r="I78" s="30">
        <f>ROUND(G78*H78,P4)</f>
        <v>0</v>
      </c>
      <c r="L78" s="31">
        <v>0</v>
      </c>
      <c r="M78" s="24">
        <f>ROUND(G78*L78,P4)</f>
        <v>0</v>
      </c>
      <c r="N78" s="25" t="s">
        <v>101</v>
      </c>
      <c r="O78" s="32">
        <f>M78*AA78</f>
        <v>0</v>
      </c>
      <c r="P78" s="1">
        <v>3</v>
      </c>
      <c r="AA78" s="1">
        <f>IF(P78=1,$O$3,IF(P78=2,$O$4,$O$5))</f>
        <v>0</v>
      </c>
    </row>
    <row r="79">
      <c r="A79" s="1" t="s">
        <v>102</v>
      </c>
      <c r="E79" s="27" t="s">
        <v>98</v>
      </c>
    </row>
    <row r="80" ht="89.25">
      <c r="A80" s="1" t="s">
        <v>103</v>
      </c>
      <c r="E80" s="33" t="s">
        <v>4641</v>
      </c>
    </row>
    <row r="81" ht="357">
      <c r="A81" s="1" t="s">
        <v>105</v>
      </c>
      <c r="E81" s="27" t="s">
        <v>4642</v>
      </c>
    </row>
    <row r="82">
      <c r="A82" s="1" t="s">
        <v>96</v>
      </c>
      <c r="B82" s="1">
        <v>18</v>
      </c>
      <c r="C82" s="26" t="s">
        <v>4370</v>
      </c>
      <c r="D82" t="s">
        <v>98</v>
      </c>
      <c r="E82" s="27" t="s">
        <v>4371</v>
      </c>
      <c r="F82" s="28" t="s">
        <v>388</v>
      </c>
      <c r="G82" s="29">
        <v>6.6680000000000001</v>
      </c>
      <c r="H82" s="28">
        <v>0</v>
      </c>
      <c r="I82" s="30">
        <f>ROUND(G82*H82,P4)</f>
        <v>0</v>
      </c>
      <c r="L82" s="31">
        <v>0</v>
      </c>
      <c r="M82" s="24">
        <f>ROUND(G82*L82,P4)</f>
        <v>0</v>
      </c>
      <c r="N82" s="25" t="s">
        <v>101</v>
      </c>
      <c r="O82" s="32">
        <f>M82*AA82</f>
        <v>0</v>
      </c>
      <c r="P82" s="1">
        <v>3</v>
      </c>
      <c r="AA82" s="1">
        <f>IF(P82=1,$O$3,IF(P82=2,$O$4,$O$5))</f>
        <v>0</v>
      </c>
    </row>
    <row r="83">
      <c r="A83" s="1" t="s">
        <v>102</v>
      </c>
      <c r="E83" s="27" t="s">
        <v>98</v>
      </c>
    </row>
    <row r="84" ht="102">
      <c r="A84" s="1" t="s">
        <v>103</v>
      </c>
      <c r="E84" s="33" t="s">
        <v>4643</v>
      </c>
    </row>
    <row r="85" ht="38.25">
      <c r="A85" s="1" t="s">
        <v>105</v>
      </c>
      <c r="E85" s="27" t="s">
        <v>2465</v>
      </c>
    </row>
    <row r="86">
      <c r="A86" s="1" t="s">
        <v>96</v>
      </c>
      <c r="B86" s="1">
        <v>19</v>
      </c>
      <c r="C86" s="26" t="s">
        <v>4644</v>
      </c>
      <c r="D86" t="s">
        <v>98</v>
      </c>
      <c r="E86" s="27" t="s">
        <v>4645</v>
      </c>
      <c r="F86" s="28" t="s">
        <v>388</v>
      </c>
      <c r="G86" s="29">
        <v>5.0350000000000001</v>
      </c>
      <c r="H86" s="28">
        <v>0</v>
      </c>
      <c r="I86" s="30">
        <f>ROUND(G86*H86,P4)</f>
        <v>0</v>
      </c>
      <c r="L86" s="31">
        <v>0</v>
      </c>
      <c r="M86" s="24">
        <f>ROUND(G86*L86,P4)</f>
        <v>0</v>
      </c>
      <c r="N86" s="25" t="s">
        <v>101</v>
      </c>
      <c r="O86" s="32">
        <f>M86*AA86</f>
        <v>0</v>
      </c>
      <c r="P86" s="1">
        <v>3</v>
      </c>
      <c r="AA86" s="1">
        <f>IF(P86=1,$O$3,IF(P86=2,$O$4,$O$5))</f>
        <v>0</v>
      </c>
    </row>
    <row r="87">
      <c r="A87" s="1" t="s">
        <v>102</v>
      </c>
      <c r="E87" s="27" t="s">
        <v>98</v>
      </c>
    </row>
    <row r="88" ht="255">
      <c r="A88" s="1" t="s">
        <v>103</v>
      </c>
      <c r="E88" s="33" t="s">
        <v>4646</v>
      </c>
    </row>
    <row r="89" ht="357">
      <c r="A89" s="1" t="s">
        <v>105</v>
      </c>
      <c r="E89" s="27" t="s">
        <v>4077</v>
      </c>
    </row>
    <row r="90">
      <c r="A90" s="1" t="s">
        <v>93</v>
      </c>
      <c r="C90" s="22" t="s">
        <v>3068</v>
      </c>
      <c r="E90" s="23" t="s">
        <v>3069</v>
      </c>
      <c r="L90" s="24">
        <f>SUMIFS(L91:L98,A91:A98,"P")</f>
        <v>0</v>
      </c>
      <c r="M90" s="24">
        <f>SUMIFS(M91:M98,A91:A98,"P")</f>
        <v>0</v>
      </c>
      <c r="N90" s="25"/>
    </row>
    <row r="91" ht="25.5">
      <c r="A91" s="1" t="s">
        <v>96</v>
      </c>
      <c r="B91" s="1">
        <v>20</v>
      </c>
      <c r="C91" s="26" t="s">
        <v>4100</v>
      </c>
      <c r="D91" t="s">
        <v>98</v>
      </c>
      <c r="E91" s="27" t="s">
        <v>4101</v>
      </c>
      <c r="F91" s="28" t="s">
        <v>122</v>
      </c>
      <c r="G91" s="29">
        <v>293.58999999999997</v>
      </c>
      <c r="H91" s="28">
        <v>0</v>
      </c>
      <c r="I91" s="30">
        <f>ROUND(G91*H91,P4)</f>
        <v>0</v>
      </c>
      <c r="L91" s="31">
        <v>0</v>
      </c>
      <c r="M91" s="24">
        <f>ROUND(G91*L91,P4)</f>
        <v>0</v>
      </c>
      <c r="N91" s="25" t="s">
        <v>101</v>
      </c>
      <c r="O91" s="32">
        <f>M91*AA91</f>
        <v>0</v>
      </c>
      <c r="P91" s="1">
        <v>3</v>
      </c>
      <c r="AA91" s="1">
        <f>IF(P91=1,$O$3,IF(P91=2,$O$4,$O$5))</f>
        <v>0</v>
      </c>
    </row>
    <row r="92">
      <c r="A92" s="1" t="s">
        <v>102</v>
      </c>
      <c r="E92" s="27" t="s">
        <v>98</v>
      </c>
    </row>
    <row r="93" ht="395.25">
      <c r="A93" s="1" t="s">
        <v>103</v>
      </c>
      <c r="E93" s="33" t="s">
        <v>4647</v>
      </c>
    </row>
    <row r="94" ht="191.25">
      <c r="A94" s="1" t="s">
        <v>105</v>
      </c>
      <c r="E94" s="27" t="s">
        <v>4103</v>
      </c>
    </row>
    <row r="95">
      <c r="A95" s="1" t="s">
        <v>96</v>
      </c>
      <c r="B95" s="1">
        <v>21</v>
      </c>
      <c r="C95" s="26" t="s">
        <v>4110</v>
      </c>
      <c r="D95" t="s">
        <v>98</v>
      </c>
      <c r="E95" s="27" t="s">
        <v>4111</v>
      </c>
      <c r="F95" s="28" t="s">
        <v>122</v>
      </c>
      <c r="G95" s="29">
        <v>135.57599999999999</v>
      </c>
      <c r="H95" s="28">
        <v>0</v>
      </c>
      <c r="I95" s="30">
        <f>ROUND(G95*H95,P4)</f>
        <v>0</v>
      </c>
      <c r="L95" s="31">
        <v>0</v>
      </c>
      <c r="M95" s="24">
        <f>ROUND(G95*L95,P4)</f>
        <v>0</v>
      </c>
      <c r="N95" s="25" t="s">
        <v>101</v>
      </c>
      <c r="O95" s="32">
        <f>M95*AA95</f>
        <v>0</v>
      </c>
      <c r="P95" s="1">
        <v>3</v>
      </c>
      <c r="AA95" s="1">
        <f>IF(P95=1,$O$3,IF(P95=2,$O$4,$O$5))</f>
        <v>0</v>
      </c>
    </row>
    <row r="96">
      <c r="A96" s="1" t="s">
        <v>102</v>
      </c>
      <c r="E96" s="27" t="s">
        <v>98</v>
      </c>
    </row>
    <row r="97" ht="216.75">
      <c r="A97" s="1" t="s">
        <v>103</v>
      </c>
      <c r="E97" s="33" t="s">
        <v>4648</v>
      </c>
    </row>
    <row r="98" ht="191.25">
      <c r="A98" s="1" t="s">
        <v>105</v>
      </c>
      <c r="E98" s="27" t="s">
        <v>4103</v>
      </c>
    </row>
    <row r="99">
      <c r="A99" s="1" t="s">
        <v>93</v>
      </c>
      <c r="C99" s="22" t="s">
        <v>4113</v>
      </c>
      <c r="E99" s="23" t="s">
        <v>4114</v>
      </c>
      <c r="L99" s="24">
        <f>SUMIFS(L100:L103,A100:A103,"P")</f>
        <v>0</v>
      </c>
      <c r="M99" s="24">
        <f>SUMIFS(M100:M103,A100:A103,"P")</f>
        <v>0</v>
      </c>
      <c r="N99" s="25"/>
    </row>
    <row r="100">
      <c r="A100" s="1" t="s">
        <v>96</v>
      </c>
      <c r="B100" s="1">
        <v>22</v>
      </c>
      <c r="C100" s="26" t="s">
        <v>4115</v>
      </c>
      <c r="D100" t="s">
        <v>98</v>
      </c>
      <c r="E100" s="27" t="s">
        <v>4649</v>
      </c>
      <c r="F100" s="28" t="s">
        <v>100</v>
      </c>
      <c r="G100" s="29">
        <v>4</v>
      </c>
      <c r="H100" s="28">
        <v>0</v>
      </c>
      <c r="I100" s="30">
        <f>ROUND(G100*H100,P4)</f>
        <v>0</v>
      </c>
      <c r="L100" s="31">
        <v>0</v>
      </c>
      <c r="M100" s="24">
        <f>ROUND(G100*L100,P4)</f>
        <v>0</v>
      </c>
      <c r="N100" s="25" t="s">
        <v>302</v>
      </c>
      <c r="O100" s="32">
        <f>M100*AA100</f>
        <v>0</v>
      </c>
      <c r="P100" s="1">
        <v>3</v>
      </c>
      <c r="AA100" s="1">
        <f>IF(P100=1,$O$3,IF(P100=2,$O$4,$O$5))</f>
        <v>0</v>
      </c>
    </row>
    <row r="101">
      <c r="A101" s="1" t="s">
        <v>102</v>
      </c>
      <c r="E101" s="27" t="s">
        <v>4649</v>
      </c>
    </row>
    <row r="102" ht="63.75">
      <c r="A102" s="1" t="s">
        <v>103</v>
      </c>
      <c r="E102" s="33" t="s">
        <v>4650</v>
      </c>
    </row>
    <row r="103" ht="127.5">
      <c r="A103" s="1" t="s">
        <v>105</v>
      </c>
      <c r="E103" s="27" t="s">
        <v>4120</v>
      </c>
    </row>
    <row r="104">
      <c r="A104" s="1" t="s">
        <v>93</v>
      </c>
      <c r="C104" s="22" t="s">
        <v>4651</v>
      </c>
      <c r="E104" s="23" t="s">
        <v>4652</v>
      </c>
      <c r="L104" s="24">
        <f>SUMIFS(L105:L116,A105:A116,"P")</f>
        <v>0</v>
      </c>
      <c r="M104" s="24">
        <f>SUMIFS(M105:M116,A105:A116,"P")</f>
        <v>0</v>
      </c>
      <c r="N104" s="25"/>
    </row>
    <row r="105" ht="25.5">
      <c r="A105" s="1" t="s">
        <v>96</v>
      </c>
      <c r="B105" s="1">
        <v>23</v>
      </c>
      <c r="C105" s="26" t="s">
        <v>115</v>
      </c>
      <c r="D105" t="s">
        <v>98</v>
      </c>
      <c r="E105" s="27" t="s">
        <v>116</v>
      </c>
      <c r="F105" s="28" t="s">
        <v>112</v>
      </c>
      <c r="G105" s="29">
        <v>489.80000000000001</v>
      </c>
      <c r="H105" s="28">
        <v>0</v>
      </c>
      <c r="I105" s="30">
        <f>ROUND(G105*H105,P4)</f>
        <v>0</v>
      </c>
      <c r="L105" s="31">
        <v>0</v>
      </c>
      <c r="M105" s="24">
        <f>ROUND(G105*L105,P4)</f>
        <v>0</v>
      </c>
      <c r="N105" s="25" t="s">
        <v>101</v>
      </c>
      <c r="O105" s="32">
        <f>M105*AA105</f>
        <v>0</v>
      </c>
      <c r="P105" s="1">
        <v>3</v>
      </c>
      <c r="AA105" s="1">
        <f>IF(P105=1,$O$3,IF(P105=2,$O$4,$O$5))</f>
        <v>0</v>
      </c>
    </row>
    <row r="106">
      <c r="A106" s="1" t="s">
        <v>102</v>
      </c>
      <c r="E106" s="27" t="s">
        <v>98</v>
      </c>
    </row>
    <row r="107" ht="76.5">
      <c r="A107" s="1" t="s">
        <v>103</v>
      </c>
      <c r="E107" s="33" t="s">
        <v>4653</v>
      </c>
    </row>
    <row r="108" ht="127.5">
      <c r="A108" s="1" t="s">
        <v>105</v>
      </c>
      <c r="E108" s="27" t="s">
        <v>114</v>
      </c>
    </row>
    <row r="109" ht="25.5">
      <c r="A109" s="1" t="s">
        <v>96</v>
      </c>
      <c r="B109" s="1">
        <v>24</v>
      </c>
      <c r="C109" s="26" t="s">
        <v>4654</v>
      </c>
      <c r="D109" t="s">
        <v>98</v>
      </c>
      <c r="E109" s="27" t="s">
        <v>4655</v>
      </c>
      <c r="F109" s="28" t="s">
        <v>100</v>
      </c>
      <c r="G109" s="29">
        <v>227</v>
      </c>
      <c r="H109" s="28">
        <v>0</v>
      </c>
      <c r="I109" s="30">
        <f>ROUND(G109*H109,P4)</f>
        <v>0</v>
      </c>
      <c r="L109" s="31">
        <v>0</v>
      </c>
      <c r="M109" s="24">
        <f>ROUND(G109*L109,P4)</f>
        <v>0</v>
      </c>
      <c r="N109" s="25" t="s">
        <v>101</v>
      </c>
      <c r="O109" s="32">
        <f>M109*AA109</f>
        <v>0</v>
      </c>
      <c r="P109" s="1">
        <v>3</v>
      </c>
      <c r="AA109" s="1">
        <f>IF(P109=1,$O$3,IF(P109=2,$O$4,$O$5))</f>
        <v>0</v>
      </c>
    </row>
    <row r="110">
      <c r="A110" s="1" t="s">
        <v>102</v>
      </c>
      <c r="E110" s="27" t="s">
        <v>98</v>
      </c>
    </row>
    <row r="111" ht="140.25">
      <c r="A111" s="1" t="s">
        <v>103</v>
      </c>
      <c r="E111" s="33" t="s">
        <v>4656</v>
      </c>
    </row>
    <row r="112" ht="38.25">
      <c r="A112" s="1" t="s">
        <v>105</v>
      </c>
      <c r="E112" s="27" t="s">
        <v>438</v>
      </c>
    </row>
    <row r="113">
      <c r="A113" s="1" t="s">
        <v>96</v>
      </c>
      <c r="B113" s="1">
        <v>25</v>
      </c>
      <c r="C113" s="26" t="s">
        <v>4657</v>
      </c>
      <c r="D113" t="s">
        <v>98</v>
      </c>
      <c r="E113" s="27" t="s">
        <v>4658</v>
      </c>
      <c r="F113" s="28" t="s">
        <v>100</v>
      </c>
      <c r="G113" s="29">
        <v>427</v>
      </c>
      <c r="H113" s="28">
        <v>0</v>
      </c>
      <c r="I113" s="30">
        <f>ROUND(G113*H113,P4)</f>
        <v>0</v>
      </c>
      <c r="L113" s="31">
        <v>0</v>
      </c>
      <c r="M113" s="24">
        <f>ROUND(G113*L113,P4)</f>
        <v>0</v>
      </c>
      <c r="N113" s="25" t="s">
        <v>302</v>
      </c>
      <c r="O113" s="32">
        <f>M113*AA113</f>
        <v>0</v>
      </c>
      <c r="P113" s="1">
        <v>3</v>
      </c>
      <c r="AA113" s="1">
        <f>IF(P113=1,$O$3,IF(P113=2,$O$4,$O$5))</f>
        <v>0</v>
      </c>
    </row>
    <row r="114">
      <c r="A114" s="1" t="s">
        <v>102</v>
      </c>
      <c r="E114" s="27" t="s">
        <v>4658</v>
      </c>
    </row>
    <row r="115" ht="76.5">
      <c r="A115" s="1" t="s">
        <v>103</v>
      </c>
      <c r="E115" s="33" t="s">
        <v>4659</v>
      </c>
    </row>
    <row r="116">
      <c r="A116" s="1" t="s">
        <v>105</v>
      </c>
      <c r="E116" s="27" t="s">
        <v>98</v>
      </c>
    </row>
    <row r="117">
      <c r="A117" s="1" t="s">
        <v>93</v>
      </c>
      <c r="C117" s="22" t="s">
        <v>916</v>
      </c>
      <c r="E117" s="23" t="s">
        <v>3117</v>
      </c>
      <c r="L117" s="24">
        <f>SUMIFS(L118:L169,A118:A169,"P")</f>
        <v>0</v>
      </c>
      <c r="M117" s="24">
        <f>SUMIFS(M118:M169,A118:A169,"P")</f>
        <v>0</v>
      </c>
      <c r="N117" s="25"/>
    </row>
    <row r="118">
      <c r="A118" s="1" t="s">
        <v>96</v>
      </c>
      <c r="B118" s="1">
        <v>26</v>
      </c>
      <c r="C118" s="26" t="s">
        <v>4660</v>
      </c>
      <c r="D118" t="s">
        <v>98</v>
      </c>
      <c r="E118" s="27" t="s">
        <v>4661</v>
      </c>
      <c r="F118" s="28" t="s">
        <v>100</v>
      </c>
      <c r="G118" s="29">
        <v>1</v>
      </c>
      <c r="H118" s="28">
        <v>0</v>
      </c>
      <c r="I118" s="30">
        <f>ROUND(G118*H118,P4)</f>
        <v>0</v>
      </c>
      <c r="L118" s="31">
        <v>0</v>
      </c>
      <c r="M118" s="24">
        <f>ROUND(G118*L118,P4)</f>
        <v>0</v>
      </c>
      <c r="N118" s="25" t="s">
        <v>101</v>
      </c>
      <c r="O118" s="32">
        <f>M118*AA118</f>
        <v>0</v>
      </c>
      <c r="P118" s="1">
        <v>3</v>
      </c>
      <c r="AA118" s="1">
        <f>IF(P118=1,$O$3,IF(P118=2,$O$4,$O$5))</f>
        <v>0</v>
      </c>
    </row>
    <row r="119">
      <c r="A119" s="1" t="s">
        <v>102</v>
      </c>
      <c r="E119" s="27" t="s">
        <v>98</v>
      </c>
    </row>
    <row r="120" ht="114.75">
      <c r="A120" s="1" t="s">
        <v>103</v>
      </c>
      <c r="E120" s="33" t="s">
        <v>4662</v>
      </c>
    </row>
    <row r="121" ht="255">
      <c r="A121" s="1" t="s">
        <v>105</v>
      </c>
      <c r="E121" s="27" t="s">
        <v>4663</v>
      </c>
    </row>
    <row r="122">
      <c r="A122" s="1" t="s">
        <v>96</v>
      </c>
      <c r="B122" s="1">
        <v>27</v>
      </c>
      <c r="C122" s="26" t="s">
        <v>4664</v>
      </c>
      <c r="D122" t="s">
        <v>98</v>
      </c>
      <c r="E122" s="27" t="s">
        <v>4665</v>
      </c>
      <c r="F122" s="28" t="s">
        <v>100</v>
      </c>
      <c r="G122" s="29">
        <v>2</v>
      </c>
      <c r="H122" s="28">
        <v>0</v>
      </c>
      <c r="I122" s="30">
        <f>ROUND(G122*H122,P4)</f>
        <v>0</v>
      </c>
      <c r="L122" s="31">
        <v>0</v>
      </c>
      <c r="M122" s="24">
        <f>ROUND(G122*L122,P4)</f>
        <v>0</v>
      </c>
      <c r="N122" s="25" t="s">
        <v>101</v>
      </c>
      <c r="O122" s="32">
        <f>M122*AA122</f>
        <v>0</v>
      </c>
      <c r="P122" s="1">
        <v>3</v>
      </c>
      <c r="AA122" s="1">
        <f>IF(P122=1,$O$3,IF(P122=2,$O$4,$O$5))</f>
        <v>0</v>
      </c>
    </row>
    <row r="123">
      <c r="A123" s="1" t="s">
        <v>102</v>
      </c>
      <c r="E123" s="27" t="s">
        <v>98</v>
      </c>
    </row>
    <row r="124" ht="127.5">
      <c r="A124" s="1" t="s">
        <v>103</v>
      </c>
      <c r="E124" s="33" t="s">
        <v>4666</v>
      </c>
    </row>
    <row r="125" ht="382.5">
      <c r="A125" s="1" t="s">
        <v>105</v>
      </c>
      <c r="E125" s="27" t="s">
        <v>4667</v>
      </c>
    </row>
    <row r="126">
      <c r="A126" s="1" t="s">
        <v>96</v>
      </c>
      <c r="B126" s="1">
        <v>28</v>
      </c>
      <c r="C126" s="26" t="s">
        <v>4668</v>
      </c>
      <c r="D126" t="s">
        <v>98</v>
      </c>
      <c r="E126" s="27" t="s">
        <v>4669</v>
      </c>
      <c r="F126" s="28" t="s">
        <v>100</v>
      </c>
      <c r="G126" s="29">
        <v>1</v>
      </c>
      <c r="H126" s="28">
        <v>0</v>
      </c>
      <c r="I126" s="30">
        <f>ROUND(G126*H126,P4)</f>
        <v>0</v>
      </c>
      <c r="L126" s="31">
        <v>0</v>
      </c>
      <c r="M126" s="24">
        <f>ROUND(G126*L126,P4)</f>
        <v>0</v>
      </c>
      <c r="N126" s="25" t="s">
        <v>101</v>
      </c>
      <c r="O126" s="32">
        <f>M126*AA126</f>
        <v>0</v>
      </c>
      <c r="P126" s="1">
        <v>3</v>
      </c>
      <c r="AA126" s="1">
        <f>IF(P126=1,$O$3,IF(P126=2,$O$4,$O$5))</f>
        <v>0</v>
      </c>
    </row>
    <row r="127">
      <c r="A127" s="1" t="s">
        <v>102</v>
      </c>
      <c r="E127" s="27" t="s">
        <v>98</v>
      </c>
    </row>
    <row r="128" ht="89.25">
      <c r="A128" s="1" t="s">
        <v>103</v>
      </c>
      <c r="E128" s="33" t="s">
        <v>4670</v>
      </c>
    </row>
    <row r="129" ht="242.25">
      <c r="A129" s="1" t="s">
        <v>105</v>
      </c>
      <c r="E129" s="27" t="s">
        <v>4671</v>
      </c>
    </row>
    <row r="130">
      <c r="A130" s="1" t="s">
        <v>96</v>
      </c>
      <c r="B130" s="1">
        <v>29</v>
      </c>
      <c r="C130" s="26" t="s">
        <v>4672</v>
      </c>
      <c r="D130" t="s">
        <v>98</v>
      </c>
      <c r="E130" s="27" t="s">
        <v>4673</v>
      </c>
      <c r="F130" s="28" t="s">
        <v>100</v>
      </c>
      <c r="G130" s="29">
        <v>2</v>
      </c>
      <c r="H130" s="28">
        <v>0</v>
      </c>
      <c r="I130" s="30">
        <f>ROUND(G130*H130,P4)</f>
        <v>0</v>
      </c>
      <c r="L130" s="31">
        <v>0</v>
      </c>
      <c r="M130" s="24">
        <f>ROUND(G130*L130,P4)</f>
        <v>0</v>
      </c>
      <c r="N130" s="25" t="s">
        <v>101</v>
      </c>
      <c r="O130" s="32">
        <f>M130*AA130</f>
        <v>0</v>
      </c>
      <c r="P130" s="1">
        <v>3</v>
      </c>
      <c r="AA130" s="1">
        <f>IF(P130=1,$O$3,IF(P130=2,$O$4,$O$5))</f>
        <v>0</v>
      </c>
    </row>
    <row r="131">
      <c r="A131" s="1" t="s">
        <v>102</v>
      </c>
      <c r="E131" s="27" t="s">
        <v>98</v>
      </c>
    </row>
    <row r="132" ht="102">
      <c r="A132" s="1" t="s">
        <v>103</v>
      </c>
      <c r="E132" s="33" t="s">
        <v>4674</v>
      </c>
    </row>
    <row r="133">
      <c r="A133" s="1" t="s">
        <v>105</v>
      </c>
      <c r="E133" s="27" t="s">
        <v>4175</v>
      </c>
    </row>
    <row r="134">
      <c r="A134" s="1" t="s">
        <v>96</v>
      </c>
      <c r="B134" s="1">
        <v>30</v>
      </c>
      <c r="C134" s="26" t="s">
        <v>4172</v>
      </c>
      <c r="D134" t="s">
        <v>98</v>
      </c>
      <c r="E134" s="27" t="s">
        <v>4173</v>
      </c>
      <c r="F134" s="28" t="s">
        <v>100</v>
      </c>
      <c r="G134" s="29">
        <v>8</v>
      </c>
      <c r="H134" s="28">
        <v>0</v>
      </c>
      <c r="I134" s="30">
        <f>ROUND(G134*H134,P4)</f>
        <v>0</v>
      </c>
      <c r="L134" s="31">
        <v>0</v>
      </c>
      <c r="M134" s="24">
        <f>ROUND(G134*L134,P4)</f>
        <v>0</v>
      </c>
      <c r="N134" s="25" t="s">
        <v>101</v>
      </c>
      <c r="O134" s="32">
        <f>M134*AA134</f>
        <v>0</v>
      </c>
      <c r="P134" s="1">
        <v>3</v>
      </c>
      <c r="AA134" s="1">
        <f>IF(P134=1,$O$3,IF(P134=2,$O$4,$O$5))</f>
        <v>0</v>
      </c>
    </row>
    <row r="135">
      <c r="A135" s="1" t="s">
        <v>102</v>
      </c>
      <c r="E135" s="27" t="s">
        <v>98</v>
      </c>
    </row>
    <row r="136" ht="102">
      <c r="A136" s="1" t="s">
        <v>103</v>
      </c>
      <c r="E136" s="33" t="s">
        <v>4675</v>
      </c>
    </row>
    <row r="137">
      <c r="A137" s="1" t="s">
        <v>105</v>
      </c>
      <c r="E137" s="27" t="s">
        <v>4175</v>
      </c>
    </row>
    <row r="138">
      <c r="A138" s="1" t="s">
        <v>96</v>
      </c>
      <c r="B138" s="1">
        <v>31</v>
      </c>
      <c r="C138" s="26" t="s">
        <v>4676</v>
      </c>
      <c r="D138" t="s">
        <v>98</v>
      </c>
      <c r="E138" s="27" t="s">
        <v>4677</v>
      </c>
      <c r="F138" s="28" t="s">
        <v>100</v>
      </c>
      <c r="G138" s="29">
        <v>6</v>
      </c>
      <c r="H138" s="28">
        <v>0</v>
      </c>
      <c r="I138" s="30">
        <f>ROUND(G138*H138,P4)</f>
        <v>0</v>
      </c>
      <c r="L138" s="31">
        <v>0</v>
      </c>
      <c r="M138" s="24">
        <f>ROUND(G138*L138,P4)</f>
        <v>0</v>
      </c>
      <c r="N138" s="25" t="s">
        <v>101</v>
      </c>
      <c r="O138" s="32">
        <f>M138*AA138</f>
        <v>0</v>
      </c>
      <c r="P138" s="1">
        <v>3</v>
      </c>
      <c r="AA138" s="1">
        <f>IF(P138=1,$O$3,IF(P138=2,$O$4,$O$5))</f>
        <v>0</v>
      </c>
    </row>
    <row r="139">
      <c r="A139" s="1" t="s">
        <v>102</v>
      </c>
      <c r="E139" s="27" t="s">
        <v>98</v>
      </c>
    </row>
    <row r="140" ht="102">
      <c r="A140" s="1" t="s">
        <v>103</v>
      </c>
      <c r="E140" s="33" t="s">
        <v>4678</v>
      </c>
    </row>
    <row r="141">
      <c r="A141" s="1" t="s">
        <v>105</v>
      </c>
      <c r="E141" s="27" t="s">
        <v>4175</v>
      </c>
    </row>
    <row r="142">
      <c r="A142" s="1" t="s">
        <v>96</v>
      </c>
      <c r="B142" s="1">
        <v>32</v>
      </c>
      <c r="C142" s="26" t="s">
        <v>4679</v>
      </c>
      <c r="D142" t="s">
        <v>98</v>
      </c>
      <c r="E142" s="27" t="s">
        <v>4680</v>
      </c>
      <c r="F142" s="28" t="s">
        <v>100</v>
      </c>
      <c r="G142" s="29">
        <v>4</v>
      </c>
      <c r="H142" s="28">
        <v>0</v>
      </c>
      <c r="I142" s="30">
        <f>ROUND(G142*H142,P4)</f>
        <v>0</v>
      </c>
      <c r="L142" s="31">
        <v>0</v>
      </c>
      <c r="M142" s="24">
        <f>ROUND(G142*L142,P4)</f>
        <v>0</v>
      </c>
      <c r="N142" s="25" t="s">
        <v>101</v>
      </c>
      <c r="O142" s="32">
        <f>M142*AA142</f>
        <v>0</v>
      </c>
      <c r="P142" s="1">
        <v>3</v>
      </c>
      <c r="AA142" s="1">
        <f>IF(P142=1,$O$3,IF(P142=2,$O$4,$O$5))</f>
        <v>0</v>
      </c>
    </row>
    <row r="143">
      <c r="A143" s="1" t="s">
        <v>102</v>
      </c>
      <c r="E143" s="27" t="s">
        <v>98</v>
      </c>
    </row>
    <row r="144" ht="114.75">
      <c r="A144" s="1" t="s">
        <v>103</v>
      </c>
      <c r="E144" s="33" t="s">
        <v>4681</v>
      </c>
    </row>
    <row r="145" ht="38.25">
      <c r="A145" s="1" t="s">
        <v>105</v>
      </c>
      <c r="E145" s="27" t="s">
        <v>4682</v>
      </c>
    </row>
    <row r="146">
      <c r="A146" s="1" t="s">
        <v>96</v>
      </c>
      <c r="B146" s="1">
        <v>33</v>
      </c>
      <c r="C146" s="26" t="s">
        <v>4683</v>
      </c>
      <c r="D146" t="s">
        <v>98</v>
      </c>
      <c r="E146" s="27" t="s">
        <v>4684</v>
      </c>
      <c r="F146" s="28" t="s">
        <v>100</v>
      </c>
      <c r="G146" s="29">
        <v>2</v>
      </c>
      <c r="H146" s="28">
        <v>0</v>
      </c>
      <c r="I146" s="30">
        <f>ROUND(G146*H146,P4)</f>
        <v>0</v>
      </c>
      <c r="L146" s="31">
        <v>0</v>
      </c>
      <c r="M146" s="24">
        <f>ROUND(G146*L146,P4)</f>
        <v>0</v>
      </c>
      <c r="N146" s="25" t="s">
        <v>101</v>
      </c>
      <c r="O146" s="32">
        <f>M146*AA146</f>
        <v>0</v>
      </c>
      <c r="P146" s="1">
        <v>3</v>
      </c>
      <c r="AA146" s="1">
        <f>IF(P146=1,$O$3,IF(P146=2,$O$4,$O$5))</f>
        <v>0</v>
      </c>
    </row>
    <row r="147">
      <c r="A147" s="1" t="s">
        <v>102</v>
      </c>
      <c r="E147" s="27" t="s">
        <v>98</v>
      </c>
    </row>
    <row r="148" ht="102">
      <c r="A148" s="1" t="s">
        <v>103</v>
      </c>
      <c r="E148" s="33" t="s">
        <v>4685</v>
      </c>
    </row>
    <row r="149" ht="38.25">
      <c r="A149" s="1" t="s">
        <v>105</v>
      </c>
      <c r="E149" s="27" t="s">
        <v>4682</v>
      </c>
    </row>
    <row r="150">
      <c r="A150" s="1" t="s">
        <v>96</v>
      </c>
      <c r="B150" s="1">
        <v>34</v>
      </c>
      <c r="C150" s="26" t="s">
        <v>4686</v>
      </c>
      <c r="D150" t="s">
        <v>98</v>
      </c>
      <c r="E150" s="27" t="s">
        <v>4687</v>
      </c>
      <c r="F150" s="28" t="s">
        <v>388</v>
      </c>
      <c r="G150" s="29">
        <v>12.071</v>
      </c>
      <c r="H150" s="28">
        <v>0</v>
      </c>
      <c r="I150" s="30">
        <f>ROUND(G150*H150,P4)</f>
        <v>0</v>
      </c>
      <c r="L150" s="31">
        <v>0</v>
      </c>
      <c r="M150" s="24">
        <f>ROUND(G150*L150,P4)</f>
        <v>0</v>
      </c>
      <c r="N150" s="25" t="s">
        <v>101</v>
      </c>
      <c r="O150" s="32">
        <f>M150*AA150</f>
        <v>0</v>
      </c>
      <c r="P150" s="1">
        <v>3</v>
      </c>
      <c r="AA150" s="1">
        <f>IF(P150=1,$O$3,IF(P150=2,$O$4,$O$5))</f>
        <v>0</v>
      </c>
    </row>
    <row r="151">
      <c r="A151" s="1" t="s">
        <v>102</v>
      </c>
      <c r="E151" s="27" t="s">
        <v>98</v>
      </c>
    </row>
    <row r="152" ht="127.5">
      <c r="A152" s="1" t="s">
        <v>103</v>
      </c>
      <c r="E152" s="33" t="s">
        <v>4688</v>
      </c>
    </row>
    <row r="153" ht="357">
      <c r="A153" s="1" t="s">
        <v>105</v>
      </c>
      <c r="E153" s="27" t="s">
        <v>4077</v>
      </c>
    </row>
    <row r="154">
      <c r="A154" s="1" t="s">
        <v>96</v>
      </c>
      <c r="B154" s="1">
        <v>35</v>
      </c>
      <c r="C154" s="26" t="s">
        <v>4689</v>
      </c>
      <c r="D154" t="s">
        <v>98</v>
      </c>
      <c r="E154" s="27" t="s">
        <v>4690</v>
      </c>
      <c r="F154" s="28" t="s">
        <v>100</v>
      </c>
      <c r="G154" s="29">
        <v>3</v>
      </c>
      <c r="H154" s="28">
        <v>0</v>
      </c>
      <c r="I154" s="30">
        <f>ROUND(G154*H154,P4)</f>
        <v>0</v>
      </c>
      <c r="L154" s="31">
        <v>0</v>
      </c>
      <c r="M154" s="24">
        <f>ROUND(G154*L154,P4)</f>
        <v>0</v>
      </c>
      <c r="N154" s="25" t="s">
        <v>302</v>
      </c>
      <c r="O154" s="32">
        <f>M154*AA154</f>
        <v>0</v>
      </c>
      <c r="P154" s="1">
        <v>3</v>
      </c>
      <c r="AA154" s="1">
        <f>IF(P154=1,$O$3,IF(P154=2,$O$4,$O$5))</f>
        <v>0</v>
      </c>
    </row>
    <row r="155">
      <c r="A155" s="1" t="s">
        <v>102</v>
      </c>
      <c r="E155" s="27" t="s">
        <v>4690</v>
      </c>
    </row>
    <row r="156" ht="114.75">
      <c r="A156" s="1" t="s">
        <v>103</v>
      </c>
      <c r="E156" s="33" t="s">
        <v>4691</v>
      </c>
    </row>
    <row r="157" ht="165.75">
      <c r="A157" s="1" t="s">
        <v>105</v>
      </c>
      <c r="E157" s="27" t="s">
        <v>4692</v>
      </c>
    </row>
    <row r="158">
      <c r="A158" s="1" t="s">
        <v>96</v>
      </c>
      <c r="B158" s="1">
        <v>36</v>
      </c>
      <c r="C158" s="26" t="s">
        <v>4693</v>
      </c>
      <c r="D158" t="s">
        <v>98</v>
      </c>
      <c r="E158" s="27" t="s">
        <v>4694</v>
      </c>
      <c r="F158" s="28" t="s">
        <v>100</v>
      </c>
      <c r="G158" s="29">
        <v>2</v>
      </c>
      <c r="H158" s="28">
        <v>0</v>
      </c>
      <c r="I158" s="30">
        <f>ROUND(G158*H158,P4)</f>
        <v>0</v>
      </c>
      <c r="L158" s="31">
        <v>0</v>
      </c>
      <c r="M158" s="24">
        <f>ROUND(G158*L158,P4)</f>
        <v>0</v>
      </c>
      <c r="N158" s="25" t="s">
        <v>302</v>
      </c>
      <c r="O158" s="32">
        <f>M158*AA158</f>
        <v>0</v>
      </c>
      <c r="P158" s="1">
        <v>3</v>
      </c>
      <c r="AA158" s="1">
        <f>IF(P158=1,$O$3,IF(P158=2,$O$4,$O$5))</f>
        <v>0</v>
      </c>
    </row>
    <row r="159">
      <c r="A159" s="1" t="s">
        <v>102</v>
      </c>
      <c r="E159" s="27" t="s">
        <v>4694</v>
      </c>
    </row>
    <row r="160" ht="114.75">
      <c r="A160" s="1" t="s">
        <v>103</v>
      </c>
      <c r="E160" s="33" t="s">
        <v>4695</v>
      </c>
    </row>
    <row r="161" ht="165.75">
      <c r="A161" s="1" t="s">
        <v>105</v>
      </c>
      <c r="E161" s="27" t="s">
        <v>4692</v>
      </c>
    </row>
    <row r="162" ht="25.5">
      <c r="A162" s="1" t="s">
        <v>96</v>
      </c>
      <c r="B162" s="1">
        <v>37</v>
      </c>
      <c r="C162" s="26" t="s">
        <v>4696</v>
      </c>
      <c r="D162" t="s">
        <v>98</v>
      </c>
      <c r="E162" s="27" t="s">
        <v>4697</v>
      </c>
      <c r="F162" s="28" t="s">
        <v>100</v>
      </c>
      <c r="G162" s="29">
        <v>1</v>
      </c>
      <c r="H162" s="28">
        <v>0</v>
      </c>
      <c r="I162" s="30">
        <f>ROUND(G162*H162,P4)</f>
        <v>0</v>
      </c>
      <c r="L162" s="31">
        <v>0</v>
      </c>
      <c r="M162" s="24">
        <f>ROUND(G162*L162,P4)</f>
        <v>0</v>
      </c>
      <c r="N162" s="25" t="s">
        <v>302</v>
      </c>
      <c r="O162" s="32">
        <f>M162*AA162</f>
        <v>0</v>
      </c>
      <c r="P162" s="1">
        <v>3</v>
      </c>
      <c r="AA162" s="1">
        <f>IF(P162=1,$O$3,IF(P162=2,$O$4,$O$5))</f>
        <v>0</v>
      </c>
    </row>
    <row r="163" ht="25.5">
      <c r="A163" s="1" t="s">
        <v>102</v>
      </c>
      <c r="E163" s="27" t="s">
        <v>4697</v>
      </c>
    </row>
    <row r="164" ht="140.25">
      <c r="A164" s="1" t="s">
        <v>103</v>
      </c>
      <c r="E164" s="33" t="s">
        <v>4698</v>
      </c>
    </row>
    <row r="165" ht="357">
      <c r="A165" s="1" t="s">
        <v>105</v>
      </c>
      <c r="E165" s="27" t="s">
        <v>4699</v>
      </c>
    </row>
    <row r="166">
      <c r="A166" s="1" t="s">
        <v>96</v>
      </c>
      <c r="B166" s="1">
        <v>38</v>
      </c>
      <c r="C166" s="26" t="s">
        <v>4700</v>
      </c>
      <c r="D166" t="s">
        <v>98</v>
      </c>
      <c r="E166" s="27" t="s">
        <v>4701</v>
      </c>
      <c r="F166" s="28" t="s">
        <v>100</v>
      </c>
      <c r="G166" s="29">
        <v>1</v>
      </c>
      <c r="H166" s="28">
        <v>0</v>
      </c>
      <c r="I166" s="30">
        <f>ROUND(G166*H166,P4)</f>
        <v>0</v>
      </c>
      <c r="L166" s="31">
        <v>0</v>
      </c>
      <c r="M166" s="24">
        <f>ROUND(G166*L166,P4)</f>
        <v>0</v>
      </c>
      <c r="N166" s="25" t="s">
        <v>302</v>
      </c>
      <c r="O166" s="32">
        <f>M166*AA166</f>
        <v>0</v>
      </c>
      <c r="P166" s="1">
        <v>3</v>
      </c>
      <c r="AA166" s="1">
        <f>IF(P166=1,$O$3,IF(P166=2,$O$4,$O$5))</f>
        <v>0</v>
      </c>
    </row>
    <row r="167">
      <c r="A167" s="1" t="s">
        <v>102</v>
      </c>
      <c r="E167" s="27" t="s">
        <v>4701</v>
      </c>
    </row>
    <row r="168" ht="76.5">
      <c r="A168" s="1" t="s">
        <v>103</v>
      </c>
      <c r="E168" s="33" t="s">
        <v>4702</v>
      </c>
    </row>
    <row r="169">
      <c r="A169" s="1" t="s">
        <v>105</v>
      </c>
      <c r="E169" s="27" t="s">
        <v>98</v>
      </c>
    </row>
    <row r="170">
      <c r="A170" s="1" t="s">
        <v>93</v>
      </c>
      <c r="C170" s="22" t="s">
        <v>918</v>
      </c>
      <c r="E170" s="23" t="s">
        <v>2494</v>
      </c>
      <c r="L170" s="24">
        <f>SUMIFS(L171:L178,A171:A178,"P")</f>
        <v>0</v>
      </c>
      <c r="M170" s="24">
        <f>SUMIFS(M171:M178,A171:A178,"P")</f>
        <v>0</v>
      </c>
      <c r="N170" s="25"/>
    </row>
    <row r="171">
      <c r="A171" s="1" t="s">
        <v>96</v>
      </c>
      <c r="B171" s="1">
        <v>39</v>
      </c>
      <c r="C171" s="26" t="s">
        <v>4703</v>
      </c>
      <c r="D171" t="s">
        <v>98</v>
      </c>
      <c r="E171" s="27" t="s">
        <v>4704</v>
      </c>
      <c r="F171" s="28" t="s">
        <v>388</v>
      </c>
      <c r="G171" s="29">
        <v>4.3739999999999997</v>
      </c>
      <c r="H171" s="28">
        <v>0</v>
      </c>
      <c r="I171" s="30">
        <f>ROUND(G171*H171,P4)</f>
        <v>0</v>
      </c>
      <c r="L171" s="31">
        <v>0</v>
      </c>
      <c r="M171" s="24">
        <f>ROUND(G171*L171,P4)</f>
        <v>0</v>
      </c>
      <c r="N171" s="25" t="s">
        <v>101</v>
      </c>
      <c r="O171" s="32">
        <f>M171*AA171</f>
        <v>0</v>
      </c>
      <c r="P171" s="1">
        <v>3</v>
      </c>
      <c r="AA171" s="1">
        <f>IF(P171=1,$O$3,IF(P171=2,$O$4,$O$5))</f>
        <v>0</v>
      </c>
    </row>
    <row r="172">
      <c r="A172" s="1" t="s">
        <v>102</v>
      </c>
      <c r="E172" s="27" t="s">
        <v>98</v>
      </c>
    </row>
    <row r="173" ht="229.5">
      <c r="A173" s="1" t="s">
        <v>103</v>
      </c>
      <c r="E173" s="33" t="s">
        <v>4705</v>
      </c>
    </row>
    <row r="174" ht="409.5">
      <c r="A174" s="1" t="s">
        <v>105</v>
      </c>
      <c r="E174" s="27" t="s">
        <v>4706</v>
      </c>
    </row>
    <row r="175">
      <c r="A175" s="1" t="s">
        <v>96</v>
      </c>
      <c r="B175" s="1">
        <v>40</v>
      </c>
      <c r="C175" s="26" t="s">
        <v>4460</v>
      </c>
      <c r="D175" t="s">
        <v>98</v>
      </c>
      <c r="E175" s="27" t="s">
        <v>4461</v>
      </c>
      <c r="F175" s="28" t="s">
        <v>388</v>
      </c>
      <c r="G175" s="29">
        <v>7.0049999999999999</v>
      </c>
      <c r="H175" s="28">
        <v>0</v>
      </c>
      <c r="I175" s="30">
        <f>ROUND(G175*H175,P4)</f>
        <v>0</v>
      </c>
      <c r="L175" s="31">
        <v>0</v>
      </c>
      <c r="M175" s="24">
        <f>ROUND(G175*L175,P4)</f>
        <v>0</v>
      </c>
      <c r="N175" s="25" t="s">
        <v>101</v>
      </c>
      <c r="O175" s="32">
        <f>M175*AA175</f>
        <v>0</v>
      </c>
      <c r="P175" s="1">
        <v>3</v>
      </c>
      <c r="AA175" s="1">
        <f>IF(P175=1,$O$3,IF(P175=2,$O$4,$O$5))</f>
        <v>0</v>
      </c>
    </row>
    <row r="176">
      <c r="A176" s="1" t="s">
        <v>102</v>
      </c>
      <c r="E176" s="27" t="s">
        <v>98</v>
      </c>
    </row>
    <row r="177" ht="114.75">
      <c r="A177" s="1" t="s">
        <v>103</v>
      </c>
      <c r="E177" s="33" t="s">
        <v>4707</v>
      </c>
    </row>
    <row r="178" ht="102">
      <c r="A178" s="1" t="s">
        <v>105</v>
      </c>
      <c r="E178" s="27" t="s">
        <v>1637</v>
      </c>
    </row>
    <row r="179">
      <c r="A179" s="1" t="s">
        <v>93</v>
      </c>
      <c r="C179" s="22" t="s">
        <v>367</v>
      </c>
      <c r="E179" s="23" t="s">
        <v>368</v>
      </c>
      <c r="L179" s="24">
        <f>SUMIFS(L180:L187,A180:A187,"P")</f>
        <v>0</v>
      </c>
      <c r="M179" s="24">
        <f>SUMIFS(M180:M187,A180:A187,"P")</f>
        <v>0</v>
      </c>
      <c r="N179" s="25"/>
    </row>
    <row r="180" ht="38.25">
      <c r="A180" s="1" t="s">
        <v>96</v>
      </c>
      <c r="B180" s="1">
        <v>41</v>
      </c>
      <c r="C180" s="26" t="s">
        <v>468</v>
      </c>
      <c r="D180" t="s">
        <v>469</v>
      </c>
      <c r="E180" s="27" t="s">
        <v>470</v>
      </c>
      <c r="F180" s="28" t="s">
        <v>372</v>
      </c>
      <c r="G180" s="29">
        <v>1153.9780000000001</v>
      </c>
      <c r="H180" s="28">
        <v>0</v>
      </c>
      <c r="I180" s="30">
        <f>ROUND(G180*H180,P4)</f>
        <v>0</v>
      </c>
      <c r="L180" s="31">
        <v>0</v>
      </c>
      <c r="M180" s="24">
        <f>ROUND(G180*L180,P4)</f>
        <v>0</v>
      </c>
      <c r="N180" s="25" t="s">
        <v>302</v>
      </c>
      <c r="O180" s="32">
        <f>M180*AA180</f>
        <v>0</v>
      </c>
      <c r="P180" s="1">
        <v>3</v>
      </c>
      <c r="AA180" s="1">
        <f>IF(P180=1,$O$3,IF(P180=2,$O$4,$O$5))</f>
        <v>0</v>
      </c>
    </row>
    <row r="181">
      <c r="A181" s="1" t="s">
        <v>102</v>
      </c>
      <c r="E181" s="27" t="s">
        <v>373</v>
      </c>
    </row>
    <row r="182" ht="102">
      <c r="A182" s="1" t="s">
        <v>103</v>
      </c>
      <c r="E182" s="33" t="s">
        <v>4708</v>
      </c>
    </row>
    <row r="183" ht="89.25">
      <c r="A183" s="1" t="s">
        <v>105</v>
      </c>
      <c r="E183" s="27" t="s">
        <v>375</v>
      </c>
    </row>
    <row r="184" ht="38.25">
      <c r="A184" s="1" t="s">
        <v>96</v>
      </c>
      <c r="B184" s="1">
        <v>42</v>
      </c>
      <c r="C184" s="26" t="s">
        <v>1670</v>
      </c>
      <c r="D184" t="s">
        <v>1671</v>
      </c>
      <c r="E184" s="27" t="s">
        <v>1672</v>
      </c>
      <c r="F184" s="28" t="s">
        <v>372</v>
      </c>
      <c r="G184" s="29">
        <v>16.812000000000001</v>
      </c>
      <c r="H184" s="28">
        <v>0</v>
      </c>
      <c r="I184" s="30">
        <f>ROUND(G184*H184,P4)</f>
        <v>0</v>
      </c>
      <c r="L184" s="31">
        <v>0</v>
      </c>
      <c r="M184" s="24">
        <f>ROUND(G184*L184,P4)</f>
        <v>0</v>
      </c>
      <c r="N184" s="25" t="s">
        <v>302</v>
      </c>
      <c r="O184" s="32">
        <f>M184*AA184</f>
        <v>0</v>
      </c>
      <c r="P184" s="1">
        <v>3</v>
      </c>
      <c r="AA184" s="1">
        <f>IF(P184=1,$O$3,IF(P184=2,$O$4,$O$5))</f>
        <v>0</v>
      </c>
    </row>
    <row r="185">
      <c r="A185" s="1" t="s">
        <v>102</v>
      </c>
      <c r="E185" s="27" t="s">
        <v>373</v>
      </c>
    </row>
    <row r="186" ht="38.25">
      <c r="A186" s="1" t="s">
        <v>103</v>
      </c>
      <c r="E186" s="33" t="s">
        <v>4709</v>
      </c>
    </row>
    <row r="187" ht="89.25">
      <c r="A187" s="1" t="s">
        <v>105</v>
      </c>
      <c r="E187" s="27" t="s">
        <v>375</v>
      </c>
    </row>
  </sheetData>
  <sheetProtection sheet="1" objects="1" scenarios="1" spinCount="100000" saltValue="e5mlGX2wG5BUC21hpBAfVI835c2US2erPGoo6KvbDyBSdnBf4PXSskhR5VUwbnOTk7owOpoB/JZI2SfjKUWZqg==" hashValue="3z3LRGRv+532Qiz1lKiSX30l1R4HT1lzdNY8aPqmr3Tsw3grRSPLKGw4LccxGb8FRqOJlkB6sIaPGzSQQ3PHvQ=="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56</v>
      </c>
      <c r="M3" s="20">
        <f>Rekapitulace!C32</f>
        <v>0</v>
      </c>
      <c r="N3" s="6" t="s">
        <v>3</v>
      </c>
      <c r="O3">
        <v>0</v>
      </c>
      <c r="P3">
        <v>2</v>
      </c>
    </row>
    <row r="4" ht="34.01575" customHeight="1">
      <c r="A4" s="16" t="s">
        <v>74</v>
      </c>
      <c r="B4" s="17" t="s">
        <v>75</v>
      </c>
      <c r="C4" s="18" t="s">
        <v>56</v>
      </c>
      <c r="D4" s="1"/>
      <c r="E4" s="17" t="s">
        <v>57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COUNTIFS(L8:L13965,"=0",A8:A13965,"P")+COUNTIFS(L8:L13965,"",A8:A13965,"P")+SUM(Q8:Q13965)</f>
        <v>0</v>
      </c>
    </row>
    <row r="8">
      <c r="A8" s="1" t="s">
        <v>91</v>
      </c>
      <c r="C8" s="22" t="s">
        <v>4710</v>
      </c>
      <c r="E8" s="23" t="s">
        <v>59</v>
      </c>
      <c r="L8" s="24">
        <f>L9+L9011+L11123+L12233+L13923</f>
        <v>0</v>
      </c>
      <c r="M8" s="24">
        <f>M9+M9011+M11123+M12233+M13923</f>
        <v>0</v>
      </c>
      <c r="N8" s="25"/>
    </row>
    <row r="9">
      <c r="A9" s="1" t="s">
        <v>1873</v>
      </c>
      <c r="C9" s="22" t="s">
        <v>4711</v>
      </c>
      <c r="E9" s="23" t="s">
        <v>4712</v>
      </c>
      <c r="L9" s="24">
        <f>L10+L1893+L2418+L3191+L6398+L6681+L7649+L8373+L8908</f>
        <v>0</v>
      </c>
      <c r="M9" s="24">
        <f>M10+M1893+M2418+M3191+M6398+M6681+M7649+M8373+M8908</f>
        <v>0</v>
      </c>
      <c r="N9" s="25"/>
    </row>
    <row r="10">
      <c r="A10" s="1" t="s">
        <v>4286</v>
      </c>
      <c r="C10" s="22" t="s">
        <v>4713</v>
      </c>
      <c r="E10" s="23" t="s">
        <v>4714</v>
      </c>
      <c r="L10" s="24">
        <f>L11+L108+L169+L230+L363+L412+L465+L566+L699+L744+L793+L882+L975+L1164+L1429+L1482+L1523+L1600+L1629+L1654+L1675+L1680+L1757+L1874+L1883+L1888</f>
        <v>0</v>
      </c>
      <c r="M10" s="24">
        <f>M11+M108+M169+M230+M363+M412+M465+M566+M699+M744+M793+M882+M975+M1164+M1429+M1482+M1523+M1600+M1629+M1654+M1675+M1680+M1757+M1874+M1883+M1888</f>
        <v>0</v>
      </c>
      <c r="N10" s="25"/>
    </row>
    <row r="11">
      <c r="A11" s="1" t="s">
        <v>93</v>
      </c>
      <c r="C11" s="22" t="s">
        <v>4715</v>
      </c>
      <c r="E11" s="23" t="s">
        <v>4716</v>
      </c>
      <c r="L11" s="24">
        <f>SUMIFS(L12:L107,A12:A107,"P")</f>
        <v>0</v>
      </c>
      <c r="M11" s="24">
        <f>SUMIFS(M12:M107,A12:A107,"P")</f>
        <v>0</v>
      </c>
      <c r="N11" s="25"/>
    </row>
    <row r="12" ht="25.5">
      <c r="A12" s="1" t="s">
        <v>96</v>
      </c>
      <c r="B12" s="1">
        <v>1</v>
      </c>
      <c r="C12" s="26" t="s">
        <v>4717</v>
      </c>
      <c r="D12" t="s">
        <v>98</v>
      </c>
      <c r="E12" s="27" t="s">
        <v>4718</v>
      </c>
      <c r="F12" s="28" t="s">
        <v>122</v>
      </c>
      <c r="G12" s="29">
        <v>3091.4360000000001</v>
      </c>
      <c r="H12" s="28">
        <v>0.15273999999999999</v>
      </c>
      <c r="I12" s="30">
        <f>ROUND(G12*H12,P4)</f>
        <v>0</v>
      </c>
      <c r="L12" s="31">
        <v>0</v>
      </c>
      <c r="M12" s="24">
        <f>ROUND(G12*L12,P4)</f>
        <v>0</v>
      </c>
      <c r="N12" s="25" t="s">
        <v>2497</v>
      </c>
      <c r="O12" s="32">
        <f>M12*AA12</f>
        <v>0</v>
      </c>
      <c r="P12" s="1">
        <v>3</v>
      </c>
      <c r="AA12" s="1">
        <f>IF(P12=1,$O$3,IF(P12=2,$O$4,$O$5))</f>
        <v>0</v>
      </c>
    </row>
    <row r="13" ht="25.5">
      <c r="A13" s="1" t="s">
        <v>102</v>
      </c>
      <c r="E13" s="27" t="s">
        <v>4718</v>
      </c>
    </row>
    <row r="14" ht="409.5">
      <c r="A14" s="1" t="s">
        <v>103</v>
      </c>
      <c r="E14" s="33" t="s">
        <v>4719</v>
      </c>
    </row>
    <row r="15">
      <c r="A15" s="1" t="s">
        <v>105</v>
      </c>
      <c r="E15" s="27" t="s">
        <v>98</v>
      </c>
    </row>
    <row r="16" ht="25.5">
      <c r="A16" s="1" t="s">
        <v>96</v>
      </c>
      <c r="B16" s="1">
        <v>2</v>
      </c>
      <c r="C16" s="26" t="s">
        <v>4720</v>
      </c>
      <c r="D16" t="s">
        <v>98</v>
      </c>
      <c r="E16" s="27" t="s">
        <v>4721</v>
      </c>
      <c r="F16" s="28" t="s">
        <v>388</v>
      </c>
      <c r="G16" s="29">
        <v>1.2250000000000001</v>
      </c>
      <c r="H16" s="28">
        <v>1.4152199999999999</v>
      </c>
      <c r="I16" s="30">
        <f>ROUND(G16*H16,P4)</f>
        <v>0</v>
      </c>
      <c r="L16" s="31">
        <v>0</v>
      </c>
      <c r="M16" s="24">
        <f>ROUND(G16*L16,P4)</f>
        <v>0</v>
      </c>
      <c r="N16" s="25" t="s">
        <v>2497</v>
      </c>
      <c r="O16" s="32">
        <f>M16*AA16</f>
        <v>0</v>
      </c>
      <c r="P16" s="1">
        <v>3</v>
      </c>
      <c r="AA16" s="1">
        <f>IF(P16=1,$O$3,IF(P16=2,$O$4,$O$5))</f>
        <v>0</v>
      </c>
    </row>
    <row r="17" ht="25.5">
      <c r="A17" s="1" t="s">
        <v>102</v>
      </c>
      <c r="E17" s="27" t="s">
        <v>4721</v>
      </c>
    </row>
    <row r="18" ht="76.5">
      <c r="A18" s="1" t="s">
        <v>103</v>
      </c>
      <c r="E18" s="33" t="s">
        <v>4722</v>
      </c>
    </row>
    <row r="19">
      <c r="A19" s="1" t="s">
        <v>105</v>
      </c>
      <c r="E19" s="27" t="s">
        <v>98</v>
      </c>
    </row>
    <row r="20" ht="25.5">
      <c r="A20" s="1" t="s">
        <v>96</v>
      </c>
      <c r="B20" s="1">
        <v>3</v>
      </c>
      <c r="C20" s="26" t="s">
        <v>4723</v>
      </c>
      <c r="D20" t="s">
        <v>98</v>
      </c>
      <c r="E20" s="27" t="s">
        <v>4724</v>
      </c>
      <c r="F20" s="28" t="s">
        <v>100</v>
      </c>
      <c r="G20" s="29">
        <v>28</v>
      </c>
      <c r="H20" s="28">
        <v>0.052630000000000003</v>
      </c>
      <c r="I20" s="30">
        <f>ROUND(G20*H20,P4)</f>
        <v>0</v>
      </c>
      <c r="L20" s="31">
        <v>0</v>
      </c>
      <c r="M20" s="24">
        <f>ROUND(G20*L20,P4)</f>
        <v>0</v>
      </c>
      <c r="N20" s="25" t="s">
        <v>2497</v>
      </c>
      <c r="O20" s="32">
        <f>M20*AA20</f>
        <v>0</v>
      </c>
      <c r="P20" s="1">
        <v>3</v>
      </c>
      <c r="AA20" s="1">
        <f>IF(P20=1,$O$3,IF(P20=2,$O$4,$O$5))</f>
        <v>0</v>
      </c>
    </row>
    <row r="21" ht="25.5">
      <c r="A21" s="1" t="s">
        <v>102</v>
      </c>
      <c r="E21" s="27" t="s">
        <v>4724</v>
      </c>
    </row>
    <row r="22" ht="178.5">
      <c r="A22" s="1" t="s">
        <v>103</v>
      </c>
      <c r="E22" s="33" t="s">
        <v>4725</v>
      </c>
    </row>
    <row r="23">
      <c r="A23" s="1" t="s">
        <v>105</v>
      </c>
      <c r="E23" s="27" t="s">
        <v>98</v>
      </c>
    </row>
    <row r="24" ht="25.5">
      <c r="A24" s="1" t="s">
        <v>96</v>
      </c>
      <c r="B24" s="1">
        <v>4</v>
      </c>
      <c r="C24" s="26" t="s">
        <v>4726</v>
      </c>
      <c r="D24" t="s">
        <v>98</v>
      </c>
      <c r="E24" s="27" t="s">
        <v>4727</v>
      </c>
      <c r="F24" s="28" t="s">
        <v>100</v>
      </c>
      <c r="G24" s="29">
        <v>4</v>
      </c>
      <c r="H24" s="28">
        <v>0.038629999999999998</v>
      </c>
      <c r="I24" s="30">
        <f>ROUND(G24*H24,P4)</f>
        <v>0</v>
      </c>
      <c r="L24" s="31">
        <v>0</v>
      </c>
      <c r="M24" s="24">
        <f>ROUND(G24*L24,P4)</f>
        <v>0</v>
      </c>
      <c r="N24" s="25" t="s">
        <v>2497</v>
      </c>
      <c r="O24" s="32">
        <f>M24*AA24</f>
        <v>0</v>
      </c>
      <c r="P24" s="1">
        <v>3</v>
      </c>
      <c r="AA24" s="1">
        <f>IF(P24=1,$O$3,IF(P24=2,$O$4,$O$5))</f>
        <v>0</v>
      </c>
    </row>
    <row r="25" ht="25.5">
      <c r="A25" s="1" t="s">
        <v>102</v>
      </c>
      <c r="E25" s="27" t="s">
        <v>4727</v>
      </c>
    </row>
    <row r="26" ht="89.25">
      <c r="A26" s="1" t="s">
        <v>103</v>
      </c>
      <c r="E26" s="33" t="s">
        <v>4728</v>
      </c>
    </row>
    <row r="27">
      <c r="A27" s="1" t="s">
        <v>105</v>
      </c>
      <c r="E27" s="27" t="s">
        <v>98</v>
      </c>
    </row>
    <row r="28" ht="25.5">
      <c r="A28" s="1" t="s">
        <v>96</v>
      </c>
      <c r="B28" s="1">
        <v>5</v>
      </c>
      <c r="C28" s="26" t="s">
        <v>4729</v>
      </c>
      <c r="D28" t="s">
        <v>98</v>
      </c>
      <c r="E28" s="27" t="s">
        <v>4730</v>
      </c>
      <c r="F28" s="28" t="s">
        <v>100</v>
      </c>
      <c r="G28" s="29">
        <v>28</v>
      </c>
      <c r="H28" s="28">
        <v>0.054210000000000001</v>
      </c>
      <c r="I28" s="30">
        <f>ROUND(G28*H28,P4)</f>
        <v>0</v>
      </c>
      <c r="L28" s="31">
        <v>0</v>
      </c>
      <c r="M28" s="24">
        <f>ROUND(G28*L28,P4)</f>
        <v>0</v>
      </c>
      <c r="N28" s="25" t="s">
        <v>2497</v>
      </c>
      <c r="O28" s="32">
        <f>M28*AA28</f>
        <v>0</v>
      </c>
      <c r="P28" s="1">
        <v>3</v>
      </c>
      <c r="AA28" s="1">
        <f>IF(P28=1,$O$3,IF(P28=2,$O$4,$O$5))</f>
        <v>0</v>
      </c>
    </row>
    <row r="29" ht="25.5">
      <c r="A29" s="1" t="s">
        <v>102</v>
      </c>
      <c r="E29" s="27" t="s">
        <v>4730</v>
      </c>
    </row>
    <row r="30" ht="89.25">
      <c r="A30" s="1" t="s">
        <v>103</v>
      </c>
      <c r="E30" s="33" t="s">
        <v>4731</v>
      </c>
    </row>
    <row r="31">
      <c r="A31" s="1" t="s">
        <v>105</v>
      </c>
      <c r="E31" s="27" t="s">
        <v>98</v>
      </c>
    </row>
    <row r="32" ht="25.5">
      <c r="A32" s="1" t="s">
        <v>96</v>
      </c>
      <c r="B32" s="1">
        <v>6</v>
      </c>
      <c r="C32" s="26" t="s">
        <v>4732</v>
      </c>
      <c r="D32" t="s">
        <v>98</v>
      </c>
      <c r="E32" s="27" t="s">
        <v>4733</v>
      </c>
      <c r="F32" s="28" t="s">
        <v>100</v>
      </c>
      <c r="G32" s="29">
        <v>104</v>
      </c>
      <c r="H32" s="28">
        <v>0.062210000000000001</v>
      </c>
      <c r="I32" s="30">
        <f>ROUND(G32*H32,P4)</f>
        <v>0</v>
      </c>
      <c r="L32" s="31">
        <v>0</v>
      </c>
      <c r="M32" s="24">
        <f>ROUND(G32*L32,P4)</f>
        <v>0</v>
      </c>
      <c r="N32" s="25" t="s">
        <v>2497</v>
      </c>
      <c r="O32" s="32">
        <f>M32*AA32</f>
        <v>0</v>
      </c>
      <c r="P32" s="1">
        <v>3</v>
      </c>
      <c r="AA32" s="1">
        <f>IF(P32=1,$O$3,IF(P32=2,$O$4,$O$5))</f>
        <v>0</v>
      </c>
    </row>
    <row r="33" ht="25.5">
      <c r="A33" s="1" t="s">
        <v>102</v>
      </c>
      <c r="E33" s="27" t="s">
        <v>4733</v>
      </c>
    </row>
    <row r="34" ht="89.25">
      <c r="A34" s="1" t="s">
        <v>103</v>
      </c>
      <c r="E34" s="33" t="s">
        <v>4734</v>
      </c>
    </row>
    <row r="35">
      <c r="A35" s="1" t="s">
        <v>105</v>
      </c>
      <c r="E35" s="27" t="s">
        <v>98</v>
      </c>
    </row>
    <row r="36" ht="25.5">
      <c r="A36" s="1" t="s">
        <v>96</v>
      </c>
      <c r="B36" s="1">
        <v>7</v>
      </c>
      <c r="C36" s="26" t="s">
        <v>4735</v>
      </c>
      <c r="D36" t="s">
        <v>98</v>
      </c>
      <c r="E36" s="27" t="s">
        <v>4736</v>
      </c>
      <c r="F36" s="28" t="s">
        <v>100</v>
      </c>
      <c r="G36" s="29">
        <v>7</v>
      </c>
      <c r="H36" s="28">
        <v>0.073209999999999997</v>
      </c>
      <c r="I36" s="30">
        <f>ROUND(G36*H36,P4)</f>
        <v>0</v>
      </c>
      <c r="L36" s="31">
        <v>0</v>
      </c>
      <c r="M36" s="24">
        <f>ROUND(G36*L36,P4)</f>
        <v>0</v>
      </c>
      <c r="N36" s="25" t="s">
        <v>2497</v>
      </c>
      <c r="O36" s="32">
        <f>M36*AA36</f>
        <v>0</v>
      </c>
      <c r="P36" s="1">
        <v>3</v>
      </c>
      <c r="AA36" s="1">
        <f>IF(P36=1,$O$3,IF(P36=2,$O$4,$O$5))</f>
        <v>0</v>
      </c>
    </row>
    <row r="37" ht="25.5">
      <c r="A37" s="1" t="s">
        <v>102</v>
      </c>
      <c r="E37" s="27" t="s">
        <v>4736</v>
      </c>
    </row>
    <row r="38" ht="102">
      <c r="A38" s="1" t="s">
        <v>103</v>
      </c>
      <c r="E38" s="33" t="s">
        <v>4737</v>
      </c>
    </row>
    <row r="39">
      <c r="A39" s="1" t="s">
        <v>105</v>
      </c>
      <c r="E39" s="27" t="s">
        <v>98</v>
      </c>
    </row>
    <row r="40" ht="25.5">
      <c r="A40" s="1" t="s">
        <v>96</v>
      </c>
      <c r="B40" s="1">
        <v>8</v>
      </c>
      <c r="C40" s="26" t="s">
        <v>4738</v>
      </c>
      <c r="D40" t="s">
        <v>98</v>
      </c>
      <c r="E40" s="27" t="s">
        <v>4739</v>
      </c>
      <c r="F40" s="28" t="s">
        <v>100</v>
      </c>
      <c r="G40" s="29">
        <v>6</v>
      </c>
      <c r="H40" s="28">
        <v>0.083260000000000001</v>
      </c>
      <c r="I40" s="30">
        <f>ROUND(G40*H40,P4)</f>
        <v>0</v>
      </c>
      <c r="L40" s="31">
        <v>0</v>
      </c>
      <c r="M40" s="24">
        <f>ROUND(G40*L40,P4)</f>
        <v>0</v>
      </c>
      <c r="N40" s="25" t="s">
        <v>2497</v>
      </c>
      <c r="O40" s="32">
        <f>M40*AA40</f>
        <v>0</v>
      </c>
      <c r="P40" s="1">
        <v>3</v>
      </c>
      <c r="AA40" s="1">
        <f>IF(P40=1,$O$3,IF(P40=2,$O$4,$O$5))</f>
        <v>0</v>
      </c>
    </row>
    <row r="41" ht="25.5">
      <c r="A41" s="1" t="s">
        <v>102</v>
      </c>
      <c r="E41" s="27" t="s">
        <v>4739</v>
      </c>
    </row>
    <row r="42" ht="102">
      <c r="A42" s="1" t="s">
        <v>103</v>
      </c>
      <c r="E42" s="33" t="s">
        <v>4740</v>
      </c>
    </row>
    <row r="43">
      <c r="A43" s="1" t="s">
        <v>105</v>
      </c>
      <c r="E43" s="27" t="s">
        <v>98</v>
      </c>
    </row>
    <row r="44" ht="25.5">
      <c r="A44" s="1" t="s">
        <v>96</v>
      </c>
      <c r="B44" s="1">
        <v>9</v>
      </c>
      <c r="C44" s="26" t="s">
        <v>4741</v>
      </c>
      <c r="D44" t="s">
        <v>98</v>
      </c>
      <c r="E44" s="27" t="s">
        <v>4742</v>
      </c>
      <c r="F44" s="28" t="s">
        <v>100</v>
      </c>
      <c r="G44" s="29">
        <v>4</v>
      </c>
      <c r="H44" s="28">
        <v>0.094310000000000005</v>
      </c>
      <c r="I44" s="30">
        <f>ROUND(G44*H44,P4)</f>
        <v>0</v>
      </c>
      <c r="L44" s="31">
        <v>0</v>
      </c>
      <c r="M44" s="24">
        <f>ROUND(G44*L44,P4)</f>
        <v>0</v>
      </c>
      <c r="N44" s="25" t="s">
        <v>2497</v>
      </c>
      <c r="O44" s="32">
        <f>M44*AA44</f>
        <v>0</v>
      </c>
      <c r="P44" s="1">
        <v>3</v>
      </c>
      <c r="AA44" s="1">
        <f>IF(P44=1,$O$3,IF(P44=2,$O$4,$O$5))</f>
        <v>0</v>
      </c>
    </row>
    <row r="45" ht="25.5">
      <c r="A45" s="1" t="s">
        <v>102</v>
      </c>
      <c r="E45" s="27" t="s">
        <v>4742</v>
      </c>
    </row>
    <row r="46" ht="76.5">
      <c r="A46" s="1" t="s">
        <v>103</v>
      </c>
      <c r="E46" s="33" t="s">
        <v>4743</v>
      </c>
    </row>
    <row r="47">
      <c r="A47" s="1" t="s">
        <v>105</v>
      </c>
      <c r="E47" s="27" t="s">
        <v>98</v>
      </c>
    </row>
    <row r="48" ht="25.5">
      <c r="A48" s="1" t="s">
        <v>96</v>
      </c>
      <c r="B48" s="1">
        <v>10</v>
      </c>
      <c r="C48" s="26" t="s">
        <v>4744</v>
      </c>
      <c r="D48" t="s">
        <v>98</v>
      </c>
      <c r="E48" s="27" t="s">
        <v>4745</v>
      </c>
      <c r="F48" s="28" t="s">
        <v>100</v>
      </c>
      <c r="G48" s="29">
        <v>2</v>
      </c>
      <c r="H48" s="28">
        <v>0.10931</v>
      </c>
      <c r="I48" s="30">
        <f>ROUND(G48*H48,P4)</f>
        <v>0</v>
      </c>
      <c r="L48" s="31">
        <v>0</v>
      </c>
      <c r="M48" s="24">
        <f>ROUND(G48*L48,P4)</f>
        <v>0</v>
      </c>
      <c r="N48" s="25" t="s">
        <v>2497</v>
      </c>
      <c r="O48" s="32">
        <f>M48*AA48</f>
        <v>0</v>
      </c>
      <c r="P48" s="1">
        <v>3</v>
      </c>
      <c r="AA48" s="1">
        <f>IF(P48=1,$O$3,IF(P48=2,$O$4,$O$5))</f>
        <v>0</v>
      </c>
    </row>
    <row r="49" ht="25.5">
      <c r="A49" s="1" t="s">
        <v>102</v>
      </c>
      <c r="E49" s="27" t="s">
        <v>4745</v>
      </c>
    </row>
    <row r="50" ht="76.5">
      <c r="A50" s="1" t="s">
        <v>103</v>
      </c>
      <c r="E50" s="33" t="s">
        <v>4746</v>
      </c>
    </row>
    <row r="51">
      <c r="A51" s="1" t="s">
        <v>105</v>
      </c>
      <c r="E51" s="27" t="s">
        <v>98</v>
      </c>
    </row>
    <row r="52" ht="25.5">
      <c r="A52" s="1" t="s">
        <v>96</v>
      </c>
      <c r="B52" s="1">
        <v>11</v>
      </c>
      <c r="C52" s="26" t="s">
        <v>4747</v>
      </c>
      <c r="D52" t="s">
        <v>98</v>
      </c>
      <c r="E52" s="27" t="s">
        <v>4748</v>
      </c>
      <c r="F52" s="28" t="s">
        <v>100</v>
      </c>
      <c r="G52" s="29">
        <v>27</v>
      </c>
      <c r="H52" s="28">
        <v>0.12539</v>
      </c>
      <c r="I52" s="30">
        <f>ROUND(G52*H52,P4)</f>
        <v>0</v>
      </c>
      <c r="L52" s="31">
        <v>0</v>
      </c>
      <c r="M52" s="24">
        <f>ROUND(G52*L52,P4)</f>
        <v>0</v>
      </c>
      <c r="N52" s="25" t="s">
        <v>2497</v>
      </c>
      <c r="O52" s="32">
        <f>M52*AA52</f>
        <v>0</v>
      </c>
      <c r="P52" s="1">
        <v>3</v>
      </c>
      <c r="AA52" s="1">
        <f>IF(P52=1,$O$3,IF(P52=2,$O$4,$O$5))</f>
        <v>0</v>
      </c>
    </row>
    <row r="53" ht="25.5">
      <c r="A53" s="1" t="s">
        <v>102</v>
      </c>
      <c r="E53" s="27" t="s">
        <v>4748</v>
      </c>
    </row>
    <row r="54" ht="76.5">
      <c r="A54" s="1" t="s">
        <v>103</v>
      </c>
      <c r="E54" s="33" t="s">
        <v>4749</v>
      </c>
    </row>
    <row r="55">
      <c r="A55" s="1" t="s">
        <v>105</v>
      </c>
      <c r="E55" s="27" t="s">
        <v>98</v>
      </c>
    </row>
    <row r="56" ht="25.5">
      <c r="A56" s="1" t="s">
        <v>96</v>
      </c>
      <c r="B56" s="1">
        <v>12</v>
      </c>
      <c r="C56" s="26" t="s">
        <v>4750</v>
      </c>
      <c r="D56" t="s">
        <v>98</v>
      </c>
      <c r="E56" s="27" t="s">
        <v>4751</v>
      </c>
      <c r="F56" s="28" t="s">
        <v>100</v>
      </c>
      <c r="G56" s="29">
        <v>44</v>
      </c>
      <c r="H56" s="28">
        <v>0.081850000000000006</v>
      </c>
      <c r="I56" s="30">
        <f>ROUND(G56*H56,P4)</f>
        <v>0</v>
      </c>
      <c r="L56" s="31">
        <v>0</v>
      </c>
      <c r="M56" s="24">
        <f>ROUND(G56*L56,P4)</f>
        <v>0</v>
      </c>
      <c r="N56" s="25" t="s">
        <v>2497</v>
      </c>
      <c r="O56" s="32">
        <f>M56*AA56</f>
        <v>0</v>
      </c>
      <c r="P56" s="1">
        <v>3</v>
      </c>
      <c r="AA56" s="1">
        <f>IF(P56=1,$O$3,IF(P56=2,$O$4,$O$5))</f>
        <v>0</v>
      </c>
    </row>
    <row r="57" ht="25.5">
      <c r="A57" s="1" t="s">
        <v>102</v>
      </c>
      <c r="E57" s="27" t="s">
        <v>4751</v>
      </c>
    </row>
    <row r="58" ht="216.75">
      <c r="A58" s="1" t="s">
        <v>103</v>
      </c>
      <c r="E58" s="33" t="s">
        <v>4752</v>
      </c>
    </row>
    <row r="59">
      <c r="A59" s="1" t="s">
        <v>105</v>
      </c>
      <c r="E59" s="27" t="s">
        <v>98</v>
      </c>
    </row>
    <row r="60" ht="25.5">
      <c r="A60" s="1" t="s">
        <v>96</v>
      </c>
      <c r="B60" s="1">
        <v>13</v>
      </c>
      <c r="C60" s="26" t="s">
        <v>4753</v>
      </c>
      <c r="D60" t="s">
        <v>98</v>
      </c>
      <c r="E60" s="27" t="s">
        <v>4754</v>
      </c>
      <c r="F60" s="28" t="s">
        <v>100</v>
      </c>
      <c r="G60" s="29">
        <v>15</v>
      </c>
      <c r="H60" s="28">
        <v>0.091050000000000006</v>
      </c>
      <c r="I60" s="30">
        <f>ROUND(G60*H60,P4)</f>
        <v>0</v>
      </c>
      <c r="L60" s="31">
        <v>0</v>
      </c>
      <c r="M60" s="24">
        <f>ROUND(G60*L60,P4)</f>
        <v>0</v>
      </c>
      <c r="N60" s="25" t="s">
        <v>2497</v>
      </c>
      <c r="O60" s="32">
        <f>M60*AA60</f>
        <v>0</v>
      </c>
      <c r="P60" s="1">
        <v>3</v>
      </c>
      <c r="AA60" s="1">
        <f>IF(P60=1,$O$3,IF(P60=2,$O$4,$O$5))</f>
        <v>0</v>
      </c>
    </row>
    <row r="61" ht="25.5">
      <c r="A61" s="1" t="s">
        <v>102</v>
      </c>
      <c r="E61" s="27" t="s">
        <v>4754</v>
      </c>
    </row>
    <row r="62" ht="153">
      <c r="A62" s="1" t="s">
        <v>103</v>
      </c>
      <c r="E62" s="33" t="s">
        <v>4755</v>
      </c>
    </row>
    <row r="63">
      <c r="A63" s="1" t="s">
        <v>105</v>
      </c>
      <c r="E63" s="27" t="s">
        <v>98</v>
      </c>
    </row>
    <row r="64" ht="25.5">
      <c r="A64" s="1" t="s">
        <v>96</v>
      </c>
      <c r="B64" s="1">
        <v>14</v>
      </c>
      <c r="C64" s="26" t="s">
        <v>4756</v>
      </c>
      <c r="D64" t="s">
        <v>98</v>
      </c>
      <c r="E64" s="27" t="s">
        <v>4757</v>
      </c>
      <c r="F64" s="28" t="s">
        <v>100</v>
      </c>
      <c r="G64" s="29">
        <v>8</v>
      </c>
      <c r="H64" s="28">
        <v>0.10005</v>
      </c>
      <c r="I64" s="30">
        <f>ROUND(G64*H64,P4)</f>
        <v>0</v>
      </c>
      <c r="L64" s="31">
        <v>0</v>
      </c>
      <c r="M64" s="24">
        <f>ROUND(G64*L64,P4)</f>
        <v>0</v>
      </c>
      <c r="N64" s="25" t="s">
        <v>2497</v>
      </c>
      <c r="O64" s="32">
        <f>M64*AA64</f>
        <v>0</v>
      </c>
      <c r="P64" s="1">
        <v>3</v>
      </c>
      <c r="AA64" s="1">
        <f>IF(P64=1,$O$3,IF(P64=2,$O$4,$O$5))</f>
        <v>0</v>
      </c>
    </row>
    <row r="65" ht="25.5">
      <c r="A65" s="1" t="s">
        <v>102</v>
      </c>
      <c r="E65" s="27" t="s">
        <v>4757</v>
      </c>
    </row>
    <row r="66" ht="127.5">
      <c r="A66" s="1" t="s">
        <v>103</v>
      </c>
      <c r="E66" s="33" t="s">
        <v>4758</v>
      </c>
    </row>
    <row r="67">
      <c r="A67" s="1" t="s">
        <v>105</v>
      </c>
      <c r="E67" s="27" t="s">
        <v>98</v>
      </c>
    </row>
    <row r="68" ht="25.5">
      <c r="A68" s="1" t="s">
        <v>96</v>
      </c>
      <c r="B68" s="1">
        <v>15</v>
      </c>
      <c r="C68" s="26" t="s">
        <v>4759</v>
      </c>
      <c r="D68" t="s">
        <v>98</v>
      </c>
      <c r="E68" s="27" t="s">
        <v>4760</v>
      </c>
      <c r="F68" s="28" t="s">
        <v>100</v>
      </c>
      <c r="G68" s="29">
        <v>4</v>
      </c>
      <c r="H68" s="28">
        <v>0.10904999999999999</v>
      </c>
      <c r="I68" s="30">
        <f>ROUND(G68*H68,P4)</f>
        <v>0</v>
      </c>
      <c r="L68" s="31">
        <v>0</v>
      </c>
      <c r="M68" s="24">
        <f>ROUND(G68*L68,P4)</f>
        <v>0</v>
      </c>
      <c r="N68" s="25" t="s">
        <v>2497</v>
      </c>
      <c r="O68" s="32">
        <f>M68*AA68</f>
        <v>0</v>
      </c>
      <c r="P68" s="1">
        <v>3</v>
      </c>
      <c r="AA68" s="1">
        <f>IF(P68=1,$O$3,IF(P68=2,$O$4,$O$5))</f>
        <v>0</v>
      </c>
    </row>
    <row r="69" ht="25.5">
      <c r="A69" s="1" t="s">
        <v>102</v>
      </c>
      <c r="E69" s="27" t="s">
        <v>4760</v>
      </c>
    </row>
    <row r="70" ht="89.25">
      <c r="A70" s="1" t="s">
        <v>103</v>
      </c>
      <c r="E70" s="33" t="s">
        <v>4761</v>
      </c>
    </row>
    <row r="71">
      <c r="A71" s="1" t="s">
        <v>105</v>
      </c>
      <c r="E71" s="27" t="s">
        <v>98</v>
      </c>
    </row>
    <row r="72" ht="25.5">
      <c r="A72" s="1" t="s">
        <v>96</v>
      </c>
      <c r="B72" s="1">
        <v>16</v>
      </c>
      <c r="C72" s="26" t="s">
        <v>4762</v>
      </c>
      <c r="D72" t="s">
        <v>98</v>
      </c>
      <c r="E72" s="27" t="s">
        <v>4763</v>
      </c>
      <c r="F72" s="28" t="s">
        <v>372</v>
      </c>
      <c r="G72" s="29">
        <v>1.0840000000000001</v>
      </c>
      <c r="H72" s="28">
        <v>0.017090000000000001</v>
      </c>
      <c r="I72" s="30">
        <f>ROUND(G72*H72,P4)</f>
        <v>0</v>
      </c>
      <c r="L72" s="31">
        <v>0</v>
      </c>
      <c r="M72" s="24">
        <f>ROUND(G72*L72,P4)</f>
        <v>0</v>
      </c>
      <c r="N72" s="25" t="s">
        <v>2497</v>
      </c>
      <c r="O72" s="32">
        <f>M72*AA72</f>
        <v>0</v>
      </c>
      <c r="P72" s="1">
        <v>3</v>
      </c>
      <c r="AA72" s="1">
        <f>IF(P72=1,$O$3,IF(P72=2,$O$4,$O$5))</f>
        <v>0</v>
      </c>
    </row>
    <row r="73" ht="25.5">
      <c r="A73" s="1" t="s">
        <v>102</v>
      </c>
      <c r="E73" s="27" t="s">
        <v>4763</v>
      </c>
    </row>
    <row r="74" ht="102">
      <c r="A74" s="1" t="s">
        <v>103</v>
      </c>
      <c r="E74" s="33" t="s">
        <v>4764</v>
      </c>
    </row>
    <row r="75">
      <c r="A75" s="1" t="s">
        <v>105</v>
      </c>
      <c r="E75" s="27" t="s">
        <v>98</v>
      </c>
    </row>
    <row r="76">
      <c r="A76" s="1" t="s">
        <v>96</v>
      </c>
      <c r="B76" s="1">
        <v>17</v>
      </c>
      <c r="C76" s="26" t="s">
        <v>4765</v>
      </c>
      <c r="D76" t="s">
        <v>98</v>
      </c>
      <c r="E76" s="27" t="s">
        <v>4766</v>
      </c>
      <c r="F76" s="28" t="s">
        <v>112</v>
      </c>
      <c r="G76" s="29">
        <v>9</v>
      </c>
      <c r="H76" s="28">
        <v>0.00011</v>
      </c>
      <c r="I76" s="30">
        <f>ROUND(G76*H76,P4)</f>
        <v>0</v>
      </c>
      <c r="L76" s="31">
        <v>0</v>
      </c>
      <c r="M76" s="24">
        <f>ROUND(G76*L76,P4)</f>
        <v>0</v>
      </c>
      <c r="N76" s="25" t="s">
        <v>2497</v>
      </c>
      <c r="O76" s="32">
        <f>M76*AA76</f>
        <v>0</v>
      </c>
      <c r="P76" s="1">
        <v>3</v>
      </c>
      <c r="AA76" s="1">
        <f>IF(P76=1,$O$3,IF(P76=2,$O$4,$O$5))</f>
        <v>0</v>
      </c>
    </row>
    <row r="77">
      <c r="A77" s="1" t="s">
        <v>102</v>
      </c>
      <c r="E77" s="27" t="s">
        <v>4766</v>
      </c>
    </row>
    <row r="78" ht="153">
      <c r="A78" s="1" t="s">
        <v>103</v>
      </c>
      <c r="E78" s="33" t="s">
        <v>4767</v>
      </c>
    </row>
    <row r="79">
      <c r="A79" s="1" t="s">
        <v>105</v>
      </c>
      <c r="E79" s="27" t="s">
        <v>98</v>
      </c>
    </row>
    <row r="80" ht="25.5">
      <c r="A80" s="1" t="s">
        <v>96</v>
      </c>
      <c r="B80" s="1">
        <v>18</v>
      </c>
      <c r="C80" s="26" t="s">
        <v>4768</v>
      </c>
      <c r="D80" t="s">
        <v>98</v>
      </c>
      <c r="E80" s="27" t="s">
        <v>4769</v>
      </c>
      <c r="F80" s="28" t="s">
        <v>112</v>
      </c>
      <c r="G80" s="29">
        <v>27.5</v>
      </c>
      <c r="H80" s="28">
        <v>0.00025999999999999998</v>
      </c>
      <c r="I80" s="30">
        <f>ROUND(G80*H80,P4)</f>
        <v>0</v>
      </c>
      <c r="L80" s="31">
        <v>0</v>
      </c>
      <c r="M80" s="24">
        <f>ROUND(G80*L80,P4)</f>
        <v>0</v>
      </c>
      <c r="N80" s="25" t="s">
        <v>2497</v>
      </c>
      <c r="O80" s="32">
        <f>M80*AA80</f>
        <v>0</v>
      </c>
      <c r="P80" s="1">
        <v>3</v>
      </c>
      <c r="AA80" s="1">
        <f>IF(P80=1,$O$3,IF(P80=2,$O$4,$O$5))</f>
        <v>0</v>
      </c>
    </row>
    <row r="81" ht="25.5">
      <c r="A81" s="1" t="s">
        <v>102</v>
      </c>
      <c r="E81" s="27" t="s">
        <v>4769</v>
      </c>
    </row>
    <row r="82" ht="178.5">
      <c r="A82" s="1" t="s">
        <v>103</v>
      </c>
      <c r="E82" s="33" t="s">
        <v>4770</v>
      </c>
    </row>
    <row r="83">
      <c r="A83" s="1" t="s">
        <v>105</v>
      </c>
      <c r="E83" s="27" t="s">
        <v>98</v>
      </c>
    </row>
    <row r="84">
      <c r="A84" s="1" t="s">
        <v>96</v>
      </c>
      <c r="B84" s="1">
        <v>19</v>
      </c>
      <c r="C84" s="26" t="s">
        <v>4771</v>
      </c>
      <c r="D84" t="s">
        <v>98</v>
      </c>
      <c r="E84" s="27" t="s">
        <v>4772</v>
      </c>
      <c r="F84" s="28" t="s">
        <v>112</v>
      </c>
      <c r="G84" s="29">
        <v>18.5</v>
      </c>
      <c r="H84" s="28">
        <v>0.00034000000000000002</v>
      </c>
      <c r="I84" s="30">
        <f>ROUND(G84*H84,P4)</f>
        <v>0</v>
      </c>
      <c r="L84" s="31">
        <v>0</v>
      </c>
      <c r="M84" s="24">
        <f>ROUND(G84*L84,P4)</f>
        <v>0</v>
      </c>
      <c r="N84" s="25" t="s">
        <v>2497</v>
      </c>
      <c r="O84" s="32">
        <f>M84*AA84</f>
        <v>0</v>
      </c>
      <c r="P84" s="1">
        <v>3</v>
      </c>
      <c r="AA84" s="1">
        <f>IF(P84=1,$O$3,IF(P84=2,$O$4,$O$5))</f>
        <v>0</v>
      </c>
    </row>
    <row r="85">
      <c r="A85" s="1" t="s">
        <v>102</v>
      </c>
      <c r="E85" s="27" t="s">
        <v>4772</v>
      </c>
    </row>
    <row r="86" ht="242.25">
      <c r="A86" s="1" t="s">
        <v>103</v>
      </c>
      <c r="E86" s="33" t="s">
        <v>4773</v>
      </c>
    </row>
    <row r="87">
      <c r="A87" s="1" t="s">
        <v>105</v>
      </c>
      <c r="E87" s="27" t="s">
        <v>98</v>
      </c>
    </row>
    <row r="88" ht="25.5">
      <c r="A88" s="1" t="s">
        <v>96</v>
      </c>
      <c r="B88" s="1">
        <v>20</v>
      </c>
      <c r="C88" s="26" t="s">
        <v>4774</v>
      </c>
      <c r="D88" t="s">
        <v>98</v>
      </c>
      <c r="E88" s="27" t="s">
        <v>4775</v>
      </c>
      <c r="F88" s="28" t="s">
        <v>372</v>
      </c>
      <c r="G88" s="29">
        <v>1.171</v>
      </c>
      <c r="H88" s="28">
        <v>1.0081599999999999</v>
      </c>
      <c r="I88" s="30">
        <f>ROUND(G88*H88,P4)</f>
        <v>0</v>
      </c>
      <c r="L88" s="31">
        <v>0</v>
      </c>
      <c r="M88" s="24">
        <f>ROUND(G88*L88,P4)</f>
        <v>0</v>
      </c>
      <c r="N88" s="25" t="s">
        <v>4776</v>
      </c>
      <c r="O88" s="32">
        <f>M88*AA88</f>
        <v>0</v>
      </c>
      <c r="P88" s="1">
        <v>3</v>
      </c>
      <c r="AA88" s="1">
        <f>IF(P88=1,$O$3,IF(P88=2,$O$4,$O$5))</f>
        <v>0</v>
      </c>
    </row>
    <row r="89" ht="25.5">
      <c r="A89" s="1" t="s">
        <v>102</v>
      </c>
      <c r="E89" s="27" t="s">
        <v>4775</v>
      </c>
    </row>
    <row r="90">
      <c r="A90" s="1" t="s">
        <v>103</v>
      </c>
    </row>
    <row r="91" ht="51">
      <c r="A91" s="1" t="s">
        <v>105</v>
      </c>
      <c r="E91" s="27" t="s">
        <v>4777</v>
      </c>
    </row>
    <row r="92" ht="25.5">
      <c r="A92" s="1" t="s">
        <v>96</v>
      </c>
      <c r="B92" s="1">
        <v>21</v>
      </c>
      <c r="C92" s="26" t="s">
        <v>4778</v>
      </c>
      <c r="D92" t="s">
        <v>98</v>
      </c>
      <c r="E92" s="27" t="s">
        <v>4779</v>
      </c>
      <c r="F92" s="28" t="s">
        <v>122</v>
      </c>
      <c r="G92" s="29">
        <v>93.849000000000004</v>
      </c>
      <c r="H92" s="28">
        <v>0.212065</v>
      </c>
      <c r="I92" s="30">
        <f>ROUND(G92*H92,P4)</f>
        <v>0</v>
      </c>
      <c r="L92" s="31">
        <v>0</v>
      </c>
      <c r="M92" s="24">
        <f>ROUND(G92*L92,P4)</f>
        <v>0</v>
      </c>
      <c r="N92" s="25" t="s">
        <v>4776</v>
      </c>
      <c r="O92" s="32">
        <f>M92*AA92</f>
        <v>0</v>
      </c>
      <c r="P92" s="1">
        <v>3</v>
      </c>
      <c r="AA92" s="1">
        <f>IF(P92=1,$O$3,IF(P92=2,$O$4,$O$5))</f>
        <v>0</v>
      </c>
    </row>
    <row r="93" ht="38.25">
      <c r="A93" s="1" t="s">
        <v>102</v>
      </c>
      <c r="E93" s="27" t="s">
        <v>4780</v>
      </c>
    </row>
    <row r="94" ht="191.25">
      <c r="A94" s="1" t="s">
        <v>103</v>
      </c>
      <c r="E94" s="33" t="s">
        <v>4781</v>
      </c>
    </row>
    <row r="95" ht="51">
      <c r="A95" s="1" t="s">
        <v>105</v>
      </c>
      <c r="E95" s="27" t="s">
        <v>4782</v>
      </c>
    </row>
    <row r="96" ht="25.5">
      <c r="A96" s="1" t="s">
        <v>96</v>
      </c>
      <c r="B96" s="1">
        <v>22</v>
      </c>
      <c r="C96" s="26" t="s">
        <v>4783</v>
      </c>
      <c r="D96" t="s">
        <v>98</v>
      </c>
      <c r="E96" s="27" t="s">
        <v>4784</v>
      </c>
      <c r="F96" s="28" t="s">
        <v>122</v>
      </c>
      <c r="G96" s="29">
        <v>1603.5139999999999</v>
      </c>
      <c r="H96" s="28">
        <v>0.24174000000000001</v>
      </c>
      <c r="I96" s="30">
        <f>ROUND(G96*H96,P4)</f>
        <v>0</v>
      </c>
      <c r="L96" s="31">
        <v>0</v>
      </c>
      <c r="M96" s="24">
        <f>ROUND(G96*L96,P4)</f>
        <v>0</v>
      </c>
      <c r="N96" s="25" t="s">
        <v>4776</v>
      </c>
      <c r="O96" s="32">
        <f>M96*AA96</f>
        <v>0</v>
      </c>
      <c r="P96" s="1">
        <v>3</v>
      </c>
      <c r="AA96" s="1">
        <f>IF(P96=1,$O$3,IF(P96=2,$O$4,$O$5))</f>
        <v>0</v>
      </c>
    </row>
    <row r="97" ht="38.25">
      <c r="A97" s="1" t="s">
        <v>102</v>
      </c>
      <c r="E97" s="27" t="s">
        <v>4785</v>
      </c>
    </row>
    <row r="98" ht="409.5">
      <c r="A98" s="1" t="s">
        <v>103</v>
      </c>
      <c r="E98" s="33" t="s">
        <v>4786</v>
      </c>
    </row>
    <row r="99" ht="51">
      <c r="A99" s="1" t="s">
        <v>105</v>
      </c>
      <c r="E99" s="27" t="s">
        <v>4782</v>
      </c>
    </row>
    <row r="100" ht="25.5">
      <c r="A100" s="1" t="s">
        <v>96</v>
      </c>
      <c r="B100" s="1">
        <v>23</v>
      </c>
      <c r="C100" s="26" t="s">
        <v>4787</v>
      </c>
      <c r="D100" t="s">
        <v>98</v>
      </c>
      <c r="E100" s="27" t="s">
        <v>4788</v>
      </c>
      <c r="F100" s="28" t="s">
        <v>122</v>
      </c>
      <c r="G100" s="29">
        <v>3.5249999999999999</v>
      </c>
      <c r="H100" s="28">
        <v>0.48308000000000001</v>
      </c>
      <c r="I100" s="30">
        <f>ROUND(G100*H100,P4)</f>
        <v>0</v>
      </c>
      <c r="L100" s="31">
        <v>0</v>
      </c>
      <c r="M100" s="24">
        <f>ROUND(G100*L100,P4)</f>
        <v>0</v>
      </c>
      <c r="N100" s="25" t="s">
        <v>4776</v>
      </c>
      <c r="O100" s="32">
        <f>M100*AA100</f>
        <v>0</v>
      </c>
      <c r="P100" s="1">
        <v>3</v>
      </c>
      <c r="AA100" s="1">
        <f>IF(P100=1,$O$3,IF(P100=2,$O$4,$O$5))</f>
        <v>0</v>
      </c>
    </row>
    <row r="101" ht="25.5">
      <c r="A101" s="1" t="s">
        <v>102</v>
      </c>
      <c r="E101" s="27" t="s">
        <v>4789</v>
      </c>
    </row>
    <row r="102" ht="89.25">
      <c r="A102" s="1" t="s">
        <v>103</v>
      </c>
      <c r="E102" s="33" t="s">
        <v>4790</v>
      </c>
    </row>
    <row r="103" ht="51">
      <c r="A103" s="1" t="s">
        <v>105</v>
      </c>
      <c r="E103" s="27" t="s">
        <v>4782</v>
      </c>
    </row>
    <row r="104" ht="25.5">
      <c r="A104" s="1" t="s">
        <v>96</v>
      </c>
      <c r="B104" s="1">
        <v>24</v>
      </c>
      <c r="C104" s="26" t="s">
        <v>4791</v>
      </c>
      <c r="D104" t="s">
        <v>98</v>
      </c>
      <c r="E104" s="27" t="s">
        <v>4792</v>
      </c>
      <c r="F104" s="28" t="s">
        <v>773</v>
      </c>
      <c r="G104" s="29">
        <v>1</v>
      </c>
      <c r="H104" s="28">
        <v>0</v>
      </c>
      <c r="I104" s="30">
        <f>ROUND(G104*H104,P4)</f>
        <v>0</v>
      </c>
      <c r="L104" s="31">
        <v>0</v>
      </c>
      <c r="M104" s="24">
        <f>ROUND(G104*L104,P4)</f>
        <v>0</v>
      </c>
      <c r="N104" s="25" t="s">
        <v>4776</v>
      </c>
      <c r="O104" s="32">
        <f>M104*AA104</f>
        <v>0</v>
      </c>
      <c r="P104" s="1">
        <v>3</v>
      </c>
      <c r="AA104" s="1">
        <f>IF(P104=1,$O$3,IF(P104=2,$O$4,$O$5))</f>
        <v>0</v>
      </c>
    </row>
    <row r="105" ht="38.25">
      <c r="A105" s="1" t="s">
        <v>102</v>
      </c>
      <c r="E105" s="27" t="s">
        <v>4793</v>
      </c>
    </row>
    <row r="106" ht="38.25">
      <c r="A106" s="1" t="s">
        <v>103</v>
      </c>
      <c r="E106" s="33" t="s">
        <v>4794</v>
      </c>
    </row>
    <row r="107" ht="63.75">
      <c r="A107" s="1" t="s">
        <v>105</v>
      </c>
      <c r="E107" s="27" t="s">
        <v>4795</v>
      </c>
    </row>
    <row r="108">
      <c r="A108" s="1" t="s">
        <v>93</v>
      </c>
      <c r="C108" s="22" t="s">
        <v>4796</v>
      </c>
      <c r="E108" s="23" t="s">
        <v>4797</v>
      </c>
      <c r="L108" s="24">
        <f>SUMIFS(L109:L168,A109:A168,"P")</f>
        <v>0</v>
      </c>
      <c r="M108" s="24">
        <f>SUMIFS(M109:M168,A109:A168,"P")</f>
        <v>0</v>
      </c>
      <c r="N108" s="25"/>
    </row>
    <row r="109" ht="25.5">
      <c r="A109" s="1" t="s">
        <v>96</v>
      </c>
      <c r="B109" s="1">
        <v>25</v>
      </c>
      <c r="C109" s="26" t="s">
        <v>4798</v>
      </c>
      <c r="D109" t="s">
        <v>98</v>
      </c>
      <c r="E109" s="27" t="s">
        <v>4799</v>
      </c>
      <c r="F109" s="28" t="s">
        <v>122</v>
      </c>
      <c r="G109" s="29">
        <v>933.005</v>
      </c>
      <c r="H109" s="28">
        <v>0.079210000000000003</v>
      </c>
      <c r="I109" s="30">
        <f>ROUND(G109*H109,P4)</f>
        <v>0</v>
      </c>
      <c r="L109" s="31">
        <v>0</v>
      </c>
      <c r="M109" s="24">
        <f>ROUND(G109*L109,P4)</f>
        <v>0</v>
      </c>
      <c r="N109" s="25" t="s">
        <v>2497</v>
      </c>
      <c r="O109" s="32">
        <f>M109*AA109</f>
        <v>0</v>
      </c>
      <c r="P109" s="1">
        <v>3</v>
      </c>
      <c r="AA109" s="1">
        <f>IF(P109=1,$O$3,IF(P109=2,$O$4,$O$5))</f>
        <v>0</v>
      </c>
    </row>
    <row r="110" ht="25.5">
      <c r="A110" s="1" t="s">
        <v>102</v>
      </c>
      <c r="E110" s="27" t="s">
        <v>4799</v>
      </c>
    </row>
    <row r="111" ht="409.5">
      <c r="A111" s="1" t="s">
        <v>103</v>
      </c>
      <c r="E111" s="33" t="s">
        <v>4800</v>
      </c>
    </row>
    <row r="112">
      <c r="A112" s="1" t="s">
        <v>105</v>
      </c>
      <c r="E112" s="27" t="s">
        <v>98</v>
      </c>
    </row>
    <row r="113">
      <c r="A113" s="1" t="s">
        <v>96</v>
      </c>
      <c r="B113" s="1">
        <v>26</v>
      </c>
      <c r="C113" s="26" t="s">
        <v>4801</v>
      </c>
      <c r="D113" t="s">
        <v>98</v>
      </c>
      <c r="E113" s="27" t="s">
        <v>4802</v>
      </c>
      <c r="F113" s="28" t="s">
        <v>112</v>
      </c>
      <c r="G113" s="29">
        <v>234.94499999999999</v>
      </c>
      <c r="H113" s="28">
        <v>0.00012</v>
      </c>
      <c r="I113" s="30">
        <f>ROUND(G113*H113,P4)</f>
        <v>0</v>
      </c>
      <c r="L113" s="31">
        <v>0</v>
      </c>
      <c r="M113" s="24">
        <f>ROUND(G113*L113,P4)</f>
        <v>0</v>
      </c>
      <c r="N113" s="25" t="s">
        <v>2497</v>
      </c>
      <c r="O113" s="32">
        <f>M113*AA113</f>
        <v>0</v>
      </c>
      <c r="P113" s="1">
        <v>3</v>
      </c>
      <c r="AA113" s="1">
        <f>IF(P113=1,$O$3,IF(P113=2,$O$4,$O$5))</f>
        <v>0</v>
      </c>
    </row>
    <row r="114">
      <c r="A114" s="1" t="s">
        <v>102</v>
      </c>
      <c r="E114" s="27" t="s">
        <v>4802</v>
      </c>
    </row>
    <row r="115" ht="409.5">
      <c r="A115" s="1" t="s">
        <v>103</v>
      </c>
      <c r="E115" s="33" t="s">
        <v>4803</v>
      </c>
    </row>
    <row r="116">
      <c r="A116" s="1" t="s">
        <v>105</v>
      </c>
      <c r="E116" s="27" t="s">
        <v>98</v>
      </c>
    </row>
    <row r="117">
      <c r="A117" s="1" t="s">
        <v>96</v>
      </c>
      <c r="B117" s="1">
        <v>27</v>
      </c>
      <c r="C117" s="26" t="s">
        <v>4804</v>
      </c>
      <c r="D117" t="s">
        <v>98</v>
      </c>
      <c r="E117" s="27" t="s">
        <v>4805</v>
      </c>
      <c r="F117" s="28" t="s">
        <v>112</v>
      </c>
      <c r="G117" s="29">
        <v>234.55000000000001</v>
      </c>
      <c r="H117" s="28">
        <v>0.00012999999999999999</v>
      </c>
      <c r="I117" s="30">
        <f>ROUND(G117*H117,P4)</f>
        <v>0</v>
      </c>
      <c r="L117" s="31">
        <v>0</v>
      </c>
      <c r="M117" s="24">
        <f>ROUND(G117*L117,P4)</f>
        <v>0</v>
      </c>
      <c r="N117" s="25" t="s">
        <v>2497</v>
      </c>
      <c r="O117" s="32">
        <f>M117*AA117</f>
        <v>0</v>
      </c>
      <c r="P117" s="1">
        <v>3</v>
      </c>
      <c r="AA117" s="1">
        <f>IF(P117=1,$O$3,IF(P117=2,$O$4,$O$5))</f>
        <v>0</v>
      </c>
    </row>
    <row r="118">
      <c r="A118" s="1" t="s">
        <v>102</v>
      </c>
      <c r="E118" s="27" t="s">
        <v>4805</v>
      </c>
    </row>
    <row r="119" ht="204">
      <c r="A119" s="1" t="s">
        <v>103</v>
      </c>
      <c r="E119" s="33" t="s">
        <v>4806</v>
      </c>
    </row>
    <row r="120">
      <c r="A120" s="1" t="s">
        <v>105</v>
      </c>
      <c r="E120" s="27" t="s">
        <v>98</v>
      </c>
    </row>
    <row r="121">
      <c r="A121" s="1" t="s">
        <v>96</v>
      </c>
      <c r="B121" s="1">
        <v>28</v>
      </c>
      <c r="C121" s="26" t="s">
        <v>4807</v>
      </c>
      <c r="D121" t="s">
        <v>98</v>
      </c>
      <c r="E121" s="27" t="s">
        <v>4808</v>
      </c>
      <c r="F121" s="28" t="s">
        <v>112</v>
      </c>
      <c r="G121" s="29">
        <v>232.245</v>
      </c>
      <c r="H121" s="28">
        <v>0.00020000000000000001</v>
      </c>
      <c r="I121" s="30">
        <f>ROUND(G121*H121,P4)</f>
        <v>0</v>
      </c>
      <c r="L121" s="31">
        <v>0</v>
      </c>
      <c r="M121" s="24">
        <f>ROUND(G121*L121,P4)</f>
        <v>0</v>
      </c>
      <c r="N121" s="25" t="s">
        <v>2497</v>
      </c>
      <c r="O121" s="32">
        <f>M121*AA121</f>
        <v>0</v>
      </c>
      <c r="P121" s="1">
        <v>3</v>
      </c>
      <c r="AA121" s="1">
        <f>IF(P121=1,$O$3,IF(P121=2,$O$4,$O$5))</f>
        <v>0</v>
      </c>
    </row>
    <row r="122">
      <c r="A122" s="1" t="s">
        <v>102</v>
      </c>
      <c r="E122" s="27" t="s">
        <v>4808</v>
      </c>
    </row>
    <row r="123" ht="38.25">
      <c r="A123" s="1" t="s">
        <v>103</v>
      </c>
      <c r="E123" s="33" t="s">
        <v>4809</v>
      </c>
    </row>
    <row r="124">
      <c r="A124" s="1" t="s">
        <v>105</v>
      </c>
      <c r="E124" s="27" t="s">
        <v>98</v>
      </c>
    </row>
    <row r="125">
      <c r="A125" s="1" t="s">
        <v>96</v>
      </c>
      <c r="B125" s="1">
        <v>29</v>
      </c>
      <c r="C125" s="26" t="s">
        <v>4810</v>
      </c>
      <c r="D125" t="s">
        <v>98</v>
      </c>
      <c r="E125" s="27" t="s">
        <v>4811</v>
      </c>
      <c r="F125" s="28" t="s">
        <v>112</v>
      </c>
      <c r="G125" s="29">
        <v>234.94499999999999</v>
      </c>
      <c r="H125" s="28">
        <v>0.0030599999999999998</v>
      </c>
      <c r="I125" s="30">
        <f>ROUND(G125*H125,P4)</f>
        <v>0</v>
      </c>
      <c r="L125" s="31">
        <v>0</v>
      </c>
      <c r="M125" s="24">
        <f>ROUND(G125*L125,P4)</f>
        <v>0</v>
      </c>
      <c r="N125" s="25" t="s">
        <v>2497</v>
      </c>
      <c r="O125" s="32">
        <f>M125*AA125</f>
        <v>0</v>
      </c>
      <c r="P125" s="1">
        <v>3</v>
      </c>
      <c r="AA125" s="1">
        <f>IF(P125=1,$O$3,IF(P125=2,$O$4,$O$5))</f>
        <v>0</v>
      </c>
    </row>
    <row r="126">
      <c r="A126" s="1" t="s">
        <v>102</v>
      </c>
      <c r="E126" s="27" t="s">
        <v>4811</v>
      </c>
    </row>
    <row r="127">
      <c r="A127" s="1" t="s">
        <v>103</v>
      </c>
    </row>
    <row r="128">
      <c r="A128" s="1" t="s">
        <v>105</v>
      </c>
      <c r="E128" s="27" t="s">
        <v>4812</v>
      </c>
    </row>
    <row r="129" ht="25.5">
      <c r="A129" s="1" t="s">
        <v>96</v>
      </c>
      <c r="B129" s="1">
        <v>30</v>
      </c>
      <c r="C129" s="26" t="s">
        <v>4813</v>
      </c>
      <c r="D129" t="s">
        <v>98</v>
      </c>
      <c r="E129" s="27" t="s">
        <v>4814</v>
      </c>
      <c r="F129" s="28" t="s">
        <v>388</v>
      </c>
      <c r="G129" s="29">
        <v>6.04</v>
      </c>
      <c r="H129" s="28">
        <v>2.3010299999999999</v>
      </c>
      <c r="I129" s="30">
        <f>ROUND(G129*H129,P4)</f>
        <v>0</v>
      </c>
      <c r="L129" s="31">
        <v>0</v>
      </c>
      <c r="M129" s="24">
        <f>ROUND(G129*L129,P4)</f>
        <v>0</v>
      </c>
      <c r="N129" s="25" t="s">
        <v>2497</v>
      </c>
      <c r="O129" s="32">
        <f>M129*AA129</f>
        <v>0</v>
      </c>
      <c r="P129" s="1">
        <v>3</v>
      </c>
      <c r="AA129" s="1">
        <f>IF(P129=1,$O$3,IF(P129=2,$O$4,$O$5))</f>
        <v>0</v>
      </c>
    </row>
    <row r="130" ht="25.5">
      <c r="A130" s="1" t="s">
        <v>102</v>
      </c>
      <c r="E130" s="27" t="s">
        <v>4814</v>
      </c>
    </row>
    <row r="131" ht="63.75">
      <c r="A131" s="1" t="s">
        <v>103</v>
      </c>
      <c r="E131" s="33" t="s">
        <v>4815</v>
      </c>
    </row>
    <row r="132">
      <c r="A132" s="1" t="s">
        <v>105</v>
      </c>
      <c r="E132" s="27" t="s">
        <v>98</v>
      </c>
    </row>
    <row r="133">
      <c r="A133" s="1" t="s">
        <v>96</v>
      </c>
      <c r="B133" s="1">
        <v>31</v>
      </c>
      <c r="C133" s="26" t="s">
        <v>4816</v>
      </c>
      <c r="D133" t="s">
        <v>98</v>
      </c>
      <c r="E133" s="27" t="s">
        <v>4817</v>
      </c>
      <c r="F133" s="28" t="s">
        <v>122</v>
      </c>
      <c r="G133" s="29">
        <v>36.018000000000001</v>
      </c>
      <c r="H133" s="28">
        <v>0.00346</v>
      </c>
      <c r="I133" s="30">
        <f>ROUND(G133*H133,P4)</f>
        <v>0</v>
      </c>
      <c r="L133" s="31">
        <v>0</v>
      </c>
      <c r="M133" s="24">
        <f>ROUND(G133*L133,P4)</f>
        <v>0</v>
      </c>
      <c r="N133" s="25" t="s">
        <v>2497</v>
      </c>
      <c r="O133" s="32">
        <f>M133*AA133</f>
        <v>0</v>
      </c>
      <c r="P133" s="1">
        <v>3</v>
      </c>
      <c r="AA133" s="1">
        <f>IF(P133=1,$O$3,IF(P133=2,$O$4,$O$5))</f>
        <v>0</v>
      </c>
    </row>
    <row r="134">
      <c r="A134" s="1" t="s">
        <v>102</v>
      </c>
      <c r="E134" s="27" t="s">
        <v>4817</v>
      </c>
    </row>
    <row r="135" ht="63.75">
      <c r="A135" s="1" t="s">
        <v>103</v>
      </c>
      <c r="E135" s="33" t="s">
        <v>4818</v>
      </c>
    </row>
    <row r="136">
      <c r="A136" s="1" t="s">
        <v>105</v>
      </c>
      <c r="E136" s="27" t="s">
        <v>98</v>
      </c>
    </row>
    <row r="137" ht="25.5">
      <c r="A137" s="1" t="s">
        <v>96</v>
      </c>
      <c r="B137" s="1">
        <v>32</v>
      </c>
      <c r="C137" s="26" t="s">
        <v>4819</v>
      </c>
      <c r="D137" t="s">
        <v>98</v>
      </c>
      <c r="E137" s="27" t="s">
        <v>4820</v>
      </c>
      <c r="F137" s="28" t="s">
        <v>122</v>
      </c>
      <c r="G137" s="29">
        <v>8.8000000000000007</v>
      </c>
      <c r="H137" s="28">
        <v>0.17818000000000001</v>
      </c>
      <c r="I137" s="30">
        <f>ROUND(G137*H137,P4)</f>
        <v>0</v>
      </c>
      <c r="L137" s="31">
        <v>0</v>
      </c>
      <c r="M137" s="24">
        <f>ROUND(G137*L137,P4)</f>
        <v>0</v>
      </c>
      <c r="N137" s="25" t="s">
        <v>2497</v>
      </c>
      <c r="O137" s="32">
        <f>M137*AA137</f>
        <v>0</v>
      </c>
      <c r="P137" s="1">
        <v>3</v>
      </c>
      <c r="AA137" s="1">
        <f>IF(P137=1,$O$3,IF(P137=2,$O$4,$O$5))</f>
        <v>0</v>
      </c>
    </row>
    <row r="138" ht="25.5">
      <c r="A138" s="1" t="s">
        <v>102</v>
      </c>
      <c r="E138" s="27" t="s">
        <v>4820</v>
      </c>
    </row>
    <row r="139" ht="102">
      <c r="A139" s="1" t="s">
        <v>103</v>
      </c>
      <c r="E139" s="33" t="s">
        <v>4821</v>
      </c>
    </row>
    <row r="140">
      <c r="A140" s="1" t="s">
        <v>105</v>
      </c>
      <c r="E140" s="27" t="s">
        <v>98</v>
      </c>
    </row>
    <row r="141" ht="25.5">
      <c r="A141" s="1" t="s">
        <v>96</v>
      </c>
      <c r="B141" s="1">
        <v>33</v>
      </c>
      <c r="C141" s="26" t="s">
        <v>4822</v>
      </c>
      <c r="D141" t="s">
        <v>98</v>
      </c>
      <c r="E141" s="27" t="s">
        <v>4823</v>
      </c>
      <c r="F141" s="28" t="s">
        <v>122</v>
      </c>
      <c r="G141" s="29">
        <v>2.569</v>
      </c>
      <c r="H141" s="28">
        <v>0.045670000000000002</v>
      </c>
      <c r="I141" s="30">
        <f>ROUND(G141*H141,P4)</f>
        <v>0</v>
      </c>
      <c r="L141" s="31">
        <v>0</v>
      </c>
      <c r="M141" s="24">
        <f>ROUND(G141*L141,P4)</f>
        <v>0</v>
      </c>
      <c r="N141" s="25" t="s">
        <v>2497</v>
      </c>
      <c r="O141" s="32">
        <f>M141*AA141</f>
        <v>0</v>
      </c>
      <c r="P141" s="1">
        <v>3</v>
      </c>
      <c r="AA141" s="1">
        <f>IF(P141=1,$O$3,IF(P141=2,$O$4,$O$5))</f>
        <v>0</v>
      </c>
    </row>
    <row r="142" ht="25.5">
      <c r="A142" s="1" t="s">
        <v>102</v>
      </c>
      <c r="E142" s="27" t="s">
        <v>4823</v>
      </c>
    </row>
    <row r="143" ht="89.25">
      <c r="A143" s="1" t="s">
        <v>103</v>
      </c>
      <c r="E143" s="33" t="s">
        <v>4824</v>
      </c>
    </row>
    <row r="144">
      <c r="A144" s="1" t="s">
        <v>105</v>
      </c>
      <c r="E144" s="27" t="s">
        <v>98</v>
      </c>
    </row>
    <row r="145" ht="25.5">
      <c r="A145" s="1" t="s">
        <v>96</v>
      </c>
      <c r="B145" s="1">
        <v>34</v>
      </c>
      <c r="C145" s="26" t="s">
        <v>4825</v>
      </c>
      <c r="D145" t="s">
        <v>98</v>
      </c>
      <c r="E145" s="27" t="s">
        <v>4826</v>
      </c>
      <c r="F145" s="28" t="s">
        <v>122</v>
      </c>
      <c r="G145" s="29">
        <v>14.25</v>
      </c>
      <c r="H145" s="28">
        <v>0.064519999999999994</v>
      </c>
      <c r="I145" s="30">
        <f>ROUND(G145*H145,P4)</f>
        <v>0</v>
      </c>
      <c r="L145" s="31">
        <v>0</v>
      </c>
      <c r="M145" s="24">
        <f>ROUND(G145*L145,P4)</f>
        <v>0</v>
      </c>
      <c r="N145" s="25" t="s">
        <v>2497</v>
      </c>
      <c r="O145" s="32">
        <f>M145*AA145</f>
        <v>0</v>
      </c>
      <c r="P145" s="1">
        <v>3</v>
      </c>
      <c r="AA145" s="1">
        <f>IF(P145=1,$O$3,IF(P145=2,$O$4,$O$5))</f>
        <v>0</v>
      </c>
    </row>
    <row r="146" ht="25.5">
      <c r="A146" s="1" t="s">
        <v>102</v>
      </c>
      <c r="E146" s="27" t="s">
        <v>4826</v>
      </c>
    </row>
    <row r="147" ht="204">
      <c r="A147" s="1" t="s">
        <v>103</v>
      </c>
      <c r="E147" s="33" t="s">
        <v>4827</v>
      </c>
    </row>
    <row r="148">
      <c r="A148" s="1" t="s">
        <v>105</v>
      </c>
      <c r="E148" s="27" t="s">
        <v>98</v>
      </c>
    </row>
    <row r="149" ht="25.5">
      <c r="A149" s="1" t="s">
        <v>96</v>
      </c>
      <c r="B149" s="1">
        <v>35</v>
      </c>
      <c r="C149" s="26" t="s">
        <v>4828</v>
      </c>
      <c r="D149" t="s">
        <v>98</v>
      </c>
      <c r="E149" s="27" t="s">
        <v>4829</v>
      </c>
      <c r="F149" s="28" t="s">
        <v>122</v>
      </c>
      <c r="G149" s="29">
        <v>224.72999999999999</v>
      </c>
      <c r="H149" s="28">
        <v>0.083409999999999998</v>
      </c>
      <c r="I149" s="30">
        <f>ROUND(G149*H149,P4)</f>
        <v>0</v>
      </c>
      <c r="L149" s="31">
        <v>0</v>
      </c>
      <c r="M149" s="24">
        <f>ROUND(G149*L149,P4)</f>
        <v>0</v>
      </c>
      <c r="N149" s="25" t="s">
        <v>2497</v>
      </c>
      <c r="O149" s="32">
        <f>M149*AA149</f>
        <v>0</v>
      </c>
      <c r="P149" s="1">
        <v>3</v>
      </c>
      <c r="AA149" s="1">
        <f>IF(P149=1,$O$3,IF(P149=2,$O$4,$O$5))</f>
        <v>0</v>
      </c>
    </row>
    <row r="150" ht="25.5">
      <c r="A150" s="1" t="s">
        <v>102</v>
      </c>
      <c r="E150" s="27" t="s">
        <v>4829</v>
      </c>
    </row>
    <row r="151" ht="409.5">
      <c r="A151" s="1" t="s">
        <v>103</v>
      </c>
      <c r="E151" s="33" t="s">
        <v>4830</v>
      </c>
    </row>
    <row r="152">
      <c r="A152" s="1" t="s">
        <v>105</v>
      </c>
      <c r="E152" s="27" t="s">
        <v>98</v>
      </c>
    </row>
    <row r="153" ht="25.5">
      <c r="A153" s="1" t="s">
        <v>96</v>
      </c>
      <c r="B153" s="1">
        <v>36</v>
      </c>
      <c r="C153" s="26" t="s">
        <v>4831</v>
      </c>
      <c r="D153" t="s">
        <v>98</v>
      </c>
      <c r="E153" s="27" t="s">
        <v>4832</v>
      </c>
      <c r="F153" s="28" t="s">
        <v>122</v>
      </c>
      <c r="G153" s="29">
        <v>13.199999999999999</v>
      </c>
      <c r="H153" s="28">
        <v>0.0088400000000000006</v>
      </c>
      <c r="I153" s="30">
        <f>ROUND(G153*H153,P4)</f>
        <v>0</v>
      </c>
      <c r="L153" s="31">
        <v>0</v>
      </c>
      <c r="M153" s="24">
        <f>ROUND(G153*L153,P4)</f>
        <v>0</v>
      </c>
      <c r="N153" s="25" t="s">
        <v>2497</v>
      </c>
      <c r="O153" s="32">
        <f>M153*AA153</f>
        <v>0</v>
      </c>
      <c r="P153" s="1">
        <v>3</v>
      </c>
      <c r="AA153" s="1">
        <f>IF(P153=1,$O$3,IF(P153=2,$O$4,$O$5))</f>
        <v>0</v>
      </c>
    </row>
    <row r="154" ht="25.5">
      <c r="A154" s="1" t="s">
        <v>102</v>
      </c>
      <c r="E154" s="27" t="s">
        <v>4833</v>
      </c>
    </row>
    <row r="155" ht="102">
      <c r="A155" s="1" t="s">
        <v>103</v>
      </c>
      <c r="E155" s="33" t="s">
        <v>4834</v>
      </c>
    </row>
    <row r="156">
      <c r="A156" s="1" t="s">
        <v>105</v>
      </c>
      <c r="E156" s="27" t="s">
        <v>98</v>
      </c>
    </row>
    <row r="157" ht="25.5">
      <c r="A157" s="1" t="s">
        <v>96</v>
      </c>
      <c r="B157" s="1">
        <v>37</v>
      </c>
      <c r="C157" s="26" t="s">
        <v>4835</v>
      </c>
      <c r="D157" t="s">
        <v>98</v>
      </c>
      <c r="E157" s="27" t="s">
        <v>4836</v>
      </c>
      <c r="F157" s="28" t="s">
        <v>122</v>
      </c>
      <c r="G157" s="29">
        <v>1</v>
      </c>
      <c r="H157" s="28">
        <v>0.30301</v>
      </c>
      <c r="I157" s="30">
        <f>ROUND(G157*H157,P4)</f>
        <v>0</v>
      </c>
      <c r="L157" s="31">
        <v>0</v>
      </c>
      <c r="M157" s="24">
        <f>ROUND(G157*L157,P4)</f>
        <v>0</v>
      </c>
      <c r="N157" s="25" t="s">
        <v>4776</v>
      </c>
      <c r="O157" s="32">
        <f>M157*AA157</f>
        <v>0</v>
      </c>
      <c r="P157" s="1">
        <v>3</v>
      </c>
      <c r="AA157" s="1">
        <f>IF(P157=1,$O$3,IF(P157=2,$O$4,$O$5))</f>
        <v>0</v>
      </c>
    </row>
    <row r="158" ht="38.25">
      <c r="A158" s="1" t="s">
        <v>102</v>
      </c>
      <c r="E158" s="27" t="s">
        <v>4837</v>
      </c>
    </row>
    <row r="159" ht="76.5">
      <c r="A159" s="1" t="s">
        <v>103</v>
      </c>
      <c r="E159" s="33" t="s">
        <v>4838</v>
      </c>
    </row>
    <row r="160" ht="51">
      <c r="A160" s="1" t="s">
        <v>105</v>
      </c>
      <c r="E160" s="27" t="s">
        <v>4782</v>
      </c>
    </row>
    <row r="161">
      <c r="A161" s="1" t="s">
        <v>96</v>
      </c>
      <c r="B161" s="1">
        <v>38</v>
      </c>
      <c r="C161" s="26" t="s">
        <v>4839</v>
      </c>
      <c r="D161" t="s">
        <v>98</v>
      </c>
      <c r="E161" s="27" t="s">
        <v>4840</v>
      </c>
      <c r="F161" s="28" t="s">
        <v>122</v>
      </c>
      <c r="G161" s="29">
        <v>1.5449999999999999</v>
      </c>
      <c r="H161" s="28">
        <v>0.10085</v>
      </c>
      <c r="I161" s="30">
        <f>ROUND(G161*H161,P4)</f>
        <v>0</v>
      </c>
      <c r="L161" s="31">
        <v>0</v>
      </c>
      <c r="M161" s="24">
        <f>ROUND(G161*L161,P4)</f>
        <v>0</v>
      </c>
      <c r="N161" s="25" t="s">
        <v>4776</v>
      </c>
      <c r="O161" s="32">
        <f>M161*AA161</f>
        <v>0</v>
      </c>
      <c r="P161" s="1">
        <v>3</v>
      </c>
      <c r="AA161" s="1">
        <f>IF(P161=1,$O$3,IF(P161=2,$O$4,$O$5))</f>
        <v>0</v>
      </c>
    </row>
    <row r="162">
      <c r="A162" s="1" t="s">
        <v>102</v>
      </c>
      <c r="E162" s="27" t="s">
        <v>4840</v>
      </c>
    </row>
    <row r="163" ht="76.5">
      <c r="A163" s="1" t="s">
        <v>103</v>
      </c>
      <c r="E163" s="33" t="s">
        <v>4841</v>
      </c>
    </row>
    <row r="164" ht="51">
      <c r="A164" s="1" t="s">
        <v>105</v>
      </c>
      <c r="E164" s="27" t="s">
        <v>4782</v>
      </c>
    </row>
    <row r="165" ht="25.5">
      <c r="A165" s="1" t="s">
        <v>96</v>
      </c>
      <c r="B165" s="1">
        <v>39</v>
      </c>
      <c r="C165" s="26" t="s">
        <v>4842</v>
      </c>
      <c r="D165" t="s">
        <v>98</v>
      </c>
      <c r="E165" s="27" t="s">
        <v>4843</v>
      </c>
      <c r="F165" s="28" t="s">
        <v>112</v>
      </c>
      <c r="G165" s="29">
        <v>27.850000000000001</v>
      </c>
      <c r="H165" s="28">
        <v>1.2270000000000001</v>
      </c>
      <c r="I165" s="30">
        <f>ROUND(G165*H165,P4)</f>
        <v>0</v>
      </c>
      <c r="L165" s="31">
        <v>0</v>
      </c>
      <c r="M165" s="24">
        <f>ROUND(G165*L165,P4)</f>
        <v>0</v>
      </c>
      <c r="N165" s="25" t="s">
        <v>4776</v>
      </c>
      <c r="O165" s="32">
        <f>M165*AA165</f>
        <v>0</v>
      </c>
      <c r="P165" s="1">
        <v>3</v>
      </c>
      <c r="AA165" s="1">
        <f>IF(P165=1,$O$3,IF(P165=2,$O$4,$O$5))</f>
        <v>0</v>
      </c>
    </row>
    <row r="166" ht="63.75">
      <c r="A166" s="1" t="s">
        <v>102</v>
      </c>
      <c r="E166" s="27" t="s">
        <v>4844</v>
      </c>
    </row>
    <row r="167" ht="76.5">
      <c r="A167" s="1" t="s">
        <v>103</v>
      </c>
      <c r="E167" s="33" t="s">
        <v>4845</v>
      </c>
    </row>
    <row r="168" ht="102">
      <c r="A168" s="1" t="s">
        <v>105</v>
      </c>
      <c r="E168" s="27" t="s">
        <v>4846</v>
      </c>
    </row>
    <row r="169">
      <c r="A169" s="1" t="s">
        <v>93</v>
      </c>
      <c r="C169" s="22" t="s">
        <v>4847</v>
      </c>
      <c r="E169" s="23" t="s">
        <v>4848</v>
      </c>
      <c r="L169" s="24">
        <f>SUMIFS(L170:L229,A170:A229,"P")</f>
        <v>0</v>
      </c>
      <c r="M169" s="24">
        <f>SUMIFS(M170:M229,A170:A229,"P")</f>
        <v>0</v>
      </c>
      <c r="N169" s="25"/>
    </row>
    <row r="170" ht="25.5">
      <c r="A170" s="1" t="s">
        <v>96</v>
      </c>
      <c r="B170" s="1">
        <v>40</v>
      </c>
      <c r="C170" s="26" t="s">
        <v>4849</v>
      </c>
      <c r="D170" t="s">
        <v>98</v>
      </c>
      <c r="E170" s="27" t="s">
        <v>4850</v>
      </c>
      <c r="F170" s="28" t="s">
        <v>122</v>
      </c>
      <c r="G170" s="29">
        <v>10277.714</v>
      </c>
      <c r="H170" s="28">
        <v>0.00025999999999999998</v>
      </c>
      <c r="I170" s="30">
        <f>ROUND(G170*H170,P4)</f>
        <v>0</v>
      </c>
      <c r="L170" s="31">
        <v>0</v>
      </c>
      <c r="M170" s="24">
        <f>ROUND(G170*L170,P4)</f>
        <v>0</v>
      </c>
      <c r="N170" s="25" t="s">
        <v>2497</v>
      </c>
      <c r="O170" s="32">
        <f>M170*AA170</f>
        <v>0</v>
      </c>
      <c r="P170" s="1">
        <v>3</v>
      </c>
      <c r="AA170" s="1">
        <f>IF(P170=1,$O$3,IF(P170=2,$O$4,$O$5))</f>
        <v>0</v>
      </c>
    </row>
    <row r="171" ht="25.5">
      <c r="A171" s="1" t="s">
        <v>102</v>
      </c>
      <c r="E171" s="27" t="s">
        <v>4850</v>
      </c>
    </row>
    <row r="172" ht="89.25">
      <c r="A172" s="1" t="s">
        <v>103</v>
      </c>
      <c r="E172" s="33" t="s">
        <v>4851</v>
      </c>
    </row>
    <row r="173">
      <c r="A173" s="1" t="s">
        <v>105</v>
      </c>
      <c r="E173" s="27" t="s">
        <v>98</v>
      </c>
    </row>
    <row r="174" ht="25.5">
      <c r="A174" s="1" t="s">
        <v>96</v>
      </c>
      <c r="B174" s="1">
        <v>41</v>
      </c>
      <c r="C174" s="26" t="s">
        <v>4852</v>
      </c>
      <c r="D174" t="s">
        <v>98</v>
      </c>
      <c r="E174" s="27" t="s">
        <v>4853</v>
      </c>
      <c r="F174" s="28" t="s">
        <v>122</v>
      </c>
      <c r="G174" s="29">
        <v>1834.8689999999999</v>
      </c>
      <c r="H174" s="28">
        <v>0.0043800000000000002</v>
      </c>
      <c r="I174" s="30">
        <f>ROUND(G174*H174,P4)</f>
        <v>0</v>
      </c>
      <c r="L174" s="31">
        <v>0</v>
      </c>
      <c r="M174" s="24">
        <f>ROUND(G174*L174,P4)</f>
        <v>0</v>
      </c>
      <c r="N174" s="25" t="s">
        <v>2497</v>
      </c>
      <c r="O174" s="32">
        <f>M174*AA174</f>
        <v>0</v>
      </c>
      <c r="P174" s="1">
        <v>3</v>
      </c>
      <c r="AA174" s="1">
        <f>IF(P174=1,$O$3,IF(P174=2,$O$4,$O$5))</f>
        <v>0</v>
      </c>
    </row>
    <row r="175" ht="25.5">
      <c r="A175" s="1" t="s">
        <v>102</v>
      </c>
      <c r="E175" s="27" t="s">
        <v>4853</v>
      </c>
    </row>
    <row r="176" ht="63.75">
      <c r="A176" s="1" t="s">
        <v>103</v>
      </c>
      <c r="E176" s="33" t="s">
        <v>4854</v>
      </c>
    </row>
    <row r="177">
      <c r="A177" s="1" t="s">
        <v>105</v>
      </c>
      <c r="E177" s="27" t="s">
        <v>98</v>
      </c>
    </row>
    <row r="178" ht="25.5">
      <c r="A178" s="1" t="s">
        <v>96</v>
      </c>
      <c r="B178" s="1">
        <v>42</v>
      </c>
      <c r="C178" s="26" t="s">
        <v>4855</v>
      </c>
      <c r="D178" t="s">
        <v>98</v>
      </c>
      <c r="E178" s="27" t="s">
        <v>4856</v>
      </c>
      <c r="F178" s="28" t="s">
        <v>122</v>
      </c>
      <c r="G178" s="29">
        <v>3306.9879999999998</v>
      </c>
      <c r="H178" s="28">
        <v>0.00058</v>
      </c>
      <c r="I178" s="30">
        <f>ROUND(G178*H178,P4)</f>
        <v>0</v>
      </c>
      <c r="L178" s="31">
        <v>0</v>
      </c>
      <c r="M178" s="24">
        <f>ROUND(G178*L178,P4)</f>
        <v>0</v>
      </c>
      <c r="N178" s="25" t="s">
        <v>2497</v>
      </c>
      <c r="O178" s="32">
        <f>M178*AA178</f>
        <v>0</v>
      </c>
      <c r="P178" s="1">
        <v>3</v>
      </c>
      <c r="AA178" s="1">
        <f>IF(P178=1,$O$3,IF(P178=2,$O$4,$O$5))</f>
        <v>0</v>
      </c>
    </row>
    <row r="179" ht="25.5">
      <c r="A179" s="1" t="s">
        <v>102</v>
      </c>
      <c r="E179" s="27" t="s">
        <v>4856</v>
      </c>
    </row>
    <row r="180">
      <c r="A180" s="1" t="s">
        <v>103</v>
      </c>
    </row>
    <row r="181">
      <c r="A181" s="1" t="s">
        <v>105</v>
      </c>
      <c r="E181" s="27" t="s">
        <v>98</v>
      </c>
    </row>
    <row r="182" ht="25.5">
      <c r="A182" s="1" t="s">
        <v>96</v>
      </c>
      <c r="B182" s="1">
        <v>43</v>
      </c>
      <c r="C182" s="26" t="s">
        <v>4857</v>
      </c>
      <c r="D182" t="s">
        <v>98</v>
      </c>
      <c r="E182" s="27" t="s">
        <v>4858</v>
      </c>
      <c r="F182" s="28" t="s">
        <v>122</v>
      </c>
      <c r="G182" s="29">
        <v>3306.9879999999998</v>
      </c>
      <c r="H182" s="28">
        <v>0.0154</v>
      </c>
      <c r="I182" s="30">
        <f>ROUND(G182*H182,P4)</f>
        <v>0</v>
      </c>
      <c r="L182" s="31">
        <v>0</v>
      </c>
      <c r="M182" s="24">
        <f>ROUND(G182*L182,P4)</f>
        <v>0</v>
      </c>
      <c r="N182" s="25" t="s">
        <v>2497</v>
      </c>
      <c r="O182" s="32">
        <f>M182*AA182</f>
        <v>0</v>
      </c>
      <c r="P182" s="1">
        <v>3</v>
      </c>
      <c r="AA182" s="1">
        <f>IF(P182=1,$O$3,IF(P182=2,$O$4,$O$5))</f>
        <v>0</v>
      </c>
    </row>
    <row r="183" ht="25.5">
      <c r="A183" s="1" t="s">
        <v>102</v>
      </c>
      <c r="E183" s="27" t="s">
        <v>4858</v>
      </c>
    </row>
    <row r="184" ht="191.25">
      <c r="A184" s="1" t="s">
        <v>103</v>
      </c>
      <c r="E184" s="33" t="s">
        <v>4859</v>
      </c>
    </row>
    <row r="185">
      <c r="A185" s="1" t="s">
        <v>105</v>
      </c>
      <c r="E185" s="27" t="s">
        <v>98</v>
      </c>
    </row>
    <row r="186" ht="25.5">
      <c r="A186" s="1" t="s">
        <v>96</v>
      </c>
      <c r="B186" s="1">
        <v>44</v>
      </c>
      <c r="C186" s="26" t="s">
        <v>4860</v>
      </c>
      <c r="D186" t="s">
        <v>98</v>
      </c>
      <c r="E186" s="27" t="s">
        <v>4861</v>
      </c>
      <c r="F186" s="28" t="s">
        <v>122</v>
      </c>
      <c r="G186" s="29">
        <v>1581.9760000000001</v>
      </c>
      <c r="H186" s="28">
        <v>0.018380000000000001</v>
      </c>
      <c r="I186" s="30">
        <f>ROUND(G186*H186,P4)</f>
        <v>0</v>
      </c>
      <c r="L186" s="31">
        <v>0</v>
      </c>
      <c r="M186" s="24">
        <f>ROUND(G186*L186,P4)</f>
        <v>0</v>
      </c>
      <c r="N186" s="25" t="s">
        <v>2497</v>
      </c>
      <c r="O186" s="32">
        <f>M186*AA186</f>
        <v>0</v>
      </c>
      <c r="P186" s="1">
        <v>3</v>
      </c>
      <c r="AA186" s="1">
        <f>IF(P186=1,$O$3,IF(P186=2,$O$4,$O$5))</f>
        <v>0</v>
      </c>
    </row>
    <row r="187" ht="38.25">
      <c r="A187" s="1" t="s">
        <v>102</v>
      </c>
      <c r="E187" s="27" t="s">
        <v>4862</v>
      </c>
    </row>
    <row r="188" ht="409.5">
      <c r="A188" s="1" t="s">
        <v>103</v>
      </c>
      <c r="E188" s="33" t="s">
        <v>4863</v>
      </c>
    </row>
    <row r="189">
      <c r="A189" s="1" t="s">
        <v>105</v>
      </c>
      <c r="E189" s="27" t="s">
        <v>98</v>
      </c>
    </row>
    <row r="190" ht="25.5">
      <c r="A190" s="1" t="s">
        <v>96</v>
      </c>
      <c r="B190" s="1">
        <v>45</v>
      </c>
      <c r="C190" s="26" t="s">
        <v>4864</v>
      </c>
      <c r="D190" t="s">
        <v>98</v>
      </c>
      <c r="E190" s="27" t="s">
        <v>4865</v>
      </c>
      <c r="F190" s="28" t="s">
        <v>122</v>
      </c>
      <c r="G190" s="29">
        <v>252.893</v>
      </c>
      <c r="H190" s="28">
        <v>0.018380000000000001</v>
      </c>
      <c r="I190" s="30">
        <f>ROUND(G190*H190,P4)</f>
        <v>0</v>
      </c>
      <c r="L190" s="31">
        <v>0</v>
      </c>
      <c r="M190" s="24">
        <f>ROUND(G190*L190,P4)</f>
        <v>0</v>
      </c>
      <c r="N190" s="25" t="s">
        <v>2497</v>
      </c>
      <c r="O190" s="32">
        <f>M190*AA190</f>
        <v>0</v>
      </c>
      <c r="P190" s="1">
        <v>3</v>
      </c>
      <c r="AA190" s="1">
        <f>IF(P190=1,$O$3,IF(P190=2,$O$4,$O$5))</f>
        <v>0</v>
      </c>
    </row>
    <row r="191" ht="38.25">
      <c r="A191" s="1" t="s">
        <v>102</v>
      </c>
      <c r="E191" s="27" t="s">
        <v>4866</v>
      </c>
    </row>
    <row r="192" ht="409.5">
      <c r="A192" s="1" t="s">
        <v>103</v>
      </c>
      <c r="E192" s="33" t="s">
        <v>4867</v>
      </c>
    </row>
    <row r="193">
      <c r="A193" s="1" t="s">
        <v>105</v>
      </c>
      <c r="E193" s="27" t="s">
        <v>98</v>
      </c>
    </row>
    <row r="194" ht="25.5">
      <c r="A194" s="1" t="s">
        <v>96</v>
      </c>
      <c r="B194" s="1">
        <v>46</v>
      </c>
      <c r="C194" s="26" t="s">
        <v>4868</v>
      </c>
      <c r="D194" t="s">
        <v>98</v>
      </c>
      <c r="E194" s="27" t="s">
        <v>4869</v>
      </c>
      <c r="F194" s="28" t="s">
        <v>122</v>
      </c>
      <c r="G194" s="29">
        <v>26258.918000000001</v>
      </c>
      <c r="H194" s="28">
        <v>0.00025999999999999998</v>
      </c>
      <c r="I194" s="30">
        <f>ROUND(G194*H194,P4)</f>
        <v>0</v>
      </c>
      <c r="L194" s="31">
        <v>0</v>
      </c>
      <c r="M194" s="24">
        <f>ROUND(G194*L194,P4)</f>
        <v>0</v>
      </c>
      <c r="N194" s="25" t="s">
        <v>2497</v>
      </c>
      <c r="O194" s="32">
        <f>M194*AA194</f>
        <v>0</v>
      </c>
      <c r="P194" s="1">
        <v>3</v>
      </c>
      <c r="AA194" s="1">
        <f>IF(P194=1,$O$3,IF(P194=2,$O$4,$O$5))</f>
        <v>0</v>
      </c>
    </row>
    <row r="195" ht="25.5">
      <c r="A195" s="1" t="s">
        <v>102</v>
      </c>
      <c r="E195" s="27" t="s">
        <v>4869</v>
      </c>
    </row>
    <row r="196" ht="114.75">
      <c r="A196" s="1" t="s">
        <v>103</v>
      </c>
      <c r="E196" s="33" t="s">
        <v>4870</v>
      </c>
    </row>
    <row r="197">
      <c r="A197" s="1" t="s">
        <v>105</v>
      </c>
      <c r="E197" s="27" t="s">
        <v>98</v>
      </c>
    </row>
    <row r="198" ht="25.5">
      <c r="A198" s="1" t="s">
        <v>96</v>
      </c>
      <c r="B198" s="1">
        <v>47</v>
      </c>
      <c r="C198" s="26" t="s">
        <v>4871</v>
      </c>
      <c r="D198" t="s">
        <v>98</v>
      </c>
      <c r="E198" s="27" t="s">
        <v>4872</v>
      </c>
      <c r="F198" s="28" t="s">
        <v>122</v>
      </c>
      <c r="G198" s="29">
        <v>12459.504999999999</v>
      </c>
      <c r="H198" s="28">
        <v>0.0043800000000000002</v>
      </c>
      <c r="I198" s="30">
        <f>ROUND(G198*H198,P4)</f>
        <v>0</v>
      </c>
      <c r="L198" s="31">
        <v>0</v>
      </c>
      <c r="M198" s="24">
        <f>ROUND(G198*L198,P4)</f>
        <v>0</v>
      </c>
      <c r="N198" s="25" t="s">
        <v>2497</v>
      </c>
      <c r="O198" s="32">
        <f>M198*AA198</f>
        <v>0</v>
      </c>
      <c r="P198" s="1">
        <v>3</v>
      </c>
      <c r="AA198" s="1">
        <f>IF(P198=1,$O$3,IF(P198=2,$O$4,$O$5))</f>
        <v>0</v>
      </c>
    </row>
    <row r="199" ht="25.5">
      <c r="A199" s="1" t="s">
        <v>102</v>
      </c>
      <c r="E199" s="27" t="s">
        <v>4872</v>
      </c>
    </row>
    <row r="200" ht="63.75">
      <c r="A200" s="1" t="s">
        <v>103</v>
      </c>
      <c r="E200" s="33" t="s">
        <v>4873</v>
      </c>
    </row>
    <row r="201">
      <c r="A201" s="1" t="s">
        <v>105</v>
      </c>
      <c r="E201" s="27" t="s">
        <v>98</v>
      </c>
    </row>
    <row r="202" ht="25.5">
      <c r="A202" s="1" t="s">
        <v>96</v>
      </c>
      <c r="B202" s="1">
        <v>48</v>
      </c>
      <c r="C202" s="26" t="s">
        <v>4874</v>
      </c>
      <c r="D202" t="s">
        <v>98</v>
      </c>
      <c r="E202" s="27" t="s">
        <v>4875</v>
      </c>
      <c r="F202" s="28" t="s">
        <v>122</v>
      </c>
      <c r="G202" s="29">
        <v>10572.619000000001</v>
      </c>
      <c r="H202" s="28">
        <v>0.018380000000000001</v>
      </c>
      <c r="I202" s="30">
        <f>ROUND(G202*H202,P4)</f>
        <v>0</v>
      </c>
      <c r="L202" s="31">
        <v>0</v>
      </c>
      <c r="M202" s="24">
        <f>ROUND(G202*L202,P4)</f>
        <v>0</v>
      </c>
      <c r="N202" s="25" t="s">
        <v>2497</v>
      </c>
      <c r="O202" s="32">
        <f>M202*AA202</f>
        <v>0</v>
      </c>
      <c r="P202" s="1">
        <v>3</v>
      </c>
      <c r="AA202" s="1">
        <f>IF(P202=1,$O$3,IF(P202=2,$O$4,$O$5))</f>
        <v>0</v>
      </c>
    </row>
    <row r="203" ht="25.5">
      <c r="A203" s="1" t="s">
        <v>102</v>
      </c>
      <c r="E203" s="27" t="s">
        <v>4875</v>
      </c>
    </row>
    <row r="204" ht="409.5">
      <c r="A204" s="1" t="s">
        <v>103</v>
      </c>
      <c r="E204" s="33" t="s">
        <v>4876</v>
      </c>
    </row>
    <row r="205">
      <c r="A205" s="1" t="s">
        <v>105</v>
      </c>
      <c r="E205" s="27" t="s">
        <v>98</v>
      </c>
    </row>
    <row r="206" ht="25.5">
      <c r="A206" s="1" t="s">
        <v>96</v>
      </c>
      <c r="B206" s="1">
        <v>49</v>
      </c>
      <c r="C206" s="26" t="s">
        <v>4877</v>
      </c>
      <c r="D206" t="s">
        <v>98</v>
      </c>
      <c r="E206" s="27" t="s">
        <v>4878</v>
      </c>
      <c r="F206" s="28" t="s">
        <v>122</v>
      </c>
      <c r="G206" s="29">
        <v>592.10000000000002</v>
      </c>
      <c r="H206" s="28">
        <v>0.021000000000000001</v>
      </c>
      <c r="I206" s="30">
        <f>ROUND(G206*H206,P4)</f>
        <v>0</v>
      </c>
      <c r="L206" s="31">
        <v>0</v>
      </c>
      <c r="M206" s="24">
        <f>ROUND(G206*L206,P4)</f>
        <v>0</v>
      </c>
      <c r="N206" s="25" t="s">
        <v>2497</v>
      </c>
      <c r="O206" s="32">
        <f>M206*AA206</f>
        <v>0</v>
      </c>
      <c r="P206" s="1">
        <v>3</v>
      </c>
      <c r="AA206" s="1">
        <f>IF(P206=1,$O$3,IF(P206=2,$O$4,$O$5))</f>
        <v>0</v>
      </c>
    </row>
    <row r="207" ht="25.5">
      <c r="A207" s="1" t="s">
        <v>102</v>
      </c>
      <c r="E207" s="27" t="s">
        <v>4878</v>
      </c>
    </row>
    <row r="208" ht="51">
      <c r="A208" s="1" t="s">
        <v>103</v>
      </c>
      <c r="E208" s="33" t="s">
        <v>4879</v>
      </c>
    </row>
    <row r="209">
      <c r="A209" s="1" t="s">
        <v>105</v>
      </c>
      <c r="E209" s="27" t="s">
        <v>98</v>
      </c>
    </row>
    <row r="210" ht="25.5">
      <c r="A210" s="1" t="s">
        <v>96</v>
      </c>
      <c r="B210" s="1">
        <v>50</v>
      </c>
      <c r="C210" s="26" t="s">
        <v>4880</v>
      </c>
      <c r="D210" t="s">
        <v>98</v>
      </c>
      <c r="E210" s="27" t="s">
        <v>4881</v>
      </c>
      <c r="F210" s="28" t="s">
        <v>122</v>
      </c>
      <c r="G210" s="29">
        <v>77.853999999999999</v>
      </c>
      <c r="H210" s="28">
        <v>0.0044099999999999999</v>
      </c>
      <c r="I210" s="30">
        <f>ROUND(G210*H210,P4)</f>
        <v>0</v>
      </c>
      <c r="L210" s="31">
        <v>0</v>
      </c>
      <c r="M210" s="24">
        <f>ROUND(G210*L210,P4)</f>
        <v>0</v>
      </c>
      <c r="N210" s="25" t="s">
        <v>2497</v>
      </c>
      <c r="O210" s="32">
        <f>M210*AA210</f>
        <v>0</v>
      </c>
      <c r="P210" s="1">
        <v>3</v>
      </c>
      <c r="AA210" s="1">
        <f>IF(P210=1,$O$3,IF(P210=2,$O$4,$O$5))</f>
        <v>0</v>
      </c>
    </row>
    <row r="211" ht="25.5">
      <c r="A211" s="1" t="s">
        <v>102</v>
      </c>
      <c r="E211" s="27" t="s">
        <v>4881</v>
      </c>
    </row>
    <row r="212">
      <c r="A212" s="1" t="s">
        <v>103</v>
      </c>
    </row>
    <row r="213">
      <c r="A213" s="1" t="s">
        <v>105</v>
      </c>
      <c r="E213" s="27" t="s">
        <v>98</v>
      </c>
    </row>
    <row r="214" ht="25.5">
      <c r="A214" s="1" t="s">
        <v>96</v>
      </c>
      <c r="B214" s="1">
        <v>51</v>
      </c>
      <c r="C214" s="26" t="s">
        <v>4882</v>
      </c>
      <c r="D214" t="s">
        <v>98</v>
      </c>
      <c r="E214" s="27" t="s">
        <v>4883</v>
      </c>
      <c r="F214" s="28" t="s">
        <v>122</v>
      </c>
      <c r="G214" s="29">
        <v>77.853999999999999</v>
      </c>
      <c r="H214" s="28">
        <v>0.018380000000000001</v>
      </c>
      <c r="I214" s="30">
        <f>ROUND(G214*H214,P4)</f>
        <v>0</v>
      </c>
      <c r="L214" s="31">
        <v>0</v>
      </c>
      <c r="M214" s="24">
        <f>ROUND(G214*L214,P4)</f>
        <v>0</v>
      </c>
      <c r="N214" s="25" t="s">
        <v>2497</v>
      </c>
      <c r="O214" s="32">
        <f>M214*AA214</f>
        <v>0</v>
      </c>
      <c r="P214" s="1">
        <v>3</v>
      </c>
      <c r="AA214" s="1">
        <f>IF(P214=1,$O$3,IF(P214=2,$O$4,$O$5))</f>
        <v>0</v>
      </c>
    </row>
    <row r="215" ht="38.25">
      <c r="A215" s="1" t="s">
        <v>102</v>
      </c>
      <c r="E215" s="27" t="s">
        <v>4884</v>
      </c>
    </row>
    <row r="216" ht="204">
      <c r="A216" s="1" t="s">
        <v>103</v>
      </c>
      <c r="E216" s="33" t="s">
        <v>4885</v>
      </c>
    </row>
    <row r="217">
      <c r="A217" s="1" t="s">
        <v>105</v>
      </c>
      <c r="E217" s="27" t="s">
        <v>98</v>
      </c>
    </row>
    <row r="218" ht="25.5">
      <c r="A218" s="1" t="s">
        <v>96</v>
      </c>
      <c r="B218" s="1">
        <v>52</v>
      </c>
      <c r="C218" s="26" t="s">
        <v>4886</v>
      </c>
      <c r="D218" t="s">
        <v>98</v>
      </c>
      <c r="E218" s="27" t="s">
        <v>4887</v>
      </c>
      <c r="F218" s="28" t="s">
        <v>122</v>
      </c>
      <c r="G218" s="29">
        <v>1886.886</v>
      </c>
      <c r="H218" s="28">
        <v>0.018380000000000001</v>
      </c>
      <c r="I218" s="30">
        <f>ROUND(G218*H218,P4)</f>
        <v>0</v>
      </c>
      <c r="L218" s="31">
        <v>0</v>
      </c>
      <c r="M218" s="24">
        <f>ROUND(G218*L218,P4)</f>
        <v>0</v>
      </c>
      <c r="N218" s="25" t="s">
        <v>2497</v>
      </c>
      <c r="O218" s="32">
        <f>M218*AA218</f>
        <v>0</v>
      </c>
      <c r="P218" s="1">
        <v>3</v>
      </c>
      <c r="AA218" s="1">
        <f>IF(P218=1,$O$3,IF(P218=2,$O$4,$O$5))</f>
        <v>0</v>
      </c>
    </row>
    <row r="219" ht="38.25">
      <c r="A219" s="1" t="s">
        <v>102</v>
      </c>
      <c r="E219" s="27" t="s">
        <v>4888</v>
      </c>
    </row>
    <row r="220" ht="409.5">
      <c r="A220" s="1" t="s">
        <v>103</v>
      </c>
      <c r="E220" s="33" t="s">
        <v>4889</v>
      </c>
    </row>
    <row r="221">
      <c r="A221" s="1" t="s">
        <v>105</v>
      </c>
      <c r="E221" s="27" t="s">
        <v>98</v>
      </c>
    </row>
    <row r="222" ht="25.5">
      <c r="A222" s="1" t="s">
        <v>96</v>
      </c>
      <c r="B222" s="1">
        <v>53</v>
      </c>
      <c r="C222" s="26" t="s">
        <v>4890</v>
      </c>
      <c r="D222" t="s">
        <v>98</v>
      </c>
      <c r="E222" s="27" t="s">
        <v>4891</v>
      </c>
      <c r="F222" s="28" t="s">
        <v>773</v>
      </c>
      <c r="G222" s="29">
        <v>1</v>
      </c>
      <c r="H222" s="28">
        <v>0</v>
      </c>
      <c r="I222" s="30">
        <f>ROUND(G222*H222,P4)</f>
        <v>0</v>
      </c>
      <c r="L222" s="31">
        <v>0</v>
      </c>
      <c r="M222" s="24">
        <f>ROUND(G222*L222,P4)</f>
        <v>0</v>
      </c>
      <c r="N222" s="25" t="s">
        <v>4776</v>
      </c>
      <c r="O222" s="32">
        <f>M222*AA222</f>
        <v>0</v>
      </c>
      <c r="P222" s="1">
        <v>3</v>
      </c>
      <c r="AA222" s="1">
        <f>IF(P222=1,$O$3,IF(P222=2,$O$4,$O$5))</f>
        <v>0</v>
      </c>
    </row>
    <row r="223" ht="25.5">
      <c r="A223" s="1" t="s">
        <v>102</v>
      </c>
      <c r="E223" s="27" t="s">
        <v>4891</v>
      </c>
    </row>
    <row r="224" ht="38.25">
      <c r="A224" s="1" t="s">
        <v>103</v>
      </c>
      <c r="E224" s="33" t="s">
        <v>4892</v>
      </c>
    </row>
    <row r="225" ht="38.25">
      <c r="A225" s="1" t="s">
        <v>105</v>
      </c>
      <c r="E225" s="27" t="s">
        <v>4893</v>
      </c>
    </row>
    <row r="226" ht="25.5">
      <c r="A226" s="1" t="s">
        <v>96</v>
      </c>
      <c r="B226" s="1">
        <v>54</v>
      </c>
      <c r="C226" s="26" t="s">
        <v>4894</v>
      </c>
      <c r="D226" t="s">
        <v>98</v>
      </c>
      <c r="E226" s="27" t="s">
        <v>4895</v>
      </c>
      <c r="F226" s="28" t="s">
        <v>773</v>
      </c>
      <c r="G226" s="29">
        <v>1</v>
      </c>
      <c r="H226" s="28">
        <v>0</v>
      </c>
      <c r="I226" s="30">
        <f>ROUND(G226*H226,P4)</f>
        <v>0</v>
      </c>
      <c r="L226" s="31">
        <v>0</v>
      </c>
      <c r="M226" s="24">
        <f>ROUND(G226*L226,P4)</f>
        <v>0</v>
      </c>
      <c r="N226" s="25" t="s">
        <v>4776</v>
      </c>
      <c r="O226" s="32">
        <f>M226*AA226</f>
        <v>0</v>
      </c>
      <c r="P226" s="1">
        <v>3</v>
      </c>
      <c r="AA226" s="1">
        <f>IF(P226=1,$O$3,IF(P226=2,$O$4,$O$5))</f>
        <v>0</v>
      </c>
    </row>
    <row r="227" ht="25.5">
      <c r="A227" s="1" t="s">
        <v>102</v>
      </c>
      <c r="E227" s="27" t="s">
        <v>4895</v>
      </c>
    </row>
    <row r="228" ht="25.5">
      <c r="A228" s="1" t="s">
        <v>103</v>
      </c>
      <c r="E228" s="33" t="s">
        <v>4896</v>
      </c>
    </row>
    <row r="229" ht="38.25">
      <c r="A229" s="1" t="s">
        <v>105</v>
      </c>
      <c r="E229" s="27" t="s">
        <v>4893</v>
      </c>
    </row>
    <row r="230">
      <c r="A230" s="1" t="s">
        <v>93</v>
      </c>
      <c r="C230" s="22" t="s">
        <v>4897</v>
      </c>
      <c r="E230" s="23" t="s">
        <v>4898</v>
      </c>
      <c r="L230" s="24">
        <f>SUMIFS(L231:L362,A231:A362,"P")</f>
        <v>0</v>
      </c>
      <c r="M230" s="24">
        <f>SUMIFS(M231:M362,A231:A362,"P")</f>
        <v>0</v>
      </c>
      <c r="N230" s="25"/>
    </row>
    <row r="231">
      <c r="A231" s="1" t="s">
        <v>96</v>
      </c>
      <c r="B231" s="1">
        <v>55</v>
      </c>
      <c r="C231" s="26" t="s">
        <v>4899</v>
      </c>
      <c r="D231" t="s">
        <v>98</v>
      </c>
      <c r="E231" s="27" t="s">
        <v>4900</v>
      </c>
      <c r="F231" s="28" t="s">
        <v>112</v>
      </c>
      <c r="G231" s="29">
        <v>353.577</v>
      </c>
      <c r="H231" s="28">
        <v>0.0016299999999999999</v>
      </c>
      <c r="I231" s="30">
        <f>ROUND(G231*H231,P4)</f>
        <v>0</v>
      </c>
      <c r="L231" s="31">
        <v>0</v>
      </c>
      <c r="M231" s="24">
        <f>ROUND(G231*L231,P4)</f>
        <v>0</v>
      </c>
      <c r="N231" s="25" t="s">
        <v>2497</v>
      </c>
      <c r="O231" s="32">
        <f>M231*AA231</f>
        <v>0</v>
      </c>
      <c r="P231" s="1">
        <v>3</v>
      </c>
      <c r="AA231" s="1">
        <f>IF(P231=1,$O$3,IF(P231=2,$O$4,$O$5))</f>
        <v>0</v>
      </c>
    </row>
    <row r="232">
      <c r="A232" s="1" t="s">
        <v>102</v>
      </c>
      <c r="E232" s="27" t="s">
        <v>4900</v>
      </c>
    </row>
    <row r="233">
      <c r="A233" s="1" t="s">
        <v>103</v>
      </c>
    </row>
    <row r="234">
      <c r="A234" s="1" t="s">
        <v>105</v>
      </c>
      <c r="E234" s="27" t="s">
        <v>98</v>
      </c>
    </row>
    <row r="235" ht="25.5">
      <c r="A235" s="1" t="s">
        <v>96</v>
      </c>
      <c r="B235" s="1">
        <v>56</v>
      </c>
      <c r="C235" s="26" t="s">
        <v>4901</v>
      </c>
      <c r="D235" t="s">
        <v>98</v>
      </c>
      <c r="E235" s="27" t="s">
        <v>4902</v>
      </c>
      <c r="F235" s="28" t="s">
        <v>122</v>
      </c>
      <c r="G235" s="29">
        <v>2.75</v>
      </c>
      <c r="H235" s="28">
        <v>0.0043800000000000002</v>
      </c>
      <c r="I235" s="30">
        <f>ROUND(G235*H235,P4)</f>
        <v>0</v>
      </c>
      <c r="L235" s="31">
        <v>0</v>
      </c>
      <c r="M235" s="24">
        <f>ROUND(G235*L235,P4)</f>
        <v>0</v>
      </c>
      <c r="N235" s="25" t="s">
        <v>2497</v>
      </c>
      <c r="O235" s="32">
        <f>M235*AA235</f>
        <v>0</v>
      </c>
      <c r="P235" s="1">
        <v>3</v>
      </c>
      <c r="AA235" s="1">
        <f>IF(P235=1,$O$3,IF(P235=2,$O$4,$O$5))</f>
        <v>0</v>
      </c>
    </row>
    <row r="236" ht="25.5">
      <c r="A236" s="1" t="s">
        <v>102</v>
      </c>
      <c r="E236" s="27" t="s">
        <v>4902</v>
      </c>
    </row>
    <row r="237" ht="63.75">
      <c r="A237" s="1" t="s">
        <v>103</v>
      </c>
      <c r="E237" s="33" t="s">
        <v>4903</v>
      </c>
    </row>
    <row r="238">
      <c r="A238" s="1" t="s">
        <v>105</v>
      </c>
      <c r="E238" s="27" t="s">
        <v>98</v>
      </c>
    </row>
    <row r="239">
      <c r="A239" s="1" t="s">
        <v>96</v>
      </c>
      <c r="B239" s="1">
        <v>57</v>
      </c>
      <c r="C239" s="26" t="s">
        <v>4904</v>
      </c>
      <c r="D239" t="s">
        <v>98</v>
      </c>
      <c r="E239" s="27" t="s">
        <v>4905</v>
      </c>
      <c r="F239" s="28" t="s">
        <v>122</v>
      </c>
      <c r="G239" s="29">
        <v>54.509999999999998</v>
      </c>
      <c r="H239" s="28">
        <v>0.00013999999999999999</v>
      </c>
      <c r="I239" s="30">
        <f>ROUND(G239*H239,P4)</f>
        <v>0</v>
      </c>
      <c r="L239" s="31">
        <v>0</v>
      </c>
      <c r="M239" s="24">
        <f>ROUND(G239*L239,P4)</f>
        <v>0</v>
      </c>
      <c r="N239" s="25" t="s">
        <v>2497</v>
      </c>
      <c r="O239" s="32">
        <f>M239*AA239</f>
        <v>0</v>
      </c>
      <c r="P239" s="1">
        <v>3</v>
      </c>
      <c r="AA239" s="1">
        <f>IF(P239=1,$O$3,IF(P239=2,$O$4,$O$5))</f>
        <v>0</v>
      </c>
    </row>
    <row r="240">
      <c r="A240" s="1" t="s">
        <v>102</v>
      </c>
      <c r="E240" s="27" t="s">
        <v>4905</v>
      </c>
    </row>
    <row r="241" ht="51">
      <c r="A241" s="1" t="s">
        <v>103</v>
      </c>
      <c r="E241" s="33" t="s">
        <v>4906</v>
      </c>
    </row>
    <row r="242">
      <c r="A242" s="1" t="s">
        <v>105</v>
      </c>
      <c r="E242" s="27" t="s">
        <v>98</v>
      </c>
    </row>
    <row r="243" ht="25.5">
      <c r="A243" s="1" t="s">
        <v>96</v>
      </c>
      <c r="B243" s="1">
        <v>58</v>
      </c>
      <c r="C243" s="26" t="s">
        <v>4907</v>
      </c>
      <c r="D243" t="s">
        <v>98</v>
      </c>
      <c r="E243" s="27" t="s">
        <v>4908</v>
      </c>
      <c r="F243" s="28" t="s">
        <v>122</v>
      </c>
      <c r="G243" s="29">
        <v>54.509999999999998</v>
      </c>
      <c r="H243" s="28">
        <v>0.0118</v>
      </c>
      <c r="I243" s="30">
        <f>ROUND(G243*H243,P4)</f>
        <v>0</v>
      </c>
      <c r="L243" s="31">
        <v>0</v>
      </c>
      <c r="M243" s="24">
        <f>ROUND(G243*L243,P4)</f>
        <v>0</v>
      </c>
      <c r="N243" s="25" t="s">
        <v>2497</v>
      </c>
      <c r="O243" s="32">
        <f>M243*AA243</f>
        <v>0</v>
      </c>
      <c r="P243" s="1">
        <v>3</v>
      </c>
      <c r="AA243" s="1">
        <f>IF(P243=1,$O$3,IF(P243=2,$O$4,$O$5))</f>
        <v>0</v>
      </c>
    </row>
    <row r="244" ht="51">
      <c r="A244" s="1" t="s">
        <v>102</v>
      </c>
      <c r="E244" s="27" t="s">
        <v>4909</v>
      </c>
    </row>
    <row r="245">
      <c r="A245" s="1" t="s">
        <v>103</v>
      </c>
      <c r="E245" s="33" t="s">
        <v>4910</v>
      </c>
    </row>
    <row r="246">
      <c r="A246" s="1" t="s">
        <v>105</v>
      </c>
      <c r="E246" s="27" t="s">
        <v>98</v>
      </c>
    </row>
    <row r="247" ht="25.5">
      <c r="A247" s="1" t="s">
        <v>96</v>
      </c>
      <c r="B247" s="1">
        <v>59</v>
      </c>
      <c r="C247" s="26" t="s">
        <v>4911</v>
      </c>
      <c r="D247" t="s">
        <v>98</v>
      </c>
      <c r="E247" s="27" t="s">
        <v>4912</v>
      </c>
      <c r="F247" s="28" t="s">
        <v>122</v>
      </c>
      <c r="G247" s="29">
        <v>54.509999999999998</v>
      </c>
      <c r="H247" s="28">
        <v>0.0001</v>
      </c>
      <c r="I247" s="30">
        <f>ROUND(G247*H247,P4)</f>
        <v>0</v>
      </c>
      <c r="L247" s="31">
        <v>0</v>
      </c>
      <c r="M247" s="24">
        <f>ROUND(G247*L247,P4)</f>
        <v>0</v>
      </c>
      <c r="N247" s="25" t="s">
        <v>2497</v>
      </c>
      <c r="O247" s="32">
        <f>M247*AA247</f>
        <v>0</v>
      </c>
      <c r="P247" s="1">
        <v>3</v>
      </c>
      <c r="AA247" s="1">
        <f>IF(P247=1,$O$3,IF(P247=2,$O$4,$O$5))</f>
        <v>0</v>
      </c>
    </row>
    <row r="248" ht="38.25">
      <c r="A248" s="1" t="s">
        <v>102</v>
      </c>
      <c r="E248" s="27" t="s">
        <v>4913</v>
      </c>
    </row>
    <row r="249">
      <c r="A249" s="1" t="s">
        <v>103</v>
      </c>
      <c r="E249" s="33" t="s">
        <v>4910</v>
      </c>
    </row>
    <row r="250">
      <c r="A250" s="1" t="s">
        <v>105</v>
      </c>
      <c r="E250" s="27" t="s">
        <v>98</v>
      </c>
    </row>
    <row r="251" ht="25.5">
      <c r="A251" s="1" t="s">
        <v>96</v>
      </c>
      <c r="B251" s="1">
        <v>60</v>
      </c>
      <c r="C251" s="26" t="s">
        <v>4914</v>
      </c>
      <c r="D251" t="s">
        <v>98</v>
      </c>
      <c r="E251" s="27" t="s">
        <v>4915</v>
      </c>
      <c r="F251" s="28" t="s">
        <v>122</v>
      </c>
      <c r="G251" s="29">
        <v>20.475000000000001</v>
      </c>
      <c r="H251" s="28">
        <v>0.01686</v>
      </c>
      <c r="I251" s="30">
        <f>ROUND(G251*H251,P4)</f>
        <v>0</v>
      </c>
      <c r="L251" s="31">
        <v>0</v>
      </c>
      <c r="M251" s="24">
        <f>ROUND(G251*L251,P4)</f>
        <v>0</v>
      </c>
      <c r="N251" s="25" t="s">
        <v>2497</v>
      </c>
      <c r="O251" s="32">
        <f>M251*AA251</f>
        <v>0</v>
      </c>
      <c r="P251" s="1">
        <v>3</v>
      </c>
      <c r="AA251" s="1">
        <f>IF(P251=1,$O$3,IF(P251=2,$O$4,$O$5))</f>
        <v>0</v>
      </c>
    </row>
    <row r="252" ht="38.25">
      <c r="A252" s="1" t="s">
        <v>102</v>
      </c>
      <c r="E252" s="27" t="s">
        <v>4916</v>
      </c>
    </row>
    <row r="253" ht="63.75">
      <c r="A253" s="1" t="s">
        <v>103</v>
      </c>
      <c r="E253" s="33" t="s">
        <v>4917</v>
      </c>
    </row>
    <row r="254">
      <c r="A254" s="1" t="s">
        <v>105</v>
      </c>
      <c r="E254" s="27" t="s">
        <v>98</v>
      </c>
    </row>
    <row r="255" ht="25.5">
      <c r="A255" s="1" t="s">
        <v>96</v>
      </c>
      <c r="B255" s="1">
        <v>61</v>
      </c>
      <c r="C255" s="26" t="s">
        <v>4918</v>
      </c>
      <c r="D255" t="s">
        <v>98</v>
      </c>
      <c r="E255" s="27" t="s">
        <v>4919</v>
      </c>
      <c r="F255" s="28" t="s">
        <v>122</v>
      </c>
      <c r="G255" s="29">
        <v>54.509999999999998</v>
      </c>
      <c r="H255" s="28">
        <v>0.0027499999999999998</v>
      </c>
      <c r="I255" s="30">
        <f>ROUND(G255*H255,P4)</f>
        <v>0</v>
      </c>
      <c r="L255" s="31">
        <v>0</v>
      </c>
      <c r="M255" s="24">
        <f>ROUND(G255*L255,P4)</f>
        <v>0</v>
      </c>
      <c r="N255" s="25" t="s">
        <v>2497</v>
      </c>
      <c r="O255" s="32">
        <f>M255*AA255</f>
        <v>0</v>
      </c>
      <c r="P255" s="1">
        <v>3</v>
      </c>
      <c r="AA255" s="1">
        <f>IF(P255=1,$O$3,IF(P255=2,$O$4,$O$5))</f>
        <v>0</v>
      </c>
    </row>
    <row r="256" ht="25.5">
      <c r="A256" s="1" t="s">
        <v>102</v>
      </c>
      <c r="E256" s="27" t="s">
        <v>4919</v>
      </c>
    </row>
    <row r="257">
      <c r="A257" s="1" t="s">
        <v>103</v>
      </c>
      <c r="E257" s="33" t="s">
        <v>4910</v>
      </c>
    </row>
    <row r="258">
      <c r="A258" s="1" t="s">
        <v>105</v>
      </c>
      <c r="E258" s="27" t="s">
        <v>98</v>
      </c>
    </row>
    <row r="259" ht="25.5">
      <c r="A259" s="1" t="s">
        <v>96</v>
      </c>
      <c r="B259" s="1">
        <v>62</v>
      </c>
      <c r="C259" s="26" t="s">
        <v>4920</v>
      </c>
      <c r="D259" t="s">
        <v>98</v>
      </c>
      <c r="E259" s="27" t="s">
        <v>4921</v>
      </c>
      <c r="F259" s="28" t="s">
        <v>122</v>
      </c>
      <c r="G259" s="29">
        <v>243.56</v>
      </c>
      <c r="H259" s="28">
        <v>0.0043800000000000002</v>
      </c>
      <c r="I259" s="30">
        <f>ROUND(G259*H259,P4)</f>
        <v>0</v>
      </c>
      <c r="L259" s="31">
        <v>0</v>
      </c>
      <c r="M259" s="24">
        <f>ROUND(G259*L259,P4)</f>
        <v>0</v>
      </c>
      <c r="N259" s="25" t="s">
        <v>2497</v>
      </c>
      <c r="O259" s="32">
        <f>M259*AA259</f>
        <v>0</v>
      </c>
      <c r="P259" s="1">
        <v>3</v>
      </c>
      <c r="AA259" s="1">
        <f>IF(P259=1,$O$3,IF(P259=2,$O$4,$O$5))</f>
        <v>0</v>
      </c>
    </row>
    <row r="260" ht="25.5">
      <c r="A260" s="1" t="s">
        <v>102</v>
      </c>
      <c r="E260" s="27" t="s">
        <v>4921</v>
      </c>
    </row>
    <row r="261" ht="153">
      <c r="A261" s="1" t="s">
        <v>103</v>
      </c>
      <c r="E261" s="33" t="s">
        <v>4922</v>
      </c>
    </row>
    <row r="262">
      <c r="A262" s="1" t="s">
        <v>105</v>
      </c>
      <c r="E262" s="27" t="s">
        <v>98</v>
      </c>
    </row>
    <row r="263">
      <c r="A263" s="1" t="s">
        <v>96</v>
      </c>
      <c r="B263" s="1">
        <v>63</v>
      </c>
      <c r="C263" s="26" t="s">
        <v>4923</v>
      </c>
      <c r="D263" t="s">
        <v>98</v>
      </c>
      <c r="E263" s="27" t="s">
        <v>4924</v>
      </c>
      <c r="F263" s="28" t="s">
        <v>122</v>
      </c>
      <c r="G263" s="29">
        <v>243.56</v>
      </c>
      <c r="H263" s="28">
        <v>0.00013999999999999999</v>
      </c>
      <c r="I263" s="30">
        <f>ROUND(G263*H263,P4)</f>
        <v>0</v>
      </c>
      <c r="L263" s="31">
        <v>0</v>
      </c>
      <c r="M263" s="24">
        <f>ROUND(G263*L263,P4)</f>
        <v>0</v>
      </c>
      <c r="N263" s="25" t="s">
        <v>2497</v>
      </c>
      <c r="O263" s="32">
        <f>M263*AA263</f>
        <v>0</v>
      </c>
      <c r="P263" s="1">
        <v>3</v>
      </c>
      <c r="AA263" s="1">
        <f>IF(P263=1,$O$3,IF(P263=2,$O$4,$O$5))</f>
        <v>0</v>
      </c>
    </row>
    <row r="264">
      <c r="A264" s="1" t="s">
        <v>102</v>
      </c>
      <c r="E264" s="27" t="s">
        <v>4924</v>
      </c>
    </row>
    <row r="265" ht="140.25">
      <c r="A265" s="1" t="s">
        <v>103</v>
      </c>
      <c r="E265" s="33" t="s">
        <v>4925</v>
      </c>
    </row>
    <row r="266">
      <c r="A266" s="1" t="s">
        <v>105</v>
      </c>
      <c r="E266" s="27" t="s">
        <v>98</v>
      </c>
    </row>
    <row r="267" ht="25.5">
      <c r="A267" s="1" t="s">
        <v>96</v>
      </c>
      <c r="B267" s="1">
        <v>64</v>
      </c>
      <c r="C267" s="26" t="s">
        <v>4926</v>
      </c>
      <c r="D267" t="s">
        <v>98</v>
      </c>
      <c r="E267" s="27" t="s">
        <v>4927</v>
      </c>
      <c r="F267" s="28" t="s">
        <v>112</v>
      </c>
      <c r="G267" s="29">
        <v>37.920000000000002</v>
      </c>
      <c r="H267" s="28">
        <v>0</v>
      </c>
      <c r="I267" s="30">
        <f>ROUND(G267*H267,P4)</f>
        <v>0</v>
      </c>
      <c r="L267" s="31">
        <v>0</v>
      </c>
      <c r="M267" s="24">
        <f>ROUND(G267*L267,P4)</f>
        <v>0</v>
      </c>
      <c r="N267" s="25" t="s">
        <v>2497</v>
      </c>
      <c r="O267" s="32">
        <f>M267*AA267</f>
        <v>0</v>
      </c>
      <c r="P267" s="1">
        <v>3</v>
      </c>
      <c r="AA267" s="1">
        <f>IF(P267=1,$O$3,IF(P267=2,$O$4,$O$5))</f>
        <v>0</v>
      </c>
    </row>
    <row r="268" ht="25.5">
      <c r="A268" s="1" t="s">
        <v>102</v>
      </c>
      <c r="E268" s="27" t="s">
        <v>4927</v>
      </c>
    </row>
    <row r="269" ht="51">
      <c r="A269" s="1" t="s">
        <v>103</v>
      </c>
      <c r="E269" s="33" t="s">
        <v>4928</v>
      </c>
    </row>
    <row r="270">
      <c r="A270" s="1" t="s">
        <v>105</v>
      </c>
      <c r="E270" s="27" t="s">
        <v>98</v>
      </c>
    </row>
    <row r="271" ht="25.5">
      <c r="A271" s="1" t="s">
        <v>96</v>
      </c>
      <c r="B271" s="1">
        <v>65</v>
      </c>
      <c r="C271" s="26" t="s">
        <v>4929</v>
      </c>
      <c r="D271" t="s">
        <v>98</v>
      </c>
      <c r="E271" s="27" t="s">
        <v>4930</v>
      </c>
      <c r="F271" s="28" t="s">
        <v>122</v>
      </c>
      <c r="G271" s="29">
        <v>8.7690000000000001</v>
      </c>
      <c r="H271" s="28">
        <v>0.0027499999999999998</v>
      </c>
      <c r="I271" s="30">
        <f>ROUND(G271*H271,P4)</f>
        <v>0</v>
      </c>
      <c r="L271" s="31">
        <v>0</v>
      </c>
      <c r="M271" s="24">
        <f>ROUND(G271*L271,P4)</f>
        <v>0</v>
      </c>
      <c r="N271" s="25" t="s">
        <v>2497</v>
      </c>
      <c r="O271" s="32">
        <f>M271*AA271</f>
        <v>0</v>
      </c>
      <c r="P271" s="1">
        <v>3</v>
      </c>
      <c r="AA271" s="1">
        <f>IF(P271=1,$O$3,IF(P271=2,$O$4,$O$5))</f>
        <v>0</v>
      </c>
    </row>
    <row r="272" ht="25.5">
      <c r="A272" s="1" t="s">
        <v>102</v>
      </c>
      <c r="E272" s="27" t="s">
        <v>4930</v>
      </c>
    </row>
    <row r="273" ht="51">
      <c r="A273" s="1" t="s">
        <v>103</v>
      </c>
      <c r="E273" s="33" t="s">
        <v>4931</v>
      </c>
    </row>
    <row r="274">
      <c r="A274" s="1" t="s">
        <v>105</v>
      </c>
      <c r="E274" s="27" t="s">
        <v>98</v>
      </c>
    </row>
    <row r="275" ht="25.5">
      <c r="A275" s="1" t="s">
        <v>96</v>
      </c>
      <c r="B275" s="1">
        <v>66</v>
      </c>
      <c r="C275" s="26" t="s">
        <v>4932</v>
      </c>
      <c r="D275" t="s">
        <v>98</v>
      </c>
      <c r="E275" s="27" t="s">
        <v>4933</v>
      </c>
      <c r="F275" s="28" t="s">
        <v>122</v>
      </c>
      <c r="G275" s="29">
        <v>234.791</v>
      </c>
      <c r="H275" s="28">
        <v>0.00363</v>
      </c>
      <c r="I275" s="30">
        <f>ROUND(G275*H275,P4)</f>
        <v>0</v>
      </c>
      <c r="L275" s="31">
        <v>0</v>
      </c>
      <c r="M275" s="24">
        <f>ROUND(G275*L275,P4)</f>
        <v>0</v>
      </c>
      <c r="N275" s="25" t="s">
        <v>2497</v>
      </c>
      <c r="O275" s="32">
        <f>M275*AA275</f>
        <v>0</v>
      </c>
      <c r="P275" s="1">
        <v>3</v>
      </c>
      <c r="AA275" s="1">
        <f>IF(P275=1,$O$3,IF(P275=2,$O$4,$O$5))</f>
        <v>0</v>
      </c>
    </row>
    <row r="276" ht="25.5">
      <c r="A276" s="1" t="s">
        <v>102</v>
      </c>
      <c r="E276" s="27" t="s">
        <v>4933</v>
      </c>
    </row>
    <row r="277" ht="89.25">
      <c r="A277" s="1" t="s">
        <v>103</v>
      </c>
      <c r="E277" s="33" t="s">
        <v>4934</v>
      </c>
    </row>
    <row r="278">
      <c r="A278" s="1" t="s">
        <v>105</v>
      </c>
      <c r="E278" s="27" t="s">
        <v>98</v>
      </c>
    </row>
    <row r="279" ht="25.5">
      <c r="A279" s="1" t="s">
        <v>96</v>
      </c>
      <c r="B279" s="1">
        <v>67</v>
      </c>
      <c r="C279" s="26" t="s">
        <v>4935</v>
      </c>
      <c r="D279" t="s">
        <v>98</v>
      </c>
      <c r="E279" s="27" t="s">
        <v>4936</v>
      </c>
      <c r="F279" s="28" t="s">
        <v>122</v>
      </c>
      <c r="G279" s="29">
        <v>4.2480000000000002</v>
      </c>
      <c r="H279" s="28">
        <v>0.0073499999999999998</v>
      </c>
      <c r="I279" s="30">
        <f>ROUND(G279*H279,P4)</f>
        <v>0</v>
      </c>
      <c r="L279" s="31">
        <v>0</v>
      </c>
      <c r="M279" s="24">
        <f>ROUND(G279*L279,P4)</f>
        <v>0</v>
      </c>
      <c r="N279" s="25" t="s">
        <v>2497</v>
      </c>
      <c r="O279" s="32">
        <f>M279*AA279</f>
        <v>0</v>
      </c>
      <c r="P279" s="1">
        <v>3</v>
      </c>
      <c r="AA279" s="1">
        <f>IF(P279=1,$O$3,IF(P279=2,$O$4,$O$5))</f>
        <v>0</v>
      </c>
    </row>
    <row r="280" ht="25.5">
      <c r="A280" s="1" t="s">
        <v>102</v>
      </c>
      <c r="E280" s="27" t="s">
        <v>4936</v>
      </c>
    </row>
    <row r="281" ht="25.5">
      <c r="A281" s="1" t="s">
        <v>103</v>
      </c>
      <c r="E281" s="33" t="s">
        <v>4937</v>
      </c>
    </row>
    <row r="282">
      <c r="A282" s="1" t="s">
        <v>105</v>
      </c>
      <c r="E282" s="27" t="s">
        <v>98</v>
      </c>
    </row>
    <row r="283" ht="25.5">
      <c r="A283" s="1" t="s">
        <v>96</v>
      </c>
      <c r="B283" s="1">
        <v>68</v>
      </c>
      <c r="C283" s="26" t="s">
        <v>4938</v>
      </c>
      <c r="D283" t="s">
        <v>98</v>
      </c>
      <c r="E283" s="27" t="s">
        <v>4939</v>
      </c>
      <c r="F283" s="28" t="s">
        <v>122</v>
      </c>
      <c r="G283" s="29">
        <v>4.2480000000000002</v>
      </c>
      <c r="H283" s="28">
        <v>0.023099999999999999</v>
      </c>
      <c r="I283" s="30">
        <f>ROUND(G283*H283,P4)</f>
        <v>0</v>
      </c>
      <c r="L283" s="31">
        <v>0</v>
      </c>
      <c r="M283" s="24">
        <f>ROUND(G283*L283,P4)</f>
        <v>0</v>
      </c>
      <c r="N283" s="25" t="s">
        <v>2497</v>
      </c>
      <c r="O283" s="32">
        <f>M283*AA283</f>
        <v>0</v>
      </c>
      <c r="P283" s="1">
        <v>3</v>
      </c>
      <c r="AA283" s="1">
        <f>IF(P283=1,$O$3,IF(P283=2,$O$4,$O$5))</f>
        <v>0</v>
      </c>
    </row>
    <row r="284" ht="25.5">
      <c r="A284" s="1" t="s">
        <v>102</v>
      </c>
      <c r="E284" s="27" t="s">
        <v>4939</v>
      </c>
    </row>
    <row r="285" ht="25.5">
      <c r="A285" s="1" t="s">
        <v>103</v>
      </c>
      <c r="E285" s="33" t="s">
        <v>4937</v>
      </c>
    </row>
    <row r="286">
      <c r="A286" s="1" t="s">
        <v>105</v>
      </c>
      <c r="E286" s="27" t="s">
        <v>98</v>
      </c>
    </row>
    <row r="287" ht="25.5">
      <c r="A287" s="1" t="s">
        <v>96</v>
      </c>
      <c r="B287" s="1">
        <v>69</v>
      </c>
      <c r="C287" s="26" t="s">
        <v>4940</v>
      </c>
      <c r="D287" t="s">
        <v>98</v>
      </c>
      <c r="E287" s="27" t="s">
        <v>4941</v>
      </c>
      <c r="F287" s="28" t="s">
        <v>122</v>
      </c>
      <c r="G287" s="29">
        <v>114.97</v>
      </c>
      <c r="H287" s="28">
        <v>0</v>
      </c>
      <c r="I287" s="30">
        <f>ROUND(G287*H287,P4)</f>
        <v>0</v>
      </c>
      <c r="L287" s="31">
        <v>0</v>
      </c>
      <c r="M287" s="24">
        <f>ROUND(G287*L287,P4)</f>
        <v>0</v>
      </c>
      <c r="N287" s="25" t="s">
        <v>2497</v>
      </c>
      <c r="O287" s="32">
        <f>M287*AA287</f>
        <v>0</v>
      </c>
      <c r="P287" s="1">
        <v>3</v>
      </c>
      <c r="AA287" s="1">
        <f>IF(P287=1,$O$3,IF(P287=2,$O$4,$O$5))</f>
        <v>0</v>
      </c>
    </row>
    <row r="288" ht="25.5">
      <c r="A288" s="1" t="s">
        <v>102</v>
      </c>
      <c r="E288" s="27" t="s">
        <v>4941</v>
      </c>
    </row>
    <row r="289" ht="89.25">
      <c r="A289" s="1" t="s">
        <v>103</v>
      </c>
      <c r="E289" s="33" t="s">
        <v>4942</v>
      </c>
    </row>
    <row r="290">
      <c r="A290" s="1" t="s">
        <v>105</v>
      </c>
      <c r="E290" s="27" t="s">
        <v>98</v>
      </c>
    </row>
    <row r="291" ht="25.5">
      <c r="A291" s="1" t="s">
        <v>96</v>
      </c>
      <c r="B291" s="1">
        <v>70</v>
      </c>
      <c r="C291" s="26" t="s">
        <v>4943</v>
      </c>
      <c r="D291" t="s">
        <v>98</v>
      </c>
      <c r="E291" s="27" t="s">
        <v>4944</v>
      </c>
      <c r="F291" s="28" t="s">
        <v>122</v>
      </c>
      <c r="G291" s="29">
        <v>1032.364</v>
      </c>
      <c r="H291" s="28">
        <v>0</v>
      </c>
      <c r="I291" s="30">
        <f>ROUND(G291*H291,P4)</f>
        <v>0</v>
      </c>
      <c r="L291" s="31">
        <v>0</v>
      </c>
      <c r="M291" s="24">
        <f>ROUND(G291*L291,P4)</f>
        <v>0</v>
      </c>
      <c r="N291" s="25" t="s">
        <v>2497</v>
      </c>
      <c r="O291" s="32">
        <f>M291*AA291</f>
        <v>0</v>
      </c>
      <c r="P291" s="1">
        <v>3</v>
      </c>
      <c r="AA291" s="1">
        <f>IF(P291=1,$O$3,IF(P291=2,$O$4,$O$5))</f>
        <v>0</v>
      </c>
    </row>
    <row r="292" ht="25.5">
      <c r="A292" s="1" t="s">
        <v>102</v>
      </c>
      <c r="E292" s="27" t="s">
        <v>4944</v>
      </c>
    </row>
    <row r="293" ht="229.5">
      <c r="A293" s="1" t="s">
        <v>103</v>
      </c>
      <c r="E293" s="33" t="s">
        <v>4945</v>
      </c>
    </row>
    <row r="294">
      <c r="A294" s="1" t="s">
        <v>105</v>
      </c>
      <c r="E294" s="27" t="s">
        <v>98</v>
      </c>
    </row>
    <row r="295" ht="25.5">
      <c r="A295" s="1" t="s">
        <v>96</v>
      </c>
      <c r="B295" s="1">
        <v>71</v>
      </c>
      <c r="C295" s="26" t="s">
        <v>4946</v>
      </c>
      <c r="D295" t="s">
        <v>98</v>
      </c>
      <c r="E295" s="27" t="s">
        <v>4947</v>
      </c>
      <c r="F295" s="28" t="s">
        <v>122</v>
      </c>
      <c r="G295" s="29">
        <v>13.016999999999999</v>
      </c>
      <c r="H295" s="28">
        <v>0</v>
      </c>
      <c r="I295" s="30">
        <f>ROUND(G295*H295,P4)</f>
        <v>0</v>
      </c>
      <c r="L295" s="31">
        <v>0</v>
      </c>
      <c r="M295" s="24">
        <f>ROUND(G295*L295,P4)</f>
        <v>0</v>
      </c>
      <c r="N295" s="25" t="s">
        <v>2497</v>
      </c>
      <c r="O295" s="32">
        <f>M295*AA295</f>
        <v>0</v>
      </c>
      <c r="P295" s="1">
        <v>3</v>
      </c>
      <c r="AA295" s="1">
        <f>IF(P295=1,$O$3,IF(P295=2,$O$4,$O$5))</f>
        <v>0</v>
      </c>
    </row>
    <row r="296" ht="25.5">
      <c r="A296" s="1" t="s">
        <v>102</v>
      </c>
      <c r="E296" s="27" t="s">
        <v>4947</v>
      </c>
    </row>
    <row r="297" ht="102">
      <c r="A297" s="1" t="s">
        <v>103</v>
      </c>
      <c r="E297" s="33" t="s">
        <v>4948</v>
      </c>
    </row>
    <row r="298">
      <c r="A298" s="1" t="s">
        <v>105</v>
      </c>
      <c r="E298" s="27" t="s">
        <v>98</v>
      </c>
    </row>
    <row r="299" ht="25.5">
      <c r="A299" s="1" t="s">
        <v>96</v>
      </c>
      <c r="B299" s="1">
        <v>72</v>
      </c>
      <c r="C299" s="26" t="s">
        <v>4949</v>
      </c>
      <c r="D299" t="s">
        <v>98</v>
      </c>
      <c r="E299" s="27" t="s">
        <v>4950</v>
      </c>
      <c r="F299" s="28" t="s">
        <v>122</v>
      </c>
      <c r="G299" s="29">
        <v>85.268000000000001</v>
      </c>
      <c r="H299" s="28">
        <v>0</v>
      </c>
      <c r="I299" s="30">
        <f>ROUND(G299*H299,P4)</f>
        <v>0</v>
      </c>
      <c r="L299" s="31">
        <v>0</v>
      </c>
      <c r="M299" s="24">
        <f>ROUND(G299*L299,P4)</f>
        <v>0</v>
      </c>
      <c r="N299" s="25" t="s">
        <v>2497</v>
      </c>
      <c r="O299" s="32">
        <f>M299*AA299</f>
        <v>0</v>
      </c>
      <c r="P299" s="1">
        <v>3</v>
      </c>
      <c r="AA299" s="1">
        <f>IF(P299=1,$O$3,IF(P299=2,$O$4,$O$5))</f>
        <v>0</v>
      </c>
    </row>
    <row r="300" ht="25.5">
      <c r="A300" s="1" t="s">
        <v>102</v>
      </c>
      <c r="E300" s="27" t="s">
        <v>4950</v>
      </c>
    </row>
    <row r="301" ht="165.75">
      <c r="A301" s="1" t="s">
        <v>103</v>
      </c>
      <c r="E301" s="33" t="s">
        <v>4951</v>
      </c>
    </row>
    <row r="302">
      <c r="A302" s="1" t="s">
        <v>105</v>
      </c>
      <c r="E302" s="27" t="s">
        <v>98</v>
      </c>
    </row>
    <row r="303">
      <c r="A303" s="1" t="s">
        <v>96</v>
      </c>
      <c r="B303" s="1">
        <v>73</v>
      </c>
      <c r="C303" s="26" t="s">
        <v>4952</v>
      </c>
      <c r="D303" t="s">
        <v>98</v>
      </c>
      <c r="E303" s="27" t="s">
        <v>4953</v>
      </c>
      <c r="F303" s="28" t="s">
        <v>112</v>
      </c>
      <c r="G303" s="29">
        <v>39.816000000000003</v>
      </c>
      <c r="H303" s="28">
        <v>0.0001</v>
      </c>
      <c r="I303" s="30">
        <f>ROUND(G303*H303,P4)</f>
        <v>0</v>
      </c>
      <c r="L303" s="31">
        <v>0</v>
      </c>
      <c r="M303" s="24">
        <f>ROUND(G303*L303,P4)</f>
        <v>0</v>
      </c>
      <c r="N303" s="25" t="s">
        <v>2497</v>
      </c>
      <c r="O303" s="32">
        <f>M303*AA303</f>
        <v>0</v>
      </c>
      <c r="P303" s="1">
        <v>3</v>
      </c>
      <c r="AA303" s="1">
        <f>IF(P303=1,$O$3,IF(P303=2,$O$4,$O$5))</f>
        <v>0</v>
      </c>
    </row>
    <row r="304">
      <c r="A304" s="1" t="s">
        <v>102</v>
      </c>
      <c r="E304" s="27" t="s">
        <v>4953</v>
      </c>
    </row>
    <row r="305">
      <c r="A305" s="1" t="s">
        <v>103</v>
      </c>
    </row>
    <row r="306">
      <c r="A306" s="1" t="s">
        <v>105</v>
      </c>
      <c r="E306" s="27" t="s">
        <v>98</v>
      </c>
    </row>
    <row r="307" ht="25.5">
      <c r="A307" s="1" t="s">
        <v>96</v>
      </c>
      <c r="B307" s="1">
        <v>74</v>
      </c>
      <c r="C307" s="26" t="s">
        <v>4954</v>
      </c>
      <c r="D307" t="s">
        <v>98</v>
      </c>
      <c r="E307" s="27" t="s">
        <v>4955</v>
      </c>
      <c r="F307" s="28" t="s">
        <v>122</v>
      </c>
      <c r="G307" s="29">
        <v>57.235999999999997</v>
      </c>
      <c r="H307" s="28">
        <v>0.031</v>
      </c>
      <c r="I307" s="30">
        <f>ROUND(G307*H307,P4)</f>
        <v>0</v>
      </c>
      <c r="L307" s="31">
        <v>0</v>
      </c>
      <c r="M307" s="24">
        <f>ROUND(G307*L307,P4)</f>
        <v>0</v>
      </c>
      <c r="N307" s="25" t="s">
        <v>2497</v>
      </c>
      <c r="O307" s="32">
        <f>M307*AA307</f>
        <v>0</v>
      </c>
      <c r="P307" s="1">
        <v>3</v>
      </c>
      <c r="AA307" s="1">
        <f>IF(P307=1,$O$3,IF(P307=2,$O$4,$O$5))</f>
        <v>0</v>
      </c>
    </row>
    <row r="308" ht="25.5">
      <c r="A308" s="1" t="s">
        <v>102</v>
      </c>
      <c r="E308" s="27" t="s">
        <v>4955</v>
      </c>
    </row>
    <row r="309">
      <c r="A309" s="1" t="s">
        <v>103</v>
      </c>
    </row>
    <row r="310">
      <c r="A310" s="1" t="s">
        <v>105</v>
      </c>
      <c r="E310" s="27" t="s">
        <v>98</v>
      </c>
    </row>
    <row r="311" ht="25.5">
      <c r="A311" s="1" t="s">
        <v>96</v>
      </c>
      <c r="B311" s="1">
        <v>75</v>
      </c>
      <c r="C311" s="26" t="s">
        <v>4956</v>
      </c>
      <c r="D311" t="s">
        <v>98</v>
      </c>
      <c r="E311" s="27" t="s">
        <v>4957</v>
      </c>
      <c r="F311" s="28" t="s">
        <v>122</v>
      </c>
      <c r="G311" s="29">
        <v>13.438000000000001</v>
      </c>
      <c r="H311" s="28">
        <v>0.016</v>
      </c>
      <c r="I311" s="30">
        <f>ROUND(G311*H311,P4)</f>
        <v>0</v>
      </c>
      <c r="L311" s="31">
        <v>0</v>
      </c>
      <c r="M311" s="24">
        <f>ROUND(G311*L311,P4)</f>
        <v>0</v>
      </c>
      <c r="N311" s="25" t="s">
        <v>2497</v>
      </c>
      <c r="O311" s="32">
        <f>M311*AA311</f>
        <v>0</v>
      </c>
      <c r="P311" s="1">
        <v>3</v>
      </c>
      <c r="AA311" s="1">
        <f>IF(P311=1,$O$3,IF(P311=2,$O$4,$O$5))</f>
        <v>0</v>
      </c>
    </row>
    <row r="312" ht="25.5">
      <c r="A312" s="1" t="s">
        <v>102</v>
      </c>
      <c r="E312" s="27" t="s">
        <v>4957</v>
      </c>
    </row>
    <row r="313">
      <c r="A313" s="1" t="s">
        <v>103</v>
      </c>
    </row>
    <row r="314">
      <c r="A314" s="1" t="s">
        <v>105</v>
      </c>
      <c r="E314" s="27" t="s">
        <v>98</v>
      </c>
    </row>
    <row r="315" ht="25.5">
      <c r="A315" s="1" t="s">
        <v>96</v>
      </c>
      <c r="B315" s="1">
        <v>76</v>
      </c>
      <c r="C315" s="26" t="s">
        <v>4958</v>
      </c>
      <c r="D315" t="s">
        <v>98</v>
      </c>
      <c r="E315" s="27" t="s">
        <v>4959</v>
      </c>
      <c r="F315" s="28" t="s">
        <v>122</v>
      </c>
      <c r="G315" s="29">
        <v>60.295000000000002</v>
      </c>
      <c r="H315" s="28">
        <v>0.063</v>
      </c>
      <c r="I315" s="30">
        <f>ROUND(G315*H315,P4)</f>
        <v>0</v>
      </c>
      <c r="L315" s="31">
        <v>0</v>
      </c>
      <c r="M315" s="24">
        <f>ROUND(G315*L315,P4)</f>
        <v>0</v>
      </c>
      <c r="N315" s="25" t="s">
        <v>2497</v>
      </c>
      <c r="O315" s="32">
        <f>M315*AA315</f>
        <v>0</v>
      </c>
      <c r="P315" s="1">
        <v>3</v>
      </c>
      <c r="AA315" s="1">
        <f>IF(P315=1,$O$3,IF(P315=2,$O$4,$O$5))</f>
        <v>0</v>
      </c>
    </row>
    <row r="316" ht="25.5">
      <c r="A316" s="1" t="s">
        <v>102</v>
      </c>
      <c r="E316" s="27" t="s">
        <v>4959</v>
      </c>
    </row>
    <row r="317" ht="76.5">
      <c r="A317" s="1" t="s">
        <v>103</v>
      </c>
      <c r="E317" s="33" t="s">
        <v>4960</v>
      </c>
    </row>
    <row r="318">
      <c r="A318" s="1" t="s">
        <v>105</v>
      </c>
      <c r="E318" s="27" t="s">
        <v>98</v>
      </c>
    </row>
    <row r="319" ht="25.5">
      <c r="A319" s="1" t="s">
        <v>96</v>
      </c>
      <c r="B319" s="1">
        <v>77</v>
      </c>
      <c r="C319" s="26" t="s">
        <v>4961</v>
      </c>
      <c r="D319" t="s">
        <v>98</v>
      </c>
      <c r="E319" s="27" t="s">
        <v>4962</v>
      </c>
      <c r="F319" s="28" t="s">
        <v>122</v>
      </c>
      <c r="G319" s="29">
        <v>967.35199999999998</v>
      </c>
      <c r="H319" s="28">
        <v>0.063</v>
      </c>
      <c r="I319" s="30">
        <f>ROUND(G319*H319,P4)</f>
        <v>0</v>
      </c>
      <c r="L319" s="31">
        <v>0</v>
      </c>
      <c r="M319" s="24">
        <f>ROUND(G319*L319,P4)</f>
        <v>0</v>
      </c>
      <c r="N319" s="25" t="s">
        <v>2497</v>
      </c>
      <c r="O319" s="32">
        <f>M319*AA319</f>
        <v>0</v>
      </c>
      <c r="P319" s="1">
        <v>3</v>
      </c>
      <c r="AA319" s="1">
        <f>IF(P319=1,$O$3,IF(P319=2,$O$4,$O$5))</f>
        <v>0</v>
      </c>
    </row>
    <row r="320" ht="25.5">
      <c r="A320" s="1" t="s">
        <v>102</v>
      </c>
      <c r="E320" s="27" t="s">
        <v>4962</v>
      </c>
    </row>
    <row r="321" ht="89.25">
      <c r="A321" s="1" t="s">
        <v>103</v>
      </c>
      <c r="E321" s="33" t="s">
        <v>4963</v>
      </c>
    </row>
    <row r="322">
      <c r="A322" s="1" t="s">
        <v>105</v>
      </c>
      <c r="E322" s="27" t="s">
        <v>98</v>
      </c>
    </row>
    <row r="323" ht="25.5">
      <c r="A323" s="1" t="s">
        <v>96</v>
      </c>
      <c r="B323" s="1">
        <v>78</v>
      </c>
      <c r="C323" s="26" t="s">
        <v>4964</v>
      </c>
      <c r="D323" t="s">
        <v>98</v>
      </c>
      <c r="E323" s="27" t="s">
        <v>4965</v>
      </c>
      <c r="F323" s="28" t="s">
        <v>122</v>
      </c>
      <c r="G323" s="29">
        <v>12.798</v>
      </c>
      <c r="H323" s="28">
        <v>0.00809</v>
      </c>
      <c r="I323" s="30">
        <f>ROUND(G323*H323,P4)</f>
        <v>0</v>
      </c>
      <c r="L323" s="31">
        <v>0</v>
      </c>
      <c r="M323" s="24">
        <f>ROUND(G323*L323,P4)</f>
        <v>0</v>
      </c>
      <c r="N323" s="25" t="s">
        <v>4776</v>
      </c>
      <c r="O323" s="32">
        <f>M323*AA323</f>
        <v>0</v>
      </c>
      <c r="P323" s="1">
        <v>3</v>
      </c>
      <c r="AA323" s="1">
        <f>IF(P323=1,$O$3,IF(P323=2,$O$4,$O$5))</f>
        <v>0</v>
      </c>
    </row>
    <row r="324" ht="38.25">
      <c r="A324" s="1" t="s">
        <v>102</v>
      </c>
      <c r="E324" s="27" t="s">
        <v>4966</v>
      </c>
    </row>
    <row r="325" ht="51">
      <c r="A325" s="1" t="s">
        <v>103</v>
      </c>
      <c r="E325" s="33" t="s">
        <v>4967</v>
      </c>
    </row>
    <row r="326">
      <c r="A326" s="1" t="s">
        <v>105</v>
      </c>
      <c r="E326" s="27" t="s">
        <v>98</v>
      </c>
    </row>
    <row r="327" ht="25.5">
      <c r="A327" s="1" t="s">
        <v>96</v>
      </c>
      <c r="B327" s="1">
        <v>79</v>
      </c>
      <c r="C327" s="26" t="s">
        <v>4968</v>
      </c>
      <c r="D327" t="s">
        <v>98</v>
      </c>
      <c r="E327" s="27" t="s">
        <v>4969</v>
      </c>
      <c r="F327" s="28" t="s">
        <v>122</v>
      </c>
      <c r="G327" s="29">
        <v>2168.21</v>
      </c>
      <c r="H327" s="28">
        <v>0.014019999999999999</v>
      </c>
      <c r="I327" s="30">
        <f>ROUND(G327*H327,P4)</f>
        <v>0</v>
      </c>
      <c r="L327" s="31">
        <v>0</v>
      </c>
      <c r="M327" s="24">
        <f>ROUND(G327*L327,P4)</f>
        <v>0</v>
      </c>
      <c r="N327" s="25" t="s">
        <v>4776</v>
      </c>
      <c r="O327" s="32">
        <f>M327*AA327</f>
        <v>0</v>
      </c>
      <c r="P327" s="1">
        <v>3</v>
      </c>
      <c r="AA327" s="1">
        <f>IF(P327=1,$O$3,IF(P327=2,$O$4,$O$5))</f>
        <v>0</v>
      </c>
    </row>
    <row r="328" ht="38.25">
      <c r="A328" s="1" t="s">
        <v>102</v>
      </c>
      <c r="E328" s="27" t="s">
        <v>4970</v>
      </c>
    </row>
    <row r="329" ht="409.5">
      <c r="A329" s="1" t="s">
        <v>103</v>
      </c>
      <c r="E329" s="33" t="s">
        <v>4971</v>
      </c>
    </row>
    <row r="330" ht="178.5">
      <c r="A330" s="1" t="s">
        <v>105</v>
      </c>
      <c r="E330" s="27" t="s">
        <v>4972</v>
      </c>
    </row>
    <row r="331" ht="25.5">
      <c r="A331" s="1" t="s">
        <v>96</v>
      </c>
      <c r="B331" s="1">
        <v>80</v>
      </c>
      <c r="C331" s="26" t="s">
        <v>4973</v>
      </c>
      <c r="D331" t="s">
        <v>98</v>
      </c>
      <c r="E331" s="27" t="s">
        <v>4969</v>
      </c>
      <c r="F331" s="28" t="s">
        <v>112</v>
      </c>
      <c r="G331" s="29">
        <v>548.5</v>
      </c>
      <c r="H331" s="28">
        <v>0.0017600000000000001</v>
      </c>
      <c r="I331" s="30">
        <f>ROUND(G331*H331,P4)</f>
        <v>0</v>
      </c>
      <c r="L331" s="31">
        <v>0</v>
      </c>
      <c r="M331" s="24">
        <f>ROUND(G331*L331,P4)</f>
        <v>0</v>
      </c>
      <c r="N331" s="25" t="s">
        <v>4776</v>
      </c>
      <c r="O331" s="32">
        <f>M331*AA331</f>
        <v>0</v>
      </c>
      <c r="P331" s="1">
        <v>3</v>
      </c>
      <c r="AA331" s="1">
        <f>IF(P331=1,$O$3,IF(P331=2,$O$4,$O$5))</f>
        <v>0</v>
      </c>
    </row>
    <row r="332" ht="38.25">
      <c r="A332" s="1" t="s">
        <v>102</v>
      </c>
      <c r="E332" s="27" t="s">
        <v>4974</v>
      </c>
    </row>
    <row r="333" ht="293.25">
      <c r="A333" s="1" t="s">
        <v>103</v>
      </c>
      <c r="E333" s="33" t="s">
        <v>4975</v>
      </c>
    </row>
    <row r="334" ht="191.25">
      <c r="A334" s="1" t="s">
        <v>105</v>
      </c>
      <c r="E334" s="27" t="s">
        <v>4976</v>
      </c>
    </row>
    <row r="335" ht="25.5">
      <c r="A335" s="1" t="s">
        <v>96</v>
      </c>
      <c r="B335" s="1">
        <v>81</v>
      </c>
      <c r="C335" s="26" t="s">
        <v>4977</v>
      </c>
      <c r="D335" t="s">
        <v>98</v>
      </c>
      <c r="E335" s="27" t="s">
        <v>4978</v>
      </c>
      <c r="F335" s="28" t="s">
        <v>122</v>
      </c>
      <c r="G335" s="29">
        <v>1677.835</v>
      </c>
      <c r="H335" s="28">
        <v>0.01583</v>
      </c>
      <c r="I335" s="30">
        <f>ROUND(G335*H335,P4)</f>
        <v>0</v>
      </c>
      <c r="L335" s="31">
        <v>0</v>
      </c>
      <c r="M335" s="24">
        <f>ROUND(G335*L335,P4)</f>
        <v>0</v>
      </c>
      <c r="N335" s="25" t="s">
        <v>4776</v>
      </c>
      <c r="O335" s="32">
        <f>M335*AA335</f>
        <v>0</v>
      </c>
      <c r="P335" s="1">
        <v>3</v>
      </c>
      <c r="AA335" s="1">
        <f>IF(P335=1,$O$3,IF(P335=2,$O$4,$O$5))</f>
        <v>0</v>
      </c>
    </row>
    <row r="336" ht="25.5">
      <c r="A336" s="1" t="s">
        <v>102</v>
      </c>
      <c r="E336" s="27" t="s">
        <v>4978</v>
      </c>
    </row>
    <row r="337" ht="165.75">
      <c r="A337" s="1" t="s">
        <v>103</v>
      </c>
      <c r="E337" s="33" t="s">
        <v>4979</v>
      </c>
    </row>
    <row r="338" ht="178.5">
      <c r="A338" s="1" t="s">
        <v>105</v>
      </c>
      <c r="E338" s="27" t="s">
        <v>4972</v>
      </c>
    </row>
    <row r="339" ht="25.5">
      <c r="A339" s="1" t="s">
        <v>96</v>
      </c>
      <c r="B339" s="1">
        <v>82</v>
      </c>
      <c r="C339" s="26" t="s">
        <v>4980</v>
      </c>
      <c r="D339" t="s">
        <v>98</v>
      </c>
      <c r="E339" s="27" t="s">
        <v>4981</v>
      </c>
      <c r="F339" s="28" t="s">
        <v>112</v>
      </c>
      <c r="G339" s="29">
        <v>336.74000000000001</v>
      </c>
      <c r="H339" s="28">
        <v>0.0032200000000000002</v>
      </c>
      <c r="I339" s="30">
        <f>ROUND(G339*H339,P4)</f>
        <v>0</v>
      </c>
      <c r="L339" s="31">
        <v>0</v>
      </c>
      <c r="M339" s="24">
        <f>ROUND(G339*L339,P4)</f>
        <v>0</v>
      </c>
      <c r="N339" s="25" t="s">
        <v>4776</v>
      </c>
      <c r="O339" s="32">
        <f>M339*AA339</f>
        <v>0</v>
      </c>
      <c r="P339" s="1">
        <v>3</v>
      </c>
      <c r="AA339" s="1">
        <f>IF(P339=1,$O$3,IF(P339=2,$O$4,$O$5))</f>
        <v>0</v>
      </c>
    </row>
    <row r="340" ht="25.5">
      <c r="A340" s="1" t="s">
        <v>102</v>
      </c>
      <c r="E340" s="27" t="s">
        <v>4981</v>
      </c>
    </row>
    <row r="341" ht="153">
      <c r="A341" s="1" t="s">
        <v>103</v>
      </c>
      <c r="E341" s="33" t="s">
        <v>4982</v>
      </c>
    </row>
    <row r="342" ht="191.25">
      <c r="A342" s="1" t="s">
        <v>105</v>
      </c>
      <c r="E342" s="27" t="s">
        <v>4976</v>
      </c>
    </row>
    <row r="343" ht="25.5">
      <c r="A343" s="1" t="s">
        <v>96</v>
      </c>
      <c r="B343" s="1">
        <v>83</v>
      </c>
      <c r="C343" s="26" t="s">
        <v>4983</v>
      </c>
      <c r="D343" t="s">
        <v>98</v>
      </c>
      <c r="E343" s="27" t="s">
        <v>4895</v>
      </c>
      <c r="F343" s="28" t="s">
        <v>773</v>
      </c>
      <c r="G343" s="29">
        <v>1</v>
      </c>
      <c r="H343" s="28">
        <v>0</v>
      </c>
      <c r="I343" s="30">
        <f>ROUND(G343*H343,P4)</f>
        <v>0</v>
      </c>
      <c r="L343" s="31">
        <v>0</v>
      </c>
      <c r="M343" s="24">
        <f>ROUND(G343*L343,P4)</f>
        <v>0</v>
      </c>
      <c r="N343" s="25" t="s">
        <v>4776</v>
      </c>
      <c r="O343" s="32">
        <f>M343*AA343</f>
        <v>0</v>
      </c>
      <c r="P343" s="1">
        <v>3</v>
      </c>
      <c r="AA343" s="1">
        <f>IF(P343=1,$O$3,IF(P343=2,$O$4,$O$5))</f>
        <v>0</v>
      </c>
    </row>
    <row r="344" ht="25.5">
      <c r="A344" s="1" t="s">
        <v>102</v>
      </c>
      <c r="E344" s="27" t="s">
        <v>4895</v>
      </c>
    </row>
    <row r="345" ht="25.5">
      <c r="A345" s="1" t="s">
        <v>103</v>
      </c>
      <c r="E345" s="33" t="s">
        <v>4896</v>
      </c>
    </row>
    <row r="346" ht="38.25">
      <c r="A346" s="1" t="s">
        <v>105</v>
      </c>
      <c r="E346" s="27" t="s">
        <v>4893</v>
      </c>
    </row>
    <row r="347">
      <c r="A347" s="1" t="s">
        <v>96</v>
      </c>
      <c r="B347" s="1">
        <v>84</v>
      </c>
      <c r="C347" s="26" t="s">
        <v>4984</v>
      </c>
      <c r="D347" t="s">
        <v>98</v>
      </c>
      <c r="E347" s="27" t="s">
        <v>4985</v>
      </c>
      <c r="F347" s="28" t="s">
        <v>122</v>
      </c>
      <c r="G347" s="29">
        <v>25.594000000000001</v>
      </c>
      <c r="H347" s="28">
        <v>0.0146</v>
      </c>
      <c r="I347" s="30">
        <f>ROUND(G347*H347,P4)</f>
        <v>0</v>
      </c>
      <c r="L347" s="31">
        <v>0</v>
      </c>
      <c r="M347" s="24">
        <f>ROUND(G347*L347,P4)</f>
        <v>0</v>
      </c>
      <c r="N347" s="25" t="s">
        <v>4776</v>
      </c>
      <c r="O347" s="32">
        <f>M347*AA347</f>
        <v>0</v>
      </c>
      <c r="P347" s="1">
        <v>3</v>
      </c>
      <c r="AA347" s="1">
        <f>IF(P347=1,$O$3,IF(P347=2,$O$4,$O$5))</f>
        <v>0</v>
      </c>
    </row>
    <row r="348">
      <c r="A348" s="1" t="s">
        <v>102</v>
      </c>
      <c r="E348" s="27" t="s">
        <v>4985</v>
      </c>
    </row>
    <row r="349">
      <c r="A349" s="1" t="s">
        <v>103</v>
      </c>
    </row>
    <row r="350">
      <c r="A350" s="1" t="s">
        <v>105</v>
      </c>
      <c r="E350" s="27" t="s">
        <v>4986</v>
      </c>
    </row>
    <row r="351">
      <c r="A351" s="1" t="s">
        <v>96</v>
      </c>
      <c r="B351" s="1">
        <v>85</v>
      </c>
      <c r="C351" s="26" t="s">
        <v>4984</v>
      </c>
      <c r="D351" t="s">
        <v>94</v>
      </c>
      <c r="E351" s="27" t="s">
        <v>4985</v>
      </c>
      <c r="F351" s="28" t="s">
        <v>122</v>
      </c>
      <c r="G351" s="29">
        <v>2276.6210000000001</v>
      </c>
      <c r="H351" s="28">
        <v>0.0146</v>
      </c>
      <c r="I351" s="30">
        <f>ROUND(G351*H351,P4)</f>
        <v>0</v>
      </c>
      <c r="L351" s="31">
        <v>0</v>
      </c>
      <c r="M351" s="24">
        <f>ROUND(G351*L351,P4)</f>
        <v>0</v>
      </c>
      <c r="N351" s="25" t="s">
        <v>4776</v>
      </c>
      <c r="O351" s="32">
        <f>M351*AA351</f>
        <v>0</v>
      </c>
      <c r="P351" s="1">
        <v>3</v>
      </c>
      <c r="AA351" s="1">
        <f>IF(P351=1,$O$3,IF(P351=2,$O$4,$O$5))</f>
        <v>0</v>
      </c>
    </row>
    <row r="352">
      <c r="A352" s="1" t="s">
        <v>102</v>
      </c>
      <c r="E352" s="27" t="s">
        <v>4985</v>
      </c>
    </row>
    <row r="353">
      <c r="A353" s="1" t="s">
        <v>103</v>
      </c>
    </row>
    <row r="354">
      <c r="A354" s="1" t="s">
        <v>105</v>
      </c>
      <c r="E354" s="27" t="s">
        <v>4986</v>
      </c>
    </row>
    <row r="355">
      <c r="A355" s="1" t="s">
        <v>96</v>
      </c>
      <c r="B355" s="1">
        <v>86</v>
      </c>
      <c r="C355" s="26" t="s">
        <v>4984</v>
      </c>
      <c r="D355" t="s">
        <v>138</v>
      </c>
      <c r="E355" s="27" t="s">
        <v>4985</v>
      </c>
      <c r="F355" s="28" t="s">
        <v>122</v>
      </c>
      <c r="G355" s="29">
        <v>164.55000000000001</v>
      </c>
      <c r="H355" s="28">
        <v>0.0146</v>
      </c>
      <c r="I355" s="30">
        <f>ROUND(G355*H355,P4)</f>
        <v>0</v>
      </c>
      <c r="L355" s="31">
        <v>0</v>
      </c>
      <c r="M355" s="24">
        <f>ROUND(G355*L355,P4)</f>
        <v>0</v>
      </c>
      <c r="N355" s="25" t="s">
        <v>4776</v>
      </c>
      <c r="O355" s="32">
        <f>M355*AA355</f>
        <v>0</v>
      </c>
      <c r="P355" s="1">
        <v>3</v>
      </c>
      <c r="AA355" s="1">
        <f>IF(P355=1,$O$3,IF(P355=2,$O$4,$O$5))</f>
        <v>0</v>
      </c>
    </row>
    <row r="356">
      <c r="A356" s="1" t="s">
        <v>102</v>
      </c>
      <c r="E356" s="27" t="s">
        <v>4985</v>
      </c>
    </row>
    <row r="357">
      <c r="A357" s="1" t="s">
        <v>103</v>
      </c>
    </row>
    <row r="358">
      <c r="A358" s="1" t="s">
        <v>105</v>
      </c>
      <c r="E358" s="27" t="s">
        <v>98</v>
      </c>
    </row>
    <row r="359">
      <c r="A359" s="1" t="s">
        <v>96</v>
      </c>
      <c r="B359" s="1">
        <v>87</v>
      </c>
      <c r="C359" s="26" t="s">
        <v>4987</v>
      </c>
      <c r="D359" t="s">
        <v>98</v>
      </c>
      <c r="E359" s="27" t="s">
        <v>4988</v>
      </c>
      <c r="F359" s="28" t="s">
        <v>122</v>
      </c>
      <c r="G359" s="29">
        <v>1761.7270000000001</v>
      </c>
      <c r="H359" s="28">
        <v>0.015599999999999999</v>
      </c>
      <c r="I359" s="30">
        <f>ROUND(G359*H359,P4)</f>
        <v>0</v>
      </c>
      <c r="L359" s="31">
        <v>0</v>
      </c>
      <c r="M359" s="24">
        <f>ROUND(G359*L359,P4)</f>
        <v>0</v>
      </c>
      <c r="N359" s="25" t="s">
        <v>4776</v>
      </c>
      <c r="O359" s="32">
        <f>M359*AA359</f>
        <v>0</v>
      </c>
      <c r="P359" s="1">
        <v>3</v>
      </c>
      <c r="AA359" s="1">
        <f>IF(P359=1,$O$3,IF(P359=2,$O$4,$O$5))</f>
        <v>0</v>
      </c>
    </row>
    <row r="360">
      <c r="A360" s="1" t="s">
        <v>102</v>
      </c>
      <c r="E360" s="27" t="s">
        <v>4988</v>
      </c>
    </row>
    <row r="361">
      <c r="A361" s="1" t="s">
        <v>103</v>
      </c>
    </row>
    <row r="362">
      <c r="A362" s="1" t="s">
        <v>105</v>
      </c>
      <c r="E362" s="27" t="s">
        <v>4989</v>
      </c>
    </row>
    <row r="363">
      <c r="A363" s="1" t="s">
        <v>93</v>
      </c>
      <c r="C363" s="22" t="s">
        <v>4990</v>
      </c>
      <c r="E363" s="23" t="s">
        <v>4991</v>
      </c>
      <c r="L363" s="24">
        <f>SUMIFS(L364:L411,A364:A411,"P")</f>
        <v>0</v>
      </c>
      <c r="M363" s="24">
        <f>SUMIFS(M364:M411,A364:A411,"P")</f>
        <v>0</v>
      </c>
      <c r="N363" s="25"/>
    </row>
    <row r="364" ht="25.5">
      <c r="A364" s="1" t="s">
        <v>96</v>
      </c>
      <c r="B364" s="1">
        <v>88</v>
      </c>
      <c r="C364" s="26" t="s">
        <v>3040</v>
      </c>
      <c r="D364" t="s">
        <v>98</v>
      </c>
      <c r="E364" s="27" t="s">
        <v>3042</v>
      </c>
      <c r="F364" s="28" t="s">
        <v>388</v>
      </c>
      <c r="G364" s="29">
        <v>251.33799999999999</v>
      </c>
      <c r="H364" s="28">
        <v>2.3010199999999998</v>
      </c>
      <c r="I364" s="30">
        <f>ROUND(G364*H364,P4)</f>
        <v>0</v>
      </c>
      <c r="L364" s="31">
        <v>0</v>
      </c>
      <c r="M364" s="24">
        <f>ROUND(G364*L364,P4)</f>
        <v>0</v>
      </c>
      <c r="N364" s="25" t="s">
        <v>2497</v>
      </c>
      <c r="O364" s="32">
        <f>M364*AA364</f>
        <v>0</v>
      </c>
      <c r="P364" s="1">
        <v>3</v>
      </c>
      <c r="AA364" s="1">
        <f>IF(P364=1,$O$3,IF(P364=2,$O$4,$O$5))</f>
        <v>0</v>
      </c>
    </row>
    <row r="365" ht="25.5">
      <c r="A365" s="1" t="s">
        <v>102</v>
      </c>
      <c r="E365" s="27" t="s">
        <v>3042</v>
      </c>
    </row>
    <row r="366" ht="409.5">
      <c r="A366" s="1" t="s">
        <v>103</v>
      </c>
      <c r="E366" s="33" t="s">
        <v>4992</v>
      </c>
    </row>
    <row r="367">
      <c r="A367" s="1" t="s">
        <v>105</v>
      </c>
      <c r="E367" s="27" t="s">
        <v>98</v>
      </c>
    </row>
    <row r="368" ht="25.5">
      <c r="A368" s="1" t="s">
        <v>96</v>
      </c>
      <c r="B368" s="1">
        <v>89</v>
      </c>
      <c r="C368" s="26" t="s">
        <v>3048</v>
      </c>
      <c r="D368" t="s">
        <v>98</v>
      </c>
      <c r="E368" s="27" t="s">
        <v>3050</v>
      </c>
      <c r="F368" s="28" t="s">
        <v>388</v>
      </c>
      <c r="G368" s="29">
        <v>251.33799999999999</v>
      </c>
      <c r="H368" s="28">
        <v>0</v>
      </c>
      <c r="I368" s="30">
        <f>ROUND(G368*H368,P4)</f>
        <v>0</v>
      </c>
      <c r="L368" s="31">
        <v>0</v>
      </c>
      <c r="M368" s="24">
        <f>ROUND(G368*L368,P4)</f>
        <v>0</v>
      </c>
      <c r="N368" s="25" t="s">
        <v>2497</v>
      </c>
      <c r="O368" s="32">
        <f>M368*AA368</f>
        <v>0</v>
      </c>
      <c r="P368" s="1">
        <v>3</v>
      </c>
      <c r="AA368" s="1">
        <f>IF(P368=1,$O$3,IF(P368=2,$O$4,$O$5))</f>
        <v>0</v>
      </c>
    </row>
    <row r="369" ht="25.5">
      <c r="A369" s="1" t="s">
        <v>102</v>
      </c>
      <c r="E369" s="27" t="s">
        <v>3050</v>
      </c>
    </row>
    <row r="370">
      <c r="A370" s="1" t="s">
        <v>103</v>
      </c>
    </row>
    <row r="371">
      <c r="A371" s="1" t="s">
        <v>105</v>
      </c>
      <c r="E371" s="27" t="s">
        <v>98</v>
      </c>
    </row>
    <row r="372" ht="25.5">
      <c r="A372" s="1" t="s">
        <v>96</v>
      </c>
      <c r="B372" s="1">
        <v>90</v>
      </c>
      <c r="C372" s="26" t="s">
        <v>4993</v>
      </c>
      <c r="D372" t="s">
        <v>98</v>
      </c>
      <c r="E372" s="27" t="s">
        <v>4994</v>
      </c>
      <c r="F372" s="28" t="s">
        <v>388</v>
      </c>
      <c r="G372" s="29">
        <v>251.33799999999999</v>
      </c>
      <c r="H372" s="28">
        <v>0</v>
      </c>
      <c r="I372" s="30">
        <f>ROUND(G372*H372,P4)</f>
        <v>0</v>
      </c>
      <c r="L372" s="31">
        <v>0</v>
      </c>
      <c r="M372" s="24">
        <f>ROUND(G372*L372,P4)</f>
        <v>0</v>
      </c>
      <c r="N372" s="25" t="s">
        <v>2497</v>
      </c>
      <c r="O372" s="32">
        <f>M372*AA372</f>
        <v>0</v>
      </c>
      <c r="P372" s="1">
        <v>3</v>
      </c>
      <c r="AA372" s="1">
        <f>IF(P372=1,$O$3,IF(P372=2,$O$4,$O$5))</f>
        <v>0</v>
      </c>
    </row>
    <row r="373" ht="25.5">
      <c r="A373" s="1" t="s">
        <v>102</v>
      </c>
      <c r="E373" s="27" t="s">
        <v>4994</v>
      </c>
    </row>
    <row r="374">
      <c r="A374" s="1" t="s">
        <v>103</v>
      </c>
    </row>
    <row r="375">
      <c r="A375" s="1" t="s">
        <v>105</v>
      </c>
      <c r="E375" s="27" t="s">
        <v>98</v>
      </c>
    </row>
    <row r="376">
      <c r="A376" s="1" t="s">
        <v>96</v>
      </c>
      <c r="B376" s="1">
        <v>91</v>
      </c>
      <c r="C376" s="26" t="s">
        <v>4995</v>
      </c>
      <c r="D376" t="s">
        <v>98</v>
      </c>
      <c r="E376" s="27" t="s">
        <v>4996</v>
      </c>
      <c r="F376" s="28" t="s">
        <v>372</v>
      </c>
      <c r="G376" s="29">
        <v>20.268999999999998</v>
      </c>
      <c r="H376" s="28">
        <v>1.06277</v>
      </c>
      <c r="I376" s="30">
        <f>ROUND(G376*H376,P4)</f>
        <v>0</v>
      </c>
      <c r="L376" s="31">
        <v>0</v>
      </c>
      <c r="M376" s="24">
        <f>ROUND(G376*L376,P4)</f>
        <v>0</v>
      </c>
      <c r="N376" s="25" t="s">
        <v>2497</v>
      </c>
      <c r="O376" s="32">
        <f>M376*AA376</f>
        <v>0</v>
      </c>
      <c r="P376" s="1">
        <v>3</v>
      </c>
      <c r="AA376" s="1">
        <f>IF(P376=1,$O$3,IF(P376=2,$O$4,$O$5))</f>
        <v>0</v>
      </c>
    </row>
    <row r="377">
      <c r="A377" s="1" t="s">
        <v>102</v>
      </c>
      <c r="E377" s="27" t="s">
        <v>4996</v>
      </c>
    </row>
    <row r="378" ht="153">
      <c r="A378" s="1" t="s">
        <v>103</v>
      </c>
      <c r="E378" s="33" t="s">
        <v>4997</v>
      </c>
    </row>
    <row r="379">
      <c r="A379" s="1" t="s">
        <v>105</v>
      </c>
      <c r="E379" s="27" t="s">
        <v>98</v>
      </c>
    </row>
    <row r="380" ht="25.5">
      <c r="A380" s="1" t="s">
        <v>96</v>
      </c>
      <c r="B380" s="1">
        <v>92</v>
      </c>
      <c r="C380" s="26" t="s">
        <v>4998</v>
      </c>
      <c r="D380" t="s">
        <v>98</v>
      </c>
      <c r="E380" s="27" t="s">
        <v>4999</v>
      </c>
      <c r="F380" s="28" t="s">
        <v>122</v>
      </c>
      <c r="G380" s="29">
        <v>953.53099999999995</v>
      </c>
      <c r="H380" s="28">
        <v>0.105</v>
      </c>
      <c r="I380" s="30">
        <f>ROUND(G380*H380,P4)</f>
        <v>0</v>
      </c>
      <c r="L380" s="31">
        <v>0</v>
      </c>
      <c r="M380" s="24">
        <f>ROUND(G380*L380,P4)</f>
        <v>0</v>
      </c>
      <c r="N380" s="25" t="s">
        <v>2497</v>
      </c>
      <c r="O380" s="32">
        <f>M380*AA380</f>
        <v>0</v>
      </c>
      <c r="P380" s="1">
        <v>3</v>
      </c>
      <c r="AA380" s="1">
        <f>IF(P380=1,$O$3,IF(P380=2,$O$4,$O$5))</f>
        <v>0</v>
      </c>
    </row>
    <row r="381" ht="25.5">
      <c r="A381" s="1" t="s">
        <v>102</v>
      </c>
      <c r="E381" s="27" t="s">
        <v>4999</v>
      </c>
    </row>
    <row r="382" ht="344.25">
      <c r="A382" s="1" t="s">
        <v>103</v>
      </c>
      <c r="E382" s="33" t="s">
        <v>5000</v>
      </c>
    </row>
    <row r="383">
      <c r="A383" s="1" t="s">
        <v>105</v>
      </c>
      <c r="E383" s="27" t="s">
        <v>98</v>
      </c>
    </row>
    <row r="384">
      <c r="A384" s="1" t="s">
        <v>96</v>
      </c>
      <c r="B384" s="1">
        <v>93</v>
      </c>
      <c r="C384" s="26" t="s">
        <v>5001</v>
      </c>
      <c r="D384" t="s">
        <v>98</v>
      </c>
      <c r="E384" s="27" t="s">
        <v>5002</v>
      </c>
      <c r="F384" s="28" t="s">
        <v>122</v>
      </c>
      <c r="G384" s="29">
        <v>953.53099999999995</v>
      </c>
      <c r="H384" s="28">
        <v>0.001</v>
      </c>
      <c r="I384" s="30">
        <f>ROUND(G384*H384,P4)</f>
        <v>0</v>
      </c>
      <c r="L384" s="31">
        <v>0</v>
      </c>
      <c r="M384" s="24">
        <f>ROUND(G384*L384,P4)</f>
        <v>0</v>
      </c>
      <c r="N384" s="25" t="s">
        <v>2497</v>
      </c>
      <c r="O384" s="32">
        <f>M384*AA384</f>
        <v>0</v>
      </c>
      <c r="P384" s="1">
        <v>3</v>
      </c>
      <c r="AA384" s="1">
        <f>IF(P384=1,$O$3,IF(P384=2,$O$4,$O$5))</f>
        <v>0</v>
      </c>
    </row>
    <row r="385">
      <c r="A385" s="1" t="s">
        <v>102</v>
      </c>
      <c r="E385" s="27" t="s">
        <v>5002</v>
      </c>
    </row>
    <row r="386">
      <c r="A386" s="1" t="s">
        <v>103</v>
      </c>
    </row>
    <row r="387">
      <c r="A387" s="1" t="s">
        <v>105</v>
      </c>
      <c r="E387" s="27" t="s">
        <v>98</v>
      </c>
    </row>
    <row r="388">
      <c r="A388" s="1" t="s">
        <v>96</v>
      </c>
      <c r="B388" s="1">
        <v>94</v>
      </c>
      <c r="C388" s="26" t="s">
        <v>5003</v>
      </c>
      <c r="D388" t="s">
        <v>98</v>
      </c>
      <c r="E388" s="27" t="s">
        <v>5004</v>
      </c>
      <c r="F388" s="28" t="s">
        <v>122</v>
      </c>
      <c r="G388" s="29">
        <v>5113.8310000000001</v>
      </c>
      <c r="H388" s="28">
        <v>0</v>
      </c>
      <c r="I388" s="30">
        <f>ROUND(G388*H388,P4)</f>
        <v>0</v>
      </c>
      <c r="L388" s="31">
        <v>0</v>
      </c>
      <c r="M388" s="24">
        <f>ROUND(G388*L388,P4)</f>
        <v>0</v>
      </c>
      <c r="N388" s="25" t="s">
        <v>2497</v>
      </c>
      <c r="O388" s="32">
        <f>M388*AA388</f>
        <v>0</v>
      </c>
      <c r="P388" s="1">
        <v>3</v>
      </c>
      <c r="AA388" s="1">
        <f>IF(P388=1,$O$3,IF(P388=2,$O$4,$O$5))</f>
        <v>0</v>
      </c>
    </row>
    <row r="389">
      <c r="A389" s="1" t="s">
        <v>102</v>
      </c>
      <c r="E389" s="27" t="s">
        <v>5004</v>
      </c>
    </row>
    <row r="390" ht="63.75">
      <c r="A390" s="1" t="s">
        <v>103</v>
      </c>
      <c r="E390" s="33" t="s">
        <v>5005</v>
      </c>
    </row>
    <row r="391">
      <c r="A391" s="1" t="s">
        <v>105</v>
      </c>
      <c r="E391" s="27" t="s">
        <v>98</v>
      </c>
    </row>
    <row r="392">
      <c r="A392" s="1" t="s">
        <v>96</v>
      </c>
      <c r="B392" s="1">
        <v>95</v>
      </c>
      <c r="C392" s="26" t="s">
        <v>5006</v>
      </c>
      <c r="D392" t="s">
        <v>98</v>
      </c>
      <c r="E392" s="27" t="s">
        <v>5007</v>
      </c>
      <c r="F392" s="28" t="s">
        <v>112</v>
      </c>
      <c r="G392" s="29">
        <v>3053.75</v>
      </c>
      <c r="H392" s="28">
        <v>8.0000000000000007E-05</v>
      </c>
      <c r="I392" s="30">
        <f>ROUND(G392*H392,P4)</f>
        <v>0</v>
      </c>
      <c r="L392" s="31">
        <v>0</v>
      </c>
      <c r="M392" s="24">
        <f>ROUND(G392*L392,P4)</f>
        <v>0</v>
      </c>
      <c r="N392" s="25" t="s">
        <v>2497</v>
      </c>
      <c r="O392" s="32">
        <f>M392*AA392</f>
        <v>0</v>
      </c>
      <c r="P392" s="1">
        <v>3</v>
      </c>
      <c r="AA392" s="1">
        <f>IF(P392=1,$O$3,IF(P392=2,$O$4,$O$5))</f>
        <v>0</v>
      </c>
    </row>
    <row r="393">
      <c r="A393" s="1" t="s">
        <v>102</v>
      </c>
      <c r="E393" s="27" t="s">
        <v>5007</v>
      </c>
    </row>
    <row r="394">
      <c r="A394" s="1" t="s">
        <v>103</v>
      </c>
    </row>
    <row r="395">
      <c r="A395" s="1" t="s">
        <v>105</v>
      </c>
      <c r="E395" s="27" t="s">
        <v>98</v>
      </c>
    </row>
    <row r="396" ht="25.5">
      <c r="A396" s="1" t="s">
        <v>96</v>
      </c>
      <c r="B396" s="1">
        <v>96</v>
      </c>
      <c r="C396" s="26" t="s">
        <v>5008</v>
      </c>
      <c r="D396" t="s">
        <v>98</v>
      </c>
      <c r="E396" s="27" t="s">
        <v>5009</v>
      </c>
      <c r="F396" s="28" t="s">
        <v>112</v>
      </c>
      <c r="G396" s="29">
        <v>3053.75</v>
      </c>
      <c r="H396" s="28">
        <v>1.0000000000000001E-05</v>
      </c>
      <c r="I396" s="30">
        <f>ROUND(G396*H396,P4)</f>
        <v>0</v>
      </c>
      <c r="L396" s="31">
        <v>0</v>
      </c>
      <c r="M396" s="24">
        <f>ROUND(G396*L396,P4)</f>
        <v>0</v>
      </c>
      <c r="N396" s="25" t="s">
        <v>2497</v>
      </c>
      <c r="O396" s="32">
        <f>M396*AA396</f>
        <v>0</v>
      </c>
      <c r="P396" s="1">
        <v>3</v>
      </c>
      <c r="AA396" s="1">
        <f>IF(P396=1,$O$3,IF(P396=2,$O$4,$O$5))</f>
        <v>0</v>
      </c>
    </row>
    <row r="397" ht="25.5">
      <c r="A397" s="1" t="s">
        <v>102</v>
      </c>
      <c r="E397" s="27" t="s">
        <v>5009</v>
      </c>
    </row>
    <row r="398" ht="38.25">
      <c r="A398" s="1" t="s">
        <v>103</v>
      </c>
      <c r="E398" s="33" t="s">
        <v>5010</v>
      </c>
    </row>
    <row r="399">
      <c r="A399" s="1" t="s">
        <v>105</v>
      </c>
      <c r="E399" s="27" t="s">
        <v>98</v>
      </c>
    </row>
    <row r="400" ht="25.5">
      <c r="A400" s="1" t="s">
        <v>96</v>
      </c>
      <c r="B400" s="1">
        <v>97</v>
      </c>
      <c r="C400" s="26" t="s">
        <v>5011</v>
      </c>
      <c r="D400" t="s">
        <v>98</v>
      </c>
      <c r="E400" s="27" t="s">
        <v>5012</v>
      </c>
      <c r="F400" s="28" t="s">
        <v>122</v>
      </c>
      <c r="G400" s="29">
        <v>66.954999999999998</v>
      </c>
      <c r="H400" s="28">
        <v>0.22136</v>
      </c>
      <c r="I400" s="30">
        <f>ROUND(G400*H400,P4)</f>
        <v>0</v>
      </c>
      <c r="L400" s="31">
        <v>0</v>
      </c>
      <c r="M400" s="24">
        <f>ROUND(G400*L400,P4)</f>
        <v>0</v>
      </c>
      <c r="N400" s="25" t="s">
        <v>2497</v>
      </c>
      <c r="O400" s="32">
        <f>M400*AA400</f>
        <v>0</v>
      </c>
      <c r="P400" s="1">
        <v>3</v>
      </c>
      <c r="AA400" s="1">
        <f>IF(P400=1,$O$3,IF(P400=2,$O$4,$O$5))</f>
        <v>0</v>
      </c>
    </row>
    <row r="401" ht="25.5">
      <c r="A401" s="1" t="s">
        <v>102</v>
      </c>
      <c r="E401" s="27" t="s">
        <v>5012</v>
      </c>
    </row>
    <row r="402" ht="51">
      <c r="A402" s="1" t="s">
        <v>103</v>
      </c>
      <c r="E402" s="33" t="s">
        <v>5013</v>
      </c>
    </row>
    <row r="403">
      <c r="A403" s="1" t="s">
        <v>105</v>
      </c>
      <c r="E403" s="27" t="s">
        <v>98</v>
      </c>
    </row>
    <row r="404" ht="25.5">
      <c r="A404" s="1" t="s">
        <v>96</v>
      </c>
      <c r="B404" s="1">
        <v>98</v>
      </c>
      <c r="C404" s="26" t="s">
        <v>5014</v>
      </c>
      <c r="D404" t="s">
        <v>98</v>
      </c>
      <c r="E404" s="27" t="s">
        <v>5015</v>
      </c>
      <c r="F404" s="28" t="s">
        <v>773</v>
      </c>
      <c r="G404" s="29">
        <v>1</v>
      </c>
      <c r="H404" s="28">
        <v>0</v>
      </c>
      <c r="I404" s="30">
        <f>ROUND(G404*H404,P4)</f>
        <v>0</v>
      </c>
      <c r="L404" s="31">
        <v>0</v>
      </c>
      <c r="M404" s="24">
        <f>ROUND(G404*L404,P4)</f>
        <v>0</v>
      </c>
      <c r="N404" s="25" t="s">
        <v>4776</v>
      </c>
      <c r="O404" s="32">
        <f>M404*AA404</f>
        <v>0</v>
      </c>
      <c r="P404" s="1">
        <v>3</v>
      </c>
      <c r="AA404" s="1">
        <f>IF(P404=1,$O$3,IF(P404=2,$O$4,$O$5))</f>
        <v>0</v>
      </c>
    </row>
    <row r="405" ht="25.5">
      <c r="A405" s="1" t="s">
        <v>102</v>
      </c>
      <c r="E405" s="27" t="s">
        <v>5015</v>
      </c>
    </row>
    <row r="406" ht="25.5">
      <c r="A406" s="1" t="s">
        <v>103</v>
      </c>
      <c r="E406" s="33" t="s">
        <v>4896</v>
      </c>
    </row>
    <row r="407" ht="38.25">
      <c r="A407" s="1" t="s">
        <v>105</v>
      </c>
      <c r="E407" s="27" t="s">
        <v>4893</v>
      </c>
    </row>
    <row r="408">
      <c r="A408" s="1" t="s">
        <v>96</v>
      </c>
      <c r="B408" s="1">
        <v>99</v>
      </c>
      <c r="C408" s="26" t="s">
        <v>5016</v>
      </c>
      <c r="D408" t="s">
        <v>98</v>
      </c>
      <c r="E408" s="27" t="s">
        <v>5017</v>
      </c>
      <c r="F408" s="28" t="s">
        <v>122</v>
      </c>
      <c r="G408" s="29">
        <v>30.899999999999999</v>
      </c>
      <c r="H408" s="28">
        <v>0.014999999999999999</v>
      </c>
      <c r="I408" s="30">
        <f>ROUND(G408*H408,P4)</f>
        <v>0</v>
      </c>
      <c r="L408" s="31">
        <v>0</v>
      </c>
      <c r="M408" s="24">
        <f>ROUND(G408*L408,P4)</f>
        <v>0</v>
      </c>
      <c r="N408" s="25" t="s">
        <v>4776</v>
      </c>
      <c r="O408" s="32">
        <f>M408*AA408</f>
        <v>0</v>
      </c>
      <c r="P408" s="1">
        <v>3</v>
      </c>
      <c r="AA408" s="1">
        <f>IF(P408=1,$O$3,IF(P408=2,$O$4,$O$5))</f>
        <v>0</v>
      </c>
    </row>
    <row r="409">
      <c r="A409" s="1" t="s">
        <v>102</v>
      </c>
      <c r="E409" s="27" t="s">
        <v>5017</v>
      </c>
    </row>
    <row r="410" ht="127.5">
      <c r="A410" s="1" t="s">
        <v>103</v>
      </c>
      <c r="E410" s="33" t="s">
        <v>5018</v>
      </c>
    </row>
    <row r="411" ht="51">
      <c r="A411" s="1" t="s">
        <v>105</v>
      </c>
      <c r="E411" s="27" t="s">
        <v>5019</v>
      </c>
    </row>
    <row r="412">
      <c r="A412" s="1" t="s">
        <v>93</v>
      </c>
      <c r="C412" s="22" t="s">
        <v>3068</v>
      </c>
      <c r="E412" s="23" t="s">
        <v>3069</v>
      </c>
      <c r="L412" s="24">
        <f>SUMIFS(L413:L464,A413:A464,"P")</f>
        <v>0</v>
      </c>
      <c r="M412" s="24">
        <f>SUMIFS(M413:M464,A413:A464,"P")</f>
        <v>0</v>
      </c>
      <c r="N412" s="25"/>
    </row>
    <row r="413">
      <c r="A413" s="1" t="s">
        <v>96</v>
      </c>
      <c r="B413" s="1">
        <v>100</v>
      </c>
      <c r="C413" s="26" t="s">
        <v>3070</v>
      </c>
      <c r="D413" t="s">
        <v>98</v>
      </c>
      <c r="E413" s="27" t="s">
        <v>3071</v>
      </c>
      <c r="F413" s="28" t="s">
        <v>372</v>
      </c>
      <c r="G413" s="29">
        <v>0.38900000000000001</v>
      </c>
      <c r="H413" s="28">
        <v>1</v>
      </c>
      <c r="I413" s="30">
        <f>ROUND(G413*H413,P4)</f>
        <v>0</v>
      </c>
      <c r="L413" s="31">
        <v>0</v>
      </c>
      <c r="M413" s="24">
        <f>ROUND(G413*L413,P4)</f>
        <v>0</v>
      </c>
      <c r="N413" s="25" t="s">
        <v>2497</v>
      </c>
      <c r="O413" s="32">
        <f>M413*AA413</f>
        <v>0</v>
      </c>
      <c r="P413" s="1">
        <v>3</v>
      </c>
      <c r="AA413" s="1">
        <f>IF(P413=1,$O$3,IF(P413=2,$O$4,$O$5))</f>
        <v>0</v>
      </c>
    </row>
    <row r="414">
      <c r="A414" s="1" t="s">
        <v>102</v>
      </c>
      <c r="E414" s="27" t="s">
        <v>3071</v>
      </c>
    </row>
    <row r="415" ht="38.25">
      <c r="A415" s="1" t="s">
        <v>103</v>
      </c>
      <c r="E415" s="33" t="s">
        <v>5020</v>
      </c>
    </row>
    <row r="416">
      <c r="A416" s="1" t="s">
        <v>105</v>
      </c>
      <c r="E416" s="27" t="s">
        <v>98</v>
      </c>
    </row>
    <row r="417" ht="38.25">
      <c r="A417" s="1" t="s">
        <v>96</v>
      </c>
      <c r="B417" s="1">
        <v>101</v>
      </c>
      <c r="C417" s="26" t="s">
        <v>5021</v>
      </c>
      <c r="D417" t="s">
        <v>98</v>
      </c>
      <c r="E417" s="27" t="s">
        <v>5022</v>
      </c>
      <c r="F417" s="28" t="s">
        <v>122</v>
      </c>
      <c r="G417" s="29">
        <v>1729.0319999999999</v>
      </c>
      <c r="H417" s="28">
        <v>0.0064000000000000003</v>
      </c>
      <c r="I417" s="30">
        <f>ROUND(G417*H417,P4)</f>
        <v>0</v>
      </c>
      <c r="L417" s="31">
        <v>0</v>
      </c>
      <c r="M417" s="24">
        <f>ROUND(G417*L417,P4)</f>
        <v>0</v>
      </c>
      <c r="N417" s="25" t="s">
        <v>2497</v>
      </c>
      <c r="O417" s="32">
        <f>M417*AA417</f>
        <v>0</v>
      </c>
      <c r="P417" s="1">
        <v>3</v>
      </c>
      <c r="AA417" s="1">
        <f>IF(P417=1,$O$3,IF(P417=2,$O$4,$O$5))</f>
        <v>0</v>
      </c>
    </row>
    <row r="418" ht="38.25">
      <c r="A418" s="1" t="s">
        <v>102</v>
      </c>
      <c r="E418" s="27" t="s">
        <v>5022</v>
      </c>
    </row>
    <row r="419" ht="38.25">
      <c r="A419" s="1" t="s">
        <v>103</v>
      </c>
      <c r="E419" s="33" t="s">
        <v>5023</v>
      </c>
    </row>
    <row r="420">
      <c r="A420" s="1" t="s">
        <v>105</v>
      </c>
      <c r="E420" s="27" t="s">
        <v>98</v>
      </c>
    </row>
    <row r="421">
      <c r="A421" s="1" t="s">
        <v>96</v>
      </c>
      <c r="B421" s="1">
        <v>102</v>
      </c>
      <c r="C421" s="26" t="s">
        <v>5024</v>
      </c>
      <c r="D421" t="s">
        <v>98</v>
      </c>
      <c r="E421" s="27" t="s">
        <v>5025</v>
      </c>
      <c r="F421" s="28" t="s">
        <v>122</v>
      </c>
      <c r="G421" s="29">
        <v>316.27699999999999</v>
      </c>
      <c r="H421" s="28">
        <v>0.00029999999999999997</v>
      </c>
      <c r="I421" s="30">
        <f>ROUND(G421*H421,P4)</f>
        <v>0</v>
      </c>
      <c r="L421" s="31">
        <v>0</v>
      </c>
      <c r="M421" s="24">
        <f>ROUND(G421*L421,P4)</f>
        <v>0</v>
      </c>
      <c r="N421" s="25" t="s">
        <v>2497</v>
      </c>
      <c r="O421" s="32">
        <f>M421*AA421</f>
        <v>0</v>
      </c>
      <c r="P421" s="1">
        <v>3</v>
      </c>
      <c r="AA421" s="1">
        <f>IF(P421=1,$O$3,IF(P421=2,$O$4,$O$5))</f>
        <v>0</v>
      </c>
    </row>
    <row r="422">
      <c r="A422" s="1" t="s">
        <v>102</v>
      </c>
      <c r="E422" s="27" t="s">
        <v>5025</v>
      </c>
    </row>
    <row r="423">
      <c r="A423" s="1" t="s">
        <v>103</v>
      </c>
      <c r="E423" s="33" t="s">
        <v>5026</v>
      </c>
    </row>
    <row r="424">
      <c r="A424" s="1" t="s">
        <v>105</v>
      </c>
      <c r="E424" s="27" t="s">
        <v>98</v>
      </c>
    </row>
    <row r="425" ht="25.5">
      <c r="A425" s="1" t="s">
        <v>96</v>
      </c>
      <c r="B425" s="1">
        <v>103</v>
      </c>
      <c r="C425" s="26" t="s">
        <v>5027</v>
      </c>
      <c r="D425" t="s">
        <v>98</v>
      </c>
      <c r="E425" s="27" t="s">
        <v>5028</v>
      </c>
      <c r="F425" s="28" t="s">
        <v>122</v>
      </c>
      <c r="G425" s="29">
        <v>1103.1369999999999</v>
      </c>
      <c r="H425" s="28">
        <v>0</v>
      </c>
      <c r="I425" s="30">
        <f>ROUND(G425*H425,P4)</f>
        <v>0</v>
      </c>
      <c r="L425" s="31">
        <v>0</v>
      </c>
      <c r="M425" s="24">
        <f>ROUND(G425*L425,P4)</f>
        <v>0</v>
      </c>
      <c r="N425" s="25" t="s">
        <v>2497</v>
      </c>
      <c r="O425" s="32">
        <f>M425*AA425</f>
        <v>0</v>
      </c>
      <c r="P425" s="1">
        <v>3</v>
      </c>
      <c r="AA425" s="1">
        <f>IF(P425=1,$O$3,IF(P425=2,$O$4,$O$5))</f>
        <v>0</v>
      </c>
    </row>
    <row r="426" ht="25.5">
      <c r="A426" s="1" t="s">
        <v>102</v>
      </c>
      <c r="E426" s="27" t="s">
        <v>5028</v>
      </c>
    </row>
    <row r="427" ht="153">
      <c r="A427" s="1" t="s">
        <v>103</v>
      </c>
      <c r="E427" s="33" t="s">
        <v>5029</v>
      </c>
    </row>
    <row r="428">
      <c r="A428" s="1" t="s">
        <v>105</v>
      </c>
      <c r="E428" s="27" t="s">
        <v>98</v>
      </c>
    </row>
    <row r="429" ht="25.5">
      <c r="A429" s="1" t="s">
        <v>96</v>
      </c>
      <c r="B429" s="1">
        <v>104</v>
      </c>
      <c r="C429" s="26" t="s">
        <v>5030</v>
      </c>
      <c r="D429" t="s">
        <v>98</v>
      </c>
      <c r="E429" s="27" t="s">
        <v>5031</v>
      </c>
      <c r="F429" s="28" t="s">
        <v>122</v>
      </c>
      <c r="G429" s="29">
        <v>170.94399999999999</v>
      </c>
      <c r="H429" s="28">
        <v>0</v>
      </c>
      <c r="I429" s="30">
        <f>ROUND(G429*H429,P4)</f>
        <v>0</v>
      </c>
      <c r="L429" s="31">
        <v>0</v>
      </c>
      <c r="M429" s="24">
        <f>ROUND(G429*L429,P4)</f>
        <v>0</v>
      </c>
      <c r="N429" s="25" t="s">
        <v>2497</v>
      </c>
      <c r="O429" s="32">
        <f>M429*AA429</f>
        <v>0</v>
      </c>
      <c r="P429" s="1">
        <v>3</v>
      </c>
      <c r="AA429" s="1">
        <f>IF(P429=1,$O$3,IF(P429=2,$O$4,$O$5))</f>
        <v>0</v>
      </c>
    </row>
    <row r="430" ht="25.5">
      <c r="A430" s="1" t="s">
        <v>102</v>
      </c>
      <c r="E430" s="27" t="s">
        <v>5031</v>
      </c>
    </row>
    <row r="431" ht="178.5">
      <c r="A431" s="1" t="s">
        <v>103</v>
      </c>
      <c r="E431" s="33" t="s">
        <v>5032</v>
      </c>
    </row>
    <row r="432">
      <c r="A432" s="1" t="s">
        <v>105</v>
      </c>
      <c r="E432" s="27" t="s">
        <v>98</v>
      </c>
    </row>
    <row r="433" ht="25.5">
      <c r="A433" s="1" t="s">
        <v>96</v>
      </c>
      <c r="B433" s="1">
        <v>105</v>
      </c>
      <c r="C433" s="26" t="s">
        <v>5033</v>
      </c>
      <c r="D433" t="s">
        <v>98</v>
      </c>
      <c r="E433" s="27" t="s">
        <v>5034</v>
      </c>
      <c r="F433" s="28" t="s">
        <v>122</v>
      </c>
      <c r="G433" s="29">
        <v>255.90000000000001</v>
      </c>
      <c r="H433" s="28">
        <v>0.001</v>
      </c>
      <c r="I433" s="30">
        <f>ROUND(G433*H433,P4)</f>
        <v>0</v>
      </c>
      <c r="L433" s="31">
        <v>0</v>
      </c>
      <c r="M433" s="24">
        <f>ROUND(G433*L433,P4)</f>
        <v>0</v>
      </c>
      <c r="N433" s="25" t="s">
        <v>2497</v>
      </c>
      <c r="O433" s="32">
        <f>M433*AA433</f>
        <v>0</v>
      </c>
      <c r="P433" s="1">
        <v>3</v>
      </c>
      <c r="AA433" s="1">
        <f>IF(P433=1,$O$3,IF(P433=2,$O$4,$O$5))</f>
        <v>0</v>
      </c>
    </row>
    <row r="434" ht="25.5">
      <c r="A434" s="1" t="s">
        <v>102</v>
      </c>
      <c r="E434" s="27" t="s">
        <v>5034</v>
      </c>
    </row>
    <row r="435" ht="409.5">
      <c r="A435" s="1" t="s">
        <v>103</v>
      </c>
      <c r="E435" s="33" t="s">
        <v>5035</v>
      </c>
    </row>
    <row r="436">
      <c r="A436" s="1" t="s">
        <v>105</v>
      </c>
      <c r="E436" s="27" t="s">
        <v>98</v>
      </c>
    </row>
    <row r="437" ht="25.5">
      <c r="A437" s="1" t="s">
        <v>96</v>
      </c>
      <c r="B437" s="1">
        <v>106</v>
      </c>
      <c r="C437" s="26" t="s">
        <v>5036</v>
      </c>
      <c r="D437" t="s">
        <v>98</v>
      </c>
      <c r="E437" s="27" t="s">
        <v>5037</v>
      </c>
      <c r="F437" s="28" t="s">
        <v>122</v>
      </c>
      <c r="G437" s="29">
        <v>221.96299999999999</v>
      </c>
      <c r="H437" s="28">
        <v>0.001</v>
      </c>
      <c r="I437" s="30">
        <f>ROUND(G437*H437,P4)</f>
        <v>0</v>
      </c>
      <c r="L437" s="31">
        <v>0</v>
      </c>
      <c r="M437" s="24">
        <f>ROUND(G437*L437,P4)</f>
        <v>0</v>
      </c>
      <c r="N437" s="25" t="s">
        <v>2497</v>
      </c>
      <c r="O437" s="32">
        <f>M437*AA437</f>
        <v>0</v>
      </c>
      <c r="P437" s="1">
        <v>3</v>
      </c>
      <c r="AA437" s="1">
        <f>IF(P437=1,$O$3,IF(P437=2,$O$4,$O$5))</f>
        <v>0</v>
      </c>
    </row>
    <row r="438" ht="25.5">
      <c r="A438" s="1" t="s">
        <v>102</v>
      </c>
      <c r="E438" s="27" t="s">
        <v>5037</v>
      </c>
    </row>
    <row r="439" ht="409.5">
      <c r="A439" s="1" t="s">
        <v>103</v>
      </c>
      <c r="E439" s="33" t="s">
        <v>5038</v>
      </c>
    </row>
    <row r="440">
      <c r="A440" s="1" t="s">
        <v>105</v>
      </c>
      <c r="E440" s="27" t="s">
        <v>98</v>
      </c>
    </row>
    <row r="441">
      <c r="A441" s="1" t="s">
        <v>96</v>
      </c>
      <c r="B441" s="1">
        <v>107</v>
      </c>
      <c r="C441" s="26" t="s">
        <v>5039</v>
      </c>
      <c r="D441" t="s">
        <v>98</v>
      </c>
      <c r="E441" s="27" t="s">
        <v>5040</v>
      </c>
      <c r="F441" s="28" t="s">
        <v>122</v>
      </c>
      <c r="G441" s="29">
        <v>1197.4169999999999</v>
      </c>
      <c r="H441" s="28">
        <v>0.00040000000000000002</v>
      </c>
      <c r="I441" s="30">
        <f>ROUND(G441*H441,P4)</f>
        <v>0</v>
      </c>
      <c r="L441" s="31">
        <v>0</v>
      </c>
      <c r="M441" s="24">
        <f>ROUND(G441*L441,P4)</f>
        <v>0</v>
      </c>
      <c r="N441" s="25" t="s">
        <v>2497</v>
      </c>
      <c r="O441" s="32">
        <f>M441*AA441</f>
        <v>0</v>
      </c>
      <c r="P441" s="1">
        <v>3</v>
      </c>
      <c r="AA441" s="1">
        <f>IF(P441=1,$O$3,IF(P441=2,$O$4,$O$5))</f>
        <v>0</v>
      </c>
    </row>
    <row r="442">
      <c r="A442" s="1" t="s">
        <v>102</v>
      </c>
      <c r="E442" s="27" t="s">
        <v>5040</v>
      </c>
    </row>
    <row r="443" ht="204">
      <c r="A443" s="1" t="s">
        <v>103</v>
      </c>
      <c r="E443" s="33" t="s">
        <v>5041</v>
      </c>
    </row>
    <row r="444">
      <c r="A444" s="1" t="s">
        <v>105</v>
      </c>
      <c r="E444" s="27" t="s">
        <v>98</v>
      </c>
    </row>
    <row r="445">
      <c r="A445" s="1" t="s">
        <v>96</v>
      </c>
      <c r="B445" s="1">
        <v>108</v>
      </c>
      <c r="C445" s="26" t="s">
        <v>5042</v>
      </c>
      <c r="D445" t="s">
        <v>98</v>
      </c>
      <c r="E445" s="27" t="s">
        <v>5043</v>
      </c>
      <c r="F445" s="28" t="s">
        <v>122</v>
      </c>
      <c r="G445" s="29">
        <v>273.089</v>
      </c>
      <c r="H445" s="28">
        <v>0.00040000000000000002</v>
      </c>
      <c r="I445" s="30">
        <f>ROUND(G445*H445,P4)</f>
        <v>0</v>
      </c>
      <c r="L445" s="31">
        <v>0</v>
      </c>
      <c r="M445" s="24">
        <f>ROUND(G445*L445,P4)</f>
        <v>0</v>
      </c>
      <c r="N445" s="25" t="s">
        <v>2497</v>
      </c>
      <c r="O445" s="32">
        <f>M445*AA445</f>
        <v>0</v>
      </c>
      <c r="P445" s="1">
        <v>3</v>
      </c>
      <c r="AA445" s="1">
        <f>IF(P445=1,$O$3,IF(P445=2,$O$4,$O$5))</f>
        <v>0</v>
      </c>
    </row>
    <row r="446">
      <c r="A446" s="1" t="s">
        <v>102</v>
      </c>
      <c r="E446" s="27" t="s">
        <v>5043</v>
      </c>
    </row>
    <row r="447" ht="178.5">
      <c r="A447" s="1" t="s">
        <v>103</v>
      </c>
      <c r="E447" s="33" t="s">
        <v>5044</v>
      </c>
    </row>
    <row r="448">
      <c r="A448" s="1" t="s">
        <v>105</v>
      </c>
      <c r="E448" s="27" t="s">
        <v>98</v>
      </c>
    </row>
    <row r="449">
      <c r="A449" s="1" t="s">
        <v>96</v>
      </c>
      <c r="B449" s="1">
        <v>109</v>
      </c>
      <c r="C449" s="26" t="s">
        <v>5045</v>
      </c>
      <c r="D449" t="s">
        <v>98</v>
      </c>
      <c r="E449" s="27" t="s">
        <v>5046</v>
      </c>
      <c r="F449" s="28" t="s">
        <v>122</v>
      </c>
      <c r="G449" s="29">
        <v>132.53800000000001</v>
      </c>
      <c r="H449" s="28">
        <v>0</v>
      </c>
      <c r="I449" s="30">
        <f>ROUND(G449*H449,P4)</f>
        <v>0</v>
      </c>
      <c r="L449" s="31">
        <v>0</v>
      </c>
      <c r="M449" s="24">
        <f>ROUND(G449*L449,P4)</f>
        <v>0</v>
      </c>
      <c r="N449" s="25" t="s">
        <v>2497</v>
      </c>
      <c r="O449" s="32">
        <f>M449*AA449</f>
        <v>0</v>
      </c>
      <c r="P449" s="1">
        <v>3</v>
      </c>
      <c r="AA449" s="1">
        <f>IF(P449=1,$O$3,IF(P449=2,$O$4,$O$5))</f>
        <v>0</v>
      </c>
    </row>
    <row r="450">
      <c r="A450" s="1" t="s">
        <v>102</v>
      </c>
      <c r="E450" s="27" t="s">
        <v>5046</v>
      </c>
    </row>
    <row r="451" ht="140.25">
      <c r="A451" s="1" t="s">
        <v>103</v>
      </c>
      <c r="E451" s="33" t="s">
        <v>5047</v>
      </c>
    </row>
    <row r="452">
      <c r="A452" s="1" t="s">
        <v>105</v>
      </c>
      <c r="E452" s="27" t="s">
        <v>98</v>
      </c>
    </row>
    <row r="453">
      <c r="A453" s="1" t="s">
        <v>96</v>
      </c>
      <c r="B453" s="1">
        <v>110</v>
      </c>
      <c r="C453" s="26" t="s">
        <v>5048</v>
      </c>
      <c r="D453" t="s">
        <v>98</v>
      </c>
      <c r="E453" s="27" t="s">
        <v>5049</v>
      </c>
      <c r="F453" s="28" t="s">
        <v>122</v>
      </c>
      <c r="G453" s="29">
        <v>168.678</v>
      </c>
      <c r="H453" s="28">
        <v>0</v>
      </c>
      <c r="I453" s="30">
        <f>ROUND(G453*H453,P4)</f>
        <v>0</v>
      </c>
      <c r="L453" s="31">
        <v>0</v>
      </c>
      <c r="M453" s="24">
        <f>ROUND(G453*L453,P4)</f>
        <v>0</v>
      </c>
      <c r="N453" s="25" t="s">
        <v>2497</v>
      </c>
      <c r="O453" s="32">
        <f>M453*AA453</f>
        <v>0</v>
      </c>
      <c r="P453" s="1">
        <v>3</v>
      </c>
      <c r="AA453" s="1">
        <f>IF(P453=1,$O$3,IF(P453=2,$O$4,$O$5))</f>
        <v>0</v>
      </c>
    </row>
    <row r="454">
      <c r="A454" s="1" t="s">
        <v>102</v>
      </c>
      <c r="E454" s="27" t="s">
        <v>5049</v>
      </c>
    </row>
    <row r="455" ht="153">
      <c r="A455" s="1" t="s">
        <v>103</v>
      </c>
      <c r="E455" s="33" t="s">
        <v>5050</v>
      </c>
    </row>
    <row r="456">
      <c r="A456" s="1" t="s">
        <v>105</v>
      </c>
      <c r="E456" s="27" t="s">
        <v>98</v>
      </c>
    </row>
    <row r="457" ht="25.5">
      <c r="A457" s="1" t="s">
        <v>96</v>
      </c>
      <c r="B457" s="1">
        <v>111</v>
      </c>
      <c r="C457" s="26" t="s">
        <v>5051</v>
      </c>
      <c r="D457" t="s">
        <v>98</v>
      </c>
      <c r="E457" s="27" t="s">
        <v>5052</v>
      </c>
      <c r="F457" s="28" t="s">
        <v>372</v>
      </c>
      <c r="G457" s="29">
        <v>12.616</v>
      </c>
      <c r="H457" s="28">
        <v>0</v>
      </c>
      <c r="I457" s="30">
        <f>ROUND(G457*H457,P4)</f>
        <v>0</v>
      </c>
      <c r="L457" s="31">
        <v>0</v>
      </c>
      <c r="M457" s="24">
        <f>ROUND(G457*L457,P4)</f>
        <v>0</v>
      </c>
      <c r="N457" s="25" t="s">
        <v>2497</v>
      </c>
      <c r="O457" s="32">
        <f>M457*AA457</f>
        <v>0</v>
      </c>
      <c r="P457" s="1">
        <v>3</v>
      </c>
      <c r="AA457" s="1">
        <f>IF(P457=1,$O$3,IF(P457=2,$O$4,$O$5))</f>
        <v>0</v>
      </c>
    </row>
    <row r="458" ht="38.25">
      <c r="A458" s="1" t="s">
        <v>102</v>
      </c>
      <c r="E458" s="27" t="s">
        <v>5053</v>
      </c>
    </row>
    <row r="459">
      <c r="A459" s="1" t="s">
        <v>103</v>
      </c>
    </row>
    <row r="460">
      <c r="A460" s="1" t="s">
        <v>105</v>
      </c>
      <c r="E460" s="27" t="s">
        <v>98</v>
      </c>
    </row>
    <row r="461" ht="25.5">
      <c r="A461" s="1" t="s">
        <v>96</v>
      </c>
      <c r="B461" s="1">
        <v>112</v>
      </c>
      <c r="C461" s="26" t="s">
        <v>5054</v>
      </c>
      <c r="D461" t="s">
        <v>98</v>
      </c>
      <c r="E461" s="27" t="s">
        <v>5055</v>
      </c>
      <c r="F461" s="28" t="s">
        <v>773</v>
      </c>
      <c r="G461" s="29">
        <v>1</v>
      </c>
      <c r="H461" s="28">
        <v>0</v>
      </c>
      <c r="I461" s="30">
        <f>ROUND(G461*H461,P4)</f>
        <v>0</v>
      </c>
      <c r="L461" s="31">
        <v>0</v>
      </c>
      <c r="M461" s="24">
        <f>ROUND(G461*L461,P4)</f>
        <v>0</v>
      </c>
      <c r="N461" s="25" t="s">
        <v>4776</v>
      </c>
      <c r="O461" s="32">
        <f>M461*AA461</f>
        <v>0</v>
      </c>
      <c r="P461" s="1">
        <v>3</v>
      </c>
      <c r="AA461" s="1">
        <f>IF(P461=1,$O$3,IF(P461=2,$O$4,$O$5))</f>
        <v>0</v>
      </c>
    </row>
    <row r="462" ht="38.25">
      <c r="A462" s="1" t="s">
        <v>102</v>
      </c>
      <c r="E462" s="27" t="s">
        <v>5056</v>
      </c>
    </row>
    <row r="463" ht="25.5">
      <c r="A463" s="1" t="s">
        <v>103</v>
      </c>
      <c r="E463" s="33" t="s">
        <v>3408</v>
      </c>
    </row>
    <row r="464" ht="51">
      <c r="A464" s="1" t="s">
        <v>105</v>
      </c>
      <c r="E464" s="27" t="s">
        <v>5057</v>
      </c>
    </row>
    <row r="465">
      <c r="A465" s="1" t="s">
        <v>93</v>
      </c>
      <c r="C465" s="22" t="s">
        <v>5058</v>
      </c>
      <c r="E465" s="23" t="s">
        <v>5059</v>
      </c>
      <c r="L465" s="24">
        <f>SUMIFS(L466:L565,A466:A565,"P")</f>
        <v>0</v>
      </c>
      <c r="M465" s="24">
        <f>SUMIFS(M466:M565,A466:A565,"P")</f>
        <v>0</v>
      </c>
      <c r="N465" s="25"/>
    </row>
    <row r="466">
      <c r="A466" s="1" t="s">
        <v>96</v>
      </c>
      <c r="B466" s="1">
        <v>113</v>
      </c>
      <c r="C466" s="26" t="s">
        <v>5060</v>
      </c>
      <c r="D466" t="s">
        <v>98</v>
      </c>
      <c r="E466" s="27" t="s">
        <v>5061</v>
      </c>
      <c r="F466" s="28" t="s">
        <v>5062</v>
      </c>
      <c r="G466" s="29">
        <v>386.94099999999997</v>
      </c>
      <c r="H466" s="28">
        <v>0.001</v>
      </c>
      <c r="I466" s="30">
        <f>ROUND(G466*H466,P4)</f>
        <v>0</v>
      </c>
      <c r="L466" s="31">
        <v>0</v>
      </c>
      <c r="M466" s="24">
        <f>ROUND(G466*L466,P4)</f>
        <v>0</v>
      </c>
      <c r="N466" s="25" t="s">
        <v>2497</v>
      </c>
      <c r="O466" s="32">
        <f>M466*AA466</f>
        <v>0</v>
      </c>
      <c r="P466" s="1">
        <v>3</v>
      </c>
      <c r="AA466" s="1">
        <f>IF(P466=1,$O$3,IF(P466=2,$O$4,$O$5))</f>
        <v>0</v>
      </c>
    </row>
    <row r="467">
      <c r="A467" s="1" t="s">
        <v>102</v>
      </c>
      <c r="E467" s="27" t="s">
        <v>5061</v>
      </c>
    </row>
    <row r="468">
      <c r="A468" s="1" t="s">
        <v>103</v>
      </c>
    </row>
    <row r="469">
      <c r="A469" s="1" t="s">
        <v>105</v>
      </c>
      <c r="E469" s="27" t="s">
        <v>98</v>
      </c>
    </row>
    <row r="470">
      <c r="A470" s="1" t="s">
        <v>96</v>
      </c>
      <c r="B470" s="1">
        <v>114</v>
      </c>
      <c r="C470" s="26" t="s">
        <v>5060</v>
      </c>
      <c r="D470" t="s">
        <v>94</v>
      </c>
      <c r="E470" s="27" t="s">
        <v>5061</v>
      </c>
      <c r="F470" s="28" t="s">
        <v>5062</v>
      </c>
      <c r="G470" s="29">
        <v>159.084</v>
      </c>
      <c r="H470" s="28">
        <v>0.001</v>
      </c>
      <c r="I470" s="30">
        <f>ROUND(G470*H470,P4)</f>
        <v>0</v>
      </c>
      <c r="L470" s="31">
        <v>0</v>
      </c>
      <c r="M470" s="24">
        <f>ROUND(G470*L470,P4)</f>
        <v>0</v>
      </c>
      <c r="N470" s="25" t="s">
        <v>2497</v>
      </c>
      <c r="O470" s="32">
        <f>M470*AA470</f>
        <v>0</v>
      </c>
      <c r="P470" s="1">
        <v>3</v>
      </c>
      <c r="AA470" s="1">
        <f>IF(P470=1,$O$3,IF(P470=2,$O$4,$O$5))</f>
        <v>0</v>
      </c>
    </row>
    <row r="471">
      <c r="A471" s="1" t="s">
        <v>102</v>
      </c>
      <c r="E471" s="27" t="s">
        <v>5061</v>
      </c>
    </row>
    <row r="472">
      <c r="A472" s="1" t="s">
        <v>103</v>
      </c>
    </row>
    <row r="473">
      <c r="A473" s="1" t="s">
        <v>105</v>
      </c>
      <c r="E473" s="27" t="s">
        <v>98</v>
      </c>
    </row>
    <row r="474" ht="25.5">
      <c r="A474" s="1" t="s">
        <v>96</v>
      </c>
      <c r="B474" s="1">
        <v>115</v>
      </c>
      <c r="C474" s="26" t="s">
        <v>5063</v>
      </c>
      <c r="D474" t="s">
        <v>98</v>
      </c>
      <c r="E474" s="27" t="s">
        <v>5064</v>
      </c>
      <c r="F474" s="28" t="s">
        <v>122</v>
      </c>
      <c r="G474" s="29">
        <v>1127.4490000000001</v>
      </c>
      <c r="H474" s="28">
        <v>0.0044999999999999997</v>
      </c>
      <c r="I474" s="30">
        <f>ROUND(G474*H474,P4)</f>
        <v>0</v>
      </c>
      <c r="L474" s="31">
        <v>0</v>
      </c>
      <c r="M474" s="24">
        <f>ROUND(G474*L474,P4)</f>
        <v>0</v>
      </c>
      <c r="N474" s="25" t="s">
        <v>4776</v>
      </c>
      <c r="O474" s="32">
        <f>M474*AA474</f>
        <v>0</v>
      </c>
      <c r="P474" s="1">
        <v>3</v>
      </c>
      <c r="AA474" s="1">
        <f>IF(P474=1,$O$3,IF(P474=2,$O$4,$O$5))</f>
        <v>0</v>
      </c>
    </row>
    <row r="475" ht="25.5">
      <c r="A475" s="1" t="s">
        <v>102</v>
      </c>
      <c r="E475" s="27" t="s">
        <v>5064</v>
      </c>
    </row>
    <row r="476" ht="89.25">
      <c r="A476" s="1" t="s">
        <v>103</v>
      </c>
      <c r="E476" s="33" t="s">
        <v>5065</v>
      </c>
    </row>
    <row r="477">
      <c r="A477" s="1" t="s">
        <v>105</v>
      </c>
      <c r="E477" s="27" t="s">
        <v>98</v>
      </c>
    </row>
    <row r="478" ht="25.5">
      <c r="A478" s="1" t="s">
        <v>96</v>
      </c>
      <c r="B478" s="1">
        <v>116</v>
      </c>
      <c r="C478" s="26" t="s">
        <v>5063</v>
      </c>
      <c r="D478" t="s">
        <v>94</v>
      </c>
      <c r="E478" s="27" t="s">
        <v>5064</v>
      </c>
      <c r="F478" s="28" t="s">
        <v>122</v>
      </c>
      <c r="G478" s="29">
        <v>3</v>
      </c>
      <c r="H478" s="28">
        <v>0.0044999999999999997</v>
      </c>
      <c r="I478" s="30">
        <f>ROUND(G478*H478,P4)</f>
        <v>0</v>
      </c>
      <c r="L478" s="31">
        <v>0</v>
      </c>
      <c r="M478" s="24">
        <f>ROUND(G478*L478,P4)</f>
        <v>0</v>
      </c>
      <c r="N478" s="25" t="s">
        <v>4776</v>
      </c>
      <c r="O478" s="32">
        <f>M478*AA478</f>
        <v>0</v>
      </c>
      <c r="P478" s="1">
        <v>3</v>
      </c>
      <c r="AA478" s="1">
        <f>IF(P478=1,$O$3,IF(P478=2,$O$4,$O$5))</f>
        <v>0</v>
      </c>
    </row>
    <row r="479" ht="25.5">
      <c r="A479" s="1" t="s">
        <v>102</v>
      </c>
      <c r="E479" s="27" t="s">
        <v>5064</v>
      </c>
    </row>
    <row r="480" ht="114.75">
      <c r="A480" s="1" t="s">
        <v>103</v>
      </c>
      <c r="E480" s="33" t="s">
        <v>5066</v>
      </c>
    </row>
    <row r="481">
      <c r="A481" s="1" t="s">
        <v>105</v>
      </c>
      <c r="E481" s="27" t="s">
        <v>98</v>
      </c>
    </row>
    <row r="482" ht="25.5">
      <c r="A482" s="1" t="s">
        <v>96</v>
      </c>
      <c r="B482" s="1">
        <v>117</v>
      </c>
      <c r="C482" s="26" t="s">
        <v>5063</v>
      </c>
      <c r="D482" t="s">
        <v>138</v>
      </c>
      <c r="E482" s="27" t="s">
        <v>5064</v>
      </c>
      <c r="F482" s="28" t="s">
        <v>122</v>
      </c>
      <c r="G482" s="29">
        <v>487.57600000000002</v>
      </c>
      <c r="H482" s="28">
        <v>0.0044999999999999997</v>
      </c>
      <c r="I482" s="30">
        <f>ROUND(G482*H482,P4)</f>
        <v>0</v>
      </c>
      <c r="L482" s="31">
        <v>0</v>
      </c>
      <c r="M482" s="24">
        <f>ROUND(G482*L482,P4)</f>
        <v>0</v>
      </c>
      <c r="N482" s="25" t="s">
        <v>4776</v>
      </c>
      <c r="O482" s="32">
        <f>M482*AA482</f>
        <v>0</v>
      </c>
      <c r="P482" s="1">
        <v>3</v>
      </c>
      <c r="AA482" s="1">
        <f>IF(P482=1,$O$3,IF(P482=2,$O$4,$O$5))</f>
        <v>0</v>
      </c>
    </row>
    <row r="483" ht="25.5">
      <c r="A483" s="1" t="s">
        <v>102</v>
      </c>
      <c r="E483" s="27" t="s">
        <v>5064</v>
      </c>
    </row>
    <row r="484" ht="127.5">
      <c r="A484" s="1" t="s">
        <v>103</v>
      </c>
      <c r="E484" s="33" t="s">
        <v>5067</v>
      </c>
    </row>
    <row r="485">
      <c r="A485" s="1" t="s">
        <v>105</v>
      </c>
      <c r="E485" s="27" t="s">
        <v>98</v>
      </c>
    </row>
    <row r="486" ht="25.5">
      <c r="A486" s="1" t="s">
        <v>96</v>
      </c>
      <c r="B486" s="1">
        <v>118</v>
      </c>
      <c r="C486" s="26" t="s">
        <v>5068</v>
      </c>
      <c r="D486" t="s">
        <v>98</v>
      </c>
      <c r="E486" s="27" t="s">
        <v>5069</v>
      </c>
      <c r="F486" s="28" t="s">
        <v>100</v>
      </c>
      <c r="G486" s="29">
        <v>22</v>
      </c>
      <c r="H486" s="28">
        <v>0.00020000000000000001</v>
      </c>
      <c r="I486" s="30">
        <f>ROUND(G486*H486,P4)</f>
        <v>0</v>
      </c>
      <c r="L486" s="31">
        <v>0</v>
      </c>
      <c r="M486" s="24">
        <f>ROUND(G486*L486,P4)</f>
        <v>0</v>
      </c>
      <c r="N486" s="25" t="s">
        <v>2497</v>
      </c>
      <c r="O486" s="32">
        <f>M486*AA486</f>
        <v>0</v>
      </c>
      <c r="P486" s="1">
        <v>3</v>
      </c>
      <c r="AA486" s="1">
        <f>IF(P486=1,$O$3,IF(P486=2,$O$4,$O$5))</f>
        <v>0</v>
      </c>
    </row>
    <row r="487" ht="25.5">
      <c r="A487" s="1" t="s">
        <v>102</v>
      </c>
      <c r="E487" s="27" t="s">
        <v>5069</v>
      </c>
    </row>
    <row r="488">
      <c r="A488" s="1" t="s">
        <v>103</v>
      </c>
    </row>
    <row r="489">
      <c r="A489" s="1" t="s">
        <v>105</v>
      </c>
      <c r="E489" s="27" t="s">
        <v>98</v>
      </c>
    </row>
    <row r="490" ht="25.5">
      <c r="A490" s="1" t="s">
        <v>96</v>
      </c>
      <c r="B490" s="1">
        <v>119</v>
      </c>
      <c r="C490" s="26" t="s">
        <v>5070</v>
      </c>
      <c r="D490" t="s">
        <v>98</v>
      </c>
      <c r="E490" s="27" t="s">
        <v>5071</v>
      </c>
      <c r="F490" s="28" t="s">
        <v>122</v>
      </c>
      <c r="G490" s="29">
        <v>1127.4490000000001</v>
      </c>
      <c r="H490" s="28">
        <v>0.0055300000000000002</v>
      </c>
      <c r="I490" s="30">
        <f>ROUND(G490*H490,P4)</f>
        <v>0</v>
      </c>
      <c r="L490" s="31">
        <v>0</v>
      </c>
      <c r="M490" s="24">
        <f>ROUND(G490*L490,P4)</f>
        <v>0</v>
      </c>
      <c r="N490" s="25" t="s">
        <v>4776</v>
      </c>
      <c r="O490" s="32">
        <f>M490*AA490</f>
        <v>0</v>
      </c>
      <c r="P490" s="1">
        <v>3</v>
      </c>
      <c r="AA490" s="1">
        <f>IF(P490=1,$O$3,IF(P490=2,$O$4,$O$5))</f>
        <v>0</v>
      </c>
    </row>
    <row r="491" ht="25.5">
      <c r="A491" s="1" t="s">
        <v>102</v>
      </c>
      <c r="E491" s="27" t="s">
        <v>5071</v>
      </c>
    </row>
    <row r="492" ht="89.25">
      <c r="A492" s="1" t="s">
        <v>103</v>
      </c>
      <c r="E492" s="33" t="s">
        <v>5065</v>
      </c>
    </row>
    <row r="493">
      <c r="A493" s="1" t="s">
        <v>105</v>
      </c>
      <c r="E493" s="27" t="s">
        <v>98</v>
      </c>
    </row>
    <row r="494" ht="25.5">
      <c r="A494" s="1" t="s">
        <v>96</v>
      </c>
      <c r="B494" s="1">
        <v>120</v>
      </c>
      <c r="C494" s="26" t="s">
        <v>5070</v>
      </c>
      <c r="D494" t="s">
        <v>94</v>
      </c>
      <c r="E494" s="27" t="s">
        <v>5071</v>
      </c>
      <c r="F494" s="28" t="s">
        <v>122</v>
      </c>
      <c r="G494" s="29">
        <v>3</v>
      </c>
      <c r="H494" s="28">
        <v>0.0055300000000000002</v>
      </c>
      <c r="I494" s="30">
        <f>ROUND(G494*H494,P4)</f>
        <v>0</v>
      </c>
      <c r="L494" s="31">
        <v>0</v>
      </c>
      <c r="M494" s="24">
        <f>ROUND(G494*L494,P4)</f>
        <v>0</v>
      </c>
      <c r="N494" s="25" t="s">
        <v>4776</v>
      </c>
      <c r="O494" s="32">
        <f>M494*AA494</f>
        <v>0</v>
      </c>
      <c r="P494" s="1">
        <v>3</v>
      </c>
      <c r="AA494" s="1">
        <f>IF(P494=1,$O$3,IF(P494=2,$O$4,$O$5))</f>
        <v>0</v>
      </c>
    </row>
    <row r="495" ht="25.5">
      <c r="A495" s="1" t="s">
        <v>102</v>
      </c>
      <c r="E495" s="27" t="s">
        <v>5071</v>
      </c>
    </row>
    <row r="496" ht="102">
      <c r="A496" s="1" t="s">
        <v>103</v>
      </c>
      <c r="E496" s="33" t="s">
        <v>5072</v>
      </c>
    </row>
    <row r="497">
      <c r="A497" s="1" t="s">
        <v>105</v>
      </c>
      <c r="E497" s="27" t="s">
        <v>98</v>
      </c>
    </row>
    <row r="498" ht="25.5">
      <c r="A498" s="1" t="s">
        <v>96</v>
      </c>
      <c r="B498" s="1">
        <v>121</v>
      </c>
      <c r="C498" s="26" t="s">
        <v>5070</v>
      </c>
      <c r="D498" t="s">
        <v>138</v>
      </c>
      <c r="E498" s="27" t="s">
        <v>5071</v>
      </c>
      <c r="F498" s="28" t="s">
        <v>122</v>
      </c>
      <c r="G498" s="29">
        <v>240.45500000000001</v>
      </c>
      <c r="H498" s="28">
        <v>0.0055300000000000002</v>
      </c>
      <c r="I498" s="30">
        <f>ROUND(G498*H498,P4)</f>
        <v>0</v>
      </c>
      <c r="L498" s="31">
        <v>0</v>
      </c>
      <c r="M498" s="24">
        <f>ROUND(G498*L498,P4)</f>
        <v>0</v>
      </c>
      <c r="N498" s="25" t="s">
        <v>4776</v>
      </c>
      <c r="O498" s="32">
        <f>M498*AA498</f>
        <v>0</v>
      </c>
      <c r="P498" s="1">
        <v>3</v>
      </c>
      <c r="AA498" s="1">
        <f>IF(P498=1,$O$3,IF(P498=2,$O$4,$O$5))</f>
        <v>0</v>
      </c>
    </row>
    <row r="499" ht="25.5">
      <c r="A499" s="1" t="s">
        <v>102</v>
      </c>
      <c r="E499" s="27" t="s">
        <v>5071</v>
      </c>
    </row>
    <row r="500" ht="140.25">
      <c r="A500" s="1" t="s">
        <v>103</v>
      </c>
      <c r="E500" s="33" t="s">
        <v>5073</v>
      </c>
    </row>
    <row r="501">
      <c r="A501" s="1" t="s">
        <v>105</v>
      </c>
      <c r="E501" s="27" t="s">
        <v>98</v>
      </c>
    </row>
    <row r="502" ht="25.5">
      <c r="A502" s="1" t="s">
        <v>96</v>
      </c>
      <c r="B502" s="1">
        <v>122</v>
      </c>
      <c r="C502" s="26" t="s">
        <v>5074</v>
      </c>
      <c r="D502" t="s">
        <v>98</v>
      </c>
      <c r="E502" s="27" t="s">
        <v>5075</v>
      </c>
      <c r="F502" s="28" t="s">
        <v>122</v>
      </c>
      <c r="G502" s="29">
        <v>1127.4490000000001</v>
      </c>
      <c r="H502" s="28">
        <v>0.0040000000000000001</v>
      </c>
      <c r="I502" s="30">
        <f>ROUND(G502*H502,P4)</f>
        <v>0</v>
      </c>
      <c r="L502" s="31">
        <v>0</v>
      </c>
      <c r="M502" s="24">
        <f>ROUND(G502*L502,P4)</f>
        <v>0</v>
      </c>
      <c r="N502" s="25" t="s">
        <v>4776</v>
      </c>
      <c r="O502" s="32">
        <f>M502*AA502</f>
        <v>0</v>
      </c>
      <c r="P502" s="1">
        <v>3</v>
      </c>
      <c r="AA502" s="1">
        <f>IF(P502=1,$O$3,IF(P502=2,$O$4,$O$5))</f>
        <v>0</v>
      </c>
    </row>
    <row r="503" ht="38.25">
      <c r="A503" s="1" t="s">
        <v>102</v>
      </c>
      <c r="E503" s="27" t="s">
        <v>5076</v>
      </c>
    </row>
    <row r="504">
      <c r="A504" s="1" t="s">
        <v>103</v>
      </c>
    </row>
    <row r="505">
      <c r="A505" s="1" t="s">
        <v>105</v>
      </c>
      <c r="E505" s="27" t="s">
        <v>98</v>
      </c>
    </row>
    <row r="506" ht="25.5">
      <c r="A506" s="1" t="s">
        <v>96</v>
      </c>
      <c r="B506" s="1">
        <v>123</v>
      </c>
      <c r="C506" s="26" t="s">
        <v>5074</v>
      </c>
      <c r="D506" t="s">
        <v>94</v>
      </c>
      <c r="E506" s="27" t="s">
        <v>5075</v>
      </c>
      <c r="F506" s="28" t="s">
        <v>122</v>
      </c>
      <c r="G506" s="29">
        <v>240.45500000000001</v>
      </c>
      <c r="H506" s="28">
        <v>0.0040000000000000001</v>
      </c>
      <c r="I506" s="30">
        <f>ROUND(G506*H506,P4)</f>
        <v>0</v>
      </c>
      <c r="L506" s="31">
        <v>0</v>
      </c>
      <c r="M506" s="24">
        <f>ROUND(G506*L506,P4)</f>
        <v>0</v>
      </c>
      <c r="N506" s="25" t="s">
        <v>4776</v>
      </c>
      <c r="O506" s="32">
        <f>M506*AA506</f>
        <v>0</v>
      </c>
      <c r="P506" s="1">
        <v>3</v>
      </c>
      <c r="AA506" s="1">
        <f>IF(P506=1,$O$3,IF(P506=2,$O$4,$O$5))</f>
        <v>0</v>
      </c>
    </row>
    <row r="507" ht="38.25">
      <c r="A507" s="1" t="s">
        <v>102</v>
      </c>
      <c r="E507" s="27" t="s">
        <v>5076</v>
      </c>
    </row>
    <row r="508">
      <c r="A508" s="1" t="s">
        <v>103</v>
      </c>
    </row>
    <row r="509">
      <c r="A509" s="1" t="s">
        <v>105</v>
      </c>
      <c r="E509" s="27" t="s">
        <v>98</v>
      </c>
    </row>
    <row r="510">
      <c r="A510" s="1" t="s">
        <v>96</v>
      </c>
      <c r="B510" s="1">
        <v>124</v>
      </c>
      <c r="C510" s="26" t="s">
        <v>5077</v>
      </c>
      <c r="D510" t="s">
        <v>98</v>
      </c>
      <c r="E510" s="27" t="s">
        <v>5078</v>
      </c>
      <c r="F510" s="28" t="s">
        <v>122</v>
      </c>
      <c r="G510" s="29">
        <v>61.331000000000003</v>
      </c>
      <c r="H510" s="28">
        <v>0.00029999999999999997</v>
      </c>
      <c r="I510" s="30">
        <f>ROUND(G510*H510,P4)</f>
        <v>0</v>
      </c>
      <c r="L510" s="31">
        <v>0</v>
      </c>
      <c r="M510" s="24">
        <f>ROUND(G510*L510,P4)</f>
        <v>0</v>
      </c>
      <c r="N510" s="25" t="s">
        <v>2497</v>
      </c>
      <c r="O510" s="32">
        <f>M510*AA510</f>
        <v>0</v>
      </c>
      <c r="P510" s="1">
        <v>3</v>
      </c>
      <c r="AA510" s="1">
        <f>IF(P510=1,$O$3,IF(P510=2,$O$4,$O$5))</f>
        <v>0</v>
      </c>
    </row>
    <row r="511">
      <c r="A511" s="1" t="s">
        <v>102</v>
      </c>
      <c r="E511" s="27" t="s">
        <v>5078</v>
      </c>
    </row>
    <row r="512">
      <c r="A512" s="1" t="s">
        <v>103</v>
      </c>
    </row>
    <row r="513">
      <c r="A513" s="1" t="s">
        <v>105</v>
      </c>
      <c r="E513" s="27" t="s">
        <v>98</v>
      </c>
    </row>
    <row r="514" ht="25.5">
      <c r="A514" s="1" t="s">
        <v>96</v>
      </c>
      <c r="B514" s="1">
        <v>125</v>
      </c>
      <c r="C514" s="26" t="s">
        <v>5079</v>
      </c>
      <c r="D514" t="s">
        <v>98</v>
      </c>
      <c r="E514" s="27" t="s">
        <v>5080</v>
      </c>
      <c r="F514" s="28" t="s">
        <v>122</v>
      </c>
      <c r="G514" s="29">
        <v>967.35199999999998</v>
      </c>
      <c r="H514" s="28">
        <v>0</v>
      </c>
      <c r="I514" s="30">
        <f>ROUND(G514*H514,P4)</f>
        <v>0</v>
      </c>
      <c r="L514" s="31">
        <v>0</v>
      </c>
      <c r="M514" s="24">
        <f>ROUND(G514*L514,P4)</f>
        <v>0</v>
      </c>
      <c r="N514" s="25" t="s">
        <v>2497</v>
      </c>
      <c r="O514" s="32">
        <f>M514*AA514</f>
        <v>0</v>
      </c>
      <c r="P514" s="1">
        <v>3</v>
      </c>
      <c r="AA514" s="1">
        <f>IF(P514=1,$O$3,IF(P514=2,$O$4,$O$5))</f>
        <v>0</v>
      </c>
    </row>
    <row r="515" ht="25.5">
      <c r="A515" s="1" t="s">
        <v>102</v>
      </c>
      <c r="E515" s="27" t="s">
        <v>5080</v>
      </c>
    </row>
    <row r="516" ht="153">
      <c r="A516" s="1" t="s">
        <v>103</v>
      </c>
      <c r="E516" s="33" t="s">
        <v>5081</v>
      </c>
    </row>
    <row r="517">
      <c r="A517" s="1" t="s">
        <v>105</v>
      </c>
      <c r="E517" s="27" t="s">
        <v>98</v>
      </c>
    </row>
    <row r="518" ht="25.5">
      <c r="A518" s="1" t="s">
        <v>96</v>
      </c>
      <c r="B518" s="1">
        <v>126</v>
      </c>
      <c r="C518" s="26" t="s">
        <v>5082</v>
      </c>
      <c r="D518" t="s">
        <v>98</v>
      </c>
      <c r="E518" s="27" t="s">
        <v>5083</v>
      </c>
      <c r="F518" s="28" t="s">
        <v>122</v>
      </c>
      <c r="G518" s="29">
        <v>967.35199999999998</v>
      </c>
      <c r="H518" s="28">
        <v>0</v>
      </c>
      <c r="I518" s="30">
        <f>ROUND(G518*H518,P4)</f>
        <v>0</v>
      </c>
      <c r="L518" s="31">
        <v>0</v>
      </c>
      <c r="M518" s="24">
        <f>ROUND(G518*L518,P4)</f>
        <v>0</v>
      </c>
      <c r="N518" s="25" t="s">
        <v>2497</v>
      </c>
      <c r="O518" s="32">
        <f>M518*AA518</f>
        <v>0</v>
      </c>
      <c r="P518" s="1">
        <v>3</v>
      </c>
      <c r="AA518" s="1">
        <f>IF(P518=1,$O$3,IF(P518=2,$O$4,$O$5))</f>
        <v>0</v>
      </c>
    </row>
    <row r="519" ht="25.5">
      <c r="A519" s="1" t="s">
        <v>102</v>
      </c>
      <c r="E519" s="27" t="s">
        <v>5083</v>
      </c>
    </row>
    <row r="520" ht="76.5">
      <c r="A520" s="1" t="s">
        <v>103</v>
      </c>
      <c r="E520" s="33" t="s">
        <v>5084</v>
      </c>
    </row>
    <row r="521">
      <c r="A521" s="1" t="s">
        <v>105</v>
      </c>
      <c r="E521" s="27" t="s">
        <v>98</v>
      </c>
    </row>
    <row r="522">
      <c r="A522" s="1" t="s">
        <v>96</v>
      </c>
      <c r="B522" s="1">
        <v>127</v>
      </c>
      <c r="C522" s="26" t="s">
        <v>5085</v>
      </c>
      <c r="D522" t="s">
        <v>98</v>
      </c>
      <c r="E522" s="27" t="s">
        <v>5086</v>
      </c>
      <c r="F522" s="28" t="s">
        <v>122</v>
      </c>
      <c r="G522" s="29">
        <v>1934.704</v>
      </c>
      <c r="H522" s="28">
        <v>0.00088000000000000003</v>
      </c>
      <c r="I522" s="30">
        <f>ROUND(G522*H522,P4)</f>
        <v>0</v>
      </c>
      <c r="L522" s="31">
        <v>0</v>
      </c>
      <c r="M522" s="24">
        <f>ROUND(G522*L522,P4)</f>
        <v>0</v>
      </c>
      <c r="N522" s="25" t="s">
        <v>2497</v>
      </c>
      <c r="O522" s="32">
        <f>M522*AA522</f>
        <v>0</v>
      </c>
      <c r="P522" s="1">
        <v>3</v>
      </c>
      <c r="AA522" s="1">
        <f>IF(P522=1,$O$3,IF(P522=2,$O$4,$O$5))</f>
        <v>0</v>
      </c>
    </row>
    <row r="523">
      <c r="A523" s="1" t="s">
        <v>102</v>
      </c>
      <c r="E523" s="27" t="s">
        <v>5086</v>
      </c>
    </row>
    <row r="524">
      <c r="A524" s="1" t="s">
        <v>103</v>
      </c>
    </row>
    <row r="525">
      <c r="A525" s="1" t="s">
        <v>105</v>
      </c>
      <c r="E525" s="27" t="s">
        <v>98</v>
      </c>
    </row>
    <row r="526" ht="25.5">
      <c r="A526" s="1" t="s">
        <v>96</v>
      </c>
      <c r="B526" s="1">
        <v>128</v>
      </c>
      <c r="C526" s="26" t="s">
        <v>5087</v>
      </c>
      <c r="D526" t="s">
        <v>98</v>
      </c>
      <c r="E526" s="27" t="s">
        <v>5088</v>
      </c>
      <c r="F526" s="28" t="s">
        <v>100</v>
      </c>
      <c r="G526" s="29">
        <v>22</v>
      </c>
      <c r="H526" s="28">
        <v>0.00108</v>
      </c>
      <c r="I526" s="30">
        <f>ROUND(G526*H526,P4)</f>
        <v>0</v>
      </c>
      <c r="L526" s="31">
        <v>0</v>
      </c>
      <c r="M526" s="24">
        <f>ROUND(G526*L526,P4)</f>
        <v>0</v>
      </c>
      <c r="N526" s="25" t="s">
        <v>2497</v>
      </c>
      <c r="O526" s="32">
        <f>M526*AA526</f>
        <v>0</v>
      </c>
      <c r="P526" s="1">
        <v>3</v>
      </c>
      <c r="AA526" s="1">
        <f>IF(P526=1,$O$3,IF(P526=2,$O$4,$O$5))</f>
        <v>0</v>
      </c>
    </row>
    <row r="527" ht="38.25">
      <c r="A527" s="1" t="s">
        <v>102</v>
      </c>
      <c r="E527" s="27" t="s">
        <v>5089</v>
      </c>
    </row>
    <row r="528" ht="89.25">
      <c r="A528" s="1" t="s">
        <v>103</v>
      </c>
      <c r="E528" s="33" t="s">
        <v>5090</v>
      </c>
    </row>
    <row r="529">
      <c r="A529" s="1" t="s">
        <v>105</v>
      </c>
      <c r="E529" s="27" t="s">
        <v>98</v>
      </c>
    </row>
    <row r="530" ht="25.5">
      <c r="A530" s="1" t="s">
        <v>96</v>
      </c>
      <c r="B530" s="1">
        <v>129</v>
      </c>
      <c r="C530" s="26" t="s">
        <v>5091</v>
      </c>
      <c r="D530" t="s">
        <v>98</v>
      </c>
      <c r="E530" s="27" t="s">
        <v>5088</v>
      </c>
      <c r="F530" s="28" t="s">
        <v>100</v>
      </c>
      <c r="G530" s="29">
        <v>4</v>
      </c>
      <c r="H530" s="28">
        <v>0.00365</v>
      </c>
      <c r="I530" s="30">
        <f>ROUND(G530*H530,P4)</f>
        <v>0</v>
      </c>
      <c r="L530" s="31">
        <v>0</v>
      </c>
      <c r="M530" s="24">
        <f>ROUND(G530*L530,P4)</f>
        <v>0</v>
      </c>
      <c r="N530" s="25" t="s">
        <v>2497</v>
      </c>
      <c r="O530" s="32">
        <f>M530*AA530</f>
        <v>0</v>
      </c>
      <c r="P530" s="1">
        <v>3</v>
      </c>
      <c r="AA530" s="1">
        <f>IF(P530=1,$O$3,IF(P530=2,$O$4,$O$5))</f>
        <v>0</v>
      </c>
    </row>
    <row r="531" ht="38.25">
      <c r="A531" s="1" t="s">
        <v>102</v>
      </c>
      <c r="E531" s="27" t="s">
        <v>5092</v>
      </c>
    </row>
    <row r="532">
      <c r="A532" s="1" t="s">
        <v>103</v>
      </c>
    </row>
    <row r="533">
      <c r="A533" s="1" t="s">
        <v>105</v>
      </c>
      <c r="E533" s="27" t="s">
        <v>98</v>
      </c>
    </row>
    <row r="534" ht="25.5">
      <c r="A534" s="1" t="s">
        <v>96</v>
      </c>
      <c r="B534" s="1">
        <v>130</v>
      </c>
      <c r="C534" s="26" t="s">
        <v>5093</v>
      </c>
      <c r="D534" t="s">
        <v>98</v>
      </c>
      <c r="E534" s="27" t="s">
        <v>5094</v>
      </c>
      <c r="F534" s="28" t="s">
        <v>122</v>
      </c>
      <c r="G534" s="29">
        <v>53.100000000000001</v>
      </c>
      <c r="H534" s="28">
        <v>0</v>
      </c>
      <c r="I534" s="30">
        <f>ROUND(G534*H534,P4)</f>
        <v>0</v>
      </c>
      <c r="L534" s="31">
        <v>0</v>
      </c>
      <c r="M534" s="24">
        <f>ROUND(G534*L534,P4)</f>
        <v>0</v>
      </c>
      <c r="N534" s="25" t="s">
        <v>2497</v>
      </c>
      <c r="O534" s="32">
        <f>M534*AA534</f>
        <v>0</v>
      </c>
      <c r="P534" s="1">
        <v>3</v>
      </c>
      <c r="AA534" s="1">
        <f>IF(P534=1,$O$3,IF(P534=2,$O$4,$O$5))</f>
        <v>0</v>
      </c>
    </row>
    <row r="535" ht="25.5">
      <c r="A535" s="1" t="s">
        <v>102</v>
      </c>
      <c r="E535" s="27" t="s">
        <v>5094</v>
      </c>
    </row>
    <row r="536">
      <c r="A536" s="1" t="s">
        <v>103</v>
      </c>
      <c r="E536" s="33" t="s">
        <v>5095</v>
      </c>
    </row>
    <row r="537">
      <c r="A537" s="1" t="s">
        <v>105</v>
      </c>
      <c r="E537" s="27" t="s">
        <v>98</v>
      </c>
    </row>
    <row r="538" ht="25.5">
      <c r="A538" s="1" t="s">
        <v>96</v>
      </c>
      <c r="B538" s="1">
        <v>131</v>
      </c>
      <c r="C538" s="26" t="s">
        <v>5096</v>
      </c>
      <c r="D538" t="s">
        <v>98</v>
      </c>
      <c r="E538" s="27" t="s">
        <v>5097</v>
      </c>
      <c r="F538" s="28" t="s">
        <v>122</v>
      </c>
      <c r="G538" s="29">
        <v>397.709</v>
      </c>
      <c r="H538" s="28">
        <v>0</v>
      </c>
      <c r="I538" s="30">
        <f>ROUND(G538*H538,P4)</f>
        <v>0</v>
      </c>
      <c r="L538" s="31">
        <v>0</v>
      </c>
      <c r="M538" s="24">
        <f>ROUND(G538*L538,P4)</f>
        <v>0</v>
      </c>
      <c r="N538" s="25" t="s">
        <v>2497</v>
      </c>
      <c r="O538" s="32">
        <f>M538*AA538</f>
        <v>0</v>
      </c>
      <c r="P538" s="1">
        <v>3</v>
      </c>
      <c r="AA538" s="1">
        <f>IF(P538=1,$O$3,IF(P538=2,$O$4,$O$5))</f>
        <v>0</v>
      </c>
    </row>
    <row r="539" ht="25.5">
      <c r="A539" s="1" t="s">
        <v>102</v>
      </c>
      <c r="E539" s="27" t="s">
        <v>5097</v>
      </c>
    </row>
    <row r="540" ht="127.5">
      <c r="A540" s="1" t="s">
        <v>103</v>
      </c>
      <c r="E540" s="33" t="s">
        <v>5098</v>
      </c>
    </row>
    <row r="541">
      <c r="A541" s="1" t="s">
        <v>105</v>
      </c>
      <c r="E541" s="27" t="s">
        <v>98</v>
      </c>
    </row>
    <row r="542" ht="25.5">
      <c r="A542" s="1" t="s">
        <v>96</v>
      </c>
      <c r="B542" s="1">
        <v>132</v>
      </c>
      <c r="C542" s="26" t="s">
        <v>5099</v>
      </c>
      <c r="D542" t="s">
        <v>98</v>
      </c>
      <c r="E542" s="27" t="s">
        <v>5100</v>
      </c>
      <c r="F542" s="28" t="s">
        <v>122</v>
      </c>
      <c r="G542" s="29">
        <v>200.37899999999999</v>
      </c>
      <c r="H542" s="28">
        <v>0</v>
      </c>
      <c r="I542" s="30">
        <f>ROUND(G542*H542,P4)</f>
        <v>0</v>
      </c>
      <c r="L542" s="31">
        <v>0</v>
      </c>
      <c r="M542" s="24">
        <f>ROUND(G542*L542,P4)</f>
        <v>0</v>
      </c>
      <c r="N542" s="25" t="s">
        <v>2497</v>
      </c>
      <c r="O542" s="32">
        <f>M542*AA542</f>
        <v>0</v>
      </c>
      <c r="P542" s="1">
        <v>3</v>
      </c>
      <c r="AA542" s="1">
        <f>IF(P542=1,$O$3,IF(P542=2,$O$4,$O$5))</f>
        <v>0</v>
      </c>
    </row>
    <row r="543" ht="25.5">
      <c r="A543" s="1" t="s">
        <v>102</v>
      </c>
      <c r="E543" s="27" t="s">
        <v>5100</v>
      </c>
    </row>
    <row r="544" ht="127.5">
      <c r="A544" s="1" t="s">
        <v>103</v>
      </c>
      <c r="E544" s="33" t="s">
        <v>5101</v>
      </c>
    </row>
    <row r="545">
      <c r="A545" s="1" t="s">
        <v>105</v>
      </c>
      <c r="E545" s="27" t="s">
        <v>98</v>
      </c>
    </row>
    <row r="546" ht="25.5">
      <c r="A546" s="1" t="s">
        <v>96</v>
      </c>
      <c r="B546" s="1">
        <v>133</v>
      </c>
      <c r="C546" s="26" t="s">
        <v>5102</v>
      </c>
      <c r="D546" t="s">
        <v>98</v>
      </c>
      <c r="E546" s="27" t="s">
        <v>5103</v>
      </c>
      <c r="F546" s="28" t="s">
        <v>122</v>
      </c>
      <c r="G546" s="29">
        <v>606.69200000000001</v>
      </c>
      <c r="H546" s="28">
        <v>0.00093999999999999997</v>
      </c>
      <c r="I546" s="30">
        <f>ROUND(G546*H546,P4)</f>
        <v>0</v>
      </c>
      <c r="L546" s="31">
        <v>0</v>
      </c>
      <c r="M546" s="24">
        <f>ROUND(G546*L546,P4)</f>
        <v>0</v>
      </c>
      <c r="N546" s="25" t="s">
        <v>2497</v>
      </c>
      <c r="O546" s="32">
        <f>M546*AA546</f>
        <v>0</v>
      </c>
      <c r="P546" s="1">
        <v>3</v>
      </c>
      <c r="AA546" s="1">
        <f>IF(P546=1,$O$3,IF(P546=2,$O$4,$O$5))</f>
        <v>0</v>
      </c>
    </row>
    <row r="547" ht="25.5">
      <c r="A547" s="1" t="s">
        <v>102</v>
      </c>
      <c r="E547" s="27" t="s">
        <v>5103</v>
      </c>
    </row>
    <row r="548">
      <c r="A548" s="1" t="s">
        <v>103</v>
      </c>
    </row>
    <row r="549">
      <c r="A549" s="1" t="s">
        <v>105</v>
      </c>
      <c r="E549" s="27" t="s">
        <v>98</v>
      </c>
    </row>
    <row r="550" ht="25.5">
      <c r="A550" s="1" t="s">
        <v>96</v>
      </c>
      <c r="B550" s="1">
        <v>134</v>
      </c>
      <c r="C550" s="26" t="s">
        <v>5104</v>
      </c>
      <c r="D550" t="s">
        <v>98</v>
      </c>
      <c r="E550" s="27" t="s">
        <v>5105</v>
      </c>
      <c r="F550" s="28" t="s">
        <v>100</v>
      </c>
      <c r="G550" s="29">
        <v>7</v>
      </c>
      <c r="H550" s="28">
        <v>5.0000000000000002E-05</v>
      </c>
      <c r="I550" s="30">
        <f>ROUND(G550*H550,P4)</f>
        <v>0</v>
      </c>
      <c r="L550" s="31">
        <v>0</v>
      </c>
      <c r="M550" s="24">
        <f>ROUND(G550*L550,P4)</f>
        <v>0</v>
      </c>
      <c r="N550" s="25" t="s">
        <v>2497</v>
      </c>
      <c r="O550" s="32">
        <f>M550*AA550</f>
        <v>0</v>
      </c>
      <c r="P550" s="1">
        <v>3</v>
      </c>
      <c r="AA550" s="1">
        <f>IF(P550=1,$O$3,IF(P550=2,$O$4,$O$5))</f>
        <v>0</v>
      </c>
    </row>
    <row r="551" ht="25.5">
      <c r="A551" s="1" t="s">
        <v>102</v>
      </c>
      <c r="E551" s="27" t="s">
        <v>5105</v>
      </c>
    </row>
    <row r="552" ht="102">
      <c r="A552" s="1" t="s">
        <v>103</v>
      </c>
      <c r="E552" s="33" t="s">
        <v>5106</v>
      </c>
    </row>
    <row r="553">
      <c r="A553" s="1" t="s">
        <v>105</v>
      </c>
      <c r="E553" s="27" t="s">
        <v>98</v>
      </c>
    </row>
    <row r="554" ht="25.5">
      <c r="A554" s="1" t="s">
        <v>96</v>
      </c>
      <c r="B554" s="1">
        <v>135</v>
      </c>
      <c r="C554" s="26" t="s">
        <v>5107</v>
      </c>
      <c r="D554" t="s">
        <v>98</v>
      </c>
      <c r="E554" s="27" t="s">
        <v>5108</v>
      </c>
      <c r="F554" s="28" t="s">
        <v>372</v>
      </c>
      <c r="G554" s="29">
        <v>23.224</v>
      </c>
      <c r="H554" s="28">
        <v>0</v>
      </c>
      <c r="I554" s="30">
        <f>ROUND(G554*H554,P4)</f>
        <v>0</v>
      </c>
      <c r="L554" s="31">
        <v>0</v>
      </c>
      <c r="M554" s="24">
        <f>ROUND(G554*L554,P4)</f>
        <v>0</v>
      </c>
      <c r="N554" s="25" t="s">
        <v>2497</v>
      </c>
      <c r="O554" s="32">
        <f>M554*AA554</f>
        <v>0</v>
      </c>
      <c r="P554" s="1">
        <v>3</v>
      </c>
      <c r="AA554" s="1">
        <f>IF(P554=1,$O$3,IF(P554=2,$O$4,$O$5))</f>
        <v>0</v>
      </c>
    </row>
    <row r="555" ht="25.5">
      <c r="A555" s="1" t="s">
        <v>102</v>
      </c>
      <c r="E555" s="27" t="s">
        <v>5108</v>
      </c>
    </row>
    <row r="556">
      <c r="A556" s="1" t="s">
        <v>103</v>
      </c>
    </row>
    <row r="557">
      <c r="A557" s="1" t="s">
        <v>105</v>
      </c>
      <c r="E557" s="27" t="s">
        <v>98</v>
      </c>
    </row>
    <row r="558">
      <c r="A558" s="1" t="s">
        <v>96</v>
      </c>
      <c r="B558" s="1">
        <v>136</v>
      </c>
      <c r="C558" s="26" t="s">
        <v>5109</v>
      </c>
      <c r="D558" t="s">
        <v>98</v>
      </c>
      <c r="E558" s="27" t="s">
        <v>5110</v>
      </c>
      <c r="F558" s="28" t="s">
        <v>100</v>
      </c>
      <c r="G558" s="29">
        <v>7</v>
      </c>
      <c r="H558" s="28">
        <v>0.0014599999999999999</v>
      </c>
      <c r="I558" s="30">
        <f>ROUND(G558*H558,P4)</f>
        <v>0</v>
      </c>
      <c r="L558" s="31">
        <v>0</v>
      </c>
      <c r="M558" s="24">
        <f>ROUND(G558*L558,P4)</f>
        <v>0</v>
      </c>
      <c r="N558" s="25" t="s">
        <v>4776</v>
      </c>
      <c r="O558" s="32">
        <f>M558*AA558</f>
        <v>0</v>
      </c>
      <c r="P558" s="1">
        <v>3</v>
      </c>
      <c r="AA558" s="1">
        <f>IF(P558=1,$O$3,IF(P558=2,$O$4,$O$5))</f>
        <v>0</v>
      </c>
    </row>
    <row r="559">
      <c r="A559" s="1" t="s">
        <v>102</v>
      </c>
      <c r="E559" s="27" t="s">
        <v>5110</v>
      </c>
    </row>
    <row r="560">
      <c r="A560" s="1" t="s">
        <v>103</v>
      </c>
    </row>
    <row r="561">
      <c r="A561" s="1" t="s">
        <v>105</v>
      </c>
      <c r="E561" s="27" t="s">
        <v>98</v>
      </c>
    </row>
    <row r="562" ht="25.5">
      <c r="A562" s="1" t="s">
        <v>96</v>
      </c>
      <c r="B562" s="1">
        <v>137</v>
      </c>
      <c r="C562" s="26" t="s">
        <v>5111</v>
      </c>
      <c r="D562" t="s">
        <v>98</v>
      </c>
      <c r="E562" s="27" t="s">
        <v>5112</v>
      </c>
      <c r="F562" s="28" t="s">
        <v>773</v>
      </c>
      <c r="G562" s="29">
        <v>1</v>
      </c>
      <c r="H562" s="28">
        <v>0</v>
      </c>
      <c r="I562" s="30">
        <f>ROUND(G562*H562,P4)</f>
        <v>0</v>
      </c>
      <c r="L562" s="31">
        <v>0</v>
      </c>
      <c r="M562" s="24">
        <f>ROUND(G562*L562,P4)</f>
        <v>0</v>
      </c>
      <c r="N562" s="25" t="s">
        <v>4776</v>
      </c>
      <c r="O562" s="32">
        <f>M562*AA562</f>
        <v>0</v>
      </c>
      <c r="P562" s="1">
        <v>3</v>
      </c>
      <c r="AA562" s="1">
        <f>IF(P562=1,$O$3,IF(P562=2,$O$4,$O$5))</f>
        <v>0</v>
      </c>
    </row>
    <row r="563" ht="38.25">
      <c r="A563" s="1" t="s">
        <v>102</v>
      </c>
      <c r="E563" s="27" t="s">
        <v>5113</v>
      </c>
    </row>
    <row r="564" ht="25.5">
      <c r="A564" s="1" t="s">
        <v>103</v>
      </c>
      <c r="E564" s="33" t="s">
        <v>3408</v>
      </c>
    </row>
    <row r="565" ht="51">
      <c r="A565" s="1" t="s">
        <v>105</v>
      </c>
      <c r="E565" s="27" t="s">
        <v>5057</v>
      </c>
    </row>
    <row r="566">
      <c r="A566" s="1" t="s">
        <v>93</v>
      </c>
      <c r="C566" s="22" t="s">
        <v>5114</v>
      </c>
      <c r="E566" s="23" t="s">
        <v>5115</v>
      </c>
      <c r="L566" s="24">
        <f>SUMIFS(L567:L698,A567:A698,"P")</f>
        <v>0</v>
      </c>
      <c r="M566" s="24">
        <f>SUMIFS(M567:M698,A567:A698,"P")</f>
        <v>0</v>
      </c>
      <c r="N566" s="25"/>
    </row>
    <row r="567">
      <c r="A567" s="1" t="s">
        <v>96</v>
      </c>
      <c r="B567" s="1">
        <v>138</v>
      </c>
      <c r="C567" s="26" t="s">
        <v>5116</v>
      </c>
      <c r="D567" t="s">
        <v>98</v>
      </c>
      <c r="E567" s="27" t="s">
        <v>5117</v>
      </c>
      <c r="F567" s="28" t="s">
        <v>122</v>
      </c>
      <c r="G567" s="29">
        <v>6752.3959999999997</v>
      </c>
      <c r="H567" s="28">
        <v>0.00040000000000000002</v>
      </c>
      <c r="I567" s="30">
        <f>ROUND(G567*H567,P4)</f>
        <v>0</v>
      </c>
      <c r="L567" s="31">
        <v>0</v>
      </c>
      <c r="M567" s="24">
        <f>ROUND(G567*L567,P4)</f>
        <v>0</v>
      </c>
      <c r="N567" s="25" t="s">
        <v>2497</v>
      </c>
      <c r="O567" s="32">
        <f>M567*AA567</f>
        <v>0</v>
      </c>
      <c r="P567" s="1">
        <v>3</v>
      </c>
      <c r="AA567" s="1">
        <f>IF(P567=1,$O$3,IF(P567=2,$O$4,$O$5))</f>
        <v>0</v>
      </c>
    </row>
    <row r="568">
      <c r="A568" s="1" t="s">
        <v>102</v>
      </c>
      <c r="E568" s="27" t="s">
        <v>5117</v>
      </c>
    </row>
    <row r="569">
      <c r="A569" s="1" t="s">
        <v>103</v>
      </c>
    </row>
    <row r="570">
      <c r="A570" s="1" t="s">
        <v>105</v>
      </c>
      <c r="E570" s="27" t="s">
        <v>98</v>
      </c>
    </row>
    <row r="571">
      <c r="A571" s="1" t="s">
        <v>96</v>
      </c>
      <c r="B571" s="1">
        <v>139</v>
      </c>
      <c r="C571" s="26" t="s">
        <v>5118</v>
      </c>
      <c r="D571" t="s">
        <v>98</v>
      </c>
      <c r="E571" s="27" t="s">
        <v>5119</v>
      </c>
      <c r="F571" s="28" t="s">
        <v>122</v>
      </c>
      <c r="G571" s="29">
        <v>349.197</v>
      </c>
      <c r="H571" s="28">
        <v>0.00025000000000000001</v>
      </c>
      <c r="I571" s="30">
        <f>ROUND(G571*H571,P4)</f>
        <v>0</v>
      </c>
      <c r="L571" s="31">
        <v>0</v>
      </c>
      <c r="M571" s="24">
        <f>ROUND(G571*L571,P4)</f>
        <v>0</v>
      </c>
      <c r="N571" s="25" t="s">
        <v>2497</v>
      </c>
      <c r="O571" s="32">
        <f>M571*AA571</f>
        <v>0</v>
      </c>
      <c r="P571" s="1">
        <v>3</v>
      </c>
      <c r="AA571" s="1">
        <f>IF(P571=1,$O$3,IF(P571=2,$O$4,$O$5))</f>
        <v>0</v>
      </c>
    </row>
    <row r="572">
      <c r="A572" s="1" t="s">
        <v>102</v>
      </c>
      <c r="E572" s="27" t="s">
        <v>5119</v>
      </c>
    </row>
    <row r="573" ht="255">
      <c r="A573" s="1" t="s">
        <v>103</v>
      </c>
      <c r="E573" s="33" t="s">
        <v>5120</v>
      </c>
    </row>
    <row r="574">
      <c r="A574" s="1" t="s">
        <v>105</v>
      </c>
      <c r="E574" s="27" t="s">
        <v>98</v>
      </c>
    </row>
    <row r="575">
      <c r="A575" s="1" t="s">
        <v>96</v>
      </c>
      <c r="B575" s="1">
        <v>140</v>
      </c>
      <c r="C575" s="26" t="s">
        <v>5121</v>
      </c>
      <c r="D575" t="s">
        <v>98</v>
      </c>
      <c r="E575" s="27" t="s">
        <v>5122</v>
      </c>
      <c r="F575" s="28" t="s">
        <v>122</v>
      </c>
      <c r="G575" s="29">
        <v>170.49600000000001</v>
      </c>
      <c r="H575" s="28">
        <v>0.0025000000000000001</v>
      </c>
      <c r="I575" s="30">
        <f>ROUND(G575*H575,P4)</f>
        <v>0</v>
      </c>
      <c r="L575" s="31">
        <v>0</v>
      </c>
      <c r="M575" s="24">
        <f>ROUND(G575*L575,P4)</f>
        <v>0</v>
      </c>
      <c r="N575" s="25" t="s">
        <v>2497</v>
      </c>
      <c r="O575" s="32">
        <f>M575*AA575</f>
        <v>0</v>
      </c>
      <c r="P575" s="1">
        <v>3</v>
      </c>
      <c r="AA575" s="1">
        <f>IF(P575=1,$O$3,IF(P575=2,$O$4,$O$5))</f>
        <v>0</v>
      </c>
    </row>
    <row r="576">
      <c r="A576" s="1" t="s">
        <v>102</v>
      </c>
      <c r="E576" s="27" t="s">
        <v>5122</v>
      </c>
    </row>
    <row r="577" ht="51">
      <c r="A577" s="1" t="s">
        <v>103</v>
      </c>
      <c r="E577" s="33" t="s">
        <v>5123</v>
      </c>
    </row>
    <row r="578">
      <c r="A578" s="1" t="s">
        <v>105</v>
      </c>
      <c r="E578" s="27" t="s">
        <v>98</v>
      </c>
    </row>
    <row r="579">
      <c r="A579" s="1" t="s">
        <v>96</v>
      </c>
      <c r="B579" s="1">
        <v>141</v>
      </c>
      <c r="C579" s="26" t="s">
        <v>5124</v>
      </c>
      <c r="D579" t="s">
        <v>98</v>
      </c>
      <c r="E579" s="27" t="s">
        <v>5125</v>
      </c>
      <c r="F579" s="28" t="s">
        <v>122</v>
      </c>
      <c r="G579" s="29">
        <v>137.15700000000001</v>
      </c>
      <c r="H579" s="28">
        <v>0.0030000000000000001</v>
      </c>
      <c r="I579" s="30">
        <f>ROUND(G579*H579,P4)</f>
        <v>0</v>
      </c>
      <c r="L579" s="31">
        <v>0</v>
      </c>
      <c r="M579" s="24">
        <f>ROUND(G579*L579,P4)</f>
        <v>0</v>
      </c>
      <c r="N579" s="25" t="s">
        <v>2497</v>
      </c>
      <c r="O579" s="32">
        <f>M579*AA579</f>
        <v>0</v>
      </c>
      <c r="P579" s="1">
        <v>3</v>
      </c>
      <c r="AA579" s="1">
        <f>IF(P579=1,$O$3,IF(P579=2,$O$4,$O$5))</f>
        <v>0</v>
      </c>
    </row>
    <row r="580">
      <c r="A580" s="1" t="s">
        <v>102</v>
      </c>
      <c r="E580" s="27" t="s">
        <v>5125</v>
      </c>
    </row>
    <row r="581" ht="25.5">
      <c r="A581" s="1" t="s">
        <v>103</v>
      </c>
      <c r="E581" s="33" t="s">
        <v>5126</v>
      </c>
    </row>
    <row r="582">
      <c r="A582" s="1" t="s">
        <v>105</v>
      </c>
      <c r="E582" s="27" t="s">
        <v>98</v>
      </c>
    </row>
    <row r="583">
      <c r="A583" s="1" t="s">
        <v>96</v>
      </c>
      <c r="B583" s="1">
        <v>142</v>
      </c>
      <c r="C583" s="26" t="s">
        <v>5127</v>
      </c>
      <c r="D583" t="s">
        <v>98</v>
      </c>
      <c r="E583" s="27" t="s">
        <v>5128</v>
      </c>
      <c r="F583" s="28" t="s">
        <v>122</v>
      </c>
      <c r="G583" s="29">
        <v>960.22500000000002</v>
      </c>
      <c r="H583" s="28">
        <v>0.0037499999999999999</v>
      </c>
      <c r="I583" s="30">
        <f>ROUND(G583*H583,P4)</f>
        <v>0</v>
      </c>
      <c r="L583" s="31">
        <v>0</v>
      </c>
      <c r="M583" s="24">
        <f>ROUND(G583*L583,P4)</f>
        <v>0</v>
      </c>
      <c r="N583" s="25" t="s">
        <v>2497</v>
      </c>
      <c r="O583" s="32">
        <f>M583*AA583</f>
        <v>0</v>
      </c>
      <c r="P583" s="1">
        <v>3</v>
      </c>
      <c r="AA583" s="1">
        <f>IF(P583=1,$O$3,IF(P583=2,$O$4,$O$5))</f>
        <v>0</v>
      </c>
    </row>
    <row r="584">
      <c r="A584" s="1" t="s">
        <v>102</v>
      </c>
      <c r="E584" s="27" t="s">
        <v>5128</v>
      </c>
    </row>
    <row r="585" ht="51">
      <c r="A585" s="1" t="s">
        <v>103</v>
      </c>
      <c r="E585" s="33" t="s">
        <v>5129</v>
      </c>
    </row>
    <row r="586">
      <c r="A586" s="1" t="s">
        <v>105</v>
      </c>
      <c r="E586" s="27" t="s">
        <v>98</v>
      </c>
    </row>
    <row r="587">
      <c r="A587" s="1" t="s">
        <v>96</v>
      </c>
      <c r="B587" s="1">
        <v>143</v>
      </c>
      <c r="C587" s="26" t="s">
        <v>5130</v>
      </c>
      <c r="D587" t="s">
        <v>98</v>
      </c>
      <c r="E587" s="27" t="s">
        <v>5131</v>
      </c>
      <c r="F587" s="28" t="s">
        <v>122</v>
      </c>
      <c r="G587" s="29">
        <v>364.20699999999999</v>
      </c>
      <c r="H587" s="28">
        <v>0.0050000000000000001</v>
      </c>
      <c r="I587" s="30">
        <f>ROUND(G587*H587,P4)</f>
        <v>0</v>
      </c>
      <c r="L587" s="31">
        <v>0</v>
      </c>
      <c r="M587" s="24">
        <f>ROUND(G587*L587,P4)</f>
        <v>0</v>
      </c>
      <c r="N587" s="25" t="s">
        <v>2497</v>
      </c>
      <c r="O587" s="32">
        <f>M587*AA587</f>
        <v>0</v>
      </c>
      <c r="P587" s="1">
        <v>3</v>
      </c>
      <c r="AA587" s="1">
        <f>IF(P587=1,$O$3,IF(P587=2,$O$4,$O$5))</f>
        <v>0</v>
      </c>
    </row>
    <row r="588">
      <c r="A588" s="1" t="s">
        <v>102</v>
      </c>
      <c r="E588" s="27" t="s">
        <v>5131</v>
      </c>
    </row>
    <row r="589" ht="76.5">
      <c r="A589" s="1" t="s">
        <v>103</v>
      </c>
      <c r="E589" s="33" t="s">
        <v>5132</v>
      </c>
    </row>
    <row r="590">
      <c r="A590" s="1" t="s">
        <v>105</v>
      </c>
      <c r="E590" s="27" t="s">
        <v>98</v>
      </c>
    </row>
    <row r="591">
      <c r="A591" s="1" t="s">
        <v>96</v>
      </c>
      <c r="B591" s="1">
        <v>144</v>
      </c>
      <c r="C591" s="26" t="s">
        <v>5133</v>
      </c>
      <c r="D591" t="s">
        <v>98</v>
      </c>
      <c r="E591" s="27" t="s">
        <v>5134</v>
      </c>
      <c r="F591" s="28" t="s">
        <v>122</v>
      </c>
      <c r="G591" s="29">
        <v>30.094999999999999</v>
      </c>
      <c r="H591" s="28">
        <v>0.0015</v>
      </c>
      <c r="I591" s="30">
        <f>ROUND(G591*H591,P4)</f>
        <v>0</v>
      </c>
      <c r="L591" s="31">
        <v>0</v>
      </c>
      <c r="M591" s="24">
        <f>ROUND(G591*L591,P4)</f>
        <v>0</v>
      </c>
      <c r="N591" s="25" t="s">
        <v>2497</v>
      </c>
      <c r="O591" s="32">
        <f>M591*AA591</f>
        <v>0</v>
      </c>
      <c r="P591" s="1">
        <v>3</v>
      </c>
      <c r="AA591" s="1">
        <f>IF(P591=1,$O$3,IF(P591=2,$O$4,$O$5))</f>
        <v>0</v>
      </c>
    </row>
    <row r="592">
      <c r="A592" s="1" t="s">
        <v>102</v>
      </c>
      <c r="E592" s="27" t="s">
        <v>5134</v>
      </c>
    </row>
    <row r="593">
      <c r="A593" s="1" t="s">
        <v>103</v>
      </c>
      <c r="E593" s="33" t="s">
        <v>5135</v>
      </c>
    </row>
    <row r="594">
      <c r="A594" s="1" t="s">
        <v>105</v>
      </c>
      <c r="E594" s="27" t="s">
        <v>98</v>
      </c>
    </row>
    <row r="595">
      <c r="A595" s="1" t="s">
        <v>96</v>
      </c>
      <c r="B595" s="1">
        <v>145</v>
      </c>
      <c r="C595" s="26" t="s">
        <v>5136</v>
      </c>
      <c r="D595" t="s">
        <v>98</v>
      </c>
      <c r="E595" s="27" t="s">
        <v>5137</v>
      </c>
      <c r="F595" s="28" t="s">
        <v>388</v>
      </c>
      <c r="G595" s="29">
        <v>31.443000000000001</v>
      </c>
      <c r="H595" s="28">
        <v>0.014</v>
      </c>
      <c r="I595" s="30">
        <f>ROUND(G595*H595,P4)</f>
        <v>0</v>
      </c>
      <c r="L595" s="31">
        <v>0</v>
      </c>
      <c r="M595" s="24">
        <f>ROUND(G595*L595,P4)</f>
        <v>0</v>
      </c>
      <c r="N595" s="25" t="s">
        <v>2497</v>
      </c>
      <c r="O595" s="32">
        <f>M595*AA595</f>
        <v>0</v>
      </c>
      <c r="P595" s="1">
        <v>3</v>
      </c>
      <c r="AA595" s="1">
        <f>IF(P595=1,$O$3,IF(P595=2,$O$4,$O$5))</f>
        <v>0</v>
      </c>
    </row>
    <row r="596">
      <c r="A596" s="1" t="s">
        <v>102</v>
      </c>
      <c r="E596" s="27" t="s">
        <v>5137</v>
      </c>
    </row>
    <row r="597">
      <c r="A597" s="1" t="s">
        <v>103</v>
      </c>
    </row>
    <row r="598">
      <c r="A598" s="1" t="s">
        <v>105</v>
      </c>
      <c r="E598" s="27" t="s">
        <v>98</v>
      </c>
    </row>
    <row r="599">
      <c r="A599" s="1" t="s">
        <v>96</v>
      </c>
      <c r="B599" s="1">
        <v>146</v>
      </c>
      <c r="C599" s="26" t="s">
        <v>5138</v>
      </c>
      <c r="D599" t="s">
        <v>98</v>
      </c>
      <c r="E599" s="27" t="s">
        <v>5139</v>
      </c>
      <c r="F599" s="28" t="s">
        <v>388</v>
      </c>
      <c r="G599" s="29">
        <v>160.91</v>
      </c>
      <c r="H599" s="28">
        <v>0.029999999999999999</v>
      </c>
      <c r="I599" s="30">
        <f>ROUND(G599*H599,P4)</f>
        <v>0</v>
      </c>
      <c r="L599" s="31">
        <v>0</v>
      </c>
      <c r="M599" s="24">
        <f>ROUND(G599*L599,P4)</f>
        <v>0</v>
      </c>
      <c r="N599" s="25" t="s">
        <v>2497</v>
      </c>
      <c r="O599" s="32">
        <f>M599*AA599</f>
        <v>0</v>
      </c>
      <c r="P599" s="1">
        <v>3</v>
      </c>
      <c r="AA599" s="1">
        <f>IF(P599=1,$O$3,IF(P599=2,$O$4,$O$5))</f>
        <v>0</v>
      </c>
    </row>
    <row r="600">
      <c r="A600" s="1" t="s">
        <v>102</v>
      </c>
      <c r="E600" s="27" t="s">
        <v>5139</v>
      </c>
    </row>
    <row r="601" ht="25.5">
      <c r="A601" s="1" t="s">
        <v>103</v>
      </c>
      <c r="E601" s="33" t="s">
        <v>5140</v>
      </c>
    </row>
    <row r="602">
      <c r="A602" s="1" t="s">
        <v>105</v>
      </c>
      <c r="E602" s="27" t="s">
        <v>98</v>
      </c>
    </row>
    <row r="603">
      <c r="A603" s="1" t="s">
        <v>96</v>
      </c>
      <c r="B603" s="1">
        <v>147</v>
      </c>
      <c r="C603" s="26" t="s">
        <v>5141</v>
      </c>
      <c r="D603" t="s">
        <v>98</v>
      </c>
      <c r="E603" s="27" t="s">
        <v>5142</v>
      </c>
      <c r="F603" s="28" t="s">
        <v>388</v>
      </c>
      <c r="G603" s="29">
        <v>32.137999999999998</v>
      </c>
      <c r="H603" s="28">
        <v>0.02</v>
      </c>
      <c r="I603" s="30">
        <f>ROUND(G603*H603,P4)</f>
        <v>0</v>
      </c>
      <c r="L603" s="31">
        <v>0</v>
      </c>
      <c r="M603" s="24">
        <f>ROUND(G603*L603,P4)</f>
        <v>0</v>
      </c>
      <c r="N603" s="25" t="s">
        <v>2497</v>
      </c>
      <c r="O603" s="32">
        <f>M603*AA603</f>
        <v>0</v>
      </c>
      <c r="P603" s="1">
        <v>3</v>
      </c>
      <c r="AA603" s="1">
        <f>IF(P603=1,$O$3,IF(P603=2,$O$4,$O$5))</f>
        <v>0</v>
      </c>
    </row>
    <row r="604">
      <c r="A604" s="1" t="s">
        <v>102</v>
      </c>
      <c r="E604" s="27" t="s">
        <v>5142</v>
      </c>
    </row>
    <row r="605" ht="76.5">
      <c r="A605" s="1" t="s">
        <v>103</v>
      </c>
      <c r="E605" s="33" t="s">
        <v>5143</v>
      </c>
    </row>
    <row r="606">
      <c r="A606" s="1" t="s">
        <v>105</v>
      </c>
      <c r="E606" s="27" t="s">
        <v>98</v>
      </c>
    </row>
    <row r="607">
      <c r="A607" s="1" t="s">
        <v>96</v>
      </c>
      <c r="B607" s="1">
        <v>148</v>
      </c>
      <c r="C607" s="26" t="s">
        <v>5144</v>
      </c>
      <c r="D607" t="s">
        <v>98</v>
      </c>
      <c r="E607" s="27" t="s">
        <v>5145</v>
      </c>
      <c r="F607" s="28" t="s">
        <v>388</v>
      </c>
      <c r="G607" s="29">
        <v>13.971</v>
      </c>
      <c r="H607" s="28">
        <v>0.025000000000000001</v>
      </c>
      <c r="I607" s="30">
        <f>ROUND(G607*H607,P4)</f>
        <v>0</v>
      </c>
      <c r="L607" s="31">
        <v>0</v>
      </c>
      <c r="M607" s="24">
        <f>ROUND(G607*L607,P4)</f>
        <v>0</v>
      </c>
      <c r="N607" s="25" t="s">
        <v>2497</v>
      </c>
      <c r="O607" s="32">
        <f>M607*AA607</f>
        <v>0</v>
      </c>
      <c r="P607" s="1">
        <v>3</v>
      </c>
      <c r="AA607" s="1">
        <f>IF(P607=1,$O$3,IF(P607=2,$O$4,$O$5))</f>
        <v>0</v>
      </c>
    </row>
    <row r="608">
      <c r="A608" s="1" t="s">
        <v>102</v>
      </c>
      <c r="E608" s="27" t="s">
        <v>5145</v>
      </c>
    </row>
    <row r="609" ht="89.25">
      <c r="A609" s="1" t="s">
        <v>103</v>
      </c>
      <c r="E609" s="33" t="s">
        <v>5146</v>
      </c>
    </row>
    <row r="610">
      <c r="A610" s="1" t="s">
        <v>105</v>
      </c>
      <c r="E610" s="27" t="s">
        <v>98</v>
      </c>
    </row>
    <row r="611">
      <c r="A611" s="1" t="s">
        <v>96</v>
      </c>
      <c r="B611" s="1">
        <v>149</v>
      </c>
      <c r="C611" s="26" t="s">
        <v>5147</v>
      </c>
      <c r="D611" t="s">
        <v>98</v>
      </c>
      <c r="E611" s="27" t="s">
        <v>5148</v>
      </c>
      <c r="F611" s="28" t="s">
        <v>388</v>
      </c>
      <c r="G611" s="29">
        <v>203.09</v>
      </c>
      <c r="H611" s="28">
        <v>0.029999999999999999</v>
      </c>
      <c r="I611" s="30">
        <f>ROUND(G611*H611,P4)</f>
        <v>0</v>
      </c>
      <c r="L611" s="31">
        <v>0</v>
      </c>
      <c r="M611" s="24">
        <f>ROUND(G611*L611,P4)</f>
        <v>0</v>
      </c>
      <c r="N611" s="25" t="s">
        <v>2497</v>
      </c>
      <c r="O611" s="32">
        <f>M611*AA611</f>
        <v>0</v>
      </c>
      <c r="P611" s="1">
        <v>3</v>
      </c>
      <c r="AA611" s="1">
        <f>IF(P611=1,$O$3,IF(P611=2,$O$4,$O$5))</f>
        <v>0</v>
      </c>
    </row>
    <row r="612">
      <c r="A612" s="1" t="s">
        <v>102</v>
      </c>
      <c r="E612" s="27" t="s">
        <v>5148</v>
      </c>
    </row>
    <row r="613" ht="25.5">
      <c r="A613" s="1" t="s">
        <v>103</v>
      </c>
      <c r="E613" s="33" t="s">
        <v>5149</v>
      </c>
    </row>
    <row r="614">
      <c r="A614" s="1" t="s">
        <v>105</v>
      </c>
      <c r="E614" s="27" t="s">
        <v>98</v>
      </c>
    </row>
    <row r="615">
      <c r="A615" s="1" t="s">
        <v>96</v>
      </c>
      <c r="B615" s="1">
        <v>150</v>
      </c>
      <c r="C615" s="26" t="s">
        <v>5150</v>
      </c>
      <c r="D615" t="s">
        <v>98</v>
      </c>
      <c r="E615" s="27" t="s">
        <v>5151</v>
      </c>
      <c r="F615" s="28" t="s">
        <v>122</v>
      </c>
      <c r="G615" s="29">
        <v>4.423</v>
      </c>
      <c r="H615" s="28">
        <v>0.0023999999999999998</v>
      </c>
      <c r="I615" s="30">
        <f>ROUND(G615*H615,P4)</f>
        <v>0</v>
      </c>
      <c r="L615" s="31">
        <v>0</v>
      </c>
      <c r="M615" s="24">
        <f>ROUND(G615*L615,P4)</f>
        <v>0</v>
      </c>
      <c r="N615" s="25" t="s">
        <v>2497</v>
      </c>
      <c r="O615" s="32">
        <f>M615*AA615</f>
        <v>0</v>
      </c>
      <c r="P615" s="1">
        <v>3</v>
      </c>
      <c r="AA615" s="1">
        <f>IF(P615=1,$O$3,IF(P615=2,$O$4,$O$5))</f>
        <v>0</v>
      </c>
    </row>
    <row r="616">
      <c r="A616" s="1" t="s">
        <v>102</v>
      </c>
      <c r="E616" s="27" t="s">
        <v>5151</v>
      </c>
    </row>
    <row r="617">
      <c r="A617" s="1" t="s">
        <v>103</v>
      </c>
    </row>
    <row r="618">
      <c r="A618" s="1" t="s">
        <v>105</v>
      </c>
      <c r="E618" s="27" t="s">
        <v>98</v>
      </c>
    </row>
    <row r="619">
      <c r="A619" s="1" t="s">
        <v>96</v>
      </c>
      <c r="B619" s="1">
        <v>151</v>
      </c>
      <c r="C619" s="26" t="s">
        <v>5152</v>
      </c>
      <c r="D619" t="s">
        <v>98</v>
      </c>
      <c r="E619" s="27" t="s">
        <v>5153</v>
      </c>
      <c r="F619" s="28" t="s">
        <v>122</v>
      </c>
      <c r="G619" s="29">
        <v>293.786</v>
      </c>
      <c r="H619" s="28">
        <v>0.0054000000000000003</v>
      </c>
      <c r="I619" s="30">
        <f>ROUND(G619*H619,P4)</f>
        <v>0</v>
      </c>
      <c r="L619" s="31">
        <v>0</v>
      </c>
      <c r="M619" s="24">
        <f>ROUND(G619*L619,P4)</f>
        <v>0</v>
      </c>
      <c r="N619" s="25" t="s">
        <v>2497</v>
      </c>
      <c r="O619" s="32">
        <f>M619*AA619</f>
        <v>0</v>
      </c>
      <c r="P619" s="1">
        <v>3</v>
      </c>
      <c r="AA619" s="1">
        <f>IF(P619=1,$O$3,IF(P619=2,$O$4,$O$5))</f>
        <v>0</v>
      </c>
    </row>
    <row r="620">
      <c r="A620" s="1" t="s">
        <v>102</v>
      </c>
      <c r="E620" s="27" t="s">
        <v>5153</v>
      </c>
    </row>
    <row r="621">
      <c r="A621" s="1" t="s">
        <v>103</v>
      </c>
    </row>
    <row r="622">
      <c r="A622" s="1" t="s">
        <v>105</v>
      </c>
      <c r="E622" s="27" t="s">
        <v>98</v>
      </c>
    </row>
    <row r="623">
      <c r="A623" s="1" t="s">
        <v>96</v>
      </c>
      <c r="B623" s="1">
        <v>152</v>
      </c>
      <c r="C623" s="26" t="s">
        <v>5154</v>
      </c>
      <c r="D623" t="s">
        <v>98</v>
      </c>
      <c r="E623" s="27" t="s">
        <v>5155</v>
      </c>
      <c r="F623" s="28" t="s">
        <v>122</v>
      </c>
      <c r="G623" s="29">
        <v>264.27800000000002</v>
      </c>
      <c r="H623" s="28">
        <v>0.0060000000000000001</v>
      </c>
      <c r="I623" s="30">
        <f>ROUND(G623*H623,P4)</f>
        <v>0</v>
      </c>
      <c r="L623" s="31">
        <v>0</v>
      </c>
      <c r="M623" s="24">
        <f>ROUND(G623*L623,P4)</f>
        <v>0</v>
      </c>
      <c r="N623" s="25" t="s">
        <v>2497</v>
      </c>
      <c r="O623" s="32">
        <f>M623*AA623</f>
        <v>0</v>
      </c>
      <c r="P623" s="1">
        <v>3</v>
      </c>
      <c r="AA623" s="1">
        <f>IF(P623=1,$O$3,IF(P623=2,$O$4,$O$5))</f>
        <v>0</v>
      </c>
    </row>
    <row r="624">
      <c r="A624" s="1" t="s">
        <v>102</v>
      </c>
      <c r="E624" s="27" t="s">
        <v>5155</v>
      </c>
    </row>
    <row r="625" ht="204">
      <c r="A625" s="1" t="s">
        <v>103</v>
      </c>
      <c r="E625" s="33" t="s">
        <v>5156</v>
      </c>
    </row>
    <row r="626">
      <c r="A626" s="1" t="s">
        <v>105</v>
      </c>
      <c r="E626" s="27" t="s">
        <v>98</v>
      </c>
    </row>
    <row r="627">
      <c r="A627" s="1" t="s">
        <v>96</v>
      </c>
      <c r="B627" s="1">
        <v>153</v>
      </c>
      <c r="C627" s="26" t="s">
        <v>5157</v>
      </c>
      <c r="D627" t="s">
        <v>98</v>
      </c>
      <c r="E627" s="27" t="s">
        <v>5158</v>
      </c>
      <c r="F627" s="28" t="s">
        <v>122</v>
      </c>
      <c r="G627" s="29">
        <v>83.620000000000005</v>
      </c>
      <c r="H627" s="28">
        <v>0.0027000000000000001</v>
      </c>
      <c r="I627" s="30">
        <f>ROUND(G627*H627,P4)</f>
        <v>0</v>
      </c>
      <c r="L627" s="31">
        <v>0</v>
      </c>
      <c r="M627" s="24">
        <f>ROUND(G627*L627,P4)</f>
        <v>0</v>
      </c>
      <c r="N627" s="25" t="s">
        <v>2497</v>
      </c>
      <c r="O627" s="32">
        <f>M627*AA627</f>
        <v>0</v>
      </c>
      <c r="P627" s="1">
        <v>3</v>
      </c>
      <c r="AA627" s="1">
        <f>IF(P627=1,$O$3,IF(P627=2,$O$4,$O$5))</f>
        <v>0</v>
      </c>
    </row>
    <row r="628">
      <c r="A628" s="1" t="s">
        <v>102</v>
      </c>
      <c r="E628" s="27" t="s">
        <v>5158</v>
      </c>
    </row>
    <row r="629">
      <c r="A629" s="1" t="s">
        <v>103</v>
      </c>
    </row>
    <row r="630">
      <c r="A630" s="1" t="s">
        <v>105</v>
      </c>
      <c r="E630" s="27" t="s">
        <v>98</v>
      </c>
    </row>
    <row r="631">
      <c r="A631" s="1" t="s">
        <v>96</v>
      </c>
      <c r="B631" s="1">
        <v>154</v>
      </c>
      <c r="C631" s="26" t="s">
        <v>5159</v>
      </c>
      <c r="D631" t="s">
        <v>98</v>
      </c>
      <c r="E631" s="27" t="s">
        <v>5160</v>
      </c>
      <c r="F631" s="28" t="s">
        <v>112</v>
      </c>
      <c r="G631" s="29">
        <v>386.83100000000002</v>
      </c>
      <c r="H631" s="28">
        <v>0.00038000000000000002</v>
      </c>
      <c r="I631" s="30">
        <f>ROUND(G631*H631,P4)</f>
        <v>0</v>
      </c>
      <c r="L631" s="31">
        <v>0</v>
      </c>
      <c r="M631" s="24">
        <f>ROUND(G631*L631,P4)</f>
        <v>0</v>
      </c>
      <c r="N631" s="25" t="s">
        <v>2497</v>
      </c>
      <c r="O631" s="32">
        <f>M631*AA631</f>
        <v>0</v>
      </c>
      <c r="P631" s="1">
        <v>3</v>
      </c>
      <c r="AA631" s="1">
        <f>IF(P631=1,$O$3,IF(P631=2,$O$4,$O$5))</f>
        <v>0</v>
      </c>
    </row>
    <row r="632">
      <c r="A632" s="1" t="s">
        <v>102</v>
      </c>
      <c r="E632" s="27" t="s">
        <v>5160</v>
      </c>
    </row>
    <row r="633">
      <c r="A633" s="1" t="s">
        <v>103</v>
      </c>
    </row>
    <row r="634">
      <c r="A634" s="1" t="s">
        <v>105</v>
      </c>
      <c r="E634" s="27" t="s">
        <v>98</v>
      </c>
    </row>
    <row r="635">
      <c r="A635" s="1" t="s">
        <v>96</v>
      </c>
      <c r="B635" s="1">
        <v>155</v>
      </c>
      <c r="C635" s="26" t="s">
        <v>5161</v>
      </c>
      <c r="D635" t="s">
        <v>98</v>
      </c>
      <c r="E635" s="27" t="s">
        <v>5162</v>
      </c>
      <c r="F635" s="28" t="s">
        <v>122</v>
      </c>
      <c r="G635" s="29">
        <v>2.8879999999999999</v>
      </c>
      <c r="H635" s="28">
        <v>0.0060800000000000003</v>
      </c>
      <c r="I635" s="30">
        <f>ROUND(G635*H635,P4)</f>
        <v>0</v>
      </c>
      <c r="L635" s="31">
        <v>0</v>
      </c>
      <c r="M635" s="24">
        <f>ROUND(G635*L635,P4)</f>
        <v>0</v>
      </c>
      <c r="N635" s="25" t="s">
        <v>2497</v>
      </c>
      <c r="O635" s="32">
        <f>M635*AA635</f>
        <v>0</v>
      </c>
      <c r="P635" s="1">
        <v>3</v>
      </c>
      <c r="AA635" s="1">
        <f>IF(P635=1,$O$3,IF(P635=2,$O$4,$O$5))</f>
        <v>0</v>
      </c>
    </row>
    <row r="636">
      <c r="A636" s="1" t="s">
        <v>102</v>
      </c>
      <c r="E636" s="27" t="s">
        <v>5162</v>
      </c>
    </row>
    <row r="637">
      <c r="A637" s="1" t="s">
        <v>103</v>
      </c>
    </row>
    <row r="638">
      <c r="A638" s="1" t="s">
        <v>105</v>
      </c>
      <c r="E638" s="27" t="s">
        <v>98</v>
      </c>
    </row>
    <row r="639">
      <c r="A639" s="1" t="s">
        <v>96</v>
      </c>
      <c r="B639" s="1">
        <v>156</v>
      </c>
      <c r="C639" s="26" t="s">
        <v>5163</v>
      </c>
      <c r="D639" t="s">
        <v>98</v>
      </c>
      <c r="E639" s="27" t="s">
        <v>5164</v>
      </c>
      <c r="F639" s="28" t="s">
        <v>122</v>
      </c>
      <c r="G639" s="29">
        <v>4471.9449999999997</v>
      </c>
      <c r="H639" s="28">
        <v>0.0035999999999999999</v>
      </c>
      <c r="I639" s="30">
        <f>ROUND(G639*H639,P4)</f>
        <v>0</v>
      </c>
      <c r="L639" s="31">
        <v>0</v>
      </c>
      <c r="M639" s="24">
        <f>ROUND(G639*L639,P4)</f>
        <v>0</v>
      </c>
      <c r="N639" s="25" t="s">
        <v>2497</v>
      </c>
      <c r="O639" s="32">
        <f>M639*AA639</f>
        <v>0</v>
      </c>
      <c r="P639" s="1">
        <v>3</v>
      </c>
      <c r="AA639" s="1">
        <f>IF(P639=1,$O$3,IF(P639=2,$O$4,$O$5))</f>
        <v>0</v>
      </c>
    </row>
    <row r="640">
      <c r="A640" s="1" t="s">
        <v>102</v>
      </c>
      <c r="E640" s="27" t="s">
        <v>5164</v>
      </c>
    </row>
    <row r="641" ht="51">
      <c r="A641" s="1" t="s">
        <v>103</v>
      </c>
      <c r="E641" s="33" t="s">
        <v>5165</v>
      </c>
    </row>
    <row r="642">
      <c r="A642" s="1" t="s">
        <v>105</v>
      </c>
      <c r="E642" s="27" t="s">
        <v>98</v>
      </c>
    </row>
    <row r="643" ht="25.5">
      <c r="A643" s="1" t="s">
        <v>96</v>
      </c>
      <c r="B643" s="1">
        <v>157</v>
      </c>
      <c r="C643" s="26" t="s">
        <v>5166</v>
      </c>
      <c r="D643" t="s">
        <v>98</v>
      </c>
      <c r="E643" s="27" t="s">
        <v>5167</v>
      </c>
      <c r="F643" s="28" t="s">
        <v>122</v>
      </c>
      <c r="G643" s="29">
        <v>2.75</v>
      </c>
      <c r="H643" s="28">
        <v>0.0060299999999999998</v>
      </c>
      <c r="I643" s="30">
        <f>ROUND(G643*H643,P4)</f>
        <v>0</v>
      </c>
      <c r="L643" s="31">
        <v>0</v>
      </c>
      <c r="M643" s="24">
        <f>ROUND(G643*L643,P4)</f>
        <v>0</v>
      </c>
      <c r="N643" s="25" t="s">
        <v>2497</v>
      </c>
      <c r="O643" s="32">
        <f>M643*AA643</f>
        <v>0</v>
      </c>
      <c r="P643" s="1">
        <v>3</v>
      </c>
      <c r="AA643" s="1">
        <f>IF(P643=1,$O$3,IF(P643=2,$O$4,$O$5))</f>
        <v>0</v>
      </c>
    </row>
    <row r="644" ht="25.5">
      <c r="A644" s="1" t="s">
        <v>102</v>
      </c>
      <c r="E644" s="27" t="s">
        <v>5168</v>
      </c>
    </row>
    <row r="645" ht="63.75">
      <c r="A645" s="1" t="s">
        <v>103</v>
      </c>
      <c r="E645" s="33" t="s">
        <v>4903</v>
      </c>
    </row>
    <row r="646">
      <c r="A646" s="1" t="s">
        <v>105</v>
      </c>
      <c r="E646" s="27" t="s">
        <v>98</v>
      </c>
    </row>
    <row r="647" ht="25.5">
      <c r="A647" s="1" t="s">
        <v>96</v>
      </c>
      <c r="B647" s="1">
        <v>158</v>
      </c>
      <c r="C647" s="26" t="s">
        <v>5169</v>
      </c>
      <c r="D647" t="s">
        <v>98</v>
      </c>
      <c r="E647" s="27" t="s">
        <v>5170</v>
      </c>
      <c r="F647" s="28" t="s">
        <v>122</v>
      </c>
      <c r="G647" s="29">
        <v>5202.1570000000002</v>
      </c>
      <c r="H647" s="28">
        <v>0</v>
      </c>
      <c r="I647" s="30">
        <f>ROUND(G647*H647,P4)</f>
        <v>0</v>
      </c>
      <c r="L647" s="31">
        <v>0</v>
      </c>
      <c r="M647" s="24">
        <f>ROUND(G647*L647,P4)</f>
        <v>0</v>
      </c>
      <c r="N647" s="25" t="s">
        <v>2497</v>
      </c>
      <c r="O647" s="32">
        <f>M647*AA647</f>
        <v>0</v>
      </c>
      <c r="P647" s="1">
        <v>3</v>
      </c>
      <c r="AA647" s="1">
        <f>IF(P647=1,$O$3,IF(P647=2,$O$4,$O$5))</f>
        <v>0</v>
      </c>
    </row>
    <row r="648" ht="25.5">
      <c r="A648" s="1" t="s">
        <v>102</v>
      </c>
      <c r="E648" s="27" t="s">
        <v>5170</v>
      </c>
    </row>
    <row r="649" ht="409.5">
      <c r="A649" s="1" t="s">
        <v>103</v>
      </c>
      <c r="E649" s="33" t="s">
        <v>5171</v>
      </c>
    </row>
    <row r="650">
      <c r="A650" s="1" t="s">
        <v>105</v>
      </c>
      <c r="E650" s="27" t="s">
        <v>98</v>
      </c>
    </row>
    <row r="651">
      <c r="A651" s="1" t="s">
        <v>96</v>
      </c>
      <c r="B651" s="1">
        <v>159</v>
      </c>
      <c r="C651" s="26" t="s">
        <v>5172</v>
      </c>
      <c r="D651" t="s">
        <v>98</v>
      </c>
      <c r="E651" s="27" t="s">
        <v>5173</v>
      </c>
      <c r="F651" s="28" t="s">
        <v>112</v>
      </c>
      <c r="G651" s="29">
        <v>3119.8560000000002</v>
      </c>
      <c r="H651" s="28">
        <v>0</v>
      </c>
      <c r="I651" s="30">
        <f>ROUND(G651*H651,P4)</f>
        <v>0</v>
      </c>
      <c r="L651" s="31">
        <v>0</v>
      </c>
      <c r="M651" s="24">
        <f>ROUND(G651*L651,P4)</f>
        <v>0</v>
      </c>
      <c r="N651" s="25" t="s">
        <v>2497</v>
      </c>
      <c r="O651" s="32">
        <f>M651*AA651</f>
        <v>0</v>
      </c>
      <c r="P651" s="1">
        <v>3</v>
      </c>
      <c r="AA651" s="1">
        <f>IF(P651=1,$O$3,IF(P651=2,$O$4,$O$5))</f>
        <v>0</v>
      </c>
    </row>
    <row r="652">
      <c r="A652" s="1" t="s">
        <v>102</v>
      </c>
      <c r="E652" s="27" t="s">
        <v>5173</v>
      </c>
    </row>
    <row r="653" ht="255">
      <c r="A653" s="1" t="s">
        <v>103</v>
      </c>
      <c r="E653" s="33" t="s">
        <v>5174</v>
      </c>
    </row>
    <row r="654">
      <c r="A654" s="1" t="s">
        <v>105</v>
      </c>
      <c r="E654" s="27" t="s">
        <v>98</v>
      </c>
    </row>
    <row r="655" ht="25.5">
      <c r="A655" s="1" t="s">
        <v>96</v>
      </c>
      <c r="B655" s="1">
        <v>160</v>
      </c>
      <c r="C655" s="26" t="s">
        <v>5175</v>
      </c>
      <c r="D655" t="s">
        <v>98</v>
      </c>
      <c r="E655" s="27" t="s">
        <v>5176</v>
      </c>
      <c r="F655" s="28" t="s">
        <v>122</v>
      </c>
      <c r="G655" s="29">
        <v>83.849999999999994</v>
      </c>
      <c r="H655" s="28">
        <v>0.0060000000000000001</v>
      </c>
      <c r="I655" s="30">
        <f>ROUND(G655*H655,P4)</f>
        <v>0</v>
      </c>
      <c r="L655" s="31">
        <v>0</v>
      </c>
      <c r="M655" s="24">
        <f>ROUND(G655*L655,P4)</f>
        <v>0</v>
      </c>
      <c r="N655" s="25" t="s">
        <v>2497</v>
      </c>
      <c r="O655" s="32">
        <f>M655*AA655</f>
        <v>0</v>
      </c>
      <c r="P655" s="1">
        <v>3</v>
      </c>
      <c r="AA655" s="1">
        <f>IF(P655=1,$O$3,IF(P655=2,$O$4,$O$5))</f>
        <v>0</v>
      </c>
    </row>
    <row r="656" ht="25.5">
      <c r="A656" s="1" t="s">
        <v>102</v>
      </c>
      <c r="E656" s="27" t="s">
        <v>5176</v>
      </c>
    </row>
    <row r="657" ht="165.75">
      <c r="A657" s="1" t="s">
        <v>103</v>
      </c>
      <c r="E657" s="33" t="s">
        <v>5177</v>
      </c>
    </row>
    <row r="658">
      <c r="A658" s="1" t="s">
        <v>105</v>
      </c>
      <c r="E658" s="27" t="s">
        <v>98</v>
      </c>
    </row>
    <row r="659" ht="25.5">
      <c r="A659" s="1" t="s">
        <v>96</v>
      </c>
      <c r="B659" s="1">
        <v>161</v>
      </c>
      <c r="C659" s="26" t="s">
        <v>5178</v>
      </c>
      <c r="D659" t="s">
        <v>98</v>
      </c>
      <c r="E659" s="27" t="s">
        <v>5179</v>
      </c>
      <c r="F659" s="28" t="s">
        <v>122</v>
      </c>
      <c r="G659" s="29">
        <v>598.55700000000002</v>
      </c>
      <c r="H659" s="28">
        <v>0.0063</v>
      </c>
      <c r="I659" s="30">
        <f>ROUND(G659*H659,P4)</f>
        <v>0</v>
      </c>
      <c r="L659" s="31">
        <v>0</v>
      </c>
      <c r="M659" s="24">
        <f>ROUND(G659*L659,P4)</f>
        <v>0</v>
      </c>
      <c r="N659" s="25" t="s">
        <v>2497</v>
      </c>
      <c r="O659" s="32">
        <f>M659*AA659</f>
        <v>0</v>
      </c>
      <c r="P659" s="1">
        <v>3</v>
      </c>
      <c r="AA659" s="1">
        <f>IF(P659=1,$O$3,IF(P659=2,$O$4,$O$5))</f>
        <v>0</v>
      </c>
    </row>
    <row r="660" ht="38.25">
      <c r="A660" s="1" t="s">
        <v>102</v>
      </c>
      <c r="E660" s="27" t="s">
        <v>5180</v>
      </c>
    </row>
    <row r="661" ht="255">
      <c r="A661" s="1" t="s">
        <v>103</v>
      </c>
      <c r="E661" s="33" t="s">
        <v>5181</v>
      </c>
    </row>
    <row r="662">
      <c r="A662" s="1" t="s">
        <v>105</v>
      </c>
      <c r="E662" s="27" t="s">
        <v>98</v>
      </c>
    </row>
    <row r="663" ht="25.5">
      <c r="A663" s="1" t="s">
        <v>96</v>
      </c>
      <c r="B663" s="1">
        <v>162</v>
      </c>
      <c r="C663" s="26" t="s">
        <v>5178</v>
      </c>
      <c r="D663" t="s">
        <v>94</v>
      </c>
      <c r="E663" s="27" t="s">
        <v>5179</v>
      </c>
      <c r="F663" s="28" t="s">
        <v>122</v>
      </c>
      <c r="G663" s="29">
        <v>279.79599999999999</v>
      </c>
      <c r="H663" s="28">
        <v>0.0063</v>
      </c>
      <c r="I663" s="30">
        <f>ROUND(G663*H663,P4)</f>
        <v>0</v>
      </c>
      <c r="L663" s="31">
        <v>0</v>
      </c>
      <c r="M663" s="24">
        <f>ROUND(G663*L663,P4)</f>
        <v>0</v>
      </c>
      <c r="N663" s="25" t="s">
        <v>2497</v>
      </c>
      <c r="O663" s="32">
        <f>M663*AA663</f>
        <v>0</v>
      </c>
      <c r="P663" s="1">
        <v>3</v>
      </c>
      <c r="AA663" s="1">
        <f>IF(P663=1,$O$3,IF(P663=2,$O$4,$O$5))</f>
        <v>0</v>
      </c>
    </row>
    <row r="664" ht="38.25">
      <c r="A664" s="1" t="s">
        <v>102</v>
      </c>
      <c r="E664" s="27" t="s">
        <v>5180</v>
      </c>
    </row>
    <row r="665" ht="114.75">
      <c r="A665" s="1" t="s">
        <v>103</v>
      </c>
      <c r="E665" s="33" t="s">
        <v>5182</v>
      </c>
    </row>
    <row r="666">
      <c r="A666" s="1" t="s">
        <v>105</v>
      </c>
      <c r="E666" s="27" t="s">
        <v>98</v>
      </c>
    </row>
    <row r="667" ht="25.5">
      <c r="A667" s="1" t="s">
        <v>96</v>
      </c>
      <c r="B667" s="1">
        <v>163</v>
      </c>
      <c r="C667" s="26" t="s">
        <v>5183</v>
      </c>
      <c r="D667" t="s">
        <v>98</v>
      </c>
      <c r="E667" s="27" t="s">
        <v>5179</v>
      </c>
      <c r="F667" s="28" t="s">
        <v>122</v>
      </c>
      <c r="G667" s="29">
        <v>96.599999999999994</v>
      </c>
      <c r="H667" s="28">
        <v>0.0064200000000000004</v>
      </c>
      <c r="I667" s="30">
        <f>ROUND(G667*H667,P4)</f>
        <v>0</v>
      </c>
      <c r="L667" s="31">
        <v>0</v>
      </c>
      <c r="M667" s="24">
        <f>ROUND(G667*L667,P4)</f>
        <v>0</v>
      </c>
      <c r="N667" s="25" t="s">
        <v>2497</v>
      </c>
      <c r="O667" s="32">
        <f>M667*AA667</f>
        <v>0</v>
      </c>
      <c r="P667" s="1">
        <v>3</v>
      </c>
      <c r="AA667" s="1">
        <f>IF(P667=1,$O$3,IF(P667=2,$O$4,$O$5))</f>
        <v>0</v>
      </c>
    </row>
    <row r="668" ht="38.25">
      <c r="A668" s="1" t="s">
        <v>102</v>
      </c>
      <c r="E668" s="27" t="s">
        <v>5184</v>
      </c>
    </row>
    <row r="669" ht="63.75">
      <c r="A669" s="1" t="s">
        <v>103</v>
      </c>
      <c r="E669" s="33" t="s">
        <v>5185</v>
      </c>
    </row>
    <row r="670">
      <c r="A670" s="1" t="s">
        <v>105</v>
      </c>
      <c r="E670" s="27" t="s">
        <v>98</v>
      </c>
    </row>
    <row r="671" ht="25.5">
      <c r="A671" s="1" t="s">
        <v>96</v>
      </c>
      <c r="B671" s="1">
        <v>164</v>
      </c>
      <c r="C671" s="26" t="s">
        <v>5186</v>
      </c>
      <c r="D671" t="s">
        <v>98</v>
      </c>
      <c r="E671" s="27" t="s">
        <v>5187</v>
      </c>
      <c r="F671" s="28" t="s">
        <v>122</v>
      </c>
      <c r="G671" s="29">
        <v>1863.354</v>
      </c>
      <c r="H671" s="28">
        <v>0.0010200000000000001</v>
      </c>
      <c r="I671" s="30">
        <f>ROUND(G671*H671,P4)</f>
        <v>0</v>
      </c>
      <c r="L671" s="31">
        <v>0</v>
      </c>
      <c r="M671" s="24">
        <f>ROUND(G671*L671,P4)</f>
        <v>0</v>
      </c>
      <c r="N671" s="25" t="s">
        <v>2497</v>
      </c>
      <c r="O671" s="32">
        <f>M671*AA671</f>
        <v>0</v>
      </c>
      <c r="P671" s="1">
        <v>3</v>
      </c>
      <c r="AA671" s="1">
        <f>IF(P671=1,$O$3,IF(P671=2,$O$4,$O$5))</f>
        <v>0</v>
      </c>
    </row>
    <row r="672" ht="25.5">
      <c r="A672" s="1" t="s">
        <v>102</v>
      </c>
      <c r="E672" s="27" t="s">
        <v>5188</v>
      </c>
    </row>
    <row r="673">
      <c r="A673" s="1" t="s">
        <v>103</v>
      </c>
    </row>
    <row r="674">
      <c r="A674" s="1" t="s">
        <v>105</v>
      </c>
      <c r="E674" s="27" t="s">
        <v>98</v>
      </c>
    </row>
    <row r="675" ht="25.5">
      <c r="A675" s="1" t="s">
        <v>96</v>
      </c>
      <c r="B675" s="1">
        <v>165</v>
      </c>
      <c r="C675" s="26" t="s">
        <v>5189</v>
      </c>
      <c r="D675" t="s">
        <v>98</v>
      </c>
      <c r="E675" s="27" t="s">
        <v>5190</v>
      </c>
      <c r="F675" s="28" t="s">
        <v>112</v>
      </c>
      <c r="G675" s="29">
        <v>368.41000000000003</v>
      </c>
      <c r="H675" s="28">
        <v>3.0000000000000001E-05</v>
      </c>
      <c r="I675" s="30">
        <f>ROUND(G675*H675,P4)</f>
        <v>0</v>
      </c>
      <c r="L675" s="31">
        <v>0</v>
      </c>
      <c r="M675" s="24">
        <f>ROUND(G675*L675,P4)</f>
        <v>0</v>
      </c>
      <c r="N675" s="25" t="s">
        <v>2497</v>
      </c>
      <c r="O675" s="32">
        <f>M675*AA675</f>
        <v>0</v>
      </c>
      <c r="P675" s="1">
        <v>3</v>
      </c>
      <c r="AA675" s="1">
        <f>IF(P675=1,$O$3,IF(P675=2,$O$4,$O$5))</f>
        <v>0</v>
      </c>
    </row>
    <row r="676" ht="25.5">
      <c r="A676" s="1" t="s">
        <v>102</v>
      </c>
      <c r="E676" s="27" t="s">
        <v>5190</v>
      </c>
    </row>
    <row r="677" ht="242.25">
      <c r="A677" s="1" t="s">
        <v>103</v>
      </c>
      <c r="E677" s="33" t="s">
        <v>5191</v>
      </c>
    </row>
    <row r="678">
      <c r="A678" s="1" t="s">
        <v>105</v>
      </c>
      <c r="E678" s="27" t="s">
        <v>98</v>
      </c>
    </row>
    <row r="679" ht="25.5">
      <c r="A679" s="1" t="s">
        <v>96</v>
      </c>
      <c r="B679" s="1">
        <v>166</v>
      </c>
      <c r="C679" s="26" t="s">
        <v>5192</v>
      </c>
      <c r="D679" t="s">
        <v>98</v>
      </c>
      <c r="E679" s="27" t="s">
        <v>5193</v>
      </c>
      <c r="F679" s="28" t="s">
        <v>122</v>
      </c>
      <c r="G679" s="29">
        <v>967.35199999999998</v>
      </c>
      <c r="H679" s="28">
        <v>0.0010200000000000001</v>
      </c>
      <c r="I679" s="30">
        <f>ROUND(G679*H679,P4)</f>
        <v>0</v>
      </c>
      <c r="L679" s="31">
        <v>0</v>
      </c>
      <c r="M679" s="24">
        <f>ROUND(G679*L679,P4)</f>
        <v>0</v>
      </c>
      <c r="N679" s="25" t="s">
        <v>2497</v>
      </c>
      <c r="O679" s="32">
        <f>M679*AA679</f>
        <v>0</v>
      </c>
      <c r="P679" s="1">
        <v>3</v>
      </c>
      <c r="AA679" s="1">
        <f>IF(P679=1,$O$3,IF(P679=2,$O$4,$O$5))</f>
        <v>0</v>
      </c>
    </row>
    <row r="680" ht="25.5">
      <c r="A680" s="1" t="s">
        <v>102</v>
      </c>
      <c r="E680" s="27" t="s">
        <v>5193</v>
      </c>
    </row>
    <row r="681" ht="76.5">
      <c r="A681" s="1" t="s">
        <v>103</v>
      </c>
      <c r="E681" s="33" t="s">
        <v>5084</v>
      </c>
    </row>
    <row r="682">
      <c r="A682" s="1" t="s">
        <v>105</v>
      </c>
      <c r="E682" s="27" t="s">
        <v>98</v>
      </c>
    </row>
    <row r="683" ht="25.5">
      <c r="A683" s="1" t="s">
        <v>96</v>
      </c>
      <c r="B683" s="1">
        <v>167</v>
      </c>
      <c r="C683" s="26" t="s">
        <v>5194</v>
      </c>
      <c r="D683" t="s">
        <v>98</v>
      </c>
      <c r="E683" s="27" t="s">
        <v>5195</v>
      </c>
      <c r="F683" s="28" t="s">
        <v>112</v>
      </c>
      <c r="G683" s="29">
        <v>291.05000000000001</v>
      </c>
      <c r="H683" s="28">
        <v>0.00024000000000000001</v>
      </c>
      <c r="I683" s="30">
        <f>ROUND(G683*H683,P4)</f>
        <v>0</v>
      </c>
      <c r="L683" s="31">
        <v>0</v>
      </c>
      <c r="M683" s="24">
        <f>ROUND(G683*L683,P4)</f>
        <v>0</v>
      </c>
      <c r="N683" s="25" t="s">
        <v>2497</v>
      </c>
      <c r="O683" s="32">
        <f>M683*AA683</f>
        <v>0</v>
      </c>
      <c r="P683" s="1">
        <v>3</v>
      </c>
      <c r="AA683" s="1">
        <f>IF(P683=1,$O$3,IF(P683=2,$O$4,$O$5))</f>
        <v>0</v>
      </c>
    </row>
    <row r="684" ht="25.5">
      <c r="A684" s="1" t="s">
        <v>102</v>
      </c>
      <c r="E684" s="27" t="s">
        <v>5195</v>
      </c>
    </row>
    <row r="685" ht="102">
      <c r="A685" s="1" t="s">
        <v>103</v>
      </c>
      <c r="E685" s="33" t="s">
        <v>5196</v>
      </c>
    </row>
    <row r="686">
      <c r="A686" s="1" t="s">
        <v>105</v>
      </c>
      <c r="E686" s="27" t="s">
        <v>98</v>
      </c>
    </row>
    <row r="687" ht="25.5">
      <c r="A687" s="1" t="s">
        <v>96</v>
      </c>
      <c r="B687" s="1">
        <v>168</v>
      </c>
      <c r="C687" s="26" t="s">
        <v>5197</v>
      </c>
      <c r="D687" t="s">
        <v>98</v>
      </c>
      <c r="E687" s="27" t="s">
        <v>5198</v>
      </c>
      <c r="F687" s="28" t="s">
        <v>122</v>
      </c>
      <c r="G687" s="29">
        <v>6138.5450000000001</v>
      </c>
      <c r="H687" s="28">
        <v>0</v>
      </c>
      <c r="I687" s="30">
        <f>ROUND(G687*H687,P4)</f>
        <v>0</v>
      </c>
      <c r="L687" s="31">
        <v>0</v>
      </c>
      <c r="M687" s="24">
        <f>ROUND(G687*L687,P4)</f>
        <v>0</v>
      </c>
      <c r="N687" s="25" t="s">
        <v>2497</v>
      </c>
      <c r="O687" s="32">
        <f>M687*AA687</f>
        <v>0</v>
      </c>
      <c r="P687" s="1">
        <v>3</v>
      </c>
      <c r="AA687" s="1">
        <f>IF(P687=1,$O$3,IF(P687=2,$O$4,$O$5))</f>
        <v>0</v>
      </c>
    </row>
    <row r="688" ht="25.5">
      <c r="A688" s="1" t="s">
        <v>102</v>
      </c>
      <c r="E688" s="27" t="s">
        <v>5198</v>
      </c>
    </row>
    <row r="689" ht="63.75">
      <c r="A689" s="1" t="s">
        <v>103</v>
      </c>
      <c r="E689" s="33" t="s">
        <v>5199</v>
      </c>
    </row>
    <row r="690">
      <c r="A690" s="1" t="s">
        <v>105</v>
      </c>
      <c r="E690" s="27" t="s">
        <v>98</v>
      </c>
    </row>
    <row r="691" ht="25.5">
      <c r="A691" s="1" t="s">
        <v>96</v>
      </c>
      <c r="B691" s="1">
        <v>169</v>
      </c>
      <c r="C691" s="26" t="s">
        <v>5200</v>
      </c>
      <c r="D691" t="s">
        <v>98</v>
      </c>
      <c r="E691" s="27" t="s">
        <v>5201</v>
      </c>
      <c r="F691" s="28" t="s">
        <v>372</v>
      </c>
      <c r="G691" s="29">
        <v>50.759</v>
      </c>
      <c r="H691" s="28">
        <v>0</v>
      </c>
      <c r="I691" s="30">
        <f>ROUND(G691*H691,P4)</f>
        <v>0</v>
      </c>
      <c r="L691" s="31">
        <v>0</v>
      </c>
      <c r="M691" s="24">
        <f>ROUND(G691*L691,P4)</f>
        <v>0</v>
      </c>
      <c r="N691" s="25" t="s">
        <v>2497</v>
      </c>
      <c r="O691" s="32">
        <f>M691*AA691</f>
        <v>0</v>
      </c>
      <c r="P691" s="1">
        <v>3</v>
      </c>
      <c r="AA691" s="1">
        <f>IF(P691=1,$O$3,IF(P691=2,$O$4,$O$5))</f>
        <v>0</v>
      </c>
    </row>
    <row r="692" ht="25.5">
      <c r="A692" s="1" t="s">
        <v>102</v>
      </c>
      <c r="E692" s="27" t="s">
        <v>5201</v>
      </c>
    </row>
    <row r="693">
      <c r="A693" s="1" t="s">
        <v>103</v>
      </c>
    </row>
    <row r="694">
      <c r="A694" s="1" t="s">
        <v>105</v>
      </c>
      <c r="E694" s="27" t="s">
        <v>98</v>
      </c>
    </row>
    <row r="695" ht="25.5">
      <c r="A695" s="1" t="s">
        <v>96</v>
      </c>
      <c r="B695" s="1">
        <v>170</v>
      </c>
      <c r="C695" s="26" t="s">
        <v>5202</v>
      </c>
      <c r="D695" t="s">
        <v>98</v>
      </c>
      <c r="E695" s="27" t="s">
        <v>5203</v>
      </c>
      <c r="F695" s="28" t="s">
        <v>773</v>
      </c>
      <c r="G695" s="29">
        <v>1</v>
      </c>
      <c r="H695" s="28">
        <v>0</v>
      </c>
      <c r="I695" s="30">
        <f>ROUND(G695*H695,P4)</f>
        <v>0</v>
      </c>
      <c r="L695" s="31">
        <v>0</v>
      </c>
      <c r="M695" s="24">
        <f>ROUND(G695*L695,P4)</f>
        <v>0</v>
      </c>
      <c r="N695" s="25" t="s">
        <v>4776</v>
      </c>
      <c r="O695" s="32">
        <f>M695*AA695</f>
        <v>0</v>
      </c>
      <c r="P695" s="1">
        <v>3</v>
      </c>
      <c r="AA695" s="1">
        <f>IF(P695=1,$O$3,IF(P695=2,$O$4,$O$5))</f>
        <v>0</v>
      </c>
    </row>
    <row r="696" ht="38.25">
      <c r="A696" s="1" t="s">
        <v>102</v>
      </c>
      <c r="E696" s="27" t="s">
        <v>5204</v>
      </c>
    </row>
    <row r="697" ht="25.5">
      <c r="A697" s="1" t="s">
        <v>103</v>
      </c>
      <c r="E697" s="33" t="s">
        <v>3408</v>
      </c>
    </row>
    <row r="698" ht="51">
      <c r="A698" s="1" t="s">
        <v>105</v>
      </c>
      <c r="E698" s="27" t="s">
        <v>5057</v>
      </c>
    </row>
    <row r="699">
      <c r="A699" s="1" t="s">
        <v>93</v>
      </c>
      <c r="C699" s="22" t="s">
        <v>5205</v>
      </c>
      <c r="E699" s="23" t="s">
        <v>5206</v>
      </c>
      <c r="L699" s="24">
        <f>SUMIFS(L700:L743,A700:A743,"P")</f>
        <v>0</v>
      </c>
      <c r="M699" s="24">
        <f>SUMIFS(M700:M743,A700:A743,"P")</f>
        <v>0</v>
      </c>
      <c r="N699" s="25"/>
    </row>
    <row r="700">
      <c r="A700" s="1" t="s">
        <v>96</v>
      </c>
      <c r="B700" s="1">
        <v>171</v>
      </c>
      <c r="C700" s="26" t="s">
        <v>5207</v>
      </c>
      <c r="D700" t="s">
        <v>98</v>
      </c>
      <c r="E700" s="27" t="s">
        <v>5208</v>
      </c>
      <c r="F700" s="28" t="s">
        <v>100</v>
      </c>
      <c r="G700" s="29">
        <v>4</v>
      </c>
      <c r="H700" s="28">
        <v>0.00299</v>
      </c>
      <c r="I700" s="30">
        <f>ROUND(G700*H700,P4)</f>
        <v>0</v>
      </c>
      <c r="L700" s="31">
        <v>0</v>
      </c>
      <c r="M700" s="24">
        <f>ROUND(G700*L700,P4)</f>
        <v>0</v>
      </c>
      <c r="N700" s="25" t="s">
        <v>2497</v>
      </c>
      <c r="O700" s="32">
        <f>M700*AA700</f>
        <v>0</v>
      </c>
      <c r="P700" s="1">
        <v>3</v>
      </c>
      <c r="AA700" s="1">
        <f>IF(P700=1,$O$3,IF(P700=2,$O$4,$O$5))</f>
        <v>0</v>
      </c>
    </row>
    <row r="701">
      <c r="A701" s="1" t="s">
        <v>102</v>
      </c>
      <c r="E701" s="27" t="s">
        <v>5208</v>
      </c>
    </row>
    <row r="702" ht="102">
      <c r="A702" s="1" t="s">
        <v>103</v>
      </c>
      <c r="E702" s="33" t="s">
        <v>5209</v>
      </c>
    </row>
    <row r="703">
      <c r="A703" s="1" t="s">
        <v>105</v>
      </c>
      <c r="E703" s="27" t="s">
        <v>98</v>
      </c>
    </row>
    <row r="704">
      <c r="A704" s="1" t="s">
        <v>96</v>
      </c>
      <c r="B704" s="1">
        <v>172</v>
      </c>
      <c r="C704" s="26" t="s">
        <v>5207</v>
      </c>
      <c r="D704" t="s">
        <v>94</v>
      </c>
      <c r="E704" s="27" t="s">
        <v>5208</v>
      </c>
      <c r="F704" s="28" t="s">
        <v>100</v>
      </c>
      <c r="G704" s="29">
        <v>1</v>
      </c>
      <c r="H704" s="28">
        <v>0.00299</v>
      </c>
      <c r="I704" s="30">
        <f>ROUND(G704*H704,P4)</f>
        <v>0</v>
      </c>
      <c r="L704" s="31">
        <v>0</v>
      </c>
      <c r="M704" s="24">
        <f>ROUND(G704*L704,P4)</f>
        <v>0</v>
      </c>
      <c r="N704" s="25" t="s">
        <v>2497</v>
      </c>
      <c r="O704" s="32">
        <f>M704*AA704</f>
        <v>0</v>
      </c>
      <c r="P704" s="1">
        <v>3</v>
      </c>
      <c r="AA704" s="1">
        <f>IF(P704=1,$O$3,IF(P704=2,$O$4,$O$5))</f>
        <v>0</v>
      </c>
    </row>
    <row r="705">
      <c r="A705" s="1" t="s">
        <v>102</v>
      </c>
      <c r="E705" s="27" t="s">
        <v>5208</v>
      </c>
    </row>
    <row r="706" ht="51">
      <c r="A706" s="1" t="s">
        <v>103</v>
      </c>
      <c r="E706" s="33" t="s">
        <v>5210</v>
      </c>
    </row>
    <row r="707">
      <c r="A707" s="1" t="s">
        <v>105</v>
      </c>
      <c r="E707" s="27" t="s">
        <v>98</v>
      </c>
    </row>
    <row r="708" ht="25.5">
      <c r="A708" s="1" t="s">
        <v>96</v>
      </c>
      <c r="B708" s="1">
        <v>173</v>
      </c>
      <c r="C708" s="26" t="s">
        <v>5211</v>
      </c>
      <c r="D708" t="s">
        <v>98</v>
      </c>
      <c r="E708" s="27" t="s">
        <v>5212</v>
      </c>
      <c r="F708" s="28" t="s">
        <v>100</v>
      </c>
      <c r="G708" s="29">
        <v>1</v>
      </c>
      <c r="H708" s="28">
        <v>0.0028999999999999998</v>
      </c>
      <c r="I708" s="30">
        <f>ROUND(G708*H708,P4)</f>
        <v>0</v>
      </c>
      <c r="L708" s="31">
        <v>0</v>
      </c>
      <c r="M708" s="24">
        <f>ROUND(G708*L708,P4)</f>
        <v>0</v>
      </c>
      <c r="N708" s="25" t="s">
        <v>2497</v>
      </c>
      <c r="O708" s="32">
        <f>M708*AA708</f>
        <v>0</v>
      </c>
      <c r="P708" s="1">
        <v>3</v>
      </c>
      <c r="AA708" s="1">
        <f>IF(P708=1,$O$3,IF(P708=2,$O$4,$O$5))</f>
        <v>0</v>
      </c>
    </row>
    <row r="709" ht="25.5">
      <c r="A709" s="1" t="s">
        <v>102</v>
      </c>
      <c r="E709" s="27" t="s">
        <v>5212</v>
      </c>
    </row>
    <row r="710" ht="51">
      <c r="A710" s="1" t="s">
        <v>103</v>
      </c>
      <c r="E710" s="33" t="s">
        <v>5210</v>
      </c>
    </row>
    <row r="711">
      <c r="A711" s="1" t="s">
        <v>105</v>
      </c>
      <c r="E711" s="27" t="s">
        <v>98</v>
      </c>
    </row>
    <row r="712" ht="25.5">
      <c r="A712" s="1" t="s">
        <v>96</v>
      </c>
      <c r="B712" s="1">
        <v>174</v>
      </c>
      <c r="C712" s="26" t="s">
        <v>5213</v>
      </c>
      <c r="D712" t="s">
        <v>98</v>
      </c>
      <c r="E712" s="27" t="s">
        <v>5214</v>
      </c>
      <c r="F712" s="28" t="s">
        <v>100</v>
      </c>
      <c r="G712" s="29">
        <v>4</v>
      </c>
      <c r="H712" s="28">
        <v>0.0030999999999999999</v>
      </c>
      <c r="I712" s="30">
        <f>ROUND(G712*H712,P4)</f>
        <v>0</v>
      </c>
      <c r="L712" s="31">
        <v>0</v>
      </c>
      <c r="M712" s="24">
        <f>ROUND(G712*L712,P4)</f>
        <v>0</v>
      </c>
      <c r="N712" s="25" t="s">
        <v>2497</v>
      </c>
      <c r="O712" s="32">
        <f>M712*AA712</f>
        <v>0</v>
      </c>
      <c r="P712" s="1">
        <v>3</v>
      </c>
      <c r="AA712" s="1">
        <f>IF(P712=1,$O$3,IF(P712=2,$O$4,$O$5))</f>
        <v>0</v>
      </c>
    </row>
    <row r="713" ht="25.5">
      <c r="A713" s="1" t="s">
        <v>102</v>
      </c>
      <c r="E713" s="27" t="s">
        <v>5214</v>
      </c>
    </row>
    <row r="714" ht="102">
      <c r="A714" s="1" t="s">
        <v>103</v>
      </c>
      <c r="E714" s="33" t="s">
        <v>5209</v>
      </c>
    </row>
    <row r="715">
      <c r="A715" s="1" t="s">
        <v>105</v>
      </c>
      <c r="E715" s="27" t="s">
        <v>98</v>
      </c>
    </row>
    <row r="716" ht="25.5">
      <c r="A716" s="1" t="s">
        <v>96</v>
      </c>
      <c r="B716" s="1">
        <v>175</v>
      </c>
      <c r="C716" s="26" t="s">
        <v>5215</v>
      </c>
      <c r="D716" t="s">
        <v>98</v>
      </c>
      <c r="E716" s="27" t="s">
        <v>5216</v>
      </c>
      <c r="F716" s="28" t="s">
        <v>100</v>
      </c>
      <c r="G716" s="29">
        <v>4</v>
      </c>
      <c r="H716" s="28">
        <v>0.00115</v>
      </c>
      <c r="I716" s="30">
        <f>ROUND(G716*H716,P4)</f>
        <v>0</v>
      </c>
      <c r="L716" s="31">
        <v>0</v>
      </c>
      <c r="M716" s="24">
        <f>ROUND(G716*L716,P4)</f>
        <v>0</v>
      </c>
      <c r="N716" s="25" t="s">
        <v>2497</v>
      </c>
      <c r="O716" s="32">
        <f>M716*AA716</f>
        <v>0</v>
      </c>
      <c r="P716" s="1">
        <v>3</v>
      </c>
      <c r="AA716" s="1">
        <f>IF(P716=1,$O$3,IF(P716=2,$O$4,$O$5))</f>
        <v>0</v>
      </c>
    </row>
    <row r="717" ht="25.5">
      <c r="A717" s="1" t="s">
        <v>102</v>
      </c>
      <c r="E717" s="27" t="s">
        <v>5216</v>
      </c>
    </row>
    <row r="718" ht="102">
      <c r="A718" s="1" t="s">
        <v>103</v>
      </c>
      <c r="E718" s="33" t="s">
        <v>5209</v>
      </c>
    </row>
    <row r="719">
      <c r="A719" s="1" t="s">
        <v>105</v>
      </c>
      <c r="E719" s="27" t="s">
        <v>98</v>
      </c>
    </row>
    <row r="720" ht="25.5">
      <c r="A720" s="1" t="s">
        <v>96</v>
      </c>
      <c r="B720" s="1">
        <v>176</v>
      </c>
      <c r="C720" s="26" t="s">
        <v>5217</v>
      </c>
      <c r="D720" t="s">
        <v>98</v>
      </c>
      <c r="E720" s="27" t="s">
        <v>5218</v>
      </c>
      <c r="F720" s="28" t="s">
        <v>100</v>
      </c>
      <c r="G720" s="29">
        <v>1</v>
      </c>
      <c r="H720" s="28">
        <v>3.0000000000000001E-05</v>
      </c>
      <c r="I720" s="30">
        <f>ROUND(G720*H720,P4)</f>
        <v>0</v>
      </c>
      <c r="L720" s="31">
        <v>0</v>
      </c>
      <c r="M720" s="24">
        <f>ROUND(G720*L720,P4)</f>
        <v>0</v>
      </c>
      <c r="N720" s="25" t="s">
        <v>2497</v>
      </c>
      <c r="O720" s="32">
        <f>M720*AA720</f>
        <v>0</v>
      </c>
      <c r="P720" s="1">
        <v>3</v>
      </c>
      <c r="AA720" s="1">
        <f>IF(P720=1,$O$3,IF(P720=2,$O$4,$O$5))</f>
        <v>0</v>
      </c>
    </row>
    <row r="721" ht="25.5">
      <c r="A721" s="1" t="s">
        <v>102</v>
      </c>
      <c r="E721" s="27" t="s">
        <v>5218</v>
      </c>
    </row>
    <row r="722" ht="51">
      <c r="A722" s="1" t="s">
        <v>103</v>
      </c>
      <c r="E722" s="33" t="s">
        <v>5210</v>
      </c>
    </row>
    <row r="723">
      <c r="A723" s="1" t="s">
        <v>105</v>
      </c>
      <c r="E723" s="27" t="s">
        <v>98</v>
      </c>
    </row>
    <row r="724" ht="25.5">
      <c r="A724" s="1" t="s">
        <v>96</v>
      </c>
      <c r="B724" s="1">
        <v>177</v>
      </c>
      <c r="C724" s="26" t="s">
        <v>5219</v>
      </c>
      <c r="D724" t="s">
        <v>98</v>
      </c>
      <c r="E724" s="27" t="s">
        <v>5220</v>
      </c>
      <c r="F724" s="28" t="s">
        <v>372</v>
      </c>
      <c r="G724" s="29">
        <v>0.072999999999999995</v>
      </c>
      <c r="H724" s="28">
        <v>0</v>
      </c>
      <c r="I724" s="30">
        <f>ROUND(G724*H724,P4)</f>
        <v>0</v>
      </c>
      <c r="L724" s="31">
        <v>0</v>
      </c>
      <c r="M724" s="24">
        <f>ROUND(G724*L724,P4)</f>
        <v>0</v>
      </c>
      <c r="N724" s="25" t="s">
        <v>2497</v>
      </c>
      <c r="O724" s="32">
        <f>M724*AA724</f>
        <v>0</v>
      </c>
      <c r="P724" s="1">
        <v>3</v>
      </c>
      <c r="AA724" s="1">
        <f>IF(P724=1,$O$3,IF(P724=2,$O$4,$O$5))</f>
        <v>0</v>
      </c>
    </row>
    <row r="725" ht="25.5">
      <c r="A725" s="1" t="s">
        <v>102</v>
      </c>
      <c r="E725" s="27" t="s">
        <v>5220</v>
      </c>
    </row>
    <row r="726">
      <c r="A726" s="1" t="s">
        <v>103</v>
      </c>
    </row>
    <row r="727">
      <c r="A727" s="1" t="s">
        <v>105</v>
      </c>
      <c r="E727" s="27" t="s">
        <v>98</v>
      </c>
    </row>
    <row r="728">
      <c r="A728" s="1" t="s">
        <v>96</v>
      </c>
      <c r="B728" s="1">
        <v>178</v>
      </c>
      <c r="C728" s="26" t="s">
        <v>5221</v>
      </c>
      <c r="D728" t="s">
        <v>98</v>
      </c>
      <c r="E728" s="27" t="s">
        <v>5222</v>
      </c>
      <c r="F728" s="28" t="s">
        <v>100</v>
      </c>
      <c r="G728" s="29">
        <v>13</v>
      </c>
      <c r="H728" s="28">
        <v>0.0029399999999999999</v>
      </c>
      <c r="I728" s="30">
        <f>ROUND(G728*H728,P4)</f>
        <v>0</v>
      </c>
      <c r="L728" s="31">
        <v>0</v>
      </c>
      <c r="M728" s="24">
        <f>ROUND(G728*L728,P4)</f>
        <v>0</v>
      </c>
      <c r="N728" s="25" t="s">
        <v>4776</v>
      </c>
      <c r="O728" s="32">
        <f>M728*AA728</f>
        <v>0</v>
      </c>
      <c r="P728" s="1">
        <v>3</v>
      </c>
      <c r="AA728" s="1">
        <f>IF(P728=1,$O$3,IF(P728=2,$O$4,$O$5))</f>
        <v>0</v>
      </c>
    </row>
    <row r="729">
      <c r="A729" s="1" t="s">
        <v>102</v>
      </c>
      <c r="E729" s="27" t="s">
        <v>5222</v>
      </c>
    </row>
    <row r="730" ht="89.25">
      <c r="A730" s="1" t="s">
        <v>103</v>
      </c>
      <c r="E730" s="33" t="s">
        <v>5223</v>
      </c>
    </row>
    <row r="731">
      <c r="A731" s="1" t="s">
        <v>105</v>
      </c>
      <c r="E731" s="27" t="s">
        <v>98</v>
      </c>
    </row>
    <row r="732">
      <c r="A732" s="1" t="s">
        <v>96</v>
      </c>
      <c r="B732" s="1">
        <v>179</v>
      </c>
      <c r="C732" s="26" t="s">
        <v>5224</v>
      </c>
      <c r="D732" t="s">
        <v>98</v>
      </c>
      <c r="E732" s="27" t="s">
        <v>5225</v>
      </c>
      <c r="F732" s="28" t="s">
        <v>100</v>
      </c>
      <c r="G732" s="29">
        <v>13</v>
      </c>
      <c r="H732" s="28">
        <v>0</v>
      </c>
      <c r="I732" s="30">
        <f>ROUND(G732*H732,P4)</f>
        <v>0</v>
      </c>
      <c r="L732" s="31">
        <v>0</v>
      </c>
      <c r="M732" s="24">
        <f>ROUND(G732*L732,P4)</f>
        <v>0</v>
      </c>
      <c r="N732" s="25" t="s">
        <v>4776</v>
      </c>
      <c r="O732" s="32">
        <f>M732*AA732</f>
        <v>0</v>
      </c>
      <c r="P732" s="1">
        <v>3</v>
      </c>
      <c r="AA732" s="1">
        <f>IF(P732=1,$O$3,IF(P732=2,$O$4,$O$5))</f>
        <v>0</v>
      </c>
    </row>
    <row r="733">
      <c r="A733" s="1" t="s">
        <v>102</v>
      </c>
      <c r="E733" s="27" t="s">
        <v>5225</v>
      </c>
    </row>
    <row r="734" ht="89.25">
      <c r="A734" s="1" t="s">
        <v>103</v>
      </c>
      <c r="E734" s="33" t="s">
        <v>5223</v>
      </c>
    </row>
    <row r="735">
      <c r="A735" s="1" t="s">
        <v>105</v>
      </c>
      <c r="E735" s="27" t="s">
        <v>98</v>
      </c>
    </row>
    <row r="736" ht="25.5">
      <c r="A736" s="1" t="s">
        <v>96</v>
      </c>
      <c r="B736" s="1">
        <v>180</v>
      </c>
      <c r="C736" s="26" t="s">
        <v>5226</v>
      </c>
      <c r="D736" t="s">
        <v>98</v>
      </c>
      <c r="E736" s="27" t="s">
        <v>5227</v>
      </c>
      <c r="F736" s="28" t="s">
        <v>4117</v>
      </c>
      <c r="G736" s="29">
        <v>1</v>
      </c>
      <c r="H736" s="28">
        <v>0</v>
      </c>
      <c r="I736" s="30">
        <f>ROUND(G736*H736,P4)</f>
        <v>0</v>
      </c>
      <c r="L736" s="31">
        <v>0</v>
      </c>
      <c r="M736" s="24">
        <f>ROUND(G736*L736,P4)</f>
        <v>0</v>
      </c>
      <c r="N736" s="25" t="s">
        <v>4776</v>
      </c>
      <c r="O736" s="32">
        <f>M736*AA736</f>
        <v>0</v>
      </c>
      <c r="P736" s="1">
        <v>3</v>
      </c>
      <c r="AA736" s="1">
        <f>IF(P736=1,$O$3,IF(P736=2,$O$4,$O$5))</f>
        <v>0</v>
      </c>
    </row>
    <row r="737" ht="25.5">
      <c r="A737" s="1" t="s">
        <v>102</v>
      </c>
      <c r="E737" s="27" t="s">
        <v>5227</v>
      </c>
    </row>
    <row r="738" ht="51">
      <c r="A738" s="1" t="s">
        <v>103</v>
      </c>
      <c r="E738" s="33" t="s">
        <v>5228</v>
      </c>
    </row>
    <row r="739" ht="25.5">
      <c r="A739" s="1" t="s">
        <v>105</v>
      </c>
      <c r="E739" s="27" t="s">
        <v>5229</v>
      </c>
    </row>
    <row r="740">
      <c r="A740" s="1" t="s">
        <v>96</v>
      </c>
      <c r="B740" s="1">
        <v>181</v>
      </c>
      <c r="C740" s="26" t="s">
        <v>5230</v>
      </c>
      <c r="D740" t="s">
        <v>98</v>
      </c>
      <c r="E740" s="27" t="s">
        <v>5231</v>
      </c>
      <c r="F740" s="28" t="s">
        <v>100</v>
      </c>
      <c r="G740" s="29">
        <v>13</v>
      </c>
      <c r="H740" s="28">
        <v>3.0000000000000001E-05</v>
      </c>
      <c r="I740" s="30">
        <f>ROUND(G740*H740,P4)</f>
        <v>0</v>
      </c>
      <c r="L740" s="31">
        <v>0</v>
      </c>
      <c r="M740" s="24">
        <f>ROUND(G740*L740,P4)</f>
        <v>0</v>
      </c>
      <c r="N740" s="25" t="s">
        <v>4776</v>
      </c>
      <c r="O740" s="32">
        <f>M740*AA740</f>
        <v>0</v>
      </c>
      <c r="P740" s="1">
        <v>3</v>
      </c>
      <c r="AA740" s="1">
        <f>IF(P740=1,$O$3,IF(P740=2,$O$4,$O$5))</f>
        <v>0</v>
      </c>
    </row>
    <row r="741">
      <c r="A741" s="1" t="s">
        <v>102</v>
      </c>
      <c r="E741" s="27" t="s">
        <v>5231</v>
      </c>
    </row>
    <row r="742" ht="89.25">
      <c r="A742" s="1" t="s">
        <v>103</v>
      </c>
      <c r="E742" s="33" t="s">
        <v>5223</v>
      </c>
    </row>
    <row r="743">
      <c r="A743" s="1" t="s">
        <v>105</v>
      </c>
      <c r="E743" s="27" t="s">
        <v>98</v>
      </c>
    </row>
    <row r="744">
      <c r="A744" s="1" t="s">
        <v>93</v>
      </c>
      <c r="C744" s="22" t="s">
        <v>5232</v>
      </c>
      <c r="E744" s="23" t="s">
        <v>5233</v>
      </c>
      <c r="L744" s="24">
        <f>SUMIFS(L745:L792,A745:A792,"P")</f>
        <v>0</v>
      </c>
      <c r="M744" s="24">
        <f>SUMIFS(M745:M792,A745:A792,"P")</f>
        <v>0</v>
      </c>
      <c r="N744" s="25"/>
    </row>
    <row r="745" ht="25.5">
      <c r="A745" s="1" t="s">
        <v>96</v>
      </c>
      <c r="B745" s="1">
        <v>182</v>
      </c>
      <c r="C745" s="26" t="s">
        <v>5234</v>
      </c>
      <c r="D745" t="s">
        <v>98</v>
      </c>
      <c r="E745" s="27" t="s">
        <v>5235</v>
      </c>
      <c r="F745" s="28" t="s">
        <v>122</v>
      </c>
      <c r="G745" s="29">
        <v>169.554</v>
      </c>
      <c r="H745" s="28">
        <v>0.015789999999999998</v>
      </c>
      <c r="I745" s="30">
        <f>ROUND(G745*H745,P4)</f>
        <v>0</v>
      </c>
      <c r="L745" s="31">
        <v>0</v>
      </c>
      <c r="M745" s="24">
        <f>ROUND(G745*L745,P4)</f>
        <v>0</v>
      </c>
      <c r="N745" s="25" t="s">
        <v>2497</v>
      </c>
      <c r="O745" s="32">
        <f>M745*AA745</f>
        <v>0</v>
      </c>
      <c r="P745" s="1">
        <v>3</v>
      </c>
      <c r="AA745" s="1">
        <f>IF(P745=1,$O$3,IF(P745=2,$O$4,$O$5))</f>
        <v>0</v>
      </c>
    </row>
    <row r="746" ht="25.5">
      <c r="A746" s="1" t="s">
        <v>102</v>
      </c>
      <c r="E746" s="27" t="s">
        <v>5236</v>
      </c>
    </row>
    <row r="747" ht="76.5">
      <c r="A747" s="1" t="s">
        <v>103</v>
      </c>
      <c r="E747" s="33" t="s">
        <v>5237</v>
      </c>
    </row>
    <row r="748">
      <c r="A748" s="1" t="s">
        <v>105</v>
      </c>
      <c r="E748" s="27" t="s">
        <v>98</v>
      </c>
    </row>
    <row r="749" ht="25.5">
      <c r="A749" s="1" t="s">
        <v>96</v>
      </c>
      <c r="B749" s="1">
        <v>183</v>
      </c>
      <c r="C749" s="26" t="s">
        <v>5238</v>
      </c>
      <c r="D749" t="s">
        <v>98</v>
      </c>
      <c r="E749" s="27" t="s">
        <v>5239</v>
      </c>
      <c r="F749" s="28" t="s">
        <v>388</v>
      </c>
      <c r="G749" s="29">
        <v>4.2389999999999999</v>
      </c>
      <c r="H749" s="28">
        <v>0.023300000000000001</v>
      </c>
      <c r="I749" s="30">
        <f>ROUND(G749*H749,P4)</f>
        <v>0</v>
      </c>
      <c r="L749" s="31">
        <v>0</v>
      </c>
      <c r="M749" s="24">
        <f>ROUND(G749*L749,P4)</f>
        <v>0</v>
      </c>
      <c r="N749" s="25" t="s">
        <v>2497</v>
      </c>
      <c r="O749" s="32">
        <f>M749*AA749</f>
        <v>0</v>
      </c>
      <c r="P749" s="1">
        <v>3</v>
      </c>
      <c r="AA749" s="1">
        <f>IF(P749=1,$O$3,IF(P749=2,$O$4,$O$5))</f>
        <v>0</v>
      </c>
    </row>
    <row r="750" ht="25.5">
      <c r="A750" s="1" t="s">
        <v>102</v>
      </c>
      <c r="E750" s="27" t="s">
        <v>5239</v>
      </c>
    </row>
    <row r="751" ht="89.25">
      <c r="A751" s="1" t="s">
        <v>103</v>
      </c>
      <c r="E751" s="33" t="s">
        <v>5240</v>
      </c>
    </row>
    <row r="752">
      <c r="A752" s="1" t="s">
        <v>105</v>
      </c>
      <c r="E752" s="27" t="s">
        <v>98</v>
      </c>
    </row>
    <row r="753" ht="25.5">
      <c r="A753" s="1" t="s">
        <v>96</v>
      </c>
      <c r="B753" s="1">
        <v>184</v>
      </c>
      <c r="C753" s="26" t="s">
        <v>5241</v>
      </c>
      <c r="D753" t="s">
        <v>98</v>
      </c>
      <c r="E753" s="27" t="s">
        <v>5242</v>
      </c>
      <c r="F753" s="28" t="s">
        <v>122</v>
      </c>
      <c r="G753" s="29">
        <v>53.100000000000001</v>
      </c>
      <c r="H753" s="28">
        <v>0</v>
      </c>
      <c r="I753" s="30">
        <f>ROUND(G753*H753,P4)</f>
        <v>0</v>
      </c>
      <c r="L753" s="31">
        <v>0</v>
      </c>
      <c r="M753" s="24">
        <f>ROUND(G753*L753,P4)</f>
        <v>0</v>
      </c>
      <c r="N753" s="25" t="s">
        <v>2497</v>
      </c>
      <c r="O753" s="32">
        <f>M753*AA753</f>
        <v>0</v>
      </c>
      <c r="P753" s="1">
        <v>3</v>
      </c>
      <c r="AA753" s="1">
        <f>IF(P753=1,$O$3,IF(P753=2,$O$4,$O$5))</f>
        <v>0</v>
      </c>
    </row>
    <row r="754" ht="25.5">
      <c r="A754" s="1" t="s">
        <v>102</v>
      </c>
      <c r="E754" s="27" t="s">
        <v>5242</v>
      </c>
    </row>
    <row r="755" ht="25.5">
      <c r="A755" s="1" t="s">
        <v>103</v>
      </c>
      <c r="E755" s="33" t="s">
        <v>5243</v>
      </c>
    </row>
    <row r="756">
      <c r="A756" s="1" t="s">
        <v>105</v>
      </c>
      <c r="E756" s="27" t="s">
        <v>98</v>
      </c>
    </row>
    <row r="757" ht="25.5">
      <c r="A757" s="1" t="s">
        <v>96</v>
      </c>
      <c r="B757" s="1">
        <v>185</v>
      </c>
      <c r="C757" s="26" t="s">
        <v>5244</v>
      </c>
      <c r="D757" t="s">
        <v>98</v>
      </c>
      <c r="E757" s="27" t="s">
        <v>5245</v>
      </c>
      <c r="F757" s="28" t="s">
        <v>112</v>
      </c>
      <c r="G757" s="29">
        <v>143.37</v>
      </c>
      <c r="H757" s="28">
        <v>0.00089999999999999998</v>
      </c>
      <c r="I757" s="30">
        <f>ROUND(G757*H757,P4)</f>
        <v>0</v>
      </c>
      <c r="L757" s="31">
        <v>0</v>
      </c>
      <c r="M757" s="24">
        <f>ROUND(G757*L757,P4)</f>
        <v>0</v>
      </c>
      <c r="N757" s="25" t="s">
        <v>2497</v>
      </c>
      <c r="O757" s="32">
        <f>M757*AA757</f>
        <v>0</v>
      </c>
      <c r="P757" s="1">
        <v>3</v>
      </c>
      <c r="AA757" s="1">
        <f>IF(P757=1,$O$3,IF(P757=2,$O$4,$O$5))</f>
        <v>0</v>
      </c>
    </row>
    <row r="758" ht="25.5">
      <c r="A758" s="1" t="s">
        <v>102</v>
      </c>
      <c r="E758" s="27" t="s">
        <v>5245</v>
      </c>
    </row>
    <row r="759">
      <c r="A759" s="1" t="s">
        <v>103</v>
      </c>
      <c r="E759" s="33" t="s">
        <v>5246</v>
      </c>
    </row>
    <row r="760">
      <c r="A760" s="1" t="s">
        <v>105</v>
      </c>
      <c r="E760" s="27" t="s">
        <v>98</v>
      </c>
    </row>
    <row r="761" ht="25.5">
      <c r="A761" s="1" t="s">
        <v>96</v>
      </c>
      <c r="B761" s="1">
        <v>186</v>
      </c>
      <c r="C761" s="26" t="s">
        <v>5247</v>
      </c>
      <c r="D761" t="s">
        <v>98</v>
      </c>
      <c r="E761" s="27" t="s">
        <v>5248</v>
      </c>
      <c r="F761" s="28" t="s">
        <v>122</v>
      </c>
      <c r="G761" s="29">
        <v>53.100000000000001</v>
      </c>
      <c r="H761" s="28">
        <v>0.00021000000000000001</v>
      </c>
      <c r="I761" s="30">
        <f>ROUND(G761*H761,P4)</f>
        <v>0</v>
      </c>
      <c r="L761" s="31">
        <v>0</v>
      </c>
      <c r="M761" s="24">
        <f>ROUND(G761*L761,P4)</f>
        <v>0</v>
      </c>
      <c r="N761" s="25" t="s">
        <v>2497</v>
      </c>
      <c r="O761" s="32">
        <f>M761*AA761</f>
        <v>0</v>
      </c>
      <c r="P761" s="1">
        <v>3</v>
      </c>
      <c r="AA761" s="1">
        <f>IF(P761=1,$O$3,IF(P761=2,$O$4,$O$5))</f>
        <v>0</v>
      </c>
    </row>
    <row r="762" ht="38.25">
      <c r="A762" s="1" t="s">
        <v>102</v>
      </c>
      <c r="E762" s="27" t="s">
        <v>5249</v>
      </c>
    </row>
    <row r="763" ht="25.5">
      <c r="A763" s="1" t="s">
        <v>103</v>
      </c>
      <c r="E763" s="33" t="s">
        <v>5250</v>
      </c>
    </row>
    <row r="764">
      <c r="A764" s="1" t="s">
        <v>105</v>
      </c>
      <c r="E764" s="27" t="s">
        <v>98</v>
      </c>
    </row>
    <row r="765" ht="25.5">
      <c r="A765" s="1" t="s">
        <v>96</v>
      </c>
      <c r="B765" s="1">
        <v>187</v>
      </c>
      <c r="C765" s="26" t="s">
        <v>5251</v>
      </c>
      <c r="D765" t="s">
        <v>98</v>
      </c>
      <c r="E765" s="27" t="s">
        <v>5252</v>
      </c>
      <c r="F765" s="28" t="s">
        <v>112</v>
      </c>
      <c r="G765" s="29">
        <v>49.439999999999998</v>
      </c>
      <c r="H765" s="28">
        <v>1.0000000000000001E-05</v>
      </c>
      <c r="I765" s="30">
        <f>ROUND(G765*H765,P4)</f>
        <v>0</v>
      </c>
      <c r="L765" s="31">
        <v>0</v>
      </c>
      <c r="M765" s="24">
        <f>ROUND(G765*L765,P4)</f>
        <v>0</v>
      </c>
      <c r="N765" s="25" t="s">
        <v>2497</v>
      </c>
      <c r="O765" s="32">
        <f>M765*AA765</f>
        <v>0</v>
      </c>
      <c r="P765" s="1">
        <v>3</v>
      </c>
      <c r="AA765" s="1">
        <f>IF(P765=1,$O$3,IF(P765=2,$O$4,$O$5))</f>
        <v>0</v>
      </c>
    </row>
    <row r="766" ht="25.5">
      <c r="A766" s="1" t="s">
        <v>102</v>
      </c>
      <c r="E766" s="27" t="s">
        <v>5252</v>
      </c>
    </row>
    <row r="767" ht="102">
      <c r="A767" s="1" t="s">
        <v>103</v>
      </c>
      <c r="E767" s="33" t="s">
        <v>5253</v>
      </c>
    </row>
    <row r="768">
      <c r="A768" s="1" t="s">
        <v>105</v>
      </c>
      <c r="E768" s="27" t="s">
        <v>98</v>
      </c>
    </row>
    <row r="769">
      <c r="A769" s="1" t="s">
        <v>96</v>
      </c>
      <c r="B769" s="1">
        <v>188</v>
      </c>
      <c r="C769" s="26" t="s">
        <v>5254</v>
      </c>
      <c r="D769" t="s">
        <v>98</v>
      </c>
      <c r="E769" s="27" t="s">
        <v>5255</v>
      </c>
      <c r="F769" s="28" t="s">
        <v>122</v>
      </c>
      <c r="G769" s="29">
        <v>53.100000000000001</v>
      </c>
      <c r="H769" s="28">
        <v>0.00019000000000000001</v>
      </c>
      <c r="I769" s="30">
        <f>ROUND(G769*H769,P4)</f>
        <v>0</v>
      </c>
      <c r="L769" s="31">
        <v>0</v>
      </c>
      <c r="M769" s="24">
        <f>ROUND(G769*L769,P4)</f>
        <v>0</v>
      </c>
      <c r="N769" s="25" t="s">
        <v>2497</v>
      </c>
      <c r="O769" s="32">
        <f>M769*AA769</f>
        <v>0</v>
      </c>
      <c r="P769" s="1">
        <v>3</v>
      </c>
      <c r="AA769" s="1">
        <f>IF(P769=1,$O$3,IF(P769=2,$O$4,$O$5))</f>
        <v>0</v>
      </c>
    </row>
    <row r="770">
      <c r="A770" s="1" t="s">
        <v>102</v>
      </c>
      <c r="E770" s="27" t="s">
        <v>5255</v>
      </c>
    </row>
    <row r="771" ht="25.5">
      <c r="A771" s="1" t="s">
        <v>103</v>
      </c>
      <c r="E771" s="33" t="s">
        <v>5243</v>
      </c>
    </row>
    <row r="772">
      <c r="A772" s="1" t="s">
        <v>105</v>
      </c>
      <c r="E772" s="27" t="s">
        <v>98</v>
      </c>
    </row>
    <row r="773" ht="25.5">
      <c r="A773" s="1" t="s">
        <v>96</v>
      </c>
      <c r="B773" s="1">
        <v>189</v>
      </c>
      <c r="C773" s="26" t="s">
        <v>5256</v>
      </c>
      <c r="D773" t="s">
        <v>98</v>
      </c>
      <c r="E773" s="27" t="s">
        <v>5257</v>
      </c>
      <c r="F773" s="28" t="s">
        <v>372</v>
      </c>
      <c r="G773" s="29">
        <v>4.3369999999999997</v>
      </c>
      <c r="H773" s="28">
        <v>0</v>
      </c>
      <c r="I773" s="30">
        <f>ROUND(G773*H773,P4)</f>
        <v>0</v>
      </c>
      <c r="L773" s="31">
        <v>0</v>
      </c>
      <c r="M773" s="24">
        <f>ROUND(G773*L773,P4)</f>
        <v>0</v>
      </c>
      <c r="N773" s="25" t="s">
        <v>2497</v>
      </c>
      <c r="O773" s="32">
        <f>M773*AA773</f>
        <v>0</v>
      </c>
      <c r="P773" s="1">
        <v>3</v>
      </c>
      <c r="AA773" s="1">
        <f>IF(P773=1,$O$3,IF(P773=2,$O$4,$O$5))</f>
        <v>0</v>
      </c>
    </row>
    <row r="774" ht="25.5">
      <c r="A774" s="1" t="s">
        <v>102</v>
      </c>
      <c r="E774" s="27" t="s">
        <v>5257</v>
      </c>
    </row>
    <row r="775">
      <c r="A775" s="1" t="s">
        <v>103</v>
      </c>
    </row>
    <row r="776">
      <c r="A776" s="1" t="s">
        <v>105</v>
      </c>
      <c r="E776" s="27" t="s">
        <v>98</v>
      </c>
    </row>
    <row r="777">
      <c r="A777" s="1" t="s">
        <v>96</v>
      </c>
      <c r="B777" s="1">
        <v>190</v>
      </c>
      <c r="C777" s="26" t="s">
        <v>5258</v>
      </c>
      <c r="D777" t="s">
        <v>98</v>
      </c>
      <c r="E777" s="27" t="s">
        <v>5259</v>
      </c>
      <c r="F777" s="28" t="s">
        <v>112</v>
      </c>
      <c r="G777" s="29">
        <v>53.395000000000003</v>
      </c>
      <c r="H777" s="28">
        <v>0.0033999999999999998</v>
      </c>
      <c r="I777" s="30">
        <f>ROUND(G777*H777,P4)</f>
        <v>0</v>
      </c>
      <c r="L777" s="31">
        <v>0</v>
      </c>
      <c r="M777" s="24">
        <f>ROUND(G777*L777,P4)</f>
        <v>0</v>
      </c>
      <c r="N777" s="25" t="s">
        <v>4776</v>
      </c>
      <c r="O777" s="32">
        <f>M777*AA777</f>
        <v>0</v>
      </c>
      <c r="P777" s="1">
        <v>3</v>
      </c>
      <c r="AA777" s="1">
        <f>IF(P777=1,$O$3,IF(P777=2,$O$4,$O$5))</f>
        <v>0</v>
      </c>
    </row>
    <row r="778">
      <c r="A778" s="1" t="s">
        <v>102</v>
      </c>
      <c r="E778" s="27" t="s">
        <v>5259</v>
      </c>
    </row>
    <row r="779">
      <c r="A779" s="1" t="s">
        <v>103</v>
      </c>
    </row>
    <row r="780">
      <c r="A780" s="1" t="s">
        <v>105</v>
      </c>
      <c r="E780" s="27" t="s">
        <v>98</v>
      </c>
    </row>
    <row r="781">
      <c r="A781" s="1" t="s">
        <v>96</v>
      </c>
      <c r="B781" s="1">
        <v>191</v>
      </c>
      <c r="C781" s="26" t="s">
        <v>5260</v>
      </c>
      <c r="D781" t="s">
        <v>98</v>
      </c>
      <c r="E781" s="27" t="s">
        <v>5261</v>
      </c>
      <c r="F781" s="28" t="s">
        <v>122</v>
      </c>
      <c r="G781" s="29">
        <v>57.347999999999999</v>
      </c>
      <c r="H781" s="28">
        <v>0.021420000000000002</v>
      </c>
      <c r="I781" s="30">
        <f>ROUND(G781*H781,P4)</f>
        <v>0</v>
      </c>
      <c r="L781" s="31">
        <v>0</v>
      </c>
      <c r="M781" s="24">
        <f>ROUND(G781*L781,P4)</f>
        <v>0</v>
      </c>
      <c r="N781" s="25" t="s">
        <v>4776</v>
      </c>
      <c r="O781" s="32">
        <f>M781*AA781</f>
        <v>0</v>
      </c>
      <c r="P781" s="1">
        <v>3</v>
      </c>
      <c r="AA781" s="1">
        <f>IF(P781=1,$O$3,IF(P781=2,$O$4,$O$5))</f>
        <v>0</v>
      </c>
    </row>
    <row r="782">
      <c r="A782" s="1" t="s">
        <v>102</v>
      </c>
      <c r="E782" s="27" t="s">
        <v>5261</v>
      </c>
    </row>
    <row r="783">
      <c r="A783" s="1" t="s">
        <v>103</v>
      </c>
    </row>
    <row r="784">
      <c r="A784" s="1" t="s">
        <v>105</v>
      </c>
      <c r="E784" s="27" t="s">
        <v>98</v>
      </c>
    </row>
    <row r="785">
      <c r="A785" s="1" t="s">
        <v>96</v>
      </c>
      <c r="B785" s="1">
        <v>192</v>
      </c>
      <c r="C785" s="26" t="s">
        <v>5262</v>
      </c>
      <c r="D785" t="s">
        <v>98</v>
      </c>
      <c r="E785" s="27" t="s">
        <v>5263</v>
      </c>
      <c r="F785" s="28" t="s">
        <v>112</v>
      </c>
      <c r="G785" s="29">
        <v>143.37</v>
      </c>
      <c r="H785" s="28">
        <v>0</v>
      </c>
      <c r="I785" s="30">
        <f>ROUND(G785*H785,P4)</f>
        <v>0</v>
      </c>
      <c r="L785" s="31">
        <v>0</v>
      </c>
      <c r="M785" s="24">
        <f>ROUND(G785*L785,P4)</f>
        <v>0</v>
      </c>
      <c r="N785" s="25" t="s">
        <v>4776</v>
      </c>
      <c r="O785" s="32">
        <f>M785*AA785</f>
        <v>0</v>
      </c>
      <c r="P785" s="1">
        <v>3</v>
      </c>
      <c r="AA785" s="1">
        <f>IF(P785=1,$O$3,IF(P785=2,$O$4,$O$5))</f>
        <v>0</v>
      </c>
    </row>
    <row r="786">
      <c r="A786" s="1" t="s">
        <v>102</v>
      </c>
      <c r="E786" s="27" t="s">
        <v>5263</v>
      </c>
    </row>
    <row r="787">
      <c r="A787" s="1" t="s">
        <v>103</v>
      </c>
    </row>
    <row r="788">
      <c r="A788" s="1" t="s">
        <v>105</v>
      </c>
      <c r="E788" s="27" t="s">
        <v>98</v>
      </c>
    </row>
    <row r="789" ht="25.5">
      <c r="A789" s="1" t="s">
        <v>96</v>
      </c>
      <c r="B789" s="1">
        <v>193</v>
      </c>
      <c r="C789" s="26" t="s">
        <v>5264</v>
      </c>
      <c r="D789" t="s">
        <v>98</v>
      </c>
      <c r="E789" s="27" t="s">
        <v>5265</v>
      </c>
      <c r="F789" s="28" t="s">
        <v>773</v>
      </c>
      <c r="G789" s="29">
        <v>1</v>
      </c>
      <c r="H789" s="28">
        <v>0</v>
      </c>
      <c r="I789" s="30">
        <f>ROUND(G789*H789,P4)</f>
        <v>0</v>
      </c>
      <c r="L789" s="31">
        <v>0</v>
      </c>
      <c r="M789" s="24">
        <f>ROUND(G789*L789,P4)</f>
        <v>0</v>
      </c>
      <c r="N789" s="25" t="s">
        <v>4776</v>
      </c>
      <c r="O789" s="32">
        <f>M789*AA789</f>
        <v>0</v>
      </c>
      <c r="P789" s="1">
        <v>3</v>
      </c>
      <c r="AA789" s="1">
        <f>IF(P789=1,$O$3,IF(P789=2,$O$4,$O$5))</f>
        <v>0</v>
      </c>
    </row>
    <row r="790" ht="25.5">
      <c r="A790" s="1" t="s">
        <v>102</v>
      </c>
      <c r="E790" s="27" t="s">
        <v>5265</v>
      </c>
    </row>
    <row r="791" ht="25.5">
      <c r="A791" s="1" t="s">
        <v>103</v>
      </c>
      <c r="E791" s="33" t="s">
        <v>3408</v>
      </c>
    </row>
    <row r="792" ht="51">
      <c r="A792" s="1" t="s">
        <v>105</v>
      </c>
      <c r="E792" s="27" t="s">
        <v>5057</v>
      </c>
    </row>
    <row r="793">
      <c r="A793" s="1" t="s">
        <v>93</v>
      </c>
      <c r="C793" s="22" t="s">
        <v>5266</v>
      </c>
      <c r="E793" s="23" t="s">
        <v>5267</v>
      </c>
      <c r="L793" s="24">
        <f>SUMIFS(L794:L881,A794:A881,"P")</f>
        <v>0</v>
      </c>
      <c r="M793" s="24">
        <f>SUMIFS(M794:M881,A794:A881,"P")</f>
        <v>0</v>
      </c>
      <c r="N793" s="25"/>
    </row>
    <row r="794" ht="25.5">
      <c r="A794" s="1" t="s">
        <v>96</v>
      </c>
      <c r="B794" s="1">
        <v>194</v>
      </c>
      <c r="C794" s="26" t="s">
        <v>5268</v>
      </c>
      <c r="D794" t="s">
        <v>98</v>
      </c>
      <c r="E794" s="27" t="s">
        <v>5269</v>
      </c>
      <c r="F794" s="28" t="s">
        <v>122</v>
      </c>
      <c r="G794" s="29">
        <v>1568.155</v>
      </c>
      <c r="H794" s="28">
        <v>0.0020999999999999999</v>
      </c>
      <c r="I794" s="30">
        <f>ROUND(G794*H794,P4)</f>
        <v>0</v>
      </c>
      <c r="L794" s="31">
        <v>0</v>
      </c>
      <c r="M794" s="24">
        <f>ROUND(G794*L794,P4)</f>
        <v>0</v>
      </c>
      <c r="N794" s="25" t="s">
        <v>2497</v>
      </c>
      <c r="O794" s="32">
        <f>M794*AA794</f>
        <v>0</v>
      </c>
      <c r="P794" s="1">
        <v>3</v>
      </c>
      <c r="AA794" s="1">
        <f>IF(P794=1,$O$3,IF(P794=2,$O$4,$O$5))</f>
        <v>0</v>
      </c>
    </row>
    <row r="795" ht="25.5">
      <c r="A795" s="1" t="s">
        <v>102</v>
      </c>
      <c r="E795" s="27" t="s">
        <v>5269</v>
      </c>
    </row>
    <row r="796">
      <c r="A796" s="1" t="s">
        <v>103</v>
      </c>
    </row>
    <row r="797">
      <c r="A797" s="1" t="s">
        <v>105</v>
      </c>
      <c r="E797" s="27" t="s">
        <v>5270</v>
      </c>
    </row>
    <row r="798" ht="25.5">
      <c r="A798" s="1" t="s">
        <v>96</v>
      </c>
      <c r="B798" s="1">
        <v>195</v>
      </c>
      <c r="C798" s="26" t="s">
        <v>5271</v>
      </c>
      <c r="D798" t="s">
        <v>98</v>
      </c>
      <c r="E798" s="27" t="s">
        <v>5272</v>
      </c>
      <c r="F798" s="28" t="s">
        <v>122</v>
      </c>
      <c r="G798" s="29">
        <v>37.399999999999999</v>
      </c>
      <c r="H798" s="28">
        <v>0.053409999999999999</v>
      </c>
      <c r="I798" s="30">
        <f>ROUND(G798*H798,P4)</f>
        <v>0</v>
      </c>
      <c r="L798" s="31">
        <v>0</v>
      </c>
      <c r="M798" s="24">
        <f>ROUND(G798*L798,P4)</f>
        <v>0</v>
      </c>
      <c r="N798" s="25" t="s">
        <v>2497</v>
      </c>
      <c r="O798" s="32">
        <f>M798*AA798</f>
        <v>0</v>
      </c>
      <c r="P798" s="1">
        <v>3</v>
      </c>
      <c r="AA798" s="1">
        <f>IF(P798=1,$O$3,IF(P798=2,$O$4,$O$5))</f>
        <v>0</v>
      </c>
    </row>
    <row r="799" ht="38.25">
      <c r="A799" s="1" t="s">
        <v>102</v>
      </c>
      <c r="E799" s="27" t="s">
        <v>5273</v>
      </c>
    </row>
    <row r="800" ht="204">
      <c r="A800" s="1" t="s">
        <v>103</v>
      </c>
      <c r="E800" s="33" t="s">
        <v>5274</v>
      </c>
    </row>
    <row r="801">
      <c r="A801" s="1" t="s">
        <v>105</v>
      </c>
      <c r="E801" s="27" t="s">
        <v>98</v>
      </c>
    </row>
    <row r="802" ht="25.5">
      <c r="A802" s="1" t="s">
        <v>96</v>
      </c>
      <c r="B802" s="1">
        <v>196</v>
      </c>
      <c r="C802" s="26" t="s">
        <v>5275</v>
      </c>
      <c r="D802" t="s">
        <v>98</v>
      </c>
      <c r="E802" s="27" t="s">
        <v>5276</v>
      </c>
      <c r="F802" s="28" t="s">
        <v>122</v>
      </c>
      <c r="G802" s="29">
        <v>662.86199999999997</v>
      </c>
      <c r="H802" s="28">
        <v>0.053679999999999999</v>
      </c>
      <c r="I802" s="30">
        <f>ROUND(G802*H802,P4)</f>
        <v>0</v>
      </c>
      <c r="L802" s="31">
        <v>0</v>
      </c>
      <c r="M802" s="24">
        <f>ROUND(G802*L802,P4)</f>
        <v>0</v>
      </c>
      <c r="N802" s="25" t="s">
        <v>2497</v>
      </c>
      <c r="O802" s="32">
        <f>M802*AA802</f>
        <v>0</v>
      </c>
      <c r="P802" s="1">
        <v>3</v>
      </c>
      <c r="AA802" s="1">
        <f>IF(P802=1,$O$3,IF(P802=2,$O$4,$O$5))</f>
        <v>0</v>
      </c>
    </row>
    <row r="803" ht="51">
      <c r="A803" s="1" t="s">
        <v>102</v>
      </c>
      <c r="E803" s="27" t="s">
        <v>5277</v>
      </c>
    </row>
    <row r="804" ht="382.5">
      <c r="A804" s="1" t="s">
        <v>103</v>
      </c>
      <c r="E804" s="33" t="s">
        <v>5278</v>
      </c>
    </row>
    <row r="805">
      <c r="A805" s="1" t="s">
        <v>105</v>
      </c>
      <c r="E805" s="27" t="s">
        <v>98</v>
      </c>
    </row>
    <row r="806" ht="25.5">
      <c r="A806" s="1" t="s">
        <v>96</v>
      </c>
      <c r="B806" s="1">
        <v>197</v>
      </c>
      <c r="C806" s="26" t="s">
        <v>5279</v>
      </c>
      <c r="D806" t="s">
        <v>98</v>
      </c>
      <c r="E806" s="27" t="s">
        <v>5280</v>
      </c>
      <c r="F806" s="28" t="s">
        <v>122</v>
      </c>
      <c r="G806" s="29">
        <v>723.14800000000002</v>
      </c>
      <c r="H806" s="28">
        <v>0.00020000000000000001</v>
      </c>
      <c r="I806" s="30">
        <f>ROUND(G806*H806,P4)</f>
        <v>0</v>
      </c>
      <c r="L806" s="31">
        <v>0</v>
      </c>
      <c r="M806" s="24">
        <f>ROUND(G806*L806,P4)</f>
        <v>0</v>
      </c>
      <c r="N806" s="25" t="s">
        <v>2497</v>
      </c>
      <c r="O806" s="32">
        <f>M806*AA806</f>
        <v>0</v>
      </c>
      <c r="P806" s="1">
        <v>3</v>
      </c>
      <c r="AA806" s="1">
        <f>IF(P806=1,$O$3,IF(P806=2,$O$4,$O$5))</f>
        <v>0</v>
      </c>
    </row>
    <row r="807" ht="25.5">
      <c r="A807" s="1" t="s">
        <v>102</v>
      </c>
      <c r="E807" s="27" t="s">
        <v>5280</v>
      </c>
    </row>
    <row r="808" ht="89.25">
      <c r="A808" s="1" t="s">
        <v>103</v>
      </c>
      <c r="E808" s="33" t="s">
        <v>5281</v>
      </c>
    </row>
    <row r="809">
      <c r="A809" s="1" t="s">
        <v>105</v>
      </c>
      <c r="E809" s="27" t="s">
        <v>98</v>
      </c>
    </row>
    <row r="810" ht="38.25">
      <c r="A810" s="1" t="s">
        <v>96</v>
      </c>
      <c r="B810" s="1">
        <v>198</v>
      </c>
      <c r="C810" s="26" t="s">
        <v>5282</v>
      </c>
      <c r="D810" t="s">
        <v>98</v>
      </c>
      <c r="E810" s="27" t="s">
        <v>5283</v>
      </c>
      <c r="F810" s="28" t="s">
        <v>112</v>
      </c>
      <c r="G810" s="29">
        <v>33</v>
      </c>
      <c r="H810" s="28">
        <v>0.00020000000000000001</v>
      </c>
      <c r="I810" s="30">
        <f>ROUND(G810*H810,P4)</f>
        <v>0</v>
      </c>
      <c r="L810" s="31">
        <v>0</v>
      </c>
      <c r="M810" s="24">
        <f>ROUND(G810*L810,P4)</f>
        <v>0</v>
      </c>
      <c r="N810" s="25" t="s">
        <v>2497</v>
      </c>
      <c r="O810" s="32">
        <f>M810*AA810</f>
        <v>0</v>
      </c>
      <c r="P810" s="1">
        <v>3</v>
      </c>
      <c r="AA810" s="1">
        <f>IF(P810=1,$O$3,IF(P810=2,$O$4,$O$5))</f>
        <v>0</v>
      </c>
    </row>
    <row r="811" ht="38.25">
      <c r="A811" s="1" t="s">
        <v>102</v>
      </c>
      <c r="E811" s="27" t="s">
        <v>5284</v>
      </c>
    </row>
    <row r="812" ht="204">
      <c r="A812" s="1" t="s">
        <v>103</v>
      </c>
      <c r="E812" s="33" t="s">
        <v>5285</v>
      </c>
    </row>
    <row r="813">
      <c r="A813" s="1" t="s">
        <v>105</v>
      </c>
      <c r="E813" s="27" t="s">
        <v>98</v>
      </c>
    </row>
    <row r="814" ht="25.5">
      <c r="A814" s="1" t="s">
        <v>96</v>
      </c>
      <c r="B814" s="1">
        <v>199</v>
      </c>
      <c r="C814" s="26" t="s">
        <v>5286</v>
      </c>
      <c r="D814" t="s">
        <v>98</v>
      </c>
      <c r="E814" s="27" t="s">
        <v>5287</v>
      </c>
      <c r="F814" s="28" t="s">
        <v>122</v>
      </c>
      <c r="G814" s="29">
        <v>723.14800000000002</v>
      </c>
      <c r="H814" s="28">
        <v>0.0032000000000000002</v>
      </c>
      <c r="I814" s="30">
        <f>ROUND(G814*H814,P4)</f>
        <v>0</v>
      </c>
      <c r="L814" s="31">
        <v>0</v>
      </c>
      <c r="M814" s="24">
        <f>ROUND(G814*L814,P4)</f>
        <v>0</v>
      </c>
      <c r="N814" s="25" t="s">
        <v>2497</v>
      </c>
      <c r="O814" s="32">
        <f>M814*AA814</f>
        <v>0</v>
      </c>
      <c r="P814" s="1">
        <v>3</v>
      </c>
      <c r="AA814" s="1">
        <f>IF(P814=1,$O$3,IF(P814=2,$O$4,$O$5))</f>
        <v>0</v>
      </c>
    </row>
    <row r="815" ht="25.5">
      <c r="A815" s="1" t="s">
        <v>102</v>
      </c>
      <c r="E815" s="27" t="s">
        <v>5287</v>
      </c>
    </row>
    <row r="816" ht="89.25">
      <c r="A816" s="1" t="s">
        <v>103</v>
      </c>
      <c r="E816" s="33" t="s">
        <v>5281</v>
      </c>
    </row>
    <row r="817">
      <c r="A817" s="1" t="s">
        <v>105</v>
      </c>
      <c r="E817" s="27" t="s">
        <v>98</v>
      </c>
    </row>
    <row r="818" ht="25.5">
      <c r="A818" s="1" t="s">
        <v>96</v>
      </c>
      <c r="B818" s="1">
        <v>200</v>
      </c>
      <c r="C818" s="26" t="s">
        <v>5288</v>
      </c>
      <c r="D818" t="s">
        <v>98</v>
      </c>
      <c r="E818" s="27" t="s">
        <v>5289</v>
      </c>
      <c r="F818" s="28" t="s">
        <v>122</v>
      </c>
      <c r="G818" s="29">
        <v>237.14500000000001</v>
      </c>
      <c r="H818" s="28">
        <v>0.027199999999999998</v>
      </c>
      <c r="I818" s="30">
        <f>ROUND(G818*H818,P4)</f>
        <v>0</v>
      </c>
      <c r="L818" s="31">
        <v>0</v>
      </c>
      <c r="M818" s="24">
        <f>ROUND(G818*L818,P4)</f>
        <v>0</v>
      </c>
      <c r="N818" s="25" t="s">
        <v>2497</v>
      </c>
      <c r="O818" s="32">
        <f>M818*AA818</f>
        <v>0</v>
      </c>
      <c r="P818" s="1">
        <v>3</v>
      </c>
      <c r="AA818" s="1">
        <f>IF(P818=1,$O$3,IF(P818=2,$O$4,$O$5))</f>
        <v>0</v>
      </c>
    </row>
    <row r="819" ht="38.25">
      <c r="A819" s="1" t="s">
        <v>102</v>
      </c>
      <c r="E819" s="27" t="s">
        <v>5290</v>
      </c>
    </row>
    <row r="820" ht="409.5">
      <c r="A820" s="1" t="s">
        <v>103</v>
      </c>
      <c r="E820" s="33" t="s">
        <v>5291</v>
      </c>
    </row>
    <row r="821">
      <c r="A821" s="1" t="s">
        <v>105</v>
      </c>
      <c r="E821" s="27" t="s">
        <v>98</v>
      </c>
    </row>
    <row r="822" ht="25.5">
      <c r="A822" s="1" t="s">
        <v>96</v>
      </c>
      <c r="B822" s="1">
        <v>201</v>
      </c>
      <c r="C822" s="26" t="s">
        <v>5292</v>
      </c>
      <c r="D822" t="s">
        <v>98</v>
      </c>
      <c r="E822" s="27" t="s">
        <v>5293</v>
      </c>
      <c r="F822" s="28" t="s">
        <v>122</v>
      </c>
      <c r="G822" s="29">
        <v>406.75799999999998</v>
      </c>
      <c r="H822" s="28">
        <v>0.0001</v>
      </c>
      <c r="I822" s="30">
        <f>ROUND(G822*H822,P4)</f>
        <v>0</v>
      </c>
      <c r="L822" s="31">
        <v>0</v>
      </c>
      <c r="M822" s="24">
        <f>ROUND(G822*L822,P4)</f>
        <v>0</v>
      </c>
      <c r="N822" s="25" t="s">
        <v>2497</v>
      </c>
      <c r="O822" s="32">
        <f>M822*AA822</f>
        <v>0</v>
      </c>
      <c r="P822" s="1">
        <v>3</v>
      </c>
      <c r="AA822" s="1">
        <f>IF(P822=1,$O$3,IF(P822=2,$O$4,$O$5))</f>
        <v>0</v>
      </c>
    </row>
    <row r="823" ht="25.5">
      <c r="A823" s="1" t="s">
        <v>102</v>
      </c>
      <c r="E823" s="27" t="s">
        <v>5293</v>
      </c>
    </row>
    <row r="824" ht="63.75">
      <c r="A824" s="1" t="s">
        <v>103</v>
      </c>
      <c r="E824" s="33" t="s">
        <v>5294</v>
      </c>
    </row>
    <row r="825">
      <c r="A825" s="1" t="s">
        <v>105</v>
      </c>
      <c r="E825" s="27" t="s">
        <v>98</v>
      </c>
    </row>
    <row r="826" ht="38.25">
      <c r="A826" s="1" t="s">
        <v>96</v>
      </c>
      <c r="B826" s="1">
        <v>202</v>
      </c>
      <c r="C826" s="26" t="s">
        <v>5295</v>
      </c>
      <c r="D826" t="s">
        <v>98</v>
      </c>
      <c r="E826" s="27" t="s">
        <v>5296</v>
      </c>
      <c r="F826" s="28" t="s">
        <v>122</v>
      </c>
      <c r="G826" s="29">
        <v>1426.0940000000001</v>
      </c>
      <c r="H826" s="28">
        <v>0.012200000000000001</v>
      </c>
      <c r="I826" s="30">
        <f>ROUND(G826*H826,P4)</f>
        <v>0</v>
      </c>
      <c r="L826" s="31">
        <v>0</v>
      </c>
      <c r="M826" s="24">
        <f>ROUND(G826*L826,P4)</f>
        <v>0</v>
      </c>
      <c r="N826" s="25" t="s">
        <v>2497</v>
      </c>
      <c r="O826" s="32">
        <f>M826*AA826</f>
        <v>0</v>
      </c>
      <c r="P826" s="1">
        <v>3</v>
      </c>
      <c r="AA826" s="1">
        <f>IF(P826=1,$O$3,IF(P826=2,$O$4,$O$5))</f>
        <v>0</v>
      </c>
    </row>
    <row r="827" ht="38.25">
      <c r="A827" s="1" t="s">
        <v>102</v>
      </c>
      <c r="E827" s="27" t="s">
        <v>5297</v>
      </c>
    </row>
    <row r="828" ht="409.5">
      <c r="A828" s="1" t="s">
        <v>103</v>
      </c>
      <c r="E828" s="33" t="s">
        <v>5298</v>
      </c>
    </row>
    <row r="829">
      <c r="A829" s="1" t="s">
        <v>105</v>
      </c>
      <c r="E829" s="27" t="s">
        <v>98</v>
      </c>
    </row>
    <row r="830" ht="38.25">
      <c r="A830" s="1" t="s">
        <v>96</v>
      </c>
      <c r="B830" s="1">
        <v>203</v>
      </c>
      <c r="C830" s="26" t="s">
        <v>5299</v>
      </c>
      <c r="D830" t="s">
        <v>98</v>
      </c>
      <c r="E830" s="27" t="s">
        <v>5300</v>
      </c>
      <c r="F830" s="28" t="s">
        <v>122</v>
      </c>
      <c r="G830" s="29">
        <v>151.62</v>
      </c>
      <c r="H830" s="28">
        <v>0.01259</v>
      </c>
      <c r="I830" s="30">
        <f>ROUND(G830*H830,P4)</f>
        <v>0</v>
      </c>
      <c r="L830" s="31">
        <v>0</v>
      </c>
      <c r="M830" s="24">
        <f>ROUND(G830*L830,P4)</f>
        <v>0</v>
      </c>
      <c r="N830" s="25" t="s">
        <v>2497</v>
      </c>
      <c r="O830" s="32">
        <f>M830*AA830</f>
        <v>0</v>
      </c>
      <c r="P830" s="1">
        <v>3</v>
      </c>
      <c r="AA830" s="1">
        <f>IF(P830=1,$O$3,IF(P830=2,$O$4,$O$5))</f>
        <v>0</v>
      </c>
    </row>
    <row r="831" ht="38.25">
      <c r="A831" s="1" t="s">
        <v>102</v>
      </c>
      <c r="E831" s="27" t="s">
        <v>5301</v>
      </c>
    </row>
    <row r="832" ht="395.25">
      <c r="A832" s="1" t="s">
        <v>103</v>
      </c>
      <c r="E832" s="33" t="s">
        <v>5302</v>
      </c>
    </row>
    <row r="833">
      <c r="A833" s="1" t="s">
        <v>105</v>
      </c>
      <c r="E833" s="27" t="s">
        <v>98</v>
      </c>
    </row>
    <row r="834" ht="38.25">
      <c r="A834" s="1" t="s">
        <v>96</v>
      </c>
      <c r="B834" s="1">
        <v>204</v>
      </c>
      <c r="C834" s="26" t="s">
        <v>5303</v>
      </c>
      <c r="D834" t="s">
        <v>98</v>
      </c>
      <c r="E834" s="27" t="s">
        <v>5304</v>
      </c>
      <c r="F834" s="28" t="s">
        <v>122</v>
      </c>
      <c r="G834" s="29">
        <v>20.280999999999999</v>
      </c>
      <c r="H834" s="28">
        <v>0.025049999999999999</v>
      </c>
      <c r="I834" s="30">
        <f>ROUND(G834*H834,P4)</f>
        <v>0</v>
      </c>
      <c r="L834" s="31">
        <v>0</v>
      </c>
      <c r="M834" s="24">
        <f>ROUND(G834*L834,P4)</f>
        <v>0</v>
      </c>
      <c r="N834" s="25" t="s">
        <v>2497</v>
      </c>
      <c r="O834" s="32">
        <f>M834*AA834</f>
        <v>0</v>
      </c>
      <c r="P834" s="1">
        <v>3</v>
      </c>
      <c r="AA834" s="1">
        <f>IF(P834=1,$O$3,IF(P834=2,$O$4,$O$5))</f>
        <v>0</v>
      </c>
    </row>
    <row r="835" ht="38.25">
      <c r="A835" s="1" t="s">
        <v>102</v>
      </c>
      <c r="E835" s="27" t="s">
        <v>5305</v>
      </c>
    </row>
    <row r="836" ht="127.5">
      <c r="A836" s="1" t="s">
        <v>103</v>
      </c>
      <c r="E836" s="33" t="s">
        <v>5306</v>
      </c>
    </row>
    <row r="837">
      <c r="A837" s="1" t="s">
        <v>105</v>
      </c>
      <c r="E837" s="27" t="s">
        <v>98</v>
      </c>
    </row>
    <row r="838" ht="25.5">
      <c r="A838" s="1" t="s">
        <v>96</v>
      </c>
      <c r="B838" s="1">
        <v>205</v>
      </c>
      <c r="C838" s="26" t="s">
        <v>5307</v>
      </c>
      <c r="D838" t="s">
        <v>98</v>
      </c>
      <c r="E838" s="27" t="s">
        <v>5308</v>
      </c>
      <c r="F838" s="28" t="s">
        <v>122</v>
      </c>
      <c r="G838" s="29">
        <v>1691.855</v>
      </c>
      <c r="H838" s="28">
        <v>0.0001</v>
      </c>
      <c r="I838" s="30">
        <f>ROUND(G838*H838,P4)</f>
        <v>0</v>
      </c>
      <c r="L838" s="31">
        <v>0</v>
      </c>
      <c r="M838" s="24">
        <f>ROUND(G838*L838,P4)</f>
        <v>0</v>
      </c>
      <c r="N838" s="25" t="s">
        <v>2497</v>
      </c>
      <c r="O838" s="32">
        <f>M838*AA838</f>
        <v>0</v>
      </c>
      <c r="P838" s="1">
        <v>3</v>
      </c>
      <c r="AA838" s="1">
        <f>IF(P838=1,$O$3,IF(P838=2,$O$4,$O$5))</f>
        <v>0</v>
      </c>
    </row>
    <row r="839" ht="25.5">
      <c r="A839" s="1" t="s">
        <v>102</v>
      </c>
      <c r="E839" s="27" t="s">
        <v>5308</v>
      </c>
    </row>
    <row r="840" ht="409.5">
      <c r="A840" s="1" t="s">
        <v>103</v>
      </c>
      <c r="E840" s="33" t="s">
        <v>5309</v>
      </c>
    </row>
    <row r="841">
      <c r="A841" s="1" t="s">
        <v>105</v>
      </c>
      <c r="E841" s="27" t="s">
        <v>98</v>
      </c>
    </row>
    <row r="842" ht="25.5">
      <c r="A842" s="1" t="s">
        <v>96</v>
      </c>
      <c r="B842" s="1">
        <v>206</v>
      </c>
      <c r="C842" s="26" t="s">
        <v>5310</v>
      </c>
      <c r="D842" t="s">
        <v>98</v>
      </c>
      <c r="E842" s="27" t="s">
        <v>5311</v>
      </c>
      <c r="F842" s="28" t="s">
        <v>112</v>
      </c>
      <c r="G842" s="29">
        <v>257.50999999999999</v>
      </c>
      <c r="H842" s="28">
        <v>0.0043800000000000002</v>
      </c>
      <c r="I842" s="30">
        <f>ROUND(G842*H842,P4)</f>
        <v>0</v>
      </c>
      <c r="L842" s="31">
        <v>0</v>
      </c>
      <c r="M842" s="24">
        <f>ROUND(G842*L842,P4)</f>
        <v>0</v>
      </c>
      <c r="N842" s="25" t="s">
        <v>2497</v>
      </c>
      <c r="O842" s="32">
        <f>M842*AA842</f>
        <v>0</v>
      </c>
      <c r="P842" s="1">
        <v>3</v>
      </c>
      <c r="AA842" s="1">
        <f>IF(P842=1,$O$3,IF(P842=2,$O$4,$O$5))</f>
        <v>0</v>
      </c>
    </row>
    <row r="843" ht="25.5">
      <c r="A843" s="1" t="s">
        <v>102</v>
      </c>
      <c r="E843" s="27" t="s">
        <v>5311</v>
      </c>
    </row>
    <row r="844" ht="409.5">
      <c r="A844" s="1" t="s">
        <v>103</v>
      </c>
      <c r="E844" s="33" t="s">
        <v>5312</v>
      </c>
    </row>
    <row r="845">
      <c r="A845" s="1" t="s">
        <v>105</v>
      </c>
      <c r="E845" s="27" t="s">
        <v>98</v>
      </c>
    </row>
    <row r="846" ht="25.5">
      <c r="A846" s="1" t="s">
        <v>96</v>
      </c>
      <c r="B846" s="1">
        <v>207</v>
      </c>
      <c r="C846" s="26" t="s">
        <v>5313</v>
      </c>
      <c r="D846" t="s">
        <v>98</v>
      </c>
      <c r="E846" s="27" t="s">
        <v>5314</v>
      </c>
      <c r="F846" s="28" t="s">
        <v>112</v>
      </c>
      <c r="G846" s="29">
        <v>29.699999999999999</v>
      </c>
      <c r="H846" s="28">
        <v>0.0066299999999999996</v>
      </c>
      <c r="I846" s="30">
        <f>ROUND(G846*H846,P4)</f>
        <v>0</v>
      </c>
      <c r="L846" s="31">
        <v>0</v>
      </c>
      <c r="M846" s="24">
        <f>ROUND(G846*L846,P4)</f>
        <v>0</v>
      </c>
      <c r="N846" s="25" t="s">
        <v>2497</v>
      </c>
      <c r="O846" s="32">
        <f>M846*AA846</f>
        <v>0</v>
      </c>
      <c r="P846" s="1">
        <v>3</v>
      </c>
      <c r="AA846" s="1">
        <f>IF(P846=1,$O$3,IF(P846=2,$O$4,$O$5))</f>
        <v>0</v>
      </c>
    </row>
    <row r="847" ht="25.5">
      <c r="A847" s="1" t="s">
        <v>102</v>
      </c>
      <c r="E847" s="27" t="s">
        <v>5314</v>
      </c>
    </row>
    <row r="848" ht="165.75">
      <c r="A848" s="1" t="s">
        <v>103</v>
      </c>
      <c r="E848" s="33" t="s">
        <v>5315</v>
      </c>
    </row>
    <row r="849">
      <c r="A849" s="1" t="s">
        <v>105</v>
      </c>
      <c r="E849" s="27" t="s">
        <v>98</v>
      </c>
    </row>
    <row r="850">
      <c r="A850" s="1" t="s">
        <v>96</v>
      </c>
      <c r="B850" s="1">
        <v>208</v>
      </c>
      <c r="C850" s="26" t="s">
        <v>5316</v>
      </c>
      <c r="D850" t="s">
        <v>98</v>
      </c>
      <c r="E850" s="27" t="s">
        <v>5317</v>
      </c>
      <c r="F850" s="28" t="s">
        <v>122</v>
      </c>
      <c r="G850" s="29">
        <v>86.448999999999998</v>
      </c>
      <c r="H850" s="28">
        <v>0</v>
      </c>
      <c r="I850" s="30">
        <f>ROUND(G850*H850,P4)</f>
        <v>0</v>
      </c>
      <c r="L850" s="31">
        <v>0</v>
      </c>
      <c r="M850" s="24">
        <f>ROUND(G850*L850,P4)</f>
        <v>0</v>
      </c>
      <c r="N850" s="25" t="s">
        <v>2497</v>
      </c>
      <c r="O850" s="32">
        <f>M850*AA850</f>
        <v>0</v>
      </c>
      <c r="P850" s="1">
        <v>3</v>
      </c>
      <c r="AA850" s="1">
        <f>IF(P850=1,$O$3,IF(P850=2,$O$4,$O$5))</f>
        <v>0</v>
      </c>
    </row>
    <row r="851">
      <c r="A851" s="1" t="s">
        <v>102</v>
      </c>
      <c r="E851" s="27" t="s">
        <v>5317</v>
      </c>
    </row>
    <row r="852" ht="409.5">
      <c r="A852" s="1" t="s">
        <v>103</v>
      </c>
      <c r="E852" s="33" t="s">
        <v>5318</v>
      </c>
    </row>
    <row r="853">
      <c r="A853" s="1" t="s">
        <v>105</v>
      </c>
      <c r="E853" s="27" t="s">
        <v>98</v>
      </c>
    </row>
    <row r="854" ht="25.5">
      <c r="A854" s="1" t="s">
        <v>96</v>
      </c>
      <c r="B854" s="1">
        <v>209</v>
      </c>
      <c r="C854" s="26" t="s">
        <v>5319</v>
      </c>
      <c r="D854" t="s">
        <v>98</v>
      </c>
      <c r="E854" s="27" t="s">
        <v>5320</v>
      </c>
      <c r="F854" s="28" t="s">
        <v>122</v>
      </c>
      <c r="G854" s="29">
        <v>345.38</v>
      </c>
      <c r="H854" s="28">
        <v>0.00117</v>
      </c>
      <c r="I854" s="30">
        <f>ROUND(G854*H854,P4)</f>
        <v>0</v>
      </c>
      <c r="L854" s="31">
        <v>0</v>
      </c>
      <c r="M854" s="24">
        <f>ROUND(G854*L854,P4)</f>
        <v>0</v>
      </c>
      <c r="N854" s="25" t="s">
        <v>2497</v>
      </c>
      <c r="O854" s="32">
        <f>M854*AA854</f>
        <v>0</v>
      </c>
      <c r="P854" s="1">
        <v>3</v>
      </c>
      <c r="AA854" s="1">
        <f>IF(P854=1,$O$3,IF(P854=2,$O$4,$O$5))</f>
        <v>0</v>
      </c>
    </row>
    <row r="855" ht="25.5">
      <c r="A855" s="1" t="s">
        <v>102</v>
      </c>
      <c r="E855" s="27" t="s">
        <v>5320</v>
      </c>
    </row>
    <row r="856" ht="409.5">
      <c r="A856" s="1" t="s">
        <v>103</v>
      </c>
      <c r="E856" s="33" t="s">
        <v>5321</v>
      </c>
    </row>
    <row r="857">
      <c r="A857" s="1" t="s">
        <v>105</v>
      </c>
      <c r="E857" s="27" t="s">
        <v>98</v>
      </c>
    </row>
    <row r="858" ht="25.5">
      <c r="A858" s="1" t="s">
        <v>96</v>
      </c>
      <c r="B858" s="1">
        <v>210</v>
      </c>
      <c r="C858" s="26" t="s">
        <v>5322</v>
      </c>
      <c r="D858" t="s">
        <v>98</v>
      </c>
      <c r="E858" s="27" t="s">
        <v>5323</v>
      </c>
      <c r="F858" s="28" t="s">
        <v>122</v>
      </c>
      <c r="G858" s="29">
        <v>1363.6130000000001</v>
      </c>
      <c r="H858" s="28">
        <v>0.00069999999999999999</v>
      </c>
      <c r="I858" s="30">
        <f>ROUND(G858*H858,P4)</f>
        <v>0</v>
      </c>
      <c r="L858" s="31">
        <v>0</v>
      </c>
      <c r="M858" s="24">
        <f>ROUND(G858*L858,P4)</f>
        <v>0</v>
      </c>
      <c r="N858" s="25" t="s">
        <v>2497</v>
      </c>
      <c r="O858" s="32">
        <f>M858*AA858</f>
        <v>0</v>
      </c>
      <c r="P858" s="1">
        <v>3</v>
      </c>
      <c r="AA858" s="1">
        <f>IF(P858=1,$O$3,IF(P858=2,$O$4,$O$5))</f>
        <v>0</v>
      </c>
    </row>
    <row r="859" ht="25.5">
      <c r="A859" s="1" t="s">
        <v>102</v>
      </c>
      <c r="E859" s="27" t="s">
        <v>5323</v>
      </c>
    </row>
    <row r="860" ht="409.5">
      <c r="A860" s="1" t="s">
        <v>103</v>
      </c>
      <c r="E860" s="33" t="s">
        <v>5324</v>
      </c>
    </row>
    <row r="861">
      <c r="A861" s="1" t="s">
        <v>105</v>
      </c>
      <c r="E861" s="27" t="s">
        <v>98</v>
      </c>
    </row>
    <row r="862" ht="25.5">
      <c r="A862" s="1" t="s">
        <v>96</v>
      </c>
      <c r="B862" s="1">
        <v>211</v>
      </c>
      <c r="C862" s="26" t="s">
        <v>5325</v>
      </c>
      <c r="D862" t="s">
        <v>98</v>
      </c>
      <c r="E862" s="27" t="s">
        <v>5326</v>
      </c>
      <c r="F862" s="28" t="s">
        <v>372</v>
      </c>
      <c r="G862" s="29">
        <v>80.816999999999993</v>
      </c>
      <c r="H862" s="28">
        <v>0</v>
      </c>
      <c r="I862" s="30">
        <f>ROUND(G862*H862,P4)</f>
        <v>0</v>
      </c>
      <c r="L862" s="31">
        <v>0</v>
      </c>
      <c r="M862" s="24">
        <f>ROUND(G862*L862,P4)</f>
        <v>0</v>
      </c>
      <c r="N862" s="25" t="s">
        <v>2497</v>
      </c>
      <c r="O862" s="32">
        <f>M862*AA862</f>
        <v>0</v>
      </c>
      <c r="P862" s="1">
        <v>3</v>
      </c>
      <c r="AA862" s="1">
        <f>IF(P862=1,$O$3,IF(P862=2,$O$4,$O$5))</f>
        <v>0</v>
      </c>
    </row>
    <row r="863" ht="38.25">
      <c r="A863" s="1" t="s">
        <v>102</v>
      </c>
      <c r="E863" s="27" t="s">
        <v>5327</v>
      </c>
    </row>
    <row r="864">
      <c r="A864" s="1" t="s">
        <v>103</v>
      </c>
    </row>
    <row r="865">
      <c r="A865" s="1" t="s">
        <v>105</v>
      </c>
      <c r="E865" s="27" t="s">
        <v>98</v>
      </c>
    </row>
    <row r="866" ht="25.5">
      <c r="A866" s="1" t="s">
        <v>96</v>
      </c>
      <c r="B866" s="1">
        <v>212</v>
      </c>
      <c r="C866" s="26" t="s">
        <v>5328</v>
      </c>
      <c r="D866" t="s">
        <v>98</v>
      </c>
      <c r="E866" s="27" t="s">
        <v>5329</v>
      </c>
      <c r="F866" s="28" t="s">
        <v>122</v>
      </c>
      <c r="G866" s="29">
        <v>397.18700000000001</v>
      </c>
      <c r="H866" s="28">
        <v>0.0070000000000000001</v>
      </c>
      <c r="I866" s="30">
        <f>ROUND(G866*H866,P4)</f>
        <v>0</v>
      </c>
      <c r="L866" s="31">
        <v>0</v>
      </c>
      <c r="M866" s="24">
        <f>ROUND(G866*L866,P4)</f>
        <v>0</v>
      </c>
      <c r="N866" s="25" t="s">
        <v>4776</v>
      </c>
      <c r="O866" s="32">
        <f>M866*AA866</f>
        <v>0</v>
      </c>
      <c r="P866" s="1">
        <v>3</v>
      </c>
      <c r="AA866" s="1">
        <f>IF(P866=1,$O$3,IF(P866=2,$O$4,$O$5))</f>
        <v>0</v>
      </c>
    </row>
    <row r="867" ht="25.5">
      <c r="A867" s="1" t="s">
        <v>102</v>
      </c>
      <c r="E867" s="27" t="s">
        <v>5329</v>
      </c>
    </row>
    <row r="868" ht="51">
      <c r="A868" s="1" t="s">
        <v>103</v>
      </c>
      <c r="E868" s="33" t="s">
        <v>5330</v>
      </c>
    </row>
    <row r="869" ht="51">
      <c r="A869" s="1" t="s">
        <v>105</v>
      </c>
      <c r="E869" s="27" t="s">
        <v>5331</v>
      </c>
    </row>
    <row r="870" ht="25.5">
      <c r="A870" s="1" t="s">
        <v>96</v>
      </c>
      <c r="B870" s="1">
        <v>213</v>
      </c>
      <c r="C870" s="26" t="s">
        <v>5332</v>
      </c>
      <c r="D870" t="s">
        <v>98</v>
      </c>
      <c r="E870" s="27" t="s">
        <v>5333</v>
      </c>
      <c r="F870" s="28" t="s">
        <v>122</v>
      </c>
      <c r="G870" s="29">
        <v>22.885999999999999</v>
      </c>
      <c r="H870" s="28">
        <v>0.030470000000000001</v>
      </c>
      <c r="I870" s="30">
        <f>ROUND(G870*H870,P4)</f>
        <v>0</v>
      </c>
      <c r="L870" s="31">
        <v>0</v>
      </c>
      <c r="M870" s="24">
        <f>ROUND(G870*L870,P4)</f>
        <v>0</v>
      </c>
      <c r="N870" s="25" t="s">
        <v>4776</v>
      </c>
      <c r="O870" s="32">
        <f>M870*AA870</f>
        <v>0</v>
      </c>
      <c r="P870" s="1">
        <v>3</v>
      </c>
      <c r="AA870" s="1">
        <f>IF(P870=1,$O$3,IF(P870=2,$O$4,$O$5))</f>
        <v>0</v>
      </c>
    </row>
    <row r="871" ht="38.25">
      <c r="A871" s="1" t="s">
        <v>102</v>
      </c>
      <c r="E871" s="27" t="s">
        <v>5334</v>
      </c>
    </row>
    <row r="872" ht="89.25">
      <c r="A872" s="1" t="s">
        <v>103</v>
      </c>
      <c r="E872" s="33" t="s">
        <v>5335</v>
      </c>
    </row>
    <row r="873" ht="51">
      <c r="A873" s="1" t="s">
        <v>105</v>
      </c>
      <c r="E873" s="27" t="s">
        <v>4782</v>
      </c>
    </row>
    <row r="874" ht="25.5">
      <c r="A874" s="1" t="s">
        <v>96</v>
      </c>
      <c r="B874" s="1">
        <v>214</v>
      </c>
      <c r="C874" s="26" t="s">
        <v>5336</v>
      </c>
      <c r="D874" t="s">
        <v>98</v>
      </c>
      <c r="E874" s="27" t="s">
        <v>5337</v>
      </c>
      <c r="F874" s="28" t="s">
        <v>122</v>
      </c>
      <c r="G874" s="29">
        <v>169.613</v>
      </c>
      <c r="H874" s="28">
        <v>0.028549999999999999</v>
      </c>
      <c r="I874" s="30">
        <f>ROUND(G874*H874,P4)</f>
        <v>0</v>
      </c>
      <c r="L874" s="31">
        <v>0</v>
      </c>
      <c r="M874" s="24">
        <f>ROUND(G874*L874,P4)</f>
        <v>0</v>
      </c>
      <c r="N874" s="25" t="s">
        <v>4776</v>
      </c>
      <c r="O874" s="32">
        <f>M874*AA874</f>
        <v>0</v>
      </c>
      <c r="P874" s="1">
        <v>3</v>
      </c>
      <c r="AA874" s="1">
        <f>IF(P874=1,$O$3,IF(P874=2,$O$4,$O$5))</f>
        <v>0</v>
      </c>
    </row>
    <row r="875" ht="38.25">
      <c r="A875" s="1" t="s">
        <v>102</v>
      </c>
      <c r="E875" s="27" t="s">
        <v>5338</v>
      </c>
    </row>
    <row r="876" ht="178.5">
      <c r="A876" s="1" t="s">
        <v>103</v>
      </c>
      <c r="E876" s="33" t="s">
        <v>5339</v>
      </c>
    </row>
    <row r="877" ht="51">
      <c r="A877" s="1" t="s">
        <v>105</v>
      </c>
      <c r="E877" s="27" t="s">
        <v>4782</v>
      </c>
    </row>
    <row r="878" ht="25.5">
      <c r="A878" s="1" t="s">
        <v>96</v>
      </c>
      <c r="B878" s="1">
        <v>215</v>
      </c>
      <c r="C878" s="26" t="s">
        <v>5340</v>
      </c>
      <c r="D878" t="s">
        <v>98</v>
      </c>
      <c r="E878" s="27" t="s">
        <v>5341</v>
      </c>
      <c r="F878" s="28" t="s">
        <v>773</v>
      </c>
      <c r="G878" s="29">
        <v>1</v>
      </c>
      <c r="H878" s="28">
        <v>0</v>
      </c>
      <c r="I878" s="30">
        <f>ROUND(G878*H878,P4)</f>
        <v>0</v>
      </c>
      <c r="L878" s="31">
        <v>0</v>
      </c>
      <c r="M878" s="24">
        <f>ROUND(G878*L878,P4)</f>
        <v>0</v>
      </c>
      <c r="N878" s="25" t="s">
        <v>4776</v>
      </c>
      <c r="O878" s="32">
        <f>M878*AA878</f>
        <v>0</v>
      </c>
      <c r="P878" s="1">
        <v>3</v>
      </c>
      <c r="AA878" s="1">
        <f>IF(P878=1,$O$3,IF(P878=2,$O$4,$O$5))</f>
        <v>0</v>
      </c>
    </row>
    <row r="879" ht="25.5">
      <c r="A879" s="1" t="s">
        <v>102</v>
      </c>
      <c r="E879" s="27" t="s">
        <v>5341</v>
      </c>
    </row>
    <row r="880" ht="25.5">
      <c r="A880" s="1" t="s">
        <v>103</v>
      </c>
      <c r="E880" s="33" t="s">
        <v>3408</v>
      </c>
    </row>
    <row r="881" ht="51">
      <c r="A881" s="1" t="s">
        <v>105</v>
      </c>
      <c r="E881" s="27" t="s">
        <v>5057</v>
      </c>
    </row>
    <row r="882">
      <c r="A882" s="1" t="s">
        <v>93</v>
      </c>
      <c r="C882" s="22" t="s">
        <v>4121</v>
      </c>
      <c r="E882" s="23" t="s">
        <v>4122</v>
      </c>
      <c r="L882" s="24">
        <f>SUMIFS(L883:L974,A883:A974,"P")</f>
        <v>0</v>
      </c>
      <c r="M882" s="24">
        <f>SUMIFS(M883:M974,A883:A974,"P")</f>
        <v>0</v>
      </c>
      <c r="N882" s="25"/>
    </row>
    <row r="883" ht="25.5">
      <c r="A883" s="1" t="s">
        <v>96</v>
      </c>
      <c r="B883" s="1">
        <v>216</v>
      </c>
      <c r="C883" s="26" t="s">
        <v>5342</v>
      </c>
      <c r="D883" t="s">
        <v>98</v>
      </c>
      <c r="E883" s="27" t="s">
        <v>5343</v>
      </c>
      <c r="F883" s="28" t="s">
        <v>112</v>
      </c>
      <c r="G883" s="29">
        <v>21.699999999999999</v>
      </c>
      <c r="H883" s="28">
        <v>0.0015900000000000001</v>
      </c>
      <c r="I883" s="30">
        <f>ROUND(G883*H883,P4)</f>
        <v>0</v>
      </c>
      <c r="L883" s="31">
        <v>0</v>
      </c>
      <c r="M883" s="24">
        <f>ROUND(G883*L883,P4)</f>
        <v>0</v>
      </c>
      <c r="N883" s="25" t="s">
        <v>2497</v>
      </c>
      <c r="O883" s="32">
        <f>M883*AA883</f>
        <v>0</v>
      </c>
      <c r="P883" s="1">
        <v>3</v>
      </c>
      <c r="AA883" s="1">
        <f>IF(P883=1,$O$3,IF(P883=2,$O$4,$O$5))</f>
        <v>0</v>
      </c>
    </row>
    <row r="884" ht="25.5">
      <c r="A884" s="1" t="s">
        <v>102</v>
      </c>
      <c r="E884" s="27" t="s">
        <v>5343</v>
      </c>
    </row>
    <row r="885" ht="63.75">
      <c r="A885" s="1" t="s">
        <v>103</v>
      </c>
      <c r="E885" s="33" t="s">
        <v>5344</v>
      </c>
    </row>
    <row r="886">
      <c r="A886" s="1" t="s">
        <v>105</v>
      </c>
      <c r="E886" s="27" t="s">
        <v>98</v>
      </c>
    </row>
    <row r="887" ht="25.5">
      <c r="A887" s="1" t="s">
        <v>96</v>
      </c>
      <c r="B887" s="1">
        <v>217</v>
      </c>
      <c r="C887" s="26" t="s">
        <v>5345</v>
      </c>
      <c r="D887" t="s">
        <v>98</v>
      </c>
      <c r="E887" s="27" t="s">
        <v>5346</v>
      </c>
      <c r="F887" s="28" t="s">
        <v>112</v>
      </c>
      <c r="G887" s="29">
        <v>7.2999999999999998</v>
      </c>
      <c r="H887" s="28">
        <v>0.0022799999999999999</v>
      </c>
      <c r="I887" s="30">
        <f>ROUND(G887*H887,P4)</f>
        <v>0</v>
      </c>
      <c r="L887" s="31">
        <v>0</v>
      </c>
      <c r="M887" s="24">
        <f>ROUND(G887*L887,P4)</f>
        <v>0</v>
      </c>
      <c r="N887" s="25" t="s">
        <v>2497</v>
      </c>
      <c r="O887" s="32">
        <f>M887*AA887</f>
        <v>0</v>
      </c>
      <c r="P887" s="1">
        <v>3</v>
      </c>
      <c r="AA887" s="1">
        <f>IF(P887=1,$O$3,IF(P887=2,$O$4,$O$5))</f>
        <v>0</v>
      </c>
    </row>
    <row r="888" ht="25.5">
      <c r="A888" s="1" t="s">
        <v>102</v>
      </c>
      <c r="E888" s="27" t="s">
        <v>5346</v>
      </c>
    </row>
    <row r="889" ht="38.25">
      <c r="A889" s="1" t="s">
        <v>103</v>
      </c>
      <c r="E889" s="33" t="s">
        <v>5347</v>
      </c>
    </row>
    <row r="890">
      <c r="A890" s="1" t="s">
        <v>105</v>
      </c>
      <c r="E890" s="27" t="s">
        <v>98</v>
      </c>
    </row>
    <row r="891" ht="25.5">
      <c r="A891" s="1" t="s">
        <v>96</v>
      </c>
      <c r="B891" s="1">
        <v>218</v>
      </c>
      <c r="C891" s="26" t="s">
        <v>5348</v>
      </c>
      <c r="D891" t="s">
        <v>98</v>
      </c>
      <c r="E891" s="27" t="s">
        <v>5349</v>
      </c>
      <c r="F891" s="28" t="s">
        <v>112</v>
      </c>
      <c r="G891" s="29">
        <v>14.220000000000001</v>
      </c>
      <c r="H891" s="28">
        <v>0.00297</v>
      </c>
      <c r="I891" s="30">
        <f>ROUND(G891*H891,P4)</f>
        <v>0</v>
      </c>
      <c r="L891" s="31">
        <v>0</v>
      </c>
      <c r="M891" s="24">
        <f>ROUND(G891*L891,P4)</f>
        <v>0</v>
      </c>
      <c r="N891" s="25" t="s">
        <v>2497</v>
      </c>
      <c r="O891" s="32">
        <f>M891*AA891</f>
        <v>0</v>
      </c>
      <c r="P891" s="1">
        <v>3</v>
      </c>
      <c r="AA891" s="1">
        <f>IF(P891=1,$O$3,IF(P891=2,$O$4,$O$5))</f>
        <v>0</v>
      </c>
    </row>
    <row r="892" ht="25.5">
      <c r="A892" s="1" t="s">
        <v>102</v>
      </c>
      <c r="E892" s="27" t="s">
        <v>5349</v>
      </c>
    </row>
    <row r="893" ht="89.25">
      <c r="A893" s="1" t="s">
        <v>103</v>
      </c>
      <c r="E893" s="33" t="s">
        <v>5350</v>
      </c>
    </row>
    <row r="894">
      <c r="A894" s="1" t="s">
        <v>105</v>
      </c>
      <c r="E894" s="27" t="s">
        <v>98</v>
      </c>
    </row>
    <row r="895" ht="25.5">
      <c r="A895" s="1" t="s">
        <v>96</v>
      </c>
      <c r="B895" s="1">
        <v>219</v>
      </c>
      <c r="C895" s="26" t="s">
        <v>5351</v>
      </c>
      <c r="D895" t="s">
        <v>98</v>
      </c>
      <c r="E895" s="27" t="s">
        <v>5352</v>
      </c>
      <c r="F895" s="28" t="s">
        <v>112</v>
      </c>
      <c r="G895" s="29">
        <v>175.36500000000001</v>
      </c>
      <c r="H895" s="28">
        <v>0.0058399999999999997</v>
      </c>
      <c r="I895" s="30">
        <f>ROUND(G895*H895,P4)</f>
        <v>0</v>
      </c>
      <c r="L895" s="31">
        <v>0</v>
      </c>
      <c r="M895" s="24">
        <f>ROUND(G895*L895,P4)</f>
        <v>0</v>
      </c>
      <c r="N895" s="25" t="s">
        <v>2497</v>
      </c>
      <c r="O895" s="32">
        <f>M895*AA895</f>
        <v>0</v>
      </c>
      <c r="P895" s="1">
        <v>3</v>
      </c>
      <c r="AA895" s="1">
        <f>IF(P895=1,$O$3,IF(P895=2,$O$4,$O$5))</f>
        <v>0</v>
      </c>
    </row>
    <row r="896" ht="25.5">
      <c r="A896" s="1" t="s">
        <v>102</v>
      </c>
      <c r="E896" s="27" t="s">
        <v>5352</v>
      </c>
    </row>
    <row r="897" ht="76.5">
      <c r="A897" s="1" t="s">
        <v>103</v>
      </c>
      <c r="E897" s="33" t="s">
        <v>5353</v>
      </c>
    </row>
    <row r="898">
      <c r="A898" s="1" t="s">
        <v>105</v>
      </c>
      <c r="E898" s="27" t="s">
        <v>98</v>
      </c>
    </row>
    <row r="899" ht="25.5">
      <c r="A899" s="1" t="s">
        <v>96</v>
      </c>
      <c r="B899" s="1">
        <v>220</v>
      </c>
      <c r="C899" s="26" t="s">
        <v>5354</v>
      </c>
      <c r="D899" t="s">
        <v>98</v>
      </c>
      <c r="E899" s="27" t="s">
        <v>5355</v>
      </c>
      <c r="F899" s="28" t="s">
        <v>112</v>
      </c>
      <c r="G899" s="29">
        <v>37.469999999999999</v>
      </c>
      <c r="H899" s="28">
        <v>0.0065300000000000002</v>
      </c>
      <c r="I899" s="30">
        <f>ROUND(G899*H899,P4)</f>
        <v>0</v>
      </c>
      <c r="L899" s="31">
        <v>0</v>
      </c>
      <c r="M899" s="24">
        <f>ROUND(G899*L899,P4)</f>
        <v>0</v>
      </c>
      <c r="N899" s="25" t="s">
        <v>2497</v>
      </c>
      <c r="O899" s="32">
        <f>M899*AA899</f>
        <v>0</v>
      </c>
      <c r="P899" s="1">
        <v>3</v>
      </c>
      <c r="AA899" s="1">
        <f>IF(P899=1,$O$3,IF(P899=2,$O$4,$O$5))</f>
        <v>0</v>
      </c>
    </row>
    <row r="900" ht="25.5">
      <c r="A900" s="1" t="s">
        <v>102</v>
      </c>
      <c r="E900" s="27" t="s">
        <v>5355</v>
      </c>
    </row>
    <row r="901" ht="51">
      <c r="A901" s="1" t="s">
        <v>103</v>
      </c>
      <c r="E901" s="33" t="s">
        <v>5356</v>
      </c>
    </row>
    <row r="902">
      <c r="A902" s="1" t="s">
        <v>105</v>
      </c>
      <c r="E902" s="27" t="s">
        <v>98</v>
      </c>
    </row>
    <row r="903" ht="25.5">
      <c r="A903" s="1" t="s">
        <v>96</v>
      </c>
      <c r="B903" s="1">
        <v>221</v>
      </c>
      <c r="C903" s="26" t="s">
        <v>5357</v>
      </c>
      <c r="D903" t="s">
        <v>98</v>
      </c>
      <c r="E903" s="27" t="s">
        <v>5358</v>
      </c>
      <c r="F903" s="28" t="s">
        <v>112</v>
      </c>
      <c r="G903" s="29">
        <v>13.82</v>
      </c>
      <c r="H903" s="28">
        <v>0.0069639999999999997</v>
      </c>
      <c r="I903" s="30">
        <f>ROUND(G903*H903,P4)</f>
        <v>0</v>
      </c>
      <c r="L903" s="31">
        <v>0</v>
      </c>
      <c r="M903" s="24">
        <f>ROUND(G903*L903,P4)</f>
        <v>0</v>
      </c>
      <c r="N903" s="25" t="s">
        <v>2497</v>
      </c>
      <c r="O903" s="32">
        <f>M903*AA903</f>
        <v>0</v>
      </c>
      <c r="P903" s="1">
        <v>3</v>
      </c>
      <c r="AA903" s="1">
        <f>IF(P903=1,$O$3,IF(P903=2,$O$4,$O$5))</f>
        <v>0</v>
      </c>
    </row>
    <row r="904" ht="25.5">
      <c r="A904" s="1" t="s">
        <v>102</v>
      </c>
      <c r="E904" s="27" t="s">
        <v>5358</v>
      </c>
    </row>
    <row r="905" ht="63.75">
      <c r="A905" s="1" t="s">
        <v>103</v>
      </c>
      <c r="E905" s="33" t="s">
        <v>5359</v>
      </c>
    </row>
    <row r="906">
      <c r="A906" s="1" t="s">
        <v>105</v>
      </c>
      <c r="E906" s="27" t="s">
        <v>98</v>
      </c>
    </row>
    <row r="907" ht="25.5">
      <c r="A907" s="1" t="s">
        <v>96</v>
      </c>
      <c r="B907" s="1">
        <v>222</v>
      </c>
      <c r="C907" s="26" t="s">
        <v>5360</v>
      </c>
      <c r="D907" t="s">
        <v>98</v>
      </c>
      <c r="E907" s="27" t="s">
        <v>5361</v>
      </c>
      <c r="F907" s="28" t="s">
        <v>122</v>
      </c>
      <c r="G907" s="29">
        <v>34.576000000000001</v>
      </c>
      <c r="H907" s="28">
        <v>0.0078300000000000002</v>
      </c>
      <c r="I907" s="30">
        <f>ROUND(G907*H907,P4)</f>
        <v>0</v>
      </c>
      <c r="L907" s="31">
        <v>0</v>
      </c>
      <c r="M907" s="24">
        <f>ROUND(G907*L907,P4)</f>
        <v>0</v>
      </c>
      <c r="N907" s="25" t="s">
        <v>2497</v>
      </c>
      <c r="O907" s="32">
        <f>M907*AA907</f>
        <v>0</v>
      </c>
      <c r="P907" s="1">
        <v>3</v>
      </c>
      <c r="AA907" s="1">
        <f>IF(P907=1,$O$3,IF(P907=2,$O$4,$O$5))</f>
        <v>0</v>
      </c>
    </row>
    <row r="908" ht="25.5">
      <c r="A908" s="1" t="s">
        <v>102</v>
      </c>
      <c r="E908" s="27" t="s">
        <v>5361</v>
      </c>
    </row>
    <row r="909" ht="102">
      <c r="A909" s="1" t="s">
        <v>103</v>
      </c>
      <c r="E909" s="33" t="s">
        <v>5362</v>
      </c>
    </row>
    <row r="910">
      <c r="A910" s="1" t="s">
        <v>105</v>
      </c>
      <c r="E910" s="27" t="s">
        <v>98</v>
      </c>
    </row>
    <row r="911" ht="25.5">
      <c r="A911" s="1" t="s">
        <v>96</v>
      </c>
      <c r="B911" s="1">
        <v>223</v>
      </c>
      <c r="C911" s="26" t="s">
        <v>5363</v>
      </c>
      <c r="D911" t="s">
        <v>98</v>
      </c>
      <c r="E911" s="27" t="s">
        <v>5364</v>
      </c>
      <c r="F911" s="28" t="s">
        <v>100</v>
      </c>
      <c r="G911" s="29">
        <v>61</v>
      </c>
      <c r="H911" s="28">
        <v>0</v>
      </c>
      <c r="I911" s="30">
        <f>ROUND(G911*H911,P4)</f>
        <v>0</v>
      </c>
      <c r="L911" s="31">
        <v>0</v>
      </c>
      <c r="M911" s="24">
        <f>ROUND(G911*L911,P4)</f>
        <v>0</v>
      </c>
      <c r="N911" s="25" t="s">
        <v>2497</v>
      </c>
      <c r="O911" s="32">
        <f>M911*AA911</f>
        <v>0</v>
      </c>
      <c r="P911" s="1">
        <v>3</v>
      </c>
      <c r="AA911" s="1">
        <f>IF(P911=1,$O$3,IF(P911=2,$O$4,$O$5))</f>
        <v>0</v>
      </c>
    </row>
    <row r="912" ht="38.25">
      <c r="A912" s="1" t="s">
        <v>102</v>
      </c>
      <c r="E912" s="27" t="s">
        <v>5365</v>
      </c>
    </row>
    <row r="913" ht="178.5">
      <c r="A913" s="1" t="s">
        <v>103</v>
      </c>
      <c r="E913" s="33" t="s">
        <v>5366</v>
      </c>
    </row>
    <row r="914">
      <c r="A914" s="1" t="s">
        <v>105</v>
      </c>
      <c r="E914" s="27" t="s">
        <v>98</v>
      </c>
    </row>
    <row r="915" ht="25.5">
      <c r="A915" s="1" t="s">
        <v>96</v>
      </c>
      <c r="B915" s="1">
        <v>224</v>
      </c>
      <c r="C915" s="26" t="s">
        <v>5367</v>
      </c>
      <c r="D915" t="s">
        <v>98</v>
      </c>
      <c r="E915" s="27" t="s">
        <v>5368</v>
      </c>
      <c r="F915" s="28" t="s">
        <v>112</v>
      </c>
      <c r="G915" s="29">
        <v>5.0499999999999998</v>
      </c>
      <c r="H915" s="28">
        <v>0.0035200000000000001</v>
      </c>
      <c r="I915" s="30">
        <f>ROUND(G915*H915,P4)</f>
        <v>0</v>
      </c>
      <c r="L915" s="31">
        <v>0</v>
      </c>
      <c r="M915" s="24">
        <f>ROUND(G915*L915,P4)</f>
        <v>0</v>
      </c>
      <c r="N915" s="25" t="s">
        <v>2497</v>
      </c>
      <c r="O915" s="32">
        <f>M915*AA915</f>
        <v>0</v>
      </c>
      <c r="P915" s="1">
        <v>3</v>
      </c>
      <c r="AA915" s="1">
        <f>IF(P915=1,$O$3,IF(P915=2,$O$4,$O$5))</f>
        <v>0</v>
      </c>
    </row>
    <row r="916" ht="25.5">
      <c r="A916" s="1" t="s">
        <v>102</v>
      </c>
      <c r="E916" s="27" t="s">
        <v>5368</v>
      </c>
    </row>
    <row r="917" ht="76.5">
      <c r="A917" s="1" t="s">
        <v>103</v>
      </c>
      <c r="E917" s="33" t="s">
        <v>5369</v>
      </c>
    </row>
    <row r="918">
      <c r="A918" s="1" t="s">
        <v>105</v>
      </c>
      <c r="E918" s="27" t="s">
        <v>98</v>
      </c>
    </row>
    <row r="919" ht="25.5">
      <c r="A919" s="1" t="s">
        <v>96</v>
      </c>
      <c r="B919" s="1">
        <v>225</v>
      </c>
      <c r="C919" s="26" t="s">
        <v>5370</v>
      </c>
      <c r="D919" t="s">
        <v>98</v>
      </c>
      <c r="E919" s="27" t="s">
        <v>5371</v>
      </c>
      <c r="F919" s="28" t="s">
        <v>112</v>
      </c>
      <c r="G919" s="29">
        <v>313.26999999999998</v>
      </c>
      <c r="H919" s="28">
        <v>0.00093999999999999997</v>
      </c>
      <c r="I919" s="30">
        <f>ROUND(G919*H919,P4)</f>
        <v>0</v>
      </c>
      <c r="L919" s="31">
        <v>0</v>
      </c>
      <c r="M919" s="24">
        <f>ROUND(G919*L919,P4)</f>
        <v>0</v>
      </c>
      <c r="N919" s="25" t="s">
        <v>2497</v>
      </c>
      <c r="O919" s="32">
        <f>M919*AA919</f>
        <v>0</v>
      </c>
      <c r="P919" s="1">
        <v>3</v>
      </c>
      <c r="AA919" s="1">
        <f>IF(P919=1,$O$3,IF(P919=2,$O$4,$O$5))</f>
        <v>0</v>
      </c>
    </row>
    <row r="920" ht="25.5">
      <c r="A920" s="1" t="s">
        <v>102</v>
      </c>
      <c r="E920" s="27" t="s">
        <v>5371</v>
      </c>
    </row>
    <row r="921" ht="204">
      <c r="A921" s="1" t="s">
        <v>103</v>
      </c>
      <c r="E921" s="33" t="s">
        <v>5372</v>
      </c>
    </row>
    <row r="922">
      <c r="A922" s="1" t="s">
        <v>105</v>
      </c>
      <c r="E922" s="27" t="s">
        <v>98</v>
      </c>
    </row>
    <row r="923" ht="25.5">
      <c r="A923" s="1" t="s">
        <v>96</v>
      </c>
      <c r="B923" s="1">
        <v>226</v>
      </c>
      <c r="C923" s="26" t="s">
        <v>5373</v>
      </c>
      <c r="D923" t="s">
        <v>98</v>
      </c>
      <c r="E923" s="27" t="s">
        <v>5374</v>
      </c>
      <c r="F923" s="28" t="s">
        <v>122</v>
      </c>
      <c r="G923" s="29">
        <v>1.254</v>
      </c>
      <c r="H923" s="28">
        <v>0.010789999999999999</v>
      </c>
      <c r="I923" s="30">
        <f>ROUND(G923*H923,P4)</f>
        <v>0</v>
      </c>
      <c r="L923" s="31">
        <v>0</v>
      </c>
      <c r="M923" s="24">
        <f>ROUND(G923*L923,P4)</f>
        <v>0</v>
      </c>
      <c r="N923" s="25" t="s">
        <v>2497</v>
      </c>
      <c r="O923" s="32">
        <f>M923*AA923</f>
        <v>0</v>
      </c>
      <c r="P923" s="1">
        <v>3</v>
      </c>
      <c r="AA923" s="1">
        <f>IF(P923=1,$O$3,IF(P923=2,$O$4,$O$5))</f>
        <v>0</v>
      </c>
    </row>
    <row r="924" ht="25.5">
      <c r="A924" s="1" t="s">
        <v>102</v>
      </c>
      <c r="E924" s="27" t="s">
        <v>5374</v>
      </c>
    </row>
    <row r="925" ht="38.25">
      <c r="A925" s="1" t="s">
        <v>103</v>
      </c>
      <c r="E925" s="33" t="s">
        <v>5375</v>
      </c>
    </row>
    <row r="926">
      <c r="A926" s="1" t="s">
        <v>105</v>
      </c>
      <c r="E926" s="27" t="s">
        <v>98</v>
      </c>
    </row>
    <row r="927" ht="25.5">
      <c r="A927" s="1" t="s">
        <v>96</v>
      </c>
      <c r="B927" s="1">
        <v>227</v>
      </c>
      <c r="C927" s="26" t="s">
        <v>5376</v>
      </c>
      <c r="D927" t="s">
        <v>98</v>
      </c>
      <c r="E927" s="27" t="s">
        <v>5377</v>
      </c>
      <c r="F927" s="28" t="s">
        <v>112</v>
      </c>
      <c r="G927" s="29">
        <v>7.2999999999999998</v>
      </c>
      <c r="H927" s="28">
        <v>0.0022799999999999999</v>
      </c>
      <c r="I927" s="30">
        <f>ROUND(G927*H927,P4)</f>
        <v>0</v>
      </c>
      <c r="L927" s="31">
        <v>0</v>
      </c>
      <c r="M927" s="24">
        <f>ROUND(G927*L927,P4)</f>
        <v>0</v>
      </c>
      <c r="N927" s="25" t="s">
        <v>2497</v>
      </c>
      <c r="O927" s="32">
        <f>M927*AA927</f>
        <v>0</v>
      </c>
      <c r="P927" s="1">
        <v>3</v>
      </c>
      <c r="AA927" s="1">
        <f>IF(P927=1,$O$3,IF(P927=2,$O$4,$O$5))</f>
        <v>0</v>
      </c>
    </row>
    <row r="928" ht="25.5">
      <c r="A928" s="1" t="s">
        <v>102</v>
      </c>
      <c r="E928" s="27" t="s">
        <v>5377</v>
      </c>
    </row>
    <row r="929">
      <c r="A929" s="1" t="s">
        <v>103</v>
      </c>
      <c r="E929" s="33" t="s">
        <v>5378</v>
      </c>
    </row>
    <row r="930">
      <c r="A930" s="1" t="s">
        <v>105</v>
      </c>
      <c r="E930" s="27" t="s">
        <v>98</v>
      </c>
    </row>
    <row r="931" ht="25.5">
      <c r="A931" s="1" t="s">
        <v>96</v>
      </c>
      <c r="B931" s="1">
        <v>228</v>
      </c>
      <c r="C931" s="26" t="s">
        <v>5379</v>
      </c>
      <c r="D931" t="s">
        <v>98</v>
      </c>
      <c r="E931" s="27" t="s">
        <v>5380</v>
      </c>
      <c r="F931" s="28" t="s">
        <v>100</v>
      </c>
      <c r="G931" s="29">
        <v>1</v>
      </c>
      <c r="H931" s="28">
        <v>0.00036000000000000002</v>
      </c>
      <c r="I931" s="30">
        <f>ROUND(G931*H931,P4)</f>
        <v>0</v>
      </c>
      <c r="L931" s="31">
        <v>0</v>
      </c>
      <c r="M931" s="24">
        <f>ROUND(G931*L931,P4)</f>
        <v>0</v>
      </c>
      <c r="N931" s="25" t="s">
        <v>2497</v>
      </c>
      <c r="O931" s="32">
        <f>M931*AA931</f>
        <v>0</v>
      </c>
      <c r="P931" s="1">
        <v>3</v>
      </c>
      <c r="AA931" s="1">
        <f>IF(P931=1,$O$3,IF(P931=2,$O$4,$O$5))</f>
        <v>0</v>
      </c>
    </row>
    <row r="932" ht="25.5">
      <c r="A932" s="1" t="s">
        <v>102</v>
      </c>
      <c r="E932" s="27" t="s">
        <v>5380</v>
      </c>
    </row>
    <row r="933" ht="51">
      <c r="A933" s="1" t="s">
        <v>103</v>
      </c>
      <c r="E933" s="33" t="s">
        <v>5381</v>
      </c>
    </row>
    <row r="934">
      <c r="A934" s="1" t="s">
        <v>105</v>
      </c>
      <c r="E934" s="27" t="s">
        <v>98</v>
      </c>
    </row>
    <row r="935" ht="25.5">
      <c r="A935" s="1" t="s">
        <v>96</v>
      </c>
      <c r="B935" s="1">
        <v>229</v>
      </c>
      <c r="C935" s="26" t="s">
        <v>5382</v>
      </c>
      <c r="D935" t="s">
        <v>98</v>
      </c>
      <c r="E935" s="27" t="s">
        <v>5383</v>
      </c>
      <c r="F935" s="28" t="s">
        <v>112</v>
      </c>
      <c r="G935" s="29">
        <v>2.8999999999999999</v>
      </c>
      <c r="H935" s="28">
        <v>0.0021700000000000001</v>
      </c>
      <c r="I935" s="30">
        <f>ROUND(G935*H935,P4)</f>
        <v>0</v>
      </c>
      <c r="L935" s="31">
        <v>0</v>
      </c>
      <c r="M935" s="24">
        <f>ROUND(G935*L935,P4)</f>
        <v>0</v>
      </c>
      <c r="N935" s="25" t="s">
        <v>2497</v>
      </c>
      <c r="O935" s="32">
        <f>M935*AA935</f>
        <v>0</v>
      </c>
      <c r="P935" s="1">
        <v>3</v>
      </c>
      <c r="AA935" s="1">
        <f>IF(P935=1,$O$3,IF(P935=2,$O$4,$O$5))</f>
        <v>0</v>
      </c>
    </row>
    <row r="936" ht="25.5">
      <c r="A936" s="1" t="s">
        <v>102</v>
      </c>
      <c r="E936" s="27" t="s">
        <v>5383</v>
      </c>
    </row>
    <row r="937">
      <c r="A937" s="1" t="s">
        <v>103</v>
      </c>
      <c r="E937" s="33" t="s">
        <v>5384</v>
      </c>
    </row>
    <row r="938">
      <c r="A938" s="1" t="s">
        <v>105</v>
      </c>
      <c r="E938" s="27" t="s">
        <v>98</v>
      </c>
    </row>
    <row r="939" ht="25.5">
      <c r="A939" s="1" t="s">
        <v>96</v>
      </c>
      <c r="B939" s="1">
        <v>230</v>
      </c>
      <c r="C939" s="26" t="s">
        <v>5385</v>
      </c>
      <c r="D939" t="s">
        <v>98</v>
      </c>
      <c r="E939" s="27" t="s">
        <v>5386</v>
      </c>
      <c r="F939" s="28" t="s">
        <v>372</v>
      </c>
      <c r="G939" s="29">
        <v>2.8820000000000001</v>
      </c>
      <c r="H939" s="28">
        <v>0</v>
      </c>
      <c r="I939" s="30">
        <f>ROUND(G939*H939,P4)</f>
        <v>0</v>
      </c>
      <c r="L939" s="31">
        <v>0</v>
      </c>
      <c r="M939" s="24">
        <f>ROUND(G939*L939,P4)</f>
        <v>0</v>
      </c>
      <c r="N939" s="25" t="s">
        <v>2497</v>
      </c>
      <c r="O939" s="32">
        <f>M939*AA939</f>
        <v>0</v>
      </c>
      <c r="P939" s="1">
        <v>3</v>
      </c>
      <c r="AA939" s="1">
        <f>IF(P939=1,$O$3,IF(P939=2,$O$4,$O$5))</f>
        <v>0</v>
      </c>
    </row>
    <row r="940" ht="25.5">
      <c r="A940" s="1" t="s">
        <v>102</v>
      </c>
      <c r="E940" s="27" t="s">
        <v>5386</v>
      </c>
    </row>
    <row r="941">
      <c r="A941" s="1" t="s">
        <v>103</v>
      </c>
    </row>
    <row r="942" ht="25.5">
      <c r="A942" s="1" t="s">
        <v>105</v>
      </c>
      <c r="E942" s="27" t="s">
        <v>5387</v>
      </c>
    </row>
    <row r="943" ht="25.5">
      <c r="A943" s="1" t="s">
        <v>96</v>
      </c>
      <c r="B943" s="1">
        <v>231</v>
      </c>
      <c r="C943" s="26" t="s">
        <v>5388</v>
      </c>
      <c r="D943" t="s">
        <v>98</v>
      </c>
      <c r="E943" s="27" t="s">
        <v>5389</v>
      </c>
      <c r="F943" s="28" t="s">
        <v>112</v>
      </c>
      <c r="G943" s="29">
        <v>313</v>
      </c>
      <c r="H943" s="28">
        <v>0.00072999999999999996</v>
      </c>
      <c r="I943" s="30">
        <f>ROUND(G943*H943,P4)</f>
        <v>0</v>
      </c>
      <c r="L943" s="31">
        <v>0</v>
      </c>
      <c r="M943" s="24">
        <f>ROUND(G943*L943,P4)</f>
        <v>0</v>
      </c>
      <c r="N943" s="25" t="s">
        <v>4776</v>
      </c>
      <c r="O943" s="32">
        <f>M943*AA943</f>
        <v>0</v>
      </c>
      <c r="P943" s="1">
        <v>3</v>
      </c>
      <c r="AA943" s="1">
        <f>IF(P943=1,$O$3,IF(P943=2,$O$4,$O$5))</f>
        <v>0</v>
      </c>
    </row>
    <row r="944" ht="25.5">
      <c r="A944" s="1" t="s">
        <v>102</v>
      </c>
      <c r="E944" s="27" t="s">
        <v>5389</v>
      </c>
    </row>
    <row r="945" ht="51">
      <c r="A945" s="1" t="s">
        <v>103</v>
      </c>
      <c r="E945" s="33" t="s">
        <v>5390</v>
      </c>
    </row>
    <row r="946">
      <c r="A946" s="1" t="s">
        <v>105</v>
      </c>
      <c r="E946" s="27" t="s">
        <v>98</v>
      </c>
    </row>
    <row r="947" ht="25.5">
      <c r="A947" s="1" t="s">
        <v>96</v>
      </c>
      <c r="B947" s="1">
        <v>232</v>
      </c>
      <c r="C947" s="26" t="s">
        <v>5391</v>
      </c>
      <c r="D947" t="s">
        <v>98</v>
      </c>
      <c r="E947" s="27" t="s">
        <v>5392</v>
      </c>
      <c r="F947" s="28" t="s">
        <v>100</v>
      </c>
      <c r="G947" s="29">
        <v>1</v>
      </c>
      <c r="H947" s="28">
        <v>0.0066</v>
      </c>
      <c r="I947" s="30">
        <f>ROUND(G947*H947,P4)</f>
        <v>0</v>
      </c>
      <c r="L947" s="31">
        <v>0</v>
      </c>
      <c r="M947" s="24">
        <f>ROUND(G947*L947,P4)</f>
        <v>0</v>
      </c>
      <c r="N947" s="25" t="s">
        <v>4776</v>
      </c>
      <c r="O947" s="32">
        <f>M947*AA947</f>
        <v>0</v>
      </c>
      <c r="P947" s="1">
        <v>3</v>
      </c>
      <c r="AA947" s="1">
        <f>IF(P947=1,$O$3,IF(P947=2,$O$4,$O$5))</f>
        <v>0</v>
      </c>
    </row>
    <row r="948" ht="25.5">
      <c r="A948" s="1" t="s">
        <v>102</v>
      </c>
      <c r="E948" s="27" t="s">
        <v>5392</v>
      </c>
    </row>
    <row r="949" ht="38.25">
      <c r="A949" s="1" t="s">
        <v>103</v>
      </c>
      <c r="E949" s="33" t="s">
        <v>5393</v>
      </c>
    </row>
    <row r="950" ht="25.5">
      <c r="A950" s="1" t="s">
        <v>105</v>
      </c>
      <c r="E950" s="27" t="s">
        <v>5387</v>
      </c>
    </row>
    <row r="951" ht="25.5">
      <c r="A951" s="1" t="s">
        <v>96</v>
      </c>
      <c r="B951" s="1">
        <v>233</v>
      </c>
      <c r="C951" s="26" t="s">
        <v>5394</v>
      </c>
      <c r="D951" t="s">
        <v>98</v>
      </c>
      <c r="E951" s="27" t="s">
        <v>5395</v>
      </c>
      <c r="F951" s="28" t="s">
        <v>100</v>
      </c>
      <c r="G951" s="29">
        <v>9</v>
      </c>
      <c r="H951" s="28">
        <v>0.01238</v>
      </c>
      <c r="I951" s="30">
        <f>ROUND(G951*H951,P4)</f>
        <v>0</v>
      </c>
      <c r="L951" s="31">
        <v>0</v>
      </c>
      <c r="M951" s="24">
        <f>ROUND(G951*L951,P4)</f>
        <v>0</v>
      </c>
      <c r="N951" s="25" t="s">
        <v>4776</v>
      </c>
      <c r="O951" s="32">
        <f>M951*AA951</f>
        <v>0</v>
      </c>
      <c r="P951" s="1">
        <v>3</v>
      </c>
      <c r="AA951" s="1">
        <f>IF(P951=1,$O$3,IF(P951=2,$O$4,$O$5))</f>
        <v>0</v>
      </c>
    </row>
    <row r="952" ht="25.5">
      <c r="A952" s="1" t="s">
        <v>102</v>
      </c>
      <c r="E952" s="27" t="s">
        <v>5395</v>
      </c>
    </row>
    <row r="953" ht="38.25">
      <c r="A953" s="1" t="s">
        <v>103</v>
      </c>
      <c r="E953" s="33" t="s">
        <v>5396</v>
      </c>
    </row>
    <row r="954" ht="25.5">
      <c r="A954" s="1" t="s">
        <v>105</v>
      </c>
      <c r="E954" s="27" t="s">
        <v>5387</v>
      </c>
    </row>
    <row r="955" ht="25.5">
      <c r="A955" s="1" t="s">
        <v>96</v>
      </c>
      <c r="B955" s="1">
        <v>234</v>
      </c>
      <c r="C955" s="26" t="s">
        <v>5397</v>
      </c>
      <c r="D955" t="s">
        <v>98</v>
      </c>
      <c r="E955" s="27" t="s">
        <v>5398</v>
      </c>
      <c r="F955" s="28" t="s">
        <v>112</v>
      </c>
      <c r="G955" s="29">
        <v>7</v>
      </c>
      <c r="H955" s="28">
        <v>0.0028999999999999998</v>
      </c>
      <c r="I955" s="30">
        <f>ROUND(G955*H955,P4)</f>
        <v>0</v>
      </c>
      <c r="L955" s="31">
        <v>0</v>
      </c>
      <c r="M955" s="24">
        <f>ROUND(G955*L955,P4)</f>
        <v>0</v>
      </c>
      <c r="N955" s="25" t="s">
        <v>4776</v>
      </c>
      <c r="O955" s="32">
        <f>M955*AA955</f>
        <v>0</v>
      </c>
      <c r="P955" s="1">
        <v>3</v>
      </c>
      <c r="AA955" s="1">
        <f>IF(P955=1,$O$3,IF(P955=2,$O$4,$O$5))</f>
        <v>0</v>
      </c>
    </row>
    <row r="956" ht="25.5">
      <c r="A956" s="1" t="s">
        <v>102</v>
      </c>
      <c r="E956" s="27" t="s">
        <v>5398</v>
      </c>
    </row>
    <row r="957" ht="25.5">
      <c r="A957" s="1" t="s">
        <v>103</v>
      </c>
      <c r="E957" s="33" t="s">
        <v>5399</v>
      </c>
    </row>
    <row r="958" ht="25.5">
      <c r="A958" s="1" t="s">
        <v>105</v>
      </c>
      <c r="E958" s="27" t="s">
        <v>5387</v>
      </c>
    </row>
    <row r="959" ht="25.5">
      <c r="A959" s="1" t="s">
        <v>96</v>
      </c>
      <c r="B959" s="1">
        <v>235</v>
      </c>
      <c r="C959" s="26" t="s">
        <v>5397</v>
      </c>
      <c r="D959" t="s">
        <v>94</v>
      </c>
      <c r="E959" s="27" t="s">
        <v>5400</v>
      </c>
      <c r="F959" s="28" t="s">
        <v>112</v>
      </c>
      <c r="G959" s="29">
        <v>138.155</v>
      </c>
      <c r="H959" s="28">
        <v>0.0028900000000000002</v>
      </c>
      <c r="I959" s="30">
        <f>ROUND(G959*H959,P4)</f>
        <v>0</v>
      </c>
      <c r="L959" s="31">
        <v>0</v>
      </c>
      <c r="M959" s="24">
        <f>ROUND(G959*L959,P4)</f>
        <v>0</v>
      </c>
      <c r="N959" s="25" t="s">
        <v>4776</v>
      </c>
      <c r="O959" s="32">
        <f>M959*AA959</f>
        <v>0</v>
      </c>
      <c r="P959" s="1">
        <v>3</v>
      </c>
      <c r="AA959" s="1">
        <f>IF(P959=1,$O$3,IF(P959=2,$O$4,$O$5))</f>
        <v>0</v>
      </c>
    </row>
    <row r="960" ht="25.5">
      <c r="A960" s="1" t="s">
        <v>102</v>
      </c>
      <c r="E960" s="27" t="s">
        <v>5400</v>
      </c>
    </row>
    <row r="961" ht="51">
      <c r="A961" s="1" t="s">
        <v>103</v>
      </c>
      <c r="E961" s="33" t="s">
        <v>5401</v>
      </c>
    </row>
    <row r="962">
      <c r="A962" s="1" t="s">
        <v>105</v>
      </c>
      <c r="E962" s="27" t="s">
        <v>98</v>
      </c>
    </row>
    <row r="963" ht="25.5">
      <c r="A963" s="1" t="s">
        <v>96</v>
      </c>
      <c r="B963" s="1">
        <v>236</v>
      </c>
      <c r="C963" s="26" t="s">
        <v>5402</v>
      </c>
      <c r="D963" t="s">
        <v>98</v>
      </c>
      <c r="E963" s="27" t="s">
        <v>5403</v>
      </c>
      <c r="F963" s="28" t="s">
        <v>100</v>
      </c>
      <c r="G963" s="29">
        <v>10</v>
      </c>
      <c r="H963" s="28">
        <v>0.0028999999999999998</v>
      </c>
      <c r="I963" s="30">
        <f>ROUND(G963*H963,P4)</f>
        <v>0</v>
      </c>
      <c r="L963" s="31">
        <v>0</v>
      </c>
      <c r="M963" s="24">
        <f>ROUND(G963*L963,P4)</f>
        <v>0</v>
      </c>
      <c r="N963" s="25" t="s">
        <v>4776</v>
      </c>
      <c r="O963" s="32">
        <f>M963*AA963</f>
        <v>0</v>
      </c>
      <c r="P963" s="1">
        <v>3</v>
      </c>
      <c r="AA963" s="1">
        <f>IF(P963=1,$O$3,IF(P963=2,$O$4,$O$5))</f>
        <v>0</v>
      </c>
    </row>
    <row r="964" ht="25.5">
      <c r="A964" s="1" t="s">
        <v>102</v>
      </c>
      <c r="E964" s="27" t="s">
        <v>5403</v>
      </c>
    </row>
    <row r="965" ht="25.5">
      <c r="A965" s="1" t="s">
        <v>103</v>
      </c>
      <c r="E965" s="33" t="s">
        <v>5404</v>
      </c>
    </row>
    <row r="966" ht="25.5">
      <c r="A966" s="1" t="s">
        <v>105</v>
      </c>
      <c r="E966" s="27" t="s">
        <v>5387</v>
      </c>
    </row>
    <row r="967" ht="25.5">
      <c r="A967" s="1" t="s">
        <v>96</v>
      </c>
      <c r="B967" s="1">
        <v>237</v>
      </c>
      <c r="C967" s="26" t="s">
        <v>5405</v>
      </c>
      <c r="D967" t="s">
        <v>98</v>
      </c>
      <c r="E967" s="27" t="s">
        <v>5406</v>
      </c>
      <c r="F967" s="28" t="s">
        <v>100</v>
      </c>
      <c r="G967" s="29">
        <v>3</v>
      </c>
      <c r="H967" s="28">
        <v>0.0027899999999999999</v>
      </c>
      <c r="I967" s="30">
        <f>ROUND(G967*H967,P4)</f>
        <v>0</v>
      </c>
      <c r="L967" s="31">
        <v>0</v>
      </c>
      <c r="M967" s="24">
        <f>ROUND(G967*L967,P4)</f>
        <v>0</v>
      </c>
      <c r="N967" s="25" t="s">
        <v>4776</v>
      </c>
      <c r="O967" s="32">
        <f>M967*AA967</f>
        <v>0</v>
      </c>
      <c r="P967" s="1">
        <v>3</v>
      </c>
      <c r="AA967" s="1">
        <f>IF(P967=1,$O$3,IF(P967=2,$O$4,$O$5))</f>
        <v>0</v>
      </c>
    </row>
    <row r="968" ht="25.5">
      <c r="A968" s="1" t="s">
        <v>102</v>
      </c>
      <c r="E968" s="27" t="s">
        <v>5406</v>
      </c>
    </row>
    <row r="969" ht="25.5">
      <c r="A969" s="1" t="s">
        <v>103</v>
      </c>
      <c r="E969" s="33" t="s">
        <v>5407</v>
      </c>
    </row>
    <row r="970" ht="25.5">
      <c r="A970" s="1" t="s">
        <v>105</v>
      </c>
      <c r="E970" s="27" t="s">
        <v>5387</v>
      </c>
    </row>
    <row r="971" ht="25.5">
      <c r="A971" s="1" t="s">
        <v>96</v>
      </c>
      <c r="B971" s="1">
        <v>238</v>
      </c>
      <c r="C971" s="26" t="s">
        <v>5408</v>
      </c>
      <c r="D971" t="s">
        <v>98</v>
      </c>
      <c r="E971" s="27" t="s">
        <v>5409</v>
      </c>
      <c r="F971" s="28" t="s">
        <v>773</v>
      </c>
      <c r="G971" s="29">
        <v>1</v>
      </c>
      <c r="H971" s="28">
        <v>0</v>
      </c>
      <c r="I971" s="30">
        <f>ROUND(G971*H971,P4)</f>
        <v>0</v>
      </c>
      <c r="L971" s="31">
        <v>0</v>
      </c>
      <c r="M971" s="24">
        <f>ROUND(G971*L971,P4)</f>
        <v>0</v>
      </c>
      <c r="N971" s="25" t="s">
        <v>4776</v>
      </c>
      <c r="O971" s="32">
        <f>M971*AA971</f>
        <v>0</v>
      </c>
      <c r="P971" s="1">
        <v>3</v>
      </c>
      <c r="AA971" s="1">
        <f>IF(P971=1,$O$3,IF(P971=2,$O$4,$O$5))</f>
        <v>0</v>
      </c>
    </row>
    <row r="972" ht="25.5">
      <c r="A972" s="1" t="s">
        <v>102</v>
      </c>
      <c r="E972" s="27" t="s">
        <v>5409</v>
      </c>
    </row>
    <row r="973" ht="25.5">
      <c r="A973" s="1" t="s">
        <v>103</v>
      </c>
      <c r="E973" s="33" t="s">
        <v>3408</v>
      </c>
    </row>
    <row r="974" ht="51">
      <c r="A974" s="1" t="s">
        <v>105</v>
      </c>
      <c r="E974" s="27" t="s">
        <v>5057</v>
      </c>
    </row>
    <row r="975">
      <c r="A975" s="1" t="s">
        <v>93</v>
      </c>
      <c r="C975" s="22" t="s">
        <v>5410</v>
      </c>
      <c r="E975" s="23" t="s">
        <v>5411</v>
      </c>
      <c r="L975" s="24">
        <f>SUMIFS(L976:L1163,A976:A1163,"P")</f>
        <v>0</v>
      </c>
      <c r="M975" s="24">
        <f>SUMIFS(M976:M1163,A976:A1163,"P")</f>
        <v>0</v>
      </c>
      <c r="N975" s="25"/>
    </row>
    <row r="976" ht="25.5">
      <c r="A976" s="1" t="s">
        <v>96</v>
      </c>
      <c r="B976" s="1">
        <v>239</v>
      </c>
      <c r="C976" s="26" t="s">
        <v>5412</v>
      </c>
      <c r="D976" t="s">
        <v>98</v>
      </c>
      <c r="E976" s="27" t="s">
        <v>5413</v>
      </c>
      <c r="F976" s="28" t="s">
        <v>100</v>
      </c>
      <c r="G976" s="29">
        <v>1</v>
      </c>
      <c r="H976" s="28">
        <v>0</v>
      </c>
      <c r="I976" s="30">
        <f>ROUND(G976*H976,P4)</f>
        <v>0</v>
      </c>
      <c r="L976" s="31">
        <v>0</v>
      </c>
      <c r="M976" s="24">
        <f>ROUND(G976*L976,P4)</f>
        <v>0</v>
      </c>
      <c r="N976" s="25" t="s">
        <v>4776</v>
      </c>
      <c r="O976" s="32">
        <f>M976*AA976</f>
        <v>0</v>
      </c>
      <c r="P976" s="1">
        <v>3</v>
      </c>
      <c r="AA976" s="1">
        <f>IF(P976=1,$O$3,IF(P976=2,$O$4,$O$5))</f>
        <v>0</v>
      </c>
    </row>
    <row r="977" ht="25.5">
      <c r="A977" s="1" t="s">
        <v>102</v>
      </c>
      <c r="E977" s="27" t="s">
        <v>5413</v>
      </c>
    </row>
    <row r="978" ht="114.75">
      <c r="A978" s="1" t="s">
        <v>103</v>
      </c>
      <c r="E978" s="33" t="s">
        <v>5414</v>
      </c>
    </row>
    <row r="979" ht="25.5">
      <c r="A979" s="1" t="s">
        <v>105</v>
      </c>
      <c r="E979" s="27" t="s">
        <v>5415</v>
      </c>
    </row>
    <row r="980" ht="25.5">
      <c r="A980" s="1" t="s">
        <v>96</v>
      </c>
      <c r="B980" s="1">
        <v>240</v>
      </c>
      <c r="C980" s="26" t="s">
        <v>5416</v>
      </c>
      <c r="D980" t="s">
        <v>98</v>
      </c>
      <c r="E980" s="27" t="s">
        <v>5417</v>
      </c>
      <c r="F980" s="28" t="s">
        <v>100</v>
      </c>
      <c r="G980" s="29">
        <v>13</v>
      </c>
      <c r="H980" s="28">
        <v>0</v>
      </c>
      <c r="I980" s="30">
        <f>ROUND(G980*H980,P4)</f>
        <v>0</v>
      </c>
      <c r="L980" s="31">
        <v>0</v>
      </c>
      <c r="M980" s="24">
        <f>ROUND(G980*L980,P4)</f>
        <v>0</v>
      </c>
      <c r="N980" s="25" t="s">
        <v>4776</v>
      </c>
      <c r="O980" s="32">
        <f>M980*AA980</f>
        <v>0</v>
      </c>
      <c r="P980" s="1">
        <v>3</v>
      </c>
      <c r="AA980" s="1">
        <f>IF(P980=1,$O$3,IF(P980=2,$O$4,$O$5))</f>
        <v>0</v>
      </c>
    </row>
    <row r="981" ht="25.5">
      <c r="A981" s="1" t="s">
        <v>102</v>
      </c>
      <c r="E981" s="27" t="s">
        <v>5417</v>
      </c>
    </row>
    <row r="982" ht="306">
      <c r="A982" s="1" t="s">
        <v>103</v>
      </c>
      <c r="E982" s="33" t="s">
        <v>5418</v>
      </c>
    </row>
    <row r="983" ht="25.5">
      <c r="A983" s="1" t="s">
        <v>105</v>
      </c>
      <c r="E983" s="27" t="s">
        <v>5419</v>
      </c>
    </row>
    <row r="984" ht="25.5">
      <c r="A984" s="1" t="s">
        <v>96</v>
      </c>
      <c r="B984" s="1">
        <v>241</v>
      </c>
      <c r="C984" s="26" t="s">
        <v>5420</v>
      </c>
      <c r="D984" t="s">
        <v>98</v>
      </c>
      <c r="E984" s="27" t="s">
        <v>5421</v>
      </c>
      <c r="F984" s="28" t="s">
        <v>100</v>
      </c>
      <c r="G984" s="29">
        <v>4</v>
      </c>
      <c r="H984" s="28">
        <v>0</v>
      </c>
      <c r="I984" s="30">
        <f>ROUND(G984*H984,P4)</f>
        <v>0</v>
      </c>
      <c r="L984" s="31">
        <v>0</v>
      </c>
      <c r="M984" s="24">
        <f>ROUND(G984*L984,P4)</f>
        <v>0</v>
      </c>
      <c r="N984" s="25" t="s">
        <v>4776</v>
      </c>
      <c r="O984" s="32">
        <f>M984*AA984</f>
        <v>0</v>
      </c>
      <c r="P984" s="1">
        <v>3</v>
      </c>
      <c r="AA984" s="1">
        <f>IF(P984=1,$O$3,IF(P984=2,$O$4,$O$5))</f>
        <v>0</v>
      </c>
    </row>
    <row r="985" ht="25.5">
      <c r="A985" s="1" t="s">
        <v>102</v>
      </c>
      <c r="E985" s="27" t="s">
        <v>5421</v>
      </c>
    </row>
    <row r="986" ht="204">
      <c r="A986" s="1" t="s">
        <v>103</v>
      </c>
      <c r="E986" s="33" t="s">
        <v>5422</v>
      </c>
    </row>
    <row r="987" ht="25.5">
      <c r="A987" s="1" t="s">
        <v>105</v>
      </c>
      <c r="E987" s="27" t="s">
        <v>5415</v>
      </c>
    </row>
    <row r="988" ht="25.5">
      <c r="A988" s="1" t="s">
        <v>96</v>
      </c>
      <c r="B988" s="1">
        <v>242</v>
      </c>
      <c r="C988" s="26" t="s">
        <v>5423</v>
      </c>
      <c r="D988" t="s">
        <v>98</v>
      </c>
      <c r="E988" s="27" t="s">
        <v>5424</v>
      </c>
      <c r="F988" s="28" t="s">
        <v>100</v>
      </c>
      <c r="G988" s="29">
        <v>4</v>
      </c>
      <c r="H988" s="28">
        <v>0</v>
      </c>
      <c r="I988" s="30">
        <f>ROUND(G988*H988,P4)</f>
        <v>0</v>
      </c>
      <c r="L988" s="31">
        <v>0</v>
      </c>
      <c r="M988" s="24">
        <f>ROUND(G988*L988,P4)</f>
        <v>0</v>
      </c>
      <c r="N988" s="25" t="s">
        <v>4776</v>
      </c>
      <c r="O988" s="32">
        <f>M988*AA988</f>
        <v>0</v>
      </c>
      <c r="P988" s="1">
        <v>3</v>
      </c>
      <c r="AA988" s="1">
        <f>IF(P988=1,$O$3,IF(P988=2,$O$4,$O$5))</f>
        <v>0</v>
      </c>
    </row>
    <row r="989" ht="25.5">
      <c r="A989" s="1" t="s">
        <v>102</v>
      </c>
      <c r="E989" s="27" t="s">
        <v>5424</v>
      </c>
    </row>
    <row r="990" ht="204">
      <c r="A990" s="1" t="s">
        <v>103</v>
      </c>
      <c r="E990" s="33" t="s">
        <v>5425</v>
      </c>
    </row>
    <row r="991" ht="25.5">
      <c r="A991" s="1" t="s">
        <v>105</v>
      </c>
      <c r="E991" s="27" t="s">
        <v>5415</v>
      </c>
    </row>
    <row r="992" ht="25.5">
      <c r="A992" s="1" t="s">
        <v>96</v>
      </c>
      <c r="B992" s="1">
        <v>243</v>
      </c>
      <c r="C992" s="26" t="s">
        <v>5426</v>
      </c>
      <c r="D992" t="s">
        <v>98</v>
      </c>
      <c r="E992" s="27" t="s">
        <v>5427</v>
      </c>
      <c r="F992" s="28" t="s">
        <v>100</v>
      </c>
      <c r="G992" s="29">
        <v>1</v>
      </c>
      <c r="H992" s="28">
        <v>0</v>
      </c>
      <c r="I992" s="30">
        <f>ROUND(G992*H992,P4)</f>
        <v>0</v>
      </c>
      <c r="L992" s="31">
        <v>0</v>
      </c>
      <c r="M992" s="24">
        <f>ROUND(G992*L992,P4)</f>
        <v>0</v>
      </c>
      <c r="N992" s="25" t="s">
        <v>4776</v>
      </c>
      <c r="O992" s="32">
        <f>M992*AA992</f>
        <v>0</v>
      </c>
      <c r="P992" s="1">
        <v>3</v>
      </c>
      <c r="AA992" s="1">
        <f>IF(P992=1,$O$3,IF(P992=2,$O$4,$O$5))</f>
        <v>0</v>
      </c>
    </row>
    <row r="993" ht="25.5">
      <c r="A993" s="1" t="s">
        <v>102</v>
      </c>
      <c r="E993" s="27" t="s">
        <v>5427</v>
      </c>
    </row>
    <row r="994" ht="127.5">
      <c r="A994" s="1" t="s">
        <v>103</v>
      </c>
      <c r="E994" s="33" t="s">
        <v>5428</v>
      </c>
    </row>
    <row r="995" ht="25.5">
      <c r="A995" s="1" t="s">
        <v>105</v>
      </c>
      <c r="E995" s="27" t="s">
        <v>5415</v>
      </c>
    </row>
    <row r="996" ht="25.5">
      <c r="A996" s="1" t="s">
        <v>96</v>
      </c>
      <c r="B996" s="1">
        <v>244</v>
      </c>
      <c r="C996" s="26" t="s">
        <v>5429</v>
      </c>
      <c r="D996" t="s">
        <v>98</v>
      </c>
      <c r="E996" s="27" t="s">
        <v>5430</v>
      </c>
      <c r="F996" s="28" t="s">
        <v>100</v>
      </c>
      <c r="G996" s="29">
        <v>10</v>
      </c>
      <c r="H996" s="28">
        <v>0</v>
      </c>
      <c r="I996" s="30">
        <f>ROUND(G996*H996,P4)</f>
        <v>0</v>
      </c>
      <c r="L996" s="31">
        <v>0</v>
      </c>
      <c r="M996" s="24">
        <f>ROUND(G996*L996,P4)</f>
        <v>0</v>
      </c>
      <c r="N996" s="25" t="s">
        <v>4776</v>
      </c>
      <c r="O996" s="32">
        <f>M996*AA996</f>
        <v>0</v>
      </c>
      <c r="P996" s="1">
        <v>3</v>
      </c>
      <c r="AA996" s="1">
        <f>IF(P996=1,$O$3,IF(P996=2,$O$4,$O$5))</f>
        <v>0</v>
      </c>
    </row>
    <row r="997" ht="25.5">
      <c r="A997" s="1" t="s">
        <v>102</v>
      </c>
      <c r="E997" s="27" t="s">
        <v>5430</v>
      </c>
    </row>
    <row r="998" ht="306">
      <c r="A998" s="1" t="s">
        <v>103</v>
      </c>
      <c r="E998" s="33" t="s">
        <v>5431</v>
      </c>
    </row>
    <row r="999" ht="25.5">
      <c r="A999" s="1" t="s">
        <v>105</v>
      </c>
      <c r="E999" s="27" t="s">
        <v>5415</v>
      </c>
    </row>
    <row r="1000" ht="25.5">
      <c r="A1000" s="1" t="s">
        <v>96</v>
      </c>
      <c r="B1000" s="1">
        <v>245</v>
      </c>
      <c r="C1000" s="26" t="s">
        <v>5432</v>
      </c>
      <c r="D1000" t="s">
        <v>98</v>
      </c>
      <c r="E1000" s="27" t="s">
        <v>5433</v>
      </c>
      <c r="F1000" s="28" t="s">
        <v>100</v>
      </c>
      <c r="G1000" s="29">
        <v>2</v>
      </c>
      <c r="H1000" s="28">
        <v>0</v>
      </c>
      <c r="I1000" s="30">
        <f>ROUND(G1000*H1000,P4)</f>
        <v>0</v>
      </c>
      <c r="L1000" s="31">
        <v>0</v>
      </c>
      <c r="M1000" s="24">
        <f>ROUND(G1000*L1000,P4)</f>
        <v>0</v>
      </c>
      <c r="N1000" s="25" t="s">
        <v>4776</v>
      </c>
      <c r="O1000" s="32">
        <f>M1000*AA1000</f>
        <v>0</v>
      </c>
      <c r="P1000" s="1">
        <v>3</v>
      </c>
      <c r="AA1000" s="1">
        <f>IF(P1000=1,$O$3,IF(P1000=2,$O$4,$O$5))</f>
        <v>0</v>
      </c>
    </row>
    <row r="1001" ht="25.5">
      <c r="A1001" s="1" t="s">
        <v>102</v>
      </c>
      <c r="E1001" s="27" t="s">
        <v>5433</v>
      </c>
    </row>
    <row r="1002" ht="216.75">
      <c r="A1002" s="1" t="s">
        <v>103</v>
      </c>
      <c r="E1002" s="33" t="s">
        <v>5434</v>
      </c>
    </row>
    <row r="1003" ht="25.5">
      <c r="A1003" s="1" t="s">
        <v>105</v>
      </c>
      <c r="E1003" s="27" t="s">
        <v>5415</v>
      </c>
    </row>
    <row r="1004" ht="25.5">
      <c r="A1004" s="1" t="s">
        <v>96</v>
      </c>
      <c r="B1004" s="1">
        <v>246</v>
      </c>
      <c r="C1004" s="26" t="s">
        <v>5435</v>
      </c>
      <c r="D1004" t="s">
        <v>98</v>
      </c>
      <c r="E1004" s="27" t="s">
        <v>5436</v>
      </c>
      <c r="F1004" s="28" t="s">
        <v>100</v>
      </c>
      <c r="G1004" s="29">
        <v>9</v>
      </c>
      <c r="H1004" s="28">
        <v>0</v>
      </c>
      <c r="I1004" s="30">
        <f>ROUND(G1004*H1004,P4)</f>
        <v>0</v>
      </c>
      <c r="L1004" s="31">
        <v>0</v>
      </c>
      <c r="M1004" s="24">
        <f>ROUND(G1004*L1004,P4)</f>
        <v>0</v>
      </c>
      <c r="N1004" s="25" t="s">
        <v>4776</v>
      </c>
      <c r="O1004" s="32">
        <f>M1004*AA1004</f>
        <v>0</v>
      </c>
      <c r="P1004" s="1">
        <v>3</v>
      </c>
      <c r="AA1004" s="1">
        <f>IF(P1004=1,$O$3,IF(P1004=2,$O$4,$O$5))</f>
        <v>0</v>
      </c>
    </row>
    <row r="1005" ht="25.5">
      <c r="A1005" s="1" t="s">
        <v>102</v>
      </c>
      <c r="E1005" s="27" t="s">
        <v>5436</v>
      </c>
    </row>
    <row r="1006" ht="331.5">
      <c r="A1006" s="1" t="s">
        <v>103</v>
      </c>
      <c r="E1006" s="33" t="s">
        <v>5437</v>
      </c>
    </row>
    <row r="1007" ht="25.5">
      <c r="A1007" s="1" t="s">
        <v>105</v>
      </c>
      <c r="E1007" s="27" t="s">
        <v>5415</v>
      </c>
    </row>
    <row r="1008" ht="25.5">
      <c r="A1008" s="1" t="s">
        <v>96</v>
      </c>
      <c r="B1008" s="1">
        <v>247</v>
      </c>
      <c r="C1008" s="26" t="s">
        <v>5438</v>
      </c>
      <c r="D1008" t="s">
        <v>98</v>
      </c>
      <c r="E1008" s="27" t="s">
        <v>5439</v>
      </c>
      <c r="F1008" s="28" t="s">
        <v>100</v>
      </c>
      <c r="G1008" s="29">
        <v>1</v>
      </c>
      <c r="H1008" s="28">
        <v>0</v>
      </c>
      <c r="I1008" s="30">
        <f>ROUND(G1008*H1008,P4)</f>
        <v>0</v>
      </c>
      <c r="L1008" s="31">
        <v>0</v>
      </c>
      <c r="M1008" s="24">
        <f>ROUND(G1008*L1008,P4)</f>
        <v>0</v>
      </c>
      <c r="N1008" s="25" t="s">
        <v>4776</v>
      </c>
      <c r="O1008" s="32">
        <f>M1008*AA1008</f>
        <v>0</v>
      </c>
      <c r="P1008" s="1">
        <v>3</v>
      </c>
      <c r="AA1008" s="1">
        <f>IF(P1008=1,$O$3,IF(P1008=2,$O$4,$O$5))</f>
        <v>0</v>
      </c>
    </row>
    <row r="1009" ht="25.5">
      <c r="A1009" s="1" t="s">
        <v>102</v>
      </c>
      <c r="E1009" s="27" t="s">
        <v>5439</v>
      </c>
    </row>
    <row r="1010" ht="204">
      <c r="A1010" s="1" t="s">
        <v>103</v>
      </c>
      <c r="E1010" s="33" t="s">
        <v>5440</v>
      </c>
    </row>
    <row r="1011" ht="25.5">
      <c r="A1011" s="1" t="s">
        <v>105</v>
      </c>
      <c r="E1011" s="27" t="s">
        <v>5415</v>
      </c>
    </row>
    <row r="1012" ht="25.5">
      <c r="A1012" s="1" t="s">
        <v>96</v>
      </c>
      <c r="B1012" s="1">
        <v>248</v>
      </c>
      <c r="C1012" s="26" t="s">
        <v>5441</v>
      </c>
      <c r="D1012" t="s">
        <v>98</v>
      </c>
      <c r="E1012" s="27" t="s">
        <v>5442</v>
      </c>
      <c r="F1012" s="28" t="s">
        <v>100</v>
      </c>
      <c r="G1012" s="29">
        <v>2</v>
      </c>
      <c r="H1012" s="28">
        <v>0</v>
      </c>
      <c r="I1012" s="30">
        <f>ROUND(G1012*H1012,P4)</f>
        <v>0</v>
      </c>
      <c r="L1012" s="31">
        <v>0</v>
      </c>
      <c r="M1012" s="24">
        <f>ROUND(G1012*L1012,P4)</f>
        <v>0</v>
      </c>
      <c r="N1012" s="25" t="s">
        <v>4776</v>
      </c>
      <c r="O1012" s="32">
        <f>M1012*AA1012</f>
        <v>0</v>
      </c>
      <c r="P1012" s="1">
        <v>3</v>
      </c>
      <c r="AA1012" s="1">
        <f>IF(P1012=1,$O$3,IF(P1012=2,$O$4,$O$5))</f>
        <v>0</v>
      </c>
    </row>
    <row r="1013" ht="25.5">
      <c r="A1013" s="1" t="s">
        <v>102</v>
      </c>
      <c r="E1013" s="27" t="s">
        <v>5442</v>
      </c>
    </row>
    <row r="1014" ht="229.5">
      <c r="A1014" s="1" t="s">
        <v>103</v>
      </c>
      <c r="E1014" s="33" t="s">
        <v>5443</v>
      </c>
    </row>
    <row r="1015" ht="25.5">
      <c r="A1015" s="1" t="s">
        <v>105</v>
      </c>
      <c r="E1015" s="27" t="s">
        <v>5415</v>
      </c>
    </row>
    <row r="1016" ht="25.5">
      <c r="A1016" s="1" t="s">
        <v>96</v>
      </c>
      <c r="B1016" s="1">
        <v>249</v>
      </c>
      <c r="C1016" s="26" t="s">
        <v>5444</v>
      </c>
      <c r="D1016" t="s">
        <v>98</v>
      </c>
      <c r="E1016" s="27" t="s">
        <v>5445</v>
      </c>
      <c r="F1016" s="28" t="s">
        <v>100</v>
      </c>
      <c r="G1016" s="29">
        <v>14</v>
      </c>
      <c r="H1016" s="28">
        <v>0</v>
      </c>
      <c r="I1016" s="30">
        <f>ROUND(G1016*H1016,P4)</f>
        <v>0</v>
      </c>
      <c r="L1016" s="31">
        <v>0</v>
      </c>
      <c r="M1016" s="24">
        <f>ROUND(G1016*L1016,P4)</f>
        <v>0</v>
      </c>
      <c r="N1016" s="25" t="s">
        <v>4776</v>
      </c>
      <c r="O1016" s="32">
        <f>M1016*AA1016</f>
        <v>0</v>
      </c>
      <c r="P1016" s="1">
        <v>3</v>
      </c>
      <c r="AA1016" s="1">
        <f>IF(P1016=1,$O$3,IF(P1016=2,$O$4,$O$5))</f>
        <v>0</v>
      </c>
    </row>
    <row r="1017" ht="25.5">
      <c r="A1017" s="1" t="s">
        <v>102</v>
      </c>
      <c r="E1017" s="27" t="s">
        <v>5445</v>
      </c>
    </row>
    <row r="1018" ht="331.5">
      <c r="A1018" s="1" t="s">
        <v>103</v>
      </c>
      <c r="E1018" s="33" t="s">
        <v>5446</v>
      </c>
    </row>
    <row r="1019" ht="25.5">
      <c r="A1019" s="1" t="s">
        <v>105</v>
      </c>
      <c r="E1019" s="27" t="s">
        <v>5415</v>
      </c>
    </row>
    <row r="1020" ht="25.5">
      <c r="A1020" s="1" t="s">
        <v>96</v>
      </c>
      <c r="B1020" s="1">
        <v>250</v>
      </c>
      <c r="C1020" s="26" t="s">
        <v>5447</v>
      </c>
      <c r="D1020" t="s">
        <v>98</v>
      </c>
      <c r="E1020" s="27" t="s">
        <v>5448</v>
      </c>
      <c r="F1020" s="28" t="s">
        <v>100</v>
      </c>
      <c r="G1020" s="29">
        <v>6</v>
      </c>
      <c r="H1020" s="28">
        <v>0</v>
      </c>
      <c r="I1020" s="30">
        <f>ROUND(G1020*H1020,P4)</f>
        <v>0</v>
      </c>
      <c r="L1020" s="31">
        <v>0</v>
      </c>
      <c r="M1020" s="24">
        <f>ROUND(G1020*L1020,P4)</f>
        <v>0</v>
      </c>
      <c r="N1020" s="25" t="s">
        <v>4776</v>
      </c>
      <c r="O1020" s="32">
        <f>M1020*AA1020</f>
        <v>0</v>
      </c>
      <c r="P1020" s="1">
        <v>3</v>
      </c>
      <c r="AA1020" s="1">
        <f>IF(P1020=1,$O$3,IF(P1020=2,$O$4,$O$5))</f>
        <v>0</v>
      </c>
    </row>
    <row r="1021" ht="25.5">
      <c r="A1021" s="1" t="s">
        <v>102</v>
      </c>
      <c r="E1021" s="27" t="s">
        <v>5448</v>
      </c>
    </row>
    <row r="1022" ht="306">
      <c r="A1022" s="1" t="s">
        <v>103</v>
      </c>
      <c r="E1022" s="33" t="s">
        <v>5449</v>
      </c>
    </row>
    <row r="1023" ht="25.5">
      <c r="A1023" s="1" t="s">
        <v>105</v>
      </c>
      <c r="E1023" s="27" t="s">
        <v>5415</v>
      </c>
    </row>
    <row r="1024" ht="25.5">
      <c r="A1024" s="1" t="s">
        <v>96</v>
      </c>
      <c r="B1024" s="1">
        <v>251</v>
      </c>
      <c r="C1024" s="26" t="s">
        <v>5450</v>
      </c>
      <c r="D1024" t="s">
        <v>98</v>
      </c>
      <c r="E1024" s="27" t="s">
        <v>5451</v>
      </c>
      <c r="F1024" s="28" t="s">
        <v>100</v>
      </c>
      <c r="G1024" s="29">
        <v>1</v>
      </c>
      <c r="H1024" s="28">
        <v>0</v>
      </c>
      <c r="I1024" s="30">
        <f>ROUND(G1024*H1024,P4)</f>
        <v>0</v>
      </c>
      <c r="L1024" s="31">
        <v>0</v>
      </c>
      <c r="M1024" s="24">
        <f>ROUND(G1024*L1024,P4)</f>
        <v>0</v>
      </c>
      <c r="N1024" s="25" t="s">
        <v>4776</v>
      </c>
      <c r="O1024" s="32">
        <f>M1024*AA1024</f>
        <v>0</v>
      </c>
      <c r="P1024" s="1">
        <v>3</v>
      </c>
      <c r="AA1024" s="1">
        <f>IF(P1024=1,$O$3,IF(P1024=2,$O$4,$O$5))</f>
        <v>0</v>
      </c>
    </row>
    <row r="1025" ht="25.5">
      <c r="A1025" s="1" t="s">
        <v>102</v>
      </c>
      <c r="E1025" s="27" t="s">
        <v>5451</v>
      </c>
    </row>
    <row r="1026" ht="114.75">
      <c r="A1026" s="1" t="s">
        <v>103</v>
      </c>
      <c r="E1026" s="33" t="s">
        <v>5452</v>
      </c>
    </row>
    <row r="1027" ht="25.5">
      <c r="A1027" s="1" t="s">
        <v>105</v>
      </c>
      <c r="E1027" s="27" t="s">
        <v>5415</v>
      </c>
    </row>
    <row r="1028" ht="25.5">
      <c r="A1028" s="1" t="s">
        <v>96</v>
      </c>
      <c r="B1028" s="1">
        <v>252</v>
      </c>
      <c r="C1028" s="26" t="s">
        <v>5453</v>
      </c>
      <c r="D1028" t="s">
        <v>98</v>
      </c>
      <c r="E1028" s="27" t="s">
        <v>5454</v>
      </c>
      <c r="F1028" s="28" t="s">
        <v>100</v>
      </c>
      <c r="G1028" s="29">
        <v>9</v>
      </c>
      <c r="H1028" s="28">
        <v>0</v>
      </c>
      <c r="I1028" s="30">
        <f>ROUND(G1028*H1028,P4)</f>
        <v>0</v>
      </c>
      <c r="L1028" s="31">
        <v>0</v>
      </c>
      <c r="M1028" s="24">
        <f>ROUND(G1028*L1028,P4)</f>
        <v>0</v>
      </c>
      <c r="N1028" s="25" t="s">
        <v>4776</v>
      </c>
      <c r="O1028" s="32">
        <f>M1028*AA1028</f>
        <v>0</v>
      </c>
      <c r="P1028" s="1">
        <v>3</v>
      </c>
      <c r="AA1028" s="1">
        <f>IF(P1028=1,$O$3,IF(P1028=2,$O$4,$O$5))</f>
        <v>0</v>
      </c>
    </row>
    <row r="1029" ht="25.5">
      <c r="A1029" s="1" t="s">
        <v>102</v>
      </c>
      <c r="E1029" s="27" t="s">
        <v>5454</v>
      </c>
    </row>
    <row r="1030" ht="306">
      <c r="A1030" s="1" t="s">
        <v>103</v>
      </c>
      <c r="E1030" s="33" t="s">
        <v>5455</v>
      </c>
    </row>
    <row r="1031" ht="25.5">
      <c r="A1031" s="1" t="s">
        <v>105</v>
      </c>
      <c r="E1031" s="27" t="s">
        <v>5415</v>
      </c>
    </row>
    <row r="1032" ht="25.5">
      <c r="A1032" s="1" t="s">
        <v>96</v>
      </c>
      <c r="B1032" s="1">
        <v>253</v>
      </c>
      <c r="C1032" s="26" t="s">
        <v>5456</v>
      </c>
      <c r="D1032" t="s">
        <v>98</v>
      </c>
      <c r="E1032" s="27" t="s">
        <v>5457</v>
      </c>
      <c r="F1032" s="28" t="s">
        <v>100</v>
      </c>
      <c r="G1032" s="29">
        <v>1</v>
      </c>
      <c r="H1032" s="28">
        <v>0</v>
      </c>
      <c r="I1032" s="30">
        <f>ROUND(G1032*H1032,P4)</f>
        <v>0</v>
      </c>
      <c r="L1032" s="31">
        <v>0</v>
      </c>
      <c r="M1032" s="24">
        <f>ROUND(G1032*L1032,P4)</f>
        <v>0</v>
      </c>
      <c r="N1032" s="25" t="s">
        <v>4776</v>
      </c>
      <c r="O1032" s="32">
        <f>M1032*AA1032</f>
        <v>0</v>
      </c>
      <c r="P1032" s="1">
        <v>3</v>
      </c>
      <c r="AA1032" s="1">
        <f>IF(P1032=1,$O$3,IF(P1032=2,$O$4,$O$5))</f>
        <v>0</v>
      </c>
    </row>
    <row r="1033" ht="25.5">
      <c r="A1033" s="1" t="s">
        <v>102</v>
      </c>
      <c r="E1033" s="27" t="s">
        <v>5457</v>
      </c>
    </row>
    <row r="1034" ht="140.25">
      <c r="A1034" s="1" t="s">
        <v>103</v>
      </c>
      <c r="E1034" s="33" t="s">
        <v>5458</v>
      </c>
    </row>
    <row r="1035" ht="25.5">
      <c r="A1035" s="1" t="s">
        <v>105</v>
      </c>
      <c r="E1035" s="27" t="s">
        <v>5415</v>
      </c>
    </row>
    <row r="1036" ht="25.5">
      <c r="A1036" s="1" t="s">
        <v>96</v>
      </c>
      <c r="B1036" s="1">
        <v>254</v>
      </c>
      <c r="C1036" s="26" t="s">
        <v>5459</v>
      </c>
      <c r="D1036" t="s">
        <v>98</v>
      </c>
      <c r="E1036" s="27" t="s">
        <v>5460</v>
      </c>
      <c r="F1036" s="28" t="s">
        <v>100</v>
      </c>
      <c r="G1036" s="29">
        <v>1</v>
      </c>
      <c r="H1036" s="28">
        <v>0</v>
      </c>
      <c r="I1036" s="30">
        <f>ROUND(G1036*H1036,P4)</f>
        <v>0</v>
      </c>
      <c r="L1036" s="31">
        <v>0</v>
      </c>
      <c r="M1036" s="24">
        <f>ROUND(G1036*L1036,P4)</f>
        <v>0</v>
      </c>
      <c r="N1036" s="25" t="s">
        <v>4776</v>
      </c>
      <c r="O1036" s="32">
        <f>M1036*AA1036</f>
        <v>0</v>
      </c>
      <c r="P1036" s="1">
        <v>3</v>
      </c>
      <c r="AA1036" s="1">
        <f>IF(P1036=1,$O$3,IF(P1036=2,$O$4,$O$5))</f>
        <v>0</v>
      </c>
    </row>
    <row r="1037" ht="25.5">
      <c r="A1037" s="1" t="s">
        <v>102</v>
      </c>
      <c r="E1037" s="27" t="s">
        <v>5460</v>
      </c>
    </row>
    <row r="1038" ht="191.25">
      <c r="A1038" s="1" t="s">
        <v>103</v>
      </c>
      <c r="E1038" s="33" t="s">
        <v>5461</v>
      </c>
    </row>
    <row r="1039" ht="25.5">
      <c r="A1039" s="1" t="s">
        <v>105</v>
      </c>
      <c r="E1039" s="27" t="s">
        <v>5415</v>
      </c>
    </row>
    <row r="1040" ht="25.5">
      <c r="A1040" s="1" t="s">
        <v>96</v>
      </c>
      <c r="B1040" s="1">
        <v>255</v>
      </c>
      <c r="C1040" s="26" t="s">
        <v>5462</v>
      </c>
      <c r="D1040" t="s">
        <v>98</v>
      </c>
      <c r="E1040" s="27" t="s">
        <v>5463</v>
      </c>
      <c r="F1040" s="28" t="s">
        <v>100</v>
      </c>
      <c r="G1040" s="29">
        <v>5</v>
      </c>
      <c r="H1040" s="28">
        <v>0</v>
      </c>
      <c r="I1040" s="30">
        <f>ROUND(G1040*H1040,P4)</f>
        <v>0</v>
      </c>
      <c r="L1040" s="31">
        <v>0</v>
      </c>
      <c r="M1040" s="24">
        <f>ROUND(G1040*L1040,P4)</f>
        <v>0</v>
      </c>
      <c r="N1040" s="25" t="s">
        <v>4776</v>
      </c>
      <c r="O1040" s="32">
        <f>M1040*AA1040</f>
        <v>0</v>
      </c>
      <c r="P1040" s="1">
        <v>3</v>
      </c>
      <c r="AA1040" s="1">
        <f>IF(P1040=1,$O$3,IF(P1040=2,$O$4,$O$5))</f>
        <v>0</v>
      </c>
    </row>
    <row r="1041" ht="25.5">
      <c r="A1041" s="1" t="s">
        <v>102</v>
      </c>
      <c r="E1041" s="27" t="s">
        <v>5463</v>
      </c>
    </row>
    <row r="1042" ht="267.75">
      <c r="A1042" s="1" t="s">
        <v>103</v>
      </c>
      <c r="E1042" s="33" t="s">
        <v>5464</v>
      </c>
    </row>
    <row r="1043" ht="25.5">
      <c r="A1043" s="1" t="s">
        <v>105</v>
      </c>
      <c r="E1043" s="27" t="s">
        <v>5415</v>
      </c>
    </row>
    <row r="1044" ht="25.5">
      <c r="A1044" s="1" t="s">
        <v>96</v>
      </c>
      <c r="B1044" s="1">
        <v>256</v>
      </c>
      <c r="C1044" s="26" t="s">
        <v>5465</v>
      </c>
      <c r="D1044" t="s">
        <v>98</v>
      </c>
      <c r="E1044" s="27" t="s">
        <v>5466</v>
      </c>
      <c r="F1044" s="28" t="s">
        <v>100</v>
      </c>
      <c r="G1044" s="29">
        <v>1</v>
      </c>
      <c r="H1044" s="28">
        <v>0</v>
      </c>
      <c r="I1044" s="30">
        <f>ROUND(G1044*H1044,P4)</f>
        <v>0</v>
      </c>
      <c r="L1044" s="31">
        <v>0</v>
      </c>
      <c r="M1044" s="24">
        <f>ROUND(G1044*L1044,P4)</f>
        <v>0</v>
      </c>
      <c r="N1044" s="25" t="s">
        <v>4776</v>
      </c>
      <c r="O1044" s="32">
        <f>M1044*AA1044</f>
        <v>0</v>
      </c>
      <c r="P1044" s="1">
        <v>3</v>
      </c>
      <c r="AA1044" s="1">
        <f>IF(P1044=1,$O$3,IF(P1044=2,$O$4,$O$5))</f>
        <v>0</v>
      </c>
    </row>
    <row r="1045" ht="25.5">
      <c r="A1045" s="1" t="s">
        <v>102</v>
      </c>
      <c r="E1045" s="27" t="s">
        <v>5466</v>
      </c>
    </row>
    <row r="1046" ht="178.5">
      <c r="A1046" s="1" t="s">
        <v>103</v>
      </c>
      <c r="E1046" s="33" t="s">
        <v>5467</v>
      </c>
    </row>
    <row r="1047" ht="25.5">
      <c r="A1047" s="1" t="s">
        <v>105</v>
      </c>
      <c r="E1047" s="27" t="s">
        <v>5415</v>
      </c>
    </row>
    <row r="1048" ht="25.5">
      <c r="A1048" s="1" t="s">
        <v>96</v>
      </c>
      <c r="B1048" s="1">
        <v>257</v>
      </c>
      <c r="C1048" s="26" t="s">
        <v>5468</v>
      </c>
      <c r="D1048" t="s">
        <v>98</v>
      </c>
      <c r="E1048" s="27" t="s">
        <v>5469</v>
      </c>
      <c r="F1048" s="28" t="s">
        <v>100</v>
      </c>
      <c r="G1048" s="29">
        <v>1</v>
      </c>
      <c r="H1048" s="28">
        <v>0</v>
      </c>
      <c r="I1048" s="30">
        <f>ROUND(G1048*H1048,P4)</f>
        <v>0</v>
      </c>
      <c r="L1048" s="31">
        <v>0</v>
      </c>
      <c r="M1048" s="24">
        <f>ROUND(G1048*L1048,P4)</f>
        <v>0</v>
      </c>
      <c r="N1048" s="25" t="s">
        <v>4776</v>
      </c>
      <c r="O1048" s="32">
        <f>M1048*AA1048</f>
        <v>0</v>
      </c>
      <c r="P1048" s="1">
        <v>3</v>
      </c>
      <c r="AA1048" s="1">
        <f>IF(P1048=1,$O$3,IF(P1048=2,$O$4,$O$5))</f>
        <v>0</v>
      </c>
    </row>
    <row r="1049" ht="25.5">
      <c r="A1049" s="1" t="s">
        <v>102</v>
      </c>
      <c r="E1049" s="27" t="s">
        <v>5469</v>
      </c>
    </row>
    <row r="1050" ht="114.75">
      <c r="A1050" s="1" t="s">
        <v>103</v>
      </c>
      <c r="E1050" s="33" t="s">
        <v>5470</v>
      </c>
    </row>
    <row r="1051" ht="38.25">
      <c r="A1051" s="1" t="s">
        <v>105</v>
      </c>
      <c r="E1051" s="27" t="s">
        <v>5471</v>
      </c>
    </row>
    <row r="1052" ht="25.5">
      <c r="A1052" s="1" t="s">
        <v>96</v>
      </c>
      <c r="B1052" s="1">
        <v>258</v>
      </c>
      <c r="C1052" s="26" t="s">
        <v>5472</v>
      </c>
      <c r="D1052" t="s">
        <v>98</v>
      </c>
      <c r="E1052" s="27" t="s">
        <v>5473</v>
      </c>
      <c r="F1052" s="28" t="s">
        <v>100</v>
      </c>
      <c r="G1052" s="29">
        <v>6</v>
      </c>
      <c r="H1052" s="28">
        <v>0</v>
      </c>
      <c r="I1052" s="30">
        <f>ROUND(G1052*H1052,P4)</f>
        <v>0</v>
      </c>
      <c r="L1052" s="31">
        <v>0</v>
      </c>
      <c r="M1052" s="24">
        <f>ROUND(G1052*L1052,P4)</f>
        <v>0</v>
      </c>
      <c r="N1052" s="25" t="s">
        <v>4776</v>
      </c>
      <c r="O1052" s="32">
        <f>M1052*AA1052</f>
        <v>0</v>
      </c>
      <c r="P1052" s="1">
        <v>3</v>
      </c>
      <c r="AA1052" s="1">
        <f>IF(P1052=1,$O$3,IF(P1052=2,$O$4,$O$5))</f>
        <v>0</v>
      </c>
    </row>
    <row r="1053" ht="25.5">
      <c r="A1053" s="1" t="s">
        <v>102</v>
      </c>
      <c r="E1053" s="27" t="s">
        <v>5473</v>
      </c>
    </row>
    <row r="1054" ht="267.75">
      <c r="A1054" s="1" t="s">
        <v>103</v>
      </c>
      <c r="E1054" s="33" t="s">
        <v>5474</v>
      </c>
    </row>
    <row r="1055" ht="38.25">
      <c r="A1055" s="1" t="s">
        <v>105</v>
      </c>
      <c r="E1055" s="27" t="s">
        <v>5471</v>
      </c>
    </row>
    <row r="1056" ht="25.5">
      <c r="A1056" s="1" t="s">
        <v>96</v>
      </c>
      <c r="B1056" s="1">
        <v>259</v>
      </c>
      <c r="C1056" s="26" t="s">
        <v>5475</v>
      </c>
      <c r="D1056" t="s">
        <v>98</v>
      </c>
      <c r="E1056" s="27" t="s">
        <v>5476</v>
      </c>
      <c r="F1056" s="28" t="s">
        <v>100</v>
      </c>
      <c r="G1056" s="29">
        <v>5</v>
      </c>
      <c r="H1056" s="28">
        <v>0</v>
      </c>
      <c r="I1056" s="30">
        <f>ROUND(G1056*H1056,P4)</f>
        <v>0</v>
      </c>
      <c r="L1056" s="31">
        <v>0</v>
      </c>
      <c r="M1056" s="24">
        <f>ROUND(G1056*L1056,P4)</f>
        <v>0</v>
      </c>
      <c r="N1056" s="25" t="s">
        <v>4776</v>
      </c>
      <c r="O1056" s="32">
        <f>M1056*AA1056</f>
        <v>0</v>
      </c>
      <c r="P1056" s="1">
        <v>3</v>
      </c>
      <c r="AA1056" s="1">
        <f>IF(P1056=1,$O$3,IF(P1056=2,$O$4,$O$5))</f>
        <v>0</v>
      </c>
    </row>
    <row r="1057" ht="25.5">
      <c r="A1057" s="1" t="s">
        <v>102</v>
      </c>
      <c r="E1057" s="27" t="s">
        <v>5476</v>
      </c>
    </row>
    <row r="1058" ht="242.25">
      <c r="A1058" s="1" t="s">
        <v>103</v>
      </c>
      <c r="E1058" s="33" t="s">
        <v>5477</v>
      </c>
    </row>
    <row r="1059" ht="38.25">
      <c r="A1059" s="1" t="s">
        <v>105</v>
      </c>
      <c r="E1059" s="27" t="s">
        <v>5471</v>
      </c>
    </row>
    <row r="1060" ht="25.5">
      <c r="A1060" s="1" t="s">
        <v>96</v>
      </c>
      <c r="B1060" s="1">
        <v>260</v>
      </c>
      <c r="C1060" s="26" t="s">
        <v>5478</v>
      </c>
      <c r="D1060" t="s">
        <v>98</v>
      </c>
      <c r="E1060" s="27" t="s">
        <v>5479</v>
      </c>
      <c r="F1060" s="28" t="s">
        <v>100</v>
      </c>
      <c r="G1060" s="29">
        <v>6</v>
      </c>
      <c r="H1060" s="28">
        <v>0</v>
      </c>
      <c r="I1060" s="30">
        <f>ROUND(G1060*H1060,P4)</f>
        <v>0</v>
      </c>
      <c r="L1060" s="31">
        <v>0</v>
      </c>
      <c r="M1060" s="24">
        <f>ROUND(G1060*L1060,P4)</f>
        <v>0</v>
      </c>
      <c r="N1060" s="25" t="s">
        <v>4776</v>
      </c>
      <c r="O1060" s="32">
        <f>M1060*AA1060</f>
        <v>0</v>
      </c>
      <c r="P1060" s="1">
        <v>3</v>
      </c>
      <c r="AA1060" s="1">
        <f>IF(P1060=1,$O$3,IF(P1060=2,$O$4,$O$5))</f>
        <v>0</v>
      </c>
    </row>
    <row r="1061" ht="25.5">
      <c r="A1061" s="1" t="s">
        <v>102</v>
      </c>
      <c r="E1061" s="27" t="s">
        <v>5479</v>
      </c>
    </row>
    <row r="1062" ht="165.75">
      <c r="A1062" s="1" t="s">
        <v>103</v>
      </c>
      <c r="E1062" s="33" t="s">
        <v>5480</v>
      </c>
    </row>
    <row r="1063" ht="38.25">
      <c r="A1063" s="1" t="s">
        <v>105</v>
      </c>
      <c r="E1063" s="27" t="s">
        <v>5471</v>
      </c>
    </row>
    <row r="1064" ht="25.5">
      <c r="A1064" s="1" t="s">
        <v>96</v>
      </c>
      <c r="B1064" s="1">
        <v>261</v>
      </c>
      <c r="C1064" s="26" t="s">
        <v>5481</v>
      </c>
      <c r="D1064" t="s">
        <v>98</v>
      </c>
      <c r="E1064" s="27" t="s">
        <v>5482</v>
      </c>
      <c r="F1064" s="28" t="s">
        <v>100</v>
      </c>
      <c r="G1064" s="29">
        <v>3</v>
      </c>
      <c r="H1064" s="28">
        <v>0</v>
      </c>
      <c r="I1064" s="30">
        <f>ROUND(G1064*H1064,P4)</f>
        <v>0</v>
      </c>
      <c r="L1064" s="31">
        <v>0</v>
      </c>
      <c r="M1064" s="24">
        <f>ROUND(G1064*L1064,P4)</f>
        <v>0</v>
      </c>
      <c r="N1064" s="25" t="s">
        <v>4776</v>
      </c>
      <c r="O1064" s="32">
        <f>M1064*AA1064</f>
        <v>0</v>
      </c>
      <c r="P1064" s="1">
        <v>3</v>
      </c>
      <c r="AA1064" s="1">
        <f>IF(P1064=1,$O$3,IF(P1064=2,$O$4,$O$5))</f>
        <v>0</v>
      </c>
    </row>
    <row r="1065" ht="25.5">
      <c r="A1065" s="1" t="s">
        <v>102</v>
      </c>
      <c r="E1065" s="27" t="s">
        <v>5482</v>
      </c>
    </row>
    <row r="1066" ht="140.25">
      <c r="A1066" s="1" t="s">
        <v>103</v>
      </c>
      <c r="E1066" s="33" t="s">
        <v>5483</v>
      </c>
    </row>
    <row r="1067" ht="38.25">
      <c r="A1067" s="1" t="s">
        <v>105</v>
      </c>
      <c r="E1067" s="27" t="s">
        <v>5471</v>
      </c>
    </row>
    <row r="1068" ht="25.5">
      <c r="A1068" s="1" t="s">
        <v>96</v>
      </c>
      <c r="B1068" s="1">
        <v>262</v>
      </c>
      <c r="C1068" s="26" t="s">
        <v>5484</v>
      </c>
      <c r="D1068" t="s">
        <v>98</v>
      </c>
      <c r="E1068" s="27" t="s">
        <v>5485</v>
      </c>
      <c r="F1068" s="28" t="s">
        <v>100</v>
      </c>
      <c r="G1068" s="29">
        <v>13</v>
      </c>
      <c r="H1068" s="28">
        <v>0</v>
      </c>
      <c r="I1068" s="30">
        <f>ROUND(G1068*H1068,P4)</f>
        <v>0</v>
      </c>
      <c r="L1068" s="31">
        <v>0</v>
      </c>
      <c r="M1068" s="24">
        <f>ROUND(G1068*L1068,P4)</f>
        <v>0</v>
      </c>
      <c r="N1068" s="25" t="s">
        <v>4776</v>
      </c>
      <c r="O1068" s="32">
        <f>M1068*AA1068</f>
        <v>0</v>
      </c>
      <c r="P1068" s="1">
        <v>3</v>
      </c>
      <c r="AA1068" s="1">
        <f>IF(P1068=1,$O$3,IF(P1068=2,$O$4,$O$5))</f>
        <v>0</v>
      </c>
    </row>
    <row r="1069" ht="25.5">
      <c r="A1069" s="1" t="s">
        <v>102</v>
      </c>
      <c r="E1069" s="27" t="s">
        <v>5485</v>
      </c>
    </row>
    <row r="1070" ht="306">
      <c r="A1070" s="1" t="s">
        <v>103</v>
      </c>
      <c r="E1070" s="33" t="s">
        <v>5486</v>
      </c>
    </row>
    <row r="1071" ht="38.25">
      <c r="A1071" s="1" t="s">
        <v>105</v>
      </c>
      <c r="E1071" s="27" t="s">
        <v>5471</v>
      </c>
    </row>
    <row r="1072" ht="25.5">
      <c r="A1072" s="1" t="s">
        <v>96</v>
      </c>
      <c r="B1072" s="1">
        <v>263</v>
      </c>
      <c r="C1072" s="26" t="s">
        <v>5487</v>
      </c>
      <c r="D1072" t="s">
        <v>98</v>
      </c>
      <c r="E1072" s="27" t="s">
        <v>5488</v>
      </c>
      <c r="F1072" s="28" t="s">
        <v>100</v>
      </c>
      <c r="G1072" s="29">
        <v>8</v>
      </c>
      <c r="H1072" s="28">
        <v>0</v>
      </c>
      <c r="I1072" s="30">
        <f>ROUND(G1072*H1072,P4)</f>
        <v>0</v>
      </c>
      <c r="L1072" s="31">
        <v>0</v>
      </c>
      <c r="M1072" s="24">
        <f>ROUND(G1072*L1072,P4)</f>
        <v>0</v>
      </c>
      <c r="N1072" s="25" t="s">
        <v>4776</v>
      </c>
      <c r="O1072" s="32">
        <f>M1072*AA1072</f>
        <v>0</v>
      </c>
      <c r="P1072" s="1">
        <v>3</v>
      </c>
      <c r="AA1072" s="1">
        <f>IF(P1072=1,$O$3,IF(P1072=2,$O$4,$O$5))</f>
        <v>0</v>
      </c>
    </row>
    <row r="1073" ht="25.5">
      <c r="A1073" s="1" t="s">
        <v>102</v>
      </c>
      <c r="E1073" s="27" t="s">
        <v>5488</v>
      </c>
    </row>
    <row r="1074" ht="267.75">
      <c r="A1074" s="1" t="s">
        <v>103</v>
      </c>
      <c r="E1074" s="33" t="s">
        <v>5489</v>
      </c>
    </row>
    <row r="1075" ht="38.25">
      <c r="A1075" s="1" t="s">
        <v>105</v>
      </c>
      <c r="E1075" s="27" t="s">
        <v>5471</v>
      </c>
    </row>
    <row r="1076" ht="25.5">
      <c r="A1076" s="1" t="s">
        <v>96</v>
      </c>
      <c r="B1076" s="1">
        <v>264</v>
      </c>
      <c r="C1076" s="26" t="s">
        <v>5490</v>
      </c>
      <c r="D1076" t="s">
        <v>98</v>
      </c>
      <c r="E1076" s="27" t="s">
        <v>5491</v>
      </c>
      <c r="F1076" s="28" t="s">
        <v>100</v>
      </c>
      <c r="G1076" s="29">
        <v>5</v>
      </c>
      <c r="H1076" s="28">
        <v>0</v>
      </c>
      <c r="I1076" s="30">
        <f>ROUND(G1076*H1076,P4)</f>
        <v>0</v>
      </c>
      <c r="L1076" s="31">
        <v>0</v>
      </c>
      <c r="M1076" s="24">
        <f>ROUND(G1076*L1076,P4)</f>
        <v>0</v>
      </c>
      <c r="N1076" s="25" t="s">
        <v>4776</v>
      </c>
      <c r="O1076" s="32">
        <f>M1076*AA1076</f>
        <v>0</v>
      </c>
      <c r="P1076" s="1">
        <v>3</v>
      </c>
      <c r="AA1076" s="1">
        <f>IF(P1076=1,$O$3,IF(P1076=2,$O$4,$O$5))</f>
        <v>0</v>
      </c>
    </row>
    <row r="1077" ht="25.5">
      <c r="A1077" s="1" t="s">
        <v>102</v>
      </c>
      <c r="E1077" s="27" t="s">
        <v>5491</v>
      </c>
    </row>
    <row r="1078" ht="293.25">
      <c r="A1078" s="1" t="s">
        <v>103</v>
      </c>
      <c r="E1078" s="33" t="s">
        <v>5492</v>
      </c>
    </row>
    <row r="1079" ht="38.25">
      <c r="A1079" s="1" t="s">
        <v>105</v>
      </c>
      <c r="E1079" s="27" t="s">
        <v>5471</v>
      </c>
    </row>
    <row r="1080" ht="25.5">
      <c r="A1080" s="1" t="s">
        <v>96</v>
      </c>
      <c r="B1080" s="1">
        <v>265</v>
      </c>
      <c r="C1080" s="26" t="s">
        <v>5493</v>
      </c>
      <c r="D1080" t="s">
        <v>98</v>
      </c>
      <c r="E1080" s="27" t="s">
        <v>5494</v>
      </c>
      <c r="F1080" s="28" t="s">
        <v>100</v>
      </c>
      <c r="G1080" s="29">
        <v>1</v>
      </c>
      <c r="H1080" s="28">
        <v>0</v>
      </c>
      <c r="I1080" s="30">
        <f>ROUND(G1080*H1080,P4)</f>
        <v>0</v>
      </c>
      <c r="L1080" s="31">
        <v>0</v>
      </c>
      <c r="M1080" s="24">
        <f>ROUND(G1080*L1080,P4)</f>
        <v>0</v>
      </c>
      <c r="N1080" s="25" t="s">
        <v>4776</v>
      </c>
      <c r="O1080" s="32">
        <f>M1080*AA1080</f>
        <v>0</v>
      </c>
      <c r="P1080" s="1">
        <v>3</v>
      </c>
      <c r="AA1080" s="1">
        <f>IF(P1080=1,$O$3,IF(P1080=2,$O$4,$O$5))</f>
        <v>0</v>
      </c>
    </row>
    <row r="1081" ht="25.5">
      <c r="A1081" s="1" t="s">
        <v>102</v>
      </c>
      <c r="E1081" s="27" t="s">
        <v>5494</v>
      </c>
    </row>
    <row r="1082" ht="191.25">
      <c r="A1082" s="1" t="s">
        <v>103</v>
      </c>
      <c r="E1082" s="33" t="s">
        <v>5495</v>
      </c>
    </row>
    <row r="1083" ht="38.25">
      <c r="A1083" s="1" t="s">
        <v>105</v>
      </c>
      <c r="E1083" s="27" t="s">
        <v>5471</v>
      </c>
    </row>
    <row r="1084" ht="25.5">
      <c r="A1084" s="1" t="s">
        <v>96</v>
      </c>
      <c r="B1084" s="1">
        <v>266</v>
      </c>
      <c r="C1084" s="26" t="s">
        <v>5496</v>
      </c>
      <c r="D1084" t="s">
        <v>98</v>
      </c>
      <c r="E1084" s="27" t="s">
        <v>5497</v>
      </c>
      <c r="F1084" s="28" t="s">
        <v>100</v>
      </c>
      <c r="G1084" s="29">
        <v>9</v>
      </c>
      <c r="H1084" s="28">
        <v>0</v>
      </c>
      <c r="I1084" s="30">
        <f>ROUND(G1084*H1084,P4)</f>
        <v>0</v>
      </c>
      <c r="L1084" s="31">
        <v>0</v>
      </c>
      <c r="M1084" s="24">
        <f>ROUND(G1084*L1084,P4)</f>
        <v>0</v>
      </c>
      <c r="N1084" s="25" t="s">
        <v>4776</v>
      </c>
      <c r="O1084" s="32">
        <f>M1084*AA1084</f>
        <v>0</v>
      </c>
      <c r="P1084" s="1">
        <v>3</v>
      </c>
      <c r="AA1084" s="1">
        <f>IF(P1084=1,$O$3,IF(P1084=2,$O$4,$O$5))</f>
        <v>0</v>
      </c>
    </row>
    <row r="1085" ht="25.5">
      <c r="A1085" s="1" t="s">
        <v>102</v>
      </c>
      <c r="E1085" s="27" t="s">
        <v>5497</v>
      </c>
    </row>
    <row r="1086" ht="255">
      <c r="A1086" s="1" t="s">
        <v>103</v>
      </c>
      <c r="E1086" s="33" t="s">
        <v>5498</v>
      </c>
    </row>
    <row r="1087" ht="38.25">
      <c r="A1087" s="1" t="s">
        <v>105</v>
      </c>
      <c r="E1087" s="27" t="s">
        <v>5471</v>
      </c>
    </row>
    <row r="1088" ht="25.5">
      <c r="A1088" s="1" t="s">
        <v>96</v>
      </c>
      <c r="B1088" s="1">
        <v>267</v>
      </c>
      <c r="C1088" s="26" t="s">
        <v>5499</v>
      </c>
      <c r="D1088" t="s">
        <v>98</v>
      </c>
      <c r="E1088" s="27" t="s">
        <v>5500</v>
      </c>
      <c r="F1088" s="28" t="s">
        <v>100</v>
      </c>
      <c r="G1088" s="29">
        <v>2</v>
      </c>
      <c r="H1088" s="28">
        <v>0</v>
      </c>
      <c r="I1088" s="30">
        <f>ROUND(G1088*H1088,P4)</f>
        <v>0</v>
      </c>
      <c r="L1088" s="31">
        <v>0</v>
      </c>
      <c r="M1088" s="24">
        <f>ROUND(G1088*L1088,P4)</f>
        <v>0</v>
      </c>
      <c r="N1088" s="25" t="s">
        <v>4776</v>
      </c>
      <c r="O1088" s="32">
        <f>M1088*AA1088</f>
        <v>0</v>
      </c>
      <c r="P1088" s="1">
        <v>3</v>
      </c>
      <c r="AA1088" s="1">
        <f>IF(P1088=1,$O$3,IF(P1088=2,$O$4,$O$5))</f>
        <v>0</v>
      </c>
    </row>
    <row r="1089" ht="25.5">
      <c r="A1089" s="1" t="s">
        <v>102</v>
      </c>
      <c r="E1089" s="27" t="s">
        <v>5500</v>
      </c>
    </row>
    <row r="1090" ht="229.5">
      <c r="A1090" s="1" t="s">
        <v>103</v>
      </c>
      <c r="E1090" s="33" t="s">
        <v>5501</v>
      </c>
    </row>
    <row r="1091" ht="38.25">
      <c r="A1091" s="1" t="s">
        <v>105</v>
      </c>
      <c r="E1091" s="27" t="s">
        <v>5471</v>
      </c>
    </row>
    <row r="1092" ht="25.5">
      <c r="A1092" s="1" t="s">
        <v>96</v>
      </c>
      <c r="B1092" s="1">
        <v>268</v>
      </c>
      <c r="C1092" s="26" t="s">
        <v>5502</v>
      </c>
      <c r="D1092" t="s">
        <v>98</v>
      </c>
      <c r="E1092" s="27" t="s">
        <v>5503</v>
      </c>
      <c r="F1092" s="28" t="s">
        <v>100</v>
      </c>
      <c r="G1092" s="29">
        <v>1</v>
      </c>
      <c r="H1092" s="28">
        <v>0</v>
      </c>
      <c r="I1092" s="30">
        <f>ROUND(G1092*H1092,P4)</f>
        <v>0</v>
      </c>
      <c r="L1092" s="31">
        <v>0</v>
      </c>
      <c r="M1092" s="24">
        <f>ROUND(G1092*L1092,P4)</f>
        <v>0</v>
      </c>
      <c r="N1092" s="25" t="s">
        <v>4776</v>
      </c>
      <c r="O1092" s="32">
        <f>M1092*AA1092</f>
        <v>0</v>
      </c>
      <c r="P1092" s="1">
        <v>3</v>
      </c>
      <c r="AA1092" s="1">
        <f>IF(P1092=1,$O$3,IF(P1092=2,$O$4,$O$5))</f>
        <v>0</v>
      </c>
    </row>
    <row r="1093" ht="25.5">
      <c r="A1093" s="1" t="s">
        <v>102</v>
      </c>
      <c r="E1093" s="27" t="s">
        <v>5503</v>
      </c>
    </row>
    <row r="1094" ht="178.5">
      <c r="A1094" s="1" t="s">
        <v>103</v>
      </c>
      <c r="E1094" s="33" t="s">
        <v>5504</v>
      </c>
    </row>
    <row r="1095" ht="38.25">
      <c r="A1095" s="1" t="s">
        <v>105</v>
      </c>
      <c r="E1095" s="27" t="s">
        <v>5471</v>
      </c>
    </row>
    <row r="1096" ht="25.5">
      <c r="A1096" s="1" t="s">
        <v>96</v>
      </c>
      <c r="B1096" s="1">
        <v>269</v>
      </c>
      <c r="C1096" s="26" t="s">
        <v>5505</v>
      </c>
      <c r="D1096" t="s">
        <v>98</v>
      </c>
      <c r="E1096" s="27" t="s">
        <v>5506</v>
      </c>
      <c r="F1096" s="28" t="s">
        <v>100</v>
      </c>
      <c r="G1096" s="29">
        <v>2</v>
      </c>
      <c r="H1096" s="28">
        <v>0</v>
      </c>
      <c r="I1096" s="30">
        <f>ROUND(G1096*H1096,P4)</f>
        <v>0</v>
      </c>
      <c r="L1096" s="31">
        <v>0</v>
      </c>
      <c r="M1096" s="24">
        <f>ROUND(G1096*L1096,P4)</f>
        <v>0</v>
      </c>
      <c r="N1096" s="25" t="s">
        <v>4776</v>
      </c>
      <c r="O1096" s="32">
        <f>M1096*AA1096</f>
        <v>0</v>
      </c>
      <c r="P1096" s="1">
        <v>3</v>
      </c>
      <c r="AA1096" s="1">
        <f>IF(P1096=1,$O$3,IF(P1096=2,$O$4,$O$5))</f>
        <v>0</v>
      </c>
    </row>
    <row r="1097" ht="25.5">
      <c r="A1097" s="1" t="s">
        <v>102</v>
      </c>
      <c r="E1097" s="27" t="s">
        <v>5506</v>
      </c>
    </row>
    <row r="1098" ht="204">
      <c r="A1098" s="1" t="s">
        <v>103</v>
      </c>
      <c r="E1098" s="33" t="s">
        <v>5507</v>
      </c>
    </row>
    <row r="1099" ht="38.25">
      <c r="A1099" s="1" t="s">
        <v>105</v>
      </c>
      <c r="E1099" s="27" t="s">
        <v>5471</v>
      </c>
    </row>
    <row r="1100" ht="25.5">
      <c r="A1100" s="1" t="s">
        <v>96</v>
      </c>
      <c r="B1100" s="1">
        <v>270</v>
      </c>
      <c r="C1100" s="26" t="s">
        <v>5508</v>
      </c>
      <c r="D1100" t="s">
        <v>98</v>
      </c>
      <c r="E1100" s="27" t="s">
        <v>5509</v>
      </c>
      <c r="F1100" s="28" t="s">
        <v>100</v>
      </c>
      <c r="G1100" s="29">
        <v>1</v>
      </c>
      <c r="H1100" s="28">
        <v>0</v>
      </c>
      <c r="I1100" s="30">
        <f>ROUND(G1100*H1100,P4)</f>
        <v>0</v>
      </c>
      <c r="L1100" s="31">
        <v>0</v>
      </c>
      <c r="M1100" s="24">
        <f>ROUND(G1100*L1100,P4)</f>
        <v>0</v>
      </c>
      <c r="N1100" s="25" t="s">
        <v>4776</v>
      </c>
      <c r="O1100" s="32">
        <f>M1100*AA1100</f>
        <v>0</v>
      </c>
      <c r="P1100" s="1">
        <v>3</v>
      </c>
      <c r="AA1100" s="1">
        <f>IF(P1100=1,$O$3,IF(P1100=2,$O$4,$O$5))</f>
        <v>0</v>
      </c>
    </row>
    <row r="1101" ht="25.5">
      <c r="A1101" s="1" t="s">
        <v>102</v>
      </c>
      <c r="E1101" s="27" t="s">
        <v>5509</v>
      </c>
    </row>
    <row r="1102" ht="191.25">
      <c r="A1102" s="1" t="s">
        <v>103</v>
      </c>
      <c r="E1102" s="33" t="s">
        <v>5510</v>
      </c>
    </row>
    <row r="1103" ht="38.25">
      <c r="A1103" s="1" t="s">
        <v>105</v>
      </c>
      <c r="E1103" s="27" t="s">
        <v>5471</v>
      </c>
    </row>
    <row r="1104" ht="25.5">
      <c r="A1104" s="1" t="s">
        <v>96</v>
      </c>
      <c r="B1104" s="1">
        <v>271</v>
      </c>
      <c r="C1104" s="26" t="s">
        <v>5511</v>
      </c>
      <c r="D1104" t="s">
        <v>98</v>
      </c>
      <c r="E1104" s="27" t="s">
        <v>5512</v>
      </c>
      <c r="F1104" s="28" t="s">
        <v>100</v>
      </c>
      <c r="G1104" s="29">
        <v>1</v>
      </c>
      <c r="H1104" s="28">
        <v>0</v>
      </c>
      <c r="I1104" s="30">
        <f>ROUND(G1104*H1104,P4)</f>
        <v>0</v>
      </c>
      <c r="L1104" s="31">
        <v>0</v>
      </c>
      <c r="M1104" s="24">
        <f>ROUND(G1104*L1104,P4)</f>
        <v>0</v>
      </c>
      <c r="N1104" s="25" t="s">
        <v>4776</v>
      </c>
      <c r="O1104" s="32">
        <f>M1104*AA1104</f>
        <v>0</v>
      </c>
      <c r="P1104" s="1">
        <v>3</v>
      </c>
      <c r="AA1104" s="1">
        <f>IF(P1104=1,$O$3,IF(P1104=2,$O$4,$O$5))</f>
        <v>0</v>
      </c>
    </row>
    <row r="1105" ht="25.5">
      <c r="A1105" s="1" t="s">
        <v>102</v>
      </c>
      <c r="E1105" s="27" t="s">
        <v>5512</v>
      </c>
    </row>
    <row r="1106" ht="191.25">
      <c r="A1106" s="1" t="s">
        <v>103</v>
      </c>
      <c r="E1106" s="33" t="s">
        <v>5513</v>
      </c>
    </row>
    <row r="1107" ht="38.25">
      <c r="A1107" s="1" t="s">
        <v>105</v>
      </c>
      <c r="E1107" s="27" t="s">
        <v>5471</v>
      </c>
    </row>
    <row r="1108" ht="25.5">
      <c r="A1108" s="1" t="s">
        <v>96</v>
      </c>
      <c r="B1108" s="1">
        <v>272</v>
      </c>
      <c r="C1108" s="26" t="s">
        <v>5514</v>
      </c>
      <c r="D1108" t="s">
        <v>98</v>
      </c>
      <c r="E1108" s="27" t="s">
        <v>5515</v>
      </c>
      <c r="F1108" s="28" t="s">
        <v>100</v>
      </c>
      <c r="G1108" s="29">
        <v>3</v>
      </c>
      <c r="H1108" s="28">
        <v>0</v>
      </c>
      <c r="I1108" s="30">
        <f>ROUND(G1108*H1108,P4)</f>
        <v>0</v>
      </c>
      <c r="L1108" s="31">
        <v>0</v>
      </c>
      <c r="M1108" s="24">
        <f>ROUND(G1108*L1108,P4)</f>
        <v>0</v>
      </c>
      <c r="N1108" s="25" t="s">
        <v>4776</v>
      </c>
      <c r="O1108" s="32">
        <f>M1108*AA1108</f>
        <v>0</v>
      </c>
      <c r="P1108" s="1">
        <v>3</v>
      </c>
      <c r="AA1108" s="1">
        <f>IF(P1108=1,$O$3,IF(P1108=2,$O$4,$O$5))</f>
        <v>0</v>
      </c>
    </row>
    <row r="1109" ht="25.5">
      <c r="A1109" s="1" t="s">
        <v>102</v>
      </c>
      <c r="E1109" s="27" t="s">
        <v>5515</v>
      </c>
    </row>
    <row r="1110" ht="255">
      <c r="A1110" s="1" t="s">
        <v>103</v>
      </c>
      <c r="E1110" s="33" t="s">
        <v>5516</v>
      </c>
    </row>
    <row r="1111" ht="38.25">
      <c r="A1111" s="1" t="s">
        <v>105</v>
      </c>
      <c r="E1111" s="27" t="s">
        <v>5471</v>
      </c>
    </row>
    <row r="1112" ht="25.5">
      <c r="A1112" s="1" t="s">
        <v>96</v>
      </c>
      <c r="B1112" s="1">
        <v>273</v>
      </c>
      <c r="C1112" s="26" t="s">
        <v>5517</v>
      </c>
      <c r="D1112" t="s">
        <v>98</v>
      </c>
      <c r="E1112" s="27" t="s">
        <v>5518</v>
      </c>
      <c r="F1112" s="28" t="s">
        <v>100</v>
      </c>
      <c r="G1112" s="29">
        <v>1</v>
      </c>
      <c r="H1112" s="28">
        <v>0</v>
      </c>
      <c r="I1112" s="30">
        <f>ROUND(G1112*H1112,P4)</f>
        <v>0</v>
      </c>
      <c r="L1112" s="31">
        <v>0</v>
      </c>
      <c r="M1112" s="24">
        <f>ROUND(G1112*L1112,P4)</f>
        <v>0</v>
      </c>
      <c r="N1112" s="25" t="s">
        <v>4776</v>
      </c>
      <c r="O1112" s="32">
        <f>M1112*AA1112</f>
        <v>0</v>
      </c>
      <c r="P1112" s="1">
        <v>3</v>
      </c>
      <c r="AA1112" s="1">
        <f>IF(P1112=1,$O$3,IF(P1112=2,$O$4,$O$5))</f>
        <v>0</v>
      </c>
    </row>
    <row r="1113" ht="25.5">
      <c r="A1113" s="1" t="s">
        <v>102</v>
      </c>
      <c r="E1113" s="27" t="s">
        <v>5518</v>
      </c>
    </row>
    <row r="1114" ht="204">
      <c r="A1114" s="1" t="s">
        <v>103</v>
      </c>
      <c r="E1114" s="33" t="s">
        <v>5519</v>
      </c>
    </row>
    <row r="1115" ht="38.25">
      <c r="A1115" s="1" t="s">
        <v>105</v>
      </c>
      <c r="E1115" s="27" t="s">
        <v>5471</v>
      </c>
    </row>
    <row r="1116" ht="25.5">
      <c r="A1116" s="1" t="s">
        <v>96</v>
      </c>
      <c r="B1116" s="1">
        <v>274</v>
      </c>
      <c r="C1116" s="26" t="s">
        <v>5520</v>
      </c>
      <c r="D1116" t="s">
        <v>98</v>
      </c>
      <c r="E1116" s="27" t="s">
        <v>5521</v>
      </c>
      <c r="F1116" s="28" t="s">
        <v>100</v>
      </c>
      <c r="G1116" s="29">
        <v>3</v>
      </c>
      <c r="H1116" s="28">
        <v>0</v>
      </c>
      <c r="I1116" s="30">
        <f>ROUND(G1116*H1116,P4)</f>
        <v>0</v>
      </c>
      <c r="L1116" s="31">
        <v>0</v>
      </c>
      <c r="M1116" s="24">
        <f>ROUND(G1116*L1116,P4)</f>
        <v>0</v>
      </c>
      <c r="N1116" s="25" t="s">
        <v>4776</v>
      </c>
      <c r="O1116" s="32">
        <f>M1116*AA1116</f>
        <v>0</v>
      </c>
      <c r="P1116" s="1">
        <v>3</v>
      </c>
      <c r="AA1116" s="1">
        <f>IF(P1116=1,$O$3,IF(P1116=2,$O$4,$O$5))</f>
        <v>0</v>
      </c>
    </row>
    <row r="1117" ht="25.5">
      <c r="A1117" s="1" t="s">
        <v>102</v>
      </c>
      <c r="E1117" s="27" t="s">
        <v>5521</v>
      </c>
    </row>
    <row r="1118" ht="127.5">
      <c r="A1118" s="1" t="s">
        <v>103</v>
      </c>
      <c r="E1118" s="33" t="s">
        <v>5522</v>
      </c>
    </row>
    <row r="1119" ht="38.25">
      <c r="A1119" s="1" t="s">
        <v>105</v>
      </c>
      <c r="E1119" s="27" t="s">
        <v>5471</v>
      </c>
    </row>
    <row r="1120" ht="25.5">
      <c r="A1120" s="1" t="s">
        <v>96</v>
      </c>
      <c r="B1120" s="1">
        <v>275</v>
      </c>
      <c r="C1120" s="26" t="s">
        <v>5523</v>
      </c>
      <c r="D1120" t="s">
        <v>98</v>
      </c>
      <c r="E1120" s="27" t="s">
        <v>5524</v>
      </c>
      <c r="F1120" s="28" t="s">
        <v>100</v>
      </c>
      <c r="G1120" s="29">
        <v>2</v>
      </c>
      <c r="H1120" s="28">
        <v>0</v>
      </c>
      <c r="I1120" s="30">
        <f>ROUND(G1120*H1120,P4)</f>
        <v>0</v>
      </c>
      <c r="L1120" s="31">
        <v>0</v>
      </c>
      <c r="M1120" s="24">
        <f>ROUND(G1120*L1120,P4)</f>
        <v>0</v>
      </c>
      <c r="N1120" s="25" t="s">
        <v>4776</v>
      </c>
      <c r="O1120" s="32">
        <f>M1120*AA1120</f>
        <v>0</v>
      </c>
      <c r="P1120" s="1">
        <v>3</v>
      </c>
      <c r="AA1120" s="1">
        <f>IF(P1120=1,$O$3,IF(P1120=2,$O$4,$O$5))</f>
        <v>0</v>
      </c>
    </row>
    <row r="1121" ht="25.5">
      <c r="A1121" s="1" t="s">
        <v>102</v>
      </c>
      <c r="E1121" s="27" t="s">
        <v>5524</v>
      </c>
    </row>
    <row r="1122" ht="242.25">
      <c r="A1122" s="1" t="s">
        <v>103</v>
      </c>
      <c r="E1122" s="33" t="s">
        <v>5525</v>
      </c>
    </row>
    <row r="1123" ht="38.25">
      <c r="A1123" s="1" t="s">
        <v>105</v>
      </c>
      <c r="E1123" s="27" t="s">
        <v>5471</v>
      </c>
    </row>
    <row r="1124" ht="25.5">
      <c r="A1124" s="1" t="s">
        <v>96</v>
      </c>
      <c r="B1124" s="1">
        <v>276</v>
      </c>
      <c r="C1124" s="26" t="s">
        <v>5526</v>
      </c>
      <c r="D1124" t="s">
        <v>98</v>
      </c>
      <c r="E1124" s="27" t="s">
        <v>5527</v>
      </c>
      <c r="F1124" s="28" t="s">
        <v>100</v>
      </c>
      <c r="G1124" s="29">
        <v>2</v>
      </c>
      <c r="H1124" s="28">
        <v>0</v>
      </c>
      <c r="I1124" s="30">
        <f>ROUND(G1124*H1124,P4)</f>
        <v>0</v>
      </c>
      <c r="L1124" s="31">
        <v>0</v>
      </c>
      <c r="M1124" s="24">
        <f>ROUND(G1124*L1124,P4)</f>
        <v>0</v>
      </c>
      <c r="N1124" s="25" t="s">
        <v>4776</v>
      </c>
      <c r="O1124" s="32">
        <f>M1124*AA1124</f>
        <v>0</v>
      </c>
      <c r="P1124" s="1">
        <v>3</v>
      </c>
      <c r="AA1124" s="1">
        <f>IF(P1124=1,$O$3,IF(P1124=2,$O$4,$O$5))</f>
        <v>0</v>
      </c>
    </row>
    <row r="1125" ht="25.5">
      <c r="A1125" s="1" t="s">
        <v>102</v>
      </c>
      <c r="E1125" s="27" t="s">
        <v>5528</v>
      </c>
    </row>
    <row r="1126" ht="127.5">
      <c r="A1126" s="1" t="s">
        <v>103</v>
      </c>
      <c r="E1126" s="33" t="s">
        <v>5529</v>
      </c>
    </row>
    <row r="1127" ht="38.25">
      <c r="A1127" s="1" t="s">
        <v>105</v>
      </c>
      <c r="E1127" s="27" t="s">
        <v>5471</v>
      </c>
    </row>
    <row r="1128" ht="38.25">
      <c r="A1128" s="1" t="s">
        <v>96</v>
      </c>
      <c r="B1128" s="1">
        <v>277</v>
      </c>
      <c r="C1128" s="26" t="s">
        <v>5530</v>
      </c>
      <c r="D1128" t="s">
        <v>98</v>
      </c>
      <c r="E1128" s="27" t="s">
        <v>5531</v>
      </c>
      <c r="F1128" s="28" t="s">
        <v>100</v>
      </c>
      <c r="G1128" s="29">
        <v>1</v>
      </c>
      <c r="H1128" s="28">
        <v>0</v>
      </c>
      <c r="I1128" s="30">
        <f>ROUND(G1128*H1128,P4)</f>
        <v>0</v>
      </c>
      <c r="L1128" s="31">
        <v>0</v>
      </c>
      <c r="M1128" s="24">
        <f>ROUND(G1128*L1128,P4)</f>
        <v>0</v>
      </c>
      <c r="N1128" s="25" t="s">
        <v>4776</v>
      </c>
      <c r="O1128" s="32">
        <f>M1128*AA1128</f>
        <v>0</v>
      </c>
      <c r="P1128" s="1">
        <v>3</v>
      </c>
      <c r="AA1128" s="1">
        <f>IF(P1128=1,$O$3,IF(P1128=2,$O$4,$O$5))</f>
        <v>0</v>
      </c>
    </row>
    <row r="1129" ht="38.25">
      <c r="A1129" s="1" t="s">
        <v>102</v>
      </c>
      <c r="E1129" s="27" t="s">
        <v>5532</v>
      </c>
    </row>
    <row r="1130" ht="102">
      <c r="A1130" s="1" t="s">
        <v>103</v>
      </c>
      <c r="E1130" s="33" t="s">
        <v>5533</v>
      </c>
    </row>
    <row r="1131" ht="38.25">
      <c r="A1131" s="1" t="s">
        <v>105</v>
      </c>
      <c r="E1131" s="27" t="s">
        <v>5471</v>
      </c>
    </row>
    <row r="1132" ht="25.5">
      <c r="A1132" s="1" t="s">
        <v>96</v>
      </c>
      <c r="B1132" s="1">
        <v>278</v>
      </c>
      <c r="C1132" s="26" t="s">
        <v>5534</v>
      </c>
      <c r="D1132" t="s">
        <v>98</v>
      </c>
      <c r="E1132" s="27" t="s">
        <v>5535</v>
      </c>
      <c r="F1132" s="28" t="s">
        <v>100</v>
      </c>
      <c r="G1132" s="29">
        <v>1</v>
      </c>
      <c r="H1132" s="28">
        <v>0</v>
      </c>
      <c r="I1132" s="30">
        <f>ROUND(G1132*H1132,P4)</f>
        <v>0</v>
      </c>
      <c r="L1132" s="31">
        <v>0</v>
      </c>
      <c r="M1132" s="24">
        <f>ROUND(G1132*L1132,P4)</f>
        <v>0</v>
      </c>
      <c r="N1132" s="25" t="s">
        <v>4776</v>
      </c>
      <c r="O1132" s="32">
        <f>M1132*AA1132</f>
        <v>0</v>
      </c>
      <c r="P1132" s="1">
        <v>3</v>
      </c>
      <c r="AA1132" s="1">
        <f>IF(P1132=1,$O$3,IF(P1132=2,$O$4,$O$5))</f>
        <v>0</v>
      </c>
    </row>
    <row r="1133" ht="38.25">
      <c r="A1133" s="1" t="s">
        <v>102</v>
      </c>
      <c r="E1133" s="27" t="s">
        <v>5536</v>
      </c>
    </row>
    <row r="1134" ht="102">
      <c r="A1134" s="1" t="s">
        <v>103</v>
      </c>
      <c r="E1134" s="33" t="s">
        <v>5537</v>
      </c>
    </row>
    <row r="1135" ht="38.25">
      <c r="A1135" s="1" t="s">
        <v>105</v>
      </c>
      <c r="E1135" s="27" t="s">
        <v>5471</v>
      </c>
    </row>
    <row r="1136" ht="25.5">
      <c r="A1136" s="1" t="s">
        <v>96</v>
      </c>
      <c r="B1136" s="1">
        <v>279</v>
      </c>
      <c r="C1136" s="26" t="s">
        <v>5538</v>
      </c>
      <c r="D1136" t="s">
        <v>98</v>
      </c>
      <c r="E1136" s="27" t="s">
        <v>5539</v>
      </c>
      <c r="F1136" s="28" t="s">
        <v>100</v>
      </c>
      <c r="G1136" s="29">
        <v>1</v>
      </c>
      <c r="H1136" s="28">
        <v>0</v>
      </c>
      <c r="I1136" s="30">
        <f>ROUND(G1136*H1136,P4)</f>
        <v>0</v>
      </c>
      <c r="L1136" s="31">
        <v>0</v>
      </c>
      <c r="M1136" s="24">
        <f>ROUND(G1136*L1136,P4)</f>
        <v>0</v>
      </c>
      <c r="N1136" s="25" t="s">
        <v>4776</v>
      </c>
      <c r="O1136" s="32">
        <f>M1136*AA1136</f>
        <v>0</v>
      </c>
      <c r="P1136" s="1">
        <v>3</v>
      </c>
      <c r="AA1136" s="1">
        <f>IF(P1136=1,$O$3,IF(P1136=2,$O$4,$O$5))</f>
        <v>0</v>
      </c>
    </row>
    <row r="1137" ht="38.25">
      <c r="A1137" s="1" t="s">
        <v>102</v>
      </c>
      <c r="E1137" s="27" t="s">
        <v>5540</v>
      </c>
    </row>
    <row r="1138" ht="102">
      <c r="A1138" s="1" t="s">
        <v>103</v>
      </c>
      <c r="E1138" s="33" t="s">
        <v>5537</v>
      </c>
    </row>
    <row r="1139" ht="38.25">
      <c r="A1139" s="1" t="s">
        <v>105</v>
      </c>
      <c r="E1139" s="27" t="s">
        <v>5471</v>
      </c>
    </row>
    <row r="1140" ht="25.5">
      <c r="A1140" s="1" t="s">
        <v>96</v>
      </c>
      <c r="B1140" s="1">
        <v>280</v>
      </c>
      <c r="C1140" s="26" t="s">
        <v>5541</v>
      </c>
      <c r="D1140" t="s">
        <v>98</v>
      </c>
      <c r="E1140" s="27" t="s">
        <v>5542</v>
      </c>
      <c r="F1140" s="28" t="s">
        <v>100</v>
      </c>
      <c r="G1140" s="29">
        <v>1</v>
      </c>
      <c r="H1140" s="28">
        <v>0</v>
      </c>
      <c r="I1140" s="30">
        <f>ROUND(G1140*H1140,P4)</f>
        <v>0</v>
      </c>
      <c r="L1140" s="31">
        <v>0</v>
      </c>
      <c r="M1140" s="24">
        <f>ROUND(G1140*L1140,P4)</f>
        <v>0</v>
      </c>
      <c r="N1140" s="25" t="s">
        <v>4776</v>
      </c>
      <c r="O1140" s="32">
        <f>M1140*AA1140</f>
        <v>0</v>
      </c>
      <c r="P1140" s="1">
        <v>3</v>
      </c>
      <c r="AA1140" s="1">
        <f>IF(P1140=1,$O$3,IF(P1140=2,$O$4,$O$5))</f>
        <v>0</v>
      </c>
    </row>
    <row r="1141" ht="38.25">
      <c r="A1141" s="1" t="s">
        <v>102</v>
      </c>
      <c r="E1141" s="27" t="s">
        <v>5543</v>
      </c>
    </row>
    <row r="1142" ht="102">
      <c r="A1142" s="1" t="s">
        <v>103</v>
      </c>
      <c r="E1142" s="33" t="s">
        <v>5537</v>
      </c>
    </row>
    <row r="1143" ht="38.25">
      <c r="A1143" s="1" t="s">
        <v>105</v>
      </c>
      <c r="E1143" s="27" t="s">
        <v>5471</v>
      </c>
    </row>
    <row r="1144" ht="38.25">
      <c r="A1144" s="1" t="s">
        <v>96</v>
      </c>
      <c r="B1144" s="1">
        <v>281</v>
      </c>
      <c r="C1144" s="26" t="s">
        <v>5544</v>
      </c>
      <c r="D1144" t="s">
        <v>98</v>
      </c>
      <c r="E1144" s="27" t="s">
        <v>5545</v>
      </c>
      <c r="F1144" s="28" t="s">
        <v>100</v>
      </c>
      <c r="G1144" s="29">
        <v>1</v>
      </c>
      <c r="H1144" s="28">
        <v>0</v>
      </c>
      <c r="I1144" s="30">
        <f>ROUND(G1144*H1144,P4)</f>
        <v>0</v>
      </c>
      <c r="L1144" s="31">
        <v>0</v>
      </c>
      <c r="M1144" s="24">
        <f>ROUND(G1144*L1144,P4)</f>
        <v>0</v>
      </c>
      <c r="N1144" s="25" t="s">
        <v>4776</v>
      </c>
      <c r="O1144" s="32">
        <f>M1144*AA1144</f>
        <v>0</v>
      </c>
      <c r="P1144" s="1">
        <v>3</v>
      </c>
      <c r="AA1144" s="1">
        <f>IF(P1144=1,$O$3,IF(P1144=2,$O$4,$O$5))</f>
        <v>0</v>
      </c>
    </row>
    <row r="1145" ht="38.25">
      <c r="A1145" s="1" t="s">
        <v>102</v>
      </c>
      <c r="E1145" s="27" t="s">
        <v>5546</v>
      </c>
    </row>
    <row r="1146" ht="102">
      <c r="A1146" s="1" t="s">
        <v>103</v>
      </c>
      <c r="E1146" s="33" t="s">
        <v>5547</v>
      </c>
    </row>
    <row r="1147" ht="38.25">
      <c r="A1147" s="1" t="s">
        <v>105</v>
      </c>
      <c r="E1147" s="27" t="s">
        <v>5471</v>
      </c>
    </row>
    <row r="1148" ht="25.5">
      <c r="A1148" s="1" t="s">
        <v>96</v>
      </c>
      <c r="B1148" s="1">
        <v>282</v>
      </c>
      <c r="C1148" s="26" t="s">
        <v>5548</v>
      </c>
      <c r="D1148" t="s">
        <v>98</v>
      </c>
      <c r="E1148" s="27" t="s">
        <v>5549</v>
      </c>
      <c r="F1148" s="28" t="s">
        <v>100</v>
      </c>
      <c r="G1148" s="29">
        <v>1</v>
      </c>
      <c r="H1148" s="28">
        <v>0</v>
      </c>
      <c r="I1148" s="30">
        <f>ROUND(G1148*H1148,P4)</f>
        <v>0</v>
      </c>
      <c r="L1148" s="31">
        <v>0</v>
      </c>
      <c r="M1148" s="24">
        <f>ROUND(G1148*L1148,P4)</f>
        <v>0</v>
      </c>
      <c r="N1148" s="25" t="s">
        <v>4776</v>
      </c>
      <c r="O1148" s="32">
        <f>M1148*AA1148</f>
        <v>0</v>
      </c>
      <c r="P1148" s="1">
        <v>3</v>
      </c>
      <c r="AA1148" s="1">
        <f>IF(P1148=1,$O$3,IF(P1148=2,$O$4,$O$5))</f>
        <v>0</v>
      </c>
    </row>
    <row r="1149" ht="38.25">
      <c r="A1149" s="1" t="s">
        <v>102</v>
      </c>
      <c r="E1149" s="27" t="s">
        <v>5550</v>
      </c>
    </row>
    <row r="1150" ht="102">
      <c r="A1150" s="1" t="s">
        <v>103</v>
      </c>
      <c r="E1150" s="33" t="s">
        <v>5537</v>
      </c>
    </row>
    <row r="1151" ht="38.25">
      <c r="A1151" s="1" t="s">
        <v>105</v>
      </c>
      <c r="E1151" s="27" t="s">
        <v>5471</v>
      </c>
    </row>
    <row r="1152" ht="38.25">
      <c r="A1152" s="1" t="s">
        <v>96</v>
      </c>
      <c r="B1152" s="1">
        <v>283</v>
      </c>
      <c r="C1152" s="26" t="s">
        <v>5551</v>
      </c>
      <c r="D1152" t="s">
        <v>98</v>
      </c>
      <c r="E1152" s="27" t="s">
        <v>5552</v>
      </c>
      <c r="F1152" s="28" t="s">
        <v>100</v>
      </c>
      <c r="G1152" s="29">
        <v>4</v>
      </c>
      <c r="H1152" s="28">
        <v>0</v>
      </c>
      <c r="I1152" s="30">
        <f>ROUND(G1152*H1152,P4)</f>
        <v>0</v>
      </c>
      <c r="L1152" s="31">
        <v>0</v>
      </c>
      <c r="M1152" s="24">
        <f>ROUND(G1152*L1152,P4)</f>
        <v>0</v>
      </c>
      <c r="N1152" s="25" t="s">
        <v>4776</v>
      </c>
      <c r="O1152" s="32">
        <f>M1152*AA1152</f>
        <v>0</v>
      </c>
      <c r="P1152" s="1">
        <v>3</v>
      </c>
      <c r="AA1152" s="1">
        <f>IF(P1152=1,$O$3,IF(P1152=2,$O$4,$O$5))</f>
        <v>0</v>
      </c>
    </row>
    <row r="1153" ht="38.25">
      <c r="A1153" s="1" t="s">
        <v>102</v>
      </c>
      <c r="E1153" s="27" t="s">
        <v>5553</v>
      </c>
    </row>
    <row r="1154" ht="191.25">
      <c r="A1154" s="1" t="s">
        <v>103</v>
      </c>
      <c r="E1154" s="33" t="s">
        <v>5554</v>
      </c>
    </row>
    <row r="1155" ht="38.25">
      <c r="A1155" s="1" t="s">
        <v>105</v>
      </c>
      <c r="E1155" s="27" t="s">
        <v>5471</v>
      </c>
    </row>
    <row r="1156" ht="38.25">
      <c r="A1156" s="1" t="s">
        <v>96</v>
      </c>
      <c r="B1156" s="1">
        <v>284</v>
      </c>
      <c r="C1156" s="26" t="s">
        <v>5555</v>
      </c>
      <c r="D1156" t="s">
        <v>98</v>
      </c>
      <c r="E1156" s="27" t="s">
        <v>5552</v>
      </c>
      <c r="F1156" s="28" t="s">
        <v>100</v>
      </c>
      <c r="G1156" s="29">
        <v>4</v>
      </c>
      <c r="H1156" s="28">
        <v>0</v>
      </c>
      <c r="I1156" s="30">
        <f>ROUND(G1156*H1156,P4)</f>
        <v>0</v>
      </c>
      <c r="L1156" s="31">
        <v>0</v>
      </c>
      <c r="M1156" s="24">
        <f>ROUND(G1156*L1156,P4)</f>
        <v>0</v>
      </c>
      <c r="N1156" s="25" t="s">
        <v>4776</v>
      </c>
      <c r="O1156" s="32">
        <f>M1156*AA1156</f>
        <v>0</v>
      </c>
      <c r="P1156" s="1">
        <v>3</v>
      </c>
      <c r="AA1156" s="1">
        <f>IF(P1156=1,$O$3,IF(P1156=2,$O$4,$O$5))</f>
        <v>0</v>
      </c>
    </row>
    <row r="1157" ht="38.25">
      <c r="A1157" s="1" t="s">
        <v>102</v>
      </c>
      <c r="E1157" s="27" t="s">
        <v>5556</v>
      </c>
    </row>
    <row r="1158" ht="191.25">
      <c r="A1158" s="1" t="s">
        <v>103</v>
      </c>
      <c r="E1158" s="33" t="s">
        <v>5557</v>
      </c>
    </row>
    <row r="1159" ht="38.25">
      <c r="A1159" s="1" t="s">
        <v>105</v>
      </c>
      <c r="E1159" s="27" t="s">
        <v>5471</v>
      </c>
    </row>
    <row r="1160" ht="25.5">
      <c r="A1160" s="1" t="s">
        <v>96</v>
      </c>
      <c r="B1160" s="1">
        <v>285</v>
      </c>
      <c r="C1160" s="26" t="s">
        <v>5558</v>
      </c>
      <c r="D1160" t="s">
        <v>98</v>
      </c>
      <c r="E1160" s="27" t="s">
        <v>5559</v>
      </c>
      <c r="F1160" s="28" t="s">
        <v>100</v>
      </c>
      <c r="G1160" s="29">
        <v>1</v>
      </c>
      <c r="H1160" s="28">
        <v>0</v>
      </c>
      <c r="I1160" s="30">
        <f>ROUND(G1160*H1160,P4)</f>
        <v>0</v>
      </c>
      <c r="L1160" s="31">
        <v>0</v>
      </c>
      <c r="M1160" s="24">
        <f>ROUND(G1160*L1160,P4)</f>
        <v>0</v>
      </c>
      <c r="N1160" s="25" t="s">
        <v>4776</v>
      </c>
      <c r="O1160" s="32">
        <f>M1160*AA1160</f>
        <v>0</v>
      </c>
      <c r="P1160" s="1">
        <v>3</v>
      </c>
      <c r="AA1160" s="1">
        <f>IF(P1160=1,$O$3,IF(P1160=2,$O$4,$O$5))</f>
        <v>0</v>
      </c>
    </row>
    <row r="1161" ht="25.5">
      <c r="A1161" s="1" t="s">
        <v>102</v>
      </c>
      <c r="E1161" s="27" t="s">
        <v>5559</v>
      </c>
    </row>
    <row r="1162" ht="25.5">
      <c r="A1162" s="1" t="s">
        <v>103</v>
      </c>
      <c r="E1162" s="33" t="s">
        <v>3408</v>
      </c>
    </row>
    <row r="1163" ht="38.25">
      <c r="A1163" s="1" t="s">
        <v>105</v>
      </c>
      <c r="E1163" s="27" t="s">
        <v>5560</v>
      </c>
    </row>
    <row r="1164">
      <c r="A1164" s="1" t="s">
        <v>93</v>
      </c>
      <c r="C1164" s="22" t="s">
        <v>3093</v>
      </c>
      <c r="E1164" s="23" t="s">
        <v>3094</v>
      </c>
      <c r="L1164" s="24">
        <f>SUMIFS(L1165:L1428,A1165:A1428,"P")</f>
        <v>0</v>
      </c>
      <c r="M1164" s="24">
        <f>SUMIFS(M1165:M1428,A1165:A1428,"P")</f>
        <v>0</v>
      </c>
      <c r="N1164" s="25"/>
    </row>
    <row r="1165">
      <c r="A1165" s="1" t="s">
        <v>96</v>
      </c>
      <c r="B1165" s="1">
        <v>286</v>
      </c>
      <c r="C1165" s="26" t="s">
        <v>5561</v>
      </c>
      <c r="D1165" t="s">
        <v>98</v>
      </c>
      <c r="E1165" s="27" t="s">
        <v>5562</v>
      </c>
      <c r="F1165" s="28" t="s">
        <v>122</v>
      </c>
      <c r="G1165" s="29">
        <v>149.26300000000001</v>
      </c>
      <c r="H1165" s="28">
        <v>0.035999999999999997</v>
      </c>
      <c r="I1165" s="30">
        <f>ROUND(G1165*H1165,P4)</f>
        <v>0</v>
      </c>
      <c r="L1165" s="31">
        <v>0</v>
      </c>
      <c r="M1165" s="24">
        <f>ROUND(G1165*L1165,P4)</f>
        <v>0</v>
      </c>
      <c r="N1165" s="25" t="s">
        <v>2497</v>
      </c>
      <c r="O1165" s="32">
        <f>M1165*AA1165</f>
        <v>0</v>
      </c>
      <c r="P1165" s="1">
        <v>3</v>
      </c>
      <c r="AA1165" s="1">
        <f>IF(P1165=1,$O$3,IF(P1165=2,$O$4,$O$5))</f>
        <v>0</v>
      </c>
    </row>
    <row r="1166">
      <c r="A1166" s="1" t="s">
        <v>102</v>
      </c>
      <c r="E1166" s="27" t="s">
        <v>5562</v>
      </c>
    </row>
    <row r="1167" ht="127.5">
      <c r="A1167" s="1" t="s">
        <v>103</v>
      </c>
      <c r="E1167" s="33" t="s">
        <v>5563</v>
      </c>
    </row>
    <row r="1168">
      <c r="A1168" s="1" t="s">
        <v>105</v>
      </c>
      <c r="E1168" s="27" t="s">
        <v>98</v>
      </c>
    </row>
    <row r="1169" ht="25.5">
      <c r="A1169" s="1" t="s">
        <v>96</v>
      </c>
      <c r="B1169" s="1">
        <v>287</v>
      </c>
      <c r="C1169" s="26" t="s">
        <v>5564</v>
      </c>
      <c r="D1169" t="s">
        <v>98</v>
      </c>
      <c r="E1169" s="27" t="s">
        <v>5565</v>
      </c>
      <c r="F1169" s="28" t="s">
        <v>122</v>
      </c>
      <c r="G1169" s="29">
        <v>947.40899999999999</v>
      </c>
      <c r="H1169" s="28">
        <v>0.0014</v>
      </c>
      <c r="I1169" s="30">
        <f>ROUND(G1169*H1169,P4)</f>
        <v>0</v>
      </c>
      <c r="L1169" s="31">
        <v>0</v>
      </c>
      <c r="M1169" s="24">
        <f>ROUND(G1169*L1169,P4)</f>
        <v>0</v>
      </c>
      <c r="N1169" s="25" t="s">
        <v>2497</v>
      </c>
      <c r="O1169" s="32">
        <f>M1169*AA1169</f>
        <v>0</v>
      </c>
      <c r="P1169" s="1">
        <v>3</v>
      </c>
      <c r="AA1169" s="1">
        <f>IF(P1169=1,$O$3,IF(P1169=2,$O$4,$O$5))</f>
        <v>0</v>
      </c>
    </row>
    <row r="1170" ht="38.25">
      <c r="A1170" s="1" t="s">
        <v>102</v>
      </c>
      <c r="E1170" s="27" t="s">
        <v>5566</v>
      </c>
    </row>
    <row r="1171" ht="331.5">
      <c r="A1171" s="1" t="s">
        <v>103</v>
      </c>
      <c r="E1171" s="33" t="s">
        <v>5567</v>
      </c>
    </row>
    <row r="1172">
      <c r="A1172" s="1" t="s">
        <v>105</v>
      </c>
      <c r="E1172" s="27" t="s">
        <v>98</v>
      </c>
    </row>
    <row r="1173" ht="25.5">
      <c r="A1173" s="1" t="s">
        <v>96</v>
      </c>
      <c r="B1173" s="1">
        <v>288</v>
      </c>
      <c r="C1173" s="26" t="s">
        <v>5568</v>
      </c>
      <c r="D1173" t="s">
        <v>98</v>
      </c>
      <c r="E1173" s="27" t="s">
        <v>5565</v>
      </c>
      <c r="F1173" s="28" t="s">
        <v>122</v>
      </c>
      <c r="G1173" s="29">
        <v>11.4</v>
      </c>
      <c r="H1173" s="28">
        <v>0.00164</v>
      </c>
      <c r="I1173" s="30">
        <f>ROUND(G1173*H1173,P4)</f>
        <v>0</v>
      </c>
      <c r="L1173" s="31">
        <v>0</v>
      </c>
      <c r="M1173" s="24">
        <f>ROUND(G1173*L1173,P4)</f>
        <v>0</v>
      </c>
      <c r="N1173" s="25" t="s">
        <v>2497</v>
      </c>
      <c r="O1173" s="32">
        <f>M1173*AA1173</f>
        <v>0</v>
      </c>
      <c r="P1173" s="1">
        <v>3</v>
      </c>
      <c r="AA1173" s="1">
        <f>IF(P1173=1,$O$3,IF(P1173=2,$O$4,$O$5))</f>
        <v>0</v>
      </c>
    </row>
    <row r="1174" ht="38.25">
      <c r="A1174" s="1" t="s">
        <v>102</v>
      </c>
      <c r="E1174" s="27" t="s">
        <v>5569</v>
      </c>
    </row>
    <row r="1175" ht="51">
      <c r="A1175" s="1" t="s">
        <v>103</v>
      </c>
      <c r="E1175" s="33" t="s">
        <v>5570</v>
      </c>
    </row>
    <row r="1176">
      <c r="A1176" s="1" t="s">
        <v>105</v>
      </c>
      <c r="E1176" s="27" t="s">
        <v>98</v>
      </c>
    </row>
    <row r="1177" ht="25.5">
      <c r="A1177" s="1" t="s">
        <v>96</v>
      </c>
      <c r="B1177" s="1">
        <v>289</v>
      </c>
      <c r="C1177" s="26" t="s">
        <v>5571</v>
      </c>
      <c r="D1177" t="s">
        <v>98</v>
      </c>
      <c r="E1177" s="27" t="s">
        <v>5565</v>
      </c>
      <c r="F1177" s="28" t="s">
        <v>122</v>
      </c>
      <c r="G1177" s="29">
        <v>611.85599999999999</v>
      </c>
      <c r="H1177" s="28">
        <v>0.0041900000000000001</v>
      </c>
      <c r="I1177" s="30">
        <f>ROUND(G1177*H1177,P4)</f>
        <v>0</v>
      </c>
      <c r="L1177" s="31">
        <v>0</v>
      </c>
      <c r="M1177" s="24">
        <f>ROUND(G1177*L1177,P4)</f>
        <v>0</v>
      </c>
      <c r="N1177" s="25" t="s">
        <v>2497</v>
      </c>
      <c r="O1177" s="32">
        <f>M1177*AA1177</f>
        <v>0</v>
      </c>
      <c r="P1177" s="1">
        <v>3</v>
      </c>
      <c r="AA1177" s="1">
        <f>IF(P1177=1,$O$3,IF(P1177=2,$O$4,$O$5))</f>
        <v>0</v>
      </c>
    </row>
    <row r="1178" ht="38.25">
      <c r="A1178" s="1" t="s">
        <v>102</v>
      </c>
      <c r="E1178" s="27" t="s">
        <v>5572</v>
      </c>
    </row>
    <row r="1179" ht="178.5">
      <c r="A1179" s="1" t="s">
        <v>103</v>
      </c>
      <c r="E1179" s="33" t="s">
        <v>5573</v>
      </c>
    </row>
    <row r="1180">
      <c r="A1180" s="1" t="s">
        <v>105</v>
      </c>
      <c r="E1180" s="27" t="s">
        <v>98</v>
      </c>
    </row>
    <row r="1181" ht="25.5">
      <c r="A1181" s="1" t="s">
        <v>96</v>
      </c>
      <c r="B1181" s="1">
        <v>290</v>
      </c>
      <c r="C1181" s="26" t="s">
        <v>5574</v>
      </c>
      <c r="D1181" t="s">
        <v>98</v>
      </c>
      <c r="E1181" s="27" t="s">
        <v>5565</v>
      </c>
      <c r="F1181" s="28" t="s">
        <v>122</v>
      </c>
      <c r="G1181" s="29">
        <v>21.498999999999999</v>
      </c>
      <c r="H1181" s="28">
        <v>0.01057</v>
      </c>
      <c r="I1181" s="30">
        <f>ROUND(G1181*H1181,P4)</f>
        <v>0</v>
      </c>
      <c r="L1181" s="31">
        <v>0</v>
      </c>
      <c r="M1181" s="24">
        <f>ROUND(G1181*L1181,P4)</f>
        <v>0</v>
      </c>
      <c r="N1181" s="25" t="s">
        <v>2497</v>
      </c>
      <c r="O1181" s="32">
        <f>M1181*AA1181</f>
        <v>0</v>
      </c>
      <c r="P1181" s="1">
        <v>3</v>
      </c>
      <c r="AA1181" s="1">
        <f>IF(P1181=1,$O$3,IF(P1181=2,$O$4,$O$5))</f>
        <v>0</v>
      </c>
    </row>
    <row r="1182" ht="38.25">
      <c r="A1182" s="1" t="s">
        <v>102</v>
      </c>
      <c r="E1182" s="27" t="s">
        <v>5575</v>
      </c>
    </row>
    <row r="1183" ht="51">
      <c r="A1183" s="1" t="s">
        <v>103</v>
      </c>
      <c r="E1183" s="33" t="s">
        <v>5576</v>
      </c>
    </row>
    <row r="1184">
      <c r="A1184" s="1" t="s">
        <v>105</v>
      </c>
      <c r="E1184" s="27" t="s">
        <v>98</v>
      </c>
    </row>
    <row r="1185">
      <c r="A1185" s="1" t="s">
        <v>96</v>
      </c>
      <c r="B1185" s="1">
        <v>291</v>
      </c>
      <c r="C1185" s="26" t="s">
        <v>5577</v>
      </c>
      <c r="D1185" t="s">
        <v>98</v>
      </c>
      <c r="E1185" s="27" t="s">
        <v>5578</v>
      </c>
      <c r="F1185" s="28" t="s">
        <v>122</v>
      </c>
      <c r="G1185" s="29">
        <v>1638.3599999999999</v>
      </c>
      <c r="H1185" s="28">
        <v>0</v>
      </c>
      <c r="I1185" s="30">
        <f>ROUND(G1185*H1185,P4)</f>
        <v>0</v>
      </c>
      <c r="L1185" s="31">
        <v>0</v>
      </c>
      <c r="M1185" s="24">
        <f>ROUND(G1185*L1185,P4)</f>
        <v>0</v>
      </c>
      <c r="N1185" s="25" t="s">
        <v>2497</v>
      </c>
      <c r="O1185" s="32">
        <f>M1185*AA1185</f>
        <v>0</v>
      </c>
      <c r="P1185" s="1">
        <v>3</v>
      </c>
      <c r="AA1185" s="1">
        <f>IF(P1185=1,$O$3,IF(P1185=2,$O$4,$O$5))</f>
        <v>0</v>
      </c>
    </row>
    <row r="1186">
      <c r="A1186" s="1" t="s">
        <v>102</v>
      </c>
      <c r="E1186" s="27" t="s">
        <v>5578</v>
      </c>
    </row>
    <row r="1187" ht="409.5">
      <c r="A1187" s="1" t="s">
        <v>103</v>
      </c>
      <c r="E1187" s="33" t="s">
        <v>5579</v>
      </c>
    </row>
    <row r="1188">
      <c r="A1188" s="1" t="s">
        <v>105</v>
      </c>
      <c r="E1188" s="27" t="s">
        <v>98</v>
      </c>
    </row>
    <row r="1189" ht="25.5">
      <c r="A1189" s="1" t="s">
        <v>96</v>
      </c>
      <c r="B1189" s="1">
        <v>292</v>
      </c>
      <c r="C1189" s="26" t="s">
        <v>5580</v>
      </c>
      <c r="D1189" t="s">
        <v>98</v>
      </c>
      <c r="E1189" s="27" t="s">
        <v>5581</v>
      </c>
      <c r="F1189" s="28" t="s">
        <v>112</v>
      </c>
      <c r="G1189" s="29">
        <v>320</v>
      </c>
      <c r="H1189" s="28">
        <v>0</v>
      </c>
      <c r="I1189" s="30">
        <f>ROUND(G1189*H1189,P4)</f>
        <v>0</v>
      </c>
      <c r="L1189" s="31">
        <v>0</v>
      </c>
      <c r="M1189" s="24">
        <f>ROUND(G1189*L1189,P4)</f>
        <v>0</v>
      </c>
      <c r="N1189" s="25" t="s">
        <v>2497</v>
      </c>
      <c r="O1189" s="32">
        <f>M1189*AA1189</f>
        <v>0</v>
      </c>
      <c r="P1189" s="1">
        <v>3</v>
      </c>
      <c r="AA1189" s="1">
        <f>IF(P1189=1,$O$3,IF(P1189=2,$O$4,$O$5))</f>
        <v>0</v>
      </c>
    </row>
    <row r="1190" ht="25.5">
      <c r="A1190" s="1" t="s">
        <v>102</v>
      </c>
      <c r="E1190" s="27" t="s">
        <v>5581</v>
      </c>
    </row>
    <row r="1191">
      <c r="A1191" s="1" t="s">
        <v>103</v>
      </c>
      <c r="E1191" s="33" t="s">
        <v>5582</v>
      </c>
    </row>
    <row r="1192">
      <c r="A1192" s="1" t="s">
        <v>105</v>
      </c>
      <c r="E1192" s="27" t="s">
        <v>98</v>
      </c>
    </row>
    <row r="1193" ht="25.5">
      <c r="A1193" s="1" t="s">
        <v>96</v>
      </c>
      <c r="B1193" s="1">
        <v>293</v>
      </c>
      <c r="C1193" s="26" t="s">
        <v>5583</v>
      </c>
      <c r="D1193" t="s">
        <v>98</v>
      </c>
      <c r="E1193" s="27" t="s">
        <v>5584</v>
      </c>
      <c r="F1193" s="28" t="s">
        <v>122</v>
      </c>
      <c r="G1193" s="29">
        <v>1571.0150000000001</v>
      </c>
      <c r="H1193" s="28">
        <v>0.035999999999999997</v>
      </c>
      <c r="I1193" s="30">
        <f>ROUND(G1193*H1193,P4)</f>
        <v>0</v>
      </c>
      <c r="L1193" s="31">
        <v>0</v>
      </c>
      <c r="M1193" s="24">
        <f>ROUND(G1193*L1193,P4)</f>
        <v>0</v>
      </c>
      <c r="N1193" s="25" t="s">
        <v>4776</v>
      </c>
      <c r="O1193" s="32">
        <f>M1193*AA1193</f>
        <v>0</v>
      </c>
      <c r="P1193" s="1">
        <v>3</v>
      </c>
      <c r="AA1193" s="1">
        <f>IF(P1193=1,$O$3,IF(P1193=2,$O$4,$O$5))</f>
        <v>0</v>
      </c>
    </row>
    <row r="1194" ht="25.5">
      <c r="A1194" s="1" t="s">
        <v>102</v>
      </c>
      <c r="E1194" s="27" t="s">
        <v>5584</v>
      </c>
    </row>
    <row r="1195" ht="63.75">
      <c r="A1195" s="1" t="s">
        <v>103</v>
      </c>
      <c r="E1195" s="33" t="s">
        <v>5585</v>
      </c>
    </row>
    <row r="1196" ht="51">
      <c r="A1196" s="1" t="s">
        <v>105</v>
      </c>
      <c r="E1196" s="27" t="s">
        <v>5331</v>
      </c>
    </row>
    <row r="1197">
      <c r="A1197" s="1" t="s">
        <v>96</v>
      </c>
      <c r="B1197" s="1">
        <v>294</v>
      </c>
      <c r="C1197" s="26" t="s">
        <v>5586</v>
      </c>
      <c r="D1197" t="s">
        <v>98</v>
      </c>
      <c r="E1197" s="27" t="s">
        <v>5587</v>
      </c>
      <c r="F1197" s="28" t="s">
        <v>4117</v>
      </c>
      <c r="G1197" s="29">
        <v>1</v>
      </c>
      <c r="H1197" s="28">
        <v>0</v>
      </c>
      <c r="I1197" s="30">
        <f>ROUND(G1197*H1197,P4)</f>
        <v>0</v>
      </c>
      <c r="L1197" s="31">
        <v>0</v>
      </c>
      <c r="M1197" s="24">
        <f>ROUND(G1197*L1197,P4)</f>
        <v>0</v>
      </c>
      <c r="N1197" s="25" t="s">
        <v>4776</v>
      </c>
      <c r="O1197" s="32">
        <f>M1197*AA1197</f>
        <v>0</v>
      </c>
      <c r="P1197" s="1">
        <v>3</v>
      </c>
      <c r="AA1197" s="1">
        <f>IF(P1197=1,$O$3,IF(P1197=2,$O$4,$O$5))</f>
        <v>0</v>
      </c>
    </row>
    <row r="1198">
      <c r="A1198" s="1" t="s">
        <v>102</v>
      </c>
      <c r="E1198" s="27" t="s">
        <v>5587</v>
      </c>
    </row>
    <row r="1199" ht="51">
      <c r="A1199" s="1" t="s">
        <v>103</v>
      </c>
      <c r="E1199" s="33" t="s">
        <v>5228</v>
      </c>
    </row>
    <row r="1200" ht="89.25">
      <c r="A1200" s="1" t="s">
        <v>105</v>
      </c>
      <c r="E1200" s="27" t="s">
        <v>5588</v>
      </c>
    </row>
    <row r="1201">
      <c r="A1201" s="1" t="s">
        <v>96</v>
      </c>
      <c r="B1201" s="1">
        <v>295</v>
      </c>
      <c r="C1201" s="26" t="s">
        <v>5589</v>
      </c>
      <c r="D1201" t="s">
        <v>98</v>
      </c>
      <c r="E1201" s="27" t="s">
        <v>5590</v>
      </c>
      <c r="F1201" s="28" t="s">
        <v>4117</v>
      </c>
      <c r="G1201" s="29">
        <v>1</v>
      </c>
      <c r="H1201" s="28">
        <v>0</v>
      </c>
      <c r="I1201" s="30">
        <f>ROUND(G1201*H1201,P4)</f>
        <v>0</v>
      </c>
      <c r="L1201" s="31">
        <v>0</v>
      </c>
      <c r="M1201" s="24">
        <f>ROUND(G1201*L1201,P4)</f>
        <v>0</v>
      </c>
      <c r="N1201" s="25" t="s">
        <v>4776</v>
      </c>
      <c r="O1201" s="32">
        <f>M1201*AA1201</f>
        <v>0</v>
      </c>
      <c r="P1201" s="1">
        <v>3</v>
      </c>
      <c r="AA1201" s="1">
        <f>IF(P1201=1,$O$3,IF(P1201=2,$O$4,$O$5))</f>
        <v>0</v>
      </c>
    </row>
    <row r="1202">
      <c r="A1202" s="1" t="s">
        <v>102</v>
      </c>
      <c r="E1202" s="27" t="s">
        <v>5590</v>
      </c>
    </row>
    <row r="1203" ht="63.75">
      <c r="A1203" s="1" t="s">
        <v>103</v>
      </c>
      <c r="E1203" s="33" t="s">
        <v>5591</v>
      </c>
    </row>
    <row r="1204" ht="140.25">
      <c r="A1204" s="1" t="s">
        <v>105</v>
      </c>
      <c r="E1204" s="27" t="s">
        <v>5592</v>
      </c>
    </row>
    <row r="1205" ht="25.5">
      <c r="A1205" s="1" t="s">
        <v>96</v>
      </c>
      <c r="B1205" s="1">
        <v>296</v>
      </c>
      <c r="C1205" s="26" t="s">
        <v>5593</v>
      </c>
      <c r="D1205" t="s">
        <v>98</v>
      </c>
      <c r="E1205" s="27" t="s">
        <v>5594</v>
      </c>
      <c r="F1205" s="28" t="s">
        <v>100</v>
      </c>
      <c r="G1205" s="29">
        <v>1</v>
      </c>
      <c r="H1205" s="28">
        <v>0</v>
      </c>
      <c r="I1205" s="30">
        <f>ROUND(G1205*H1205,P4)</f>
        <v>0</v>
      </c>
      <c r="L1205" s="31">
        <v>0</v>
      </c>
      <c r="M1205" s="24">
        <f>ROUND(G1205*L1205,P4)</f>
        <v>0</v>
      </c>
      <c r="N1205" s="25" t="s">
        <v>4776</v>
      </c>
      <c r="O1205" s="32">
        <f>M1205*AA1205</f>
        <v>0</v>
      </c>
      <c r="P1205" s="1">
        <v>3</v>
      </c>
      <c r="AA1205" s="1">
        <f>IF(P1205=1,$O$3,IF(P1205=2,$O$4,$O$5))</f>
        <v>0</v>
      </c>
    </row>
    <row r="1206" ht="25.5">
      <c r="A1206" s="1" t="s">
        <v>102</v>
      </c>
      <c r="E1206" s="27" t="s">
        <v>5594</v>
      </c>
    </row>
    <row r="1207" ht="165.75">
      <c r="A1207" s="1" t="s">
        <v>103</v>
      </c>
      <c r="E1207" s="33" t="s">
        <v>5595</v>
      </c>
    </row>
    <row r="1208" ht="38.25">
      <c r="A1208" s="1" t="s">
        <v>105</v>
      </c>
      <c r="E1208" s="27" t="s">
        <v>5471</v>
      </c>
    </row>
    <row r="1209" ht="25.5">
      <c r="A1209" s="1" t="s">
        <v>96</v>
      </c>
      <c r="B1209" s="1">
        <v>297</v>
      </c>
      <c r="C1209" s="26" t="s">
        <v>5596</v>
      </c>
      <c r="D1209" t="s">
        <v>98</v>
      </c>
      <c r="E1209" s="27" t="s">
        <v>5597</v>
      </c>
      <c r="F1209" s="28" t="s">
        <v>100</v>
      </c>
      <c r="G1209" s="29">
        <v>4</v>
      </c>
      <c r="H1209" s="28">
        <v>0</v>
      </c>
      <c r="I1209" s="30">
        <f>ROUND(G1209*H1209,P4)</f>
        <v>0</v>
      </c>
      <c r="L1209" s="31">
        <v>0</v>
      </c>
      <c r="M1209" s="24">
        <f>ROUND(G1209*L1209,P4)</f>
        <v>0</v>
      </c>
      <c r="N1209" s="25" t="s">
        <v>4776</v>
      </c>
      <c r="O1209" s="32">
        <f>M1209*AA1209</f>
        <v>0</v>
      </c>
      <c r="P1209" s="1">
        <v>3</v>
      </c>
      <c r="AA1209" s="1">
        <f>IF(P1209=1,$O$3,IF(P1209=2,$O$4,$O$5))</f>
        <v>0</v>
      </c>
    </row>
    <row r="1210" ht="25.5">
      <c r="A1210" s="1" t="s">
        <v>102</v>
      </c>
      <c r="E1210" s="27" t="s">
        <v>5597</v>
      </c>
    </row>
    <row r="1211" ht="229.5">
      <c r="A1211" s="1" t="s">
        <v>103</v>
      </c>
      <c r="E1211" s="33" t="s">
        <v>5598</v>
      </c>
    </row>
    <row r="1212" ht="25.5">
      <c r="A1212" s="1" t="s">
        <v>105</v>
      </c>
      <c r="E1212" s="27" t="s">
        <v>5415</v>
      </c>
    </row>
    <row r="1213" ht="25.5">
      <c r="A1213" s="1" t="s">
        <v>96</v>
      </c>
      <c r="B1213" s="1">
        <v>298</v>
      </c>
      <c r="C1213" s="26" t="s">
        <v>5599</v>
      </c>
      <c r="D1213" t="s">
        <v>98</v>
      </c>
      <c r="E1213" s="27" t="s">
        <v>5600</v>
      </c>
      <c r="F1213" s="28" t="s">
        <v>100</v>
      </c>
      <c r="G1213" s="29">
        <v>1</v>
      </c>
      <c r="H1213" s="28">
        <v>0</v>
      </c>
      <c r="I1213" s="30">
        <f>ROUND(G1213*H1213,P4)</f>
        <v>0</v>
      </c>
      <c r="L1213" s="31">
        <v>0</v>
      </c>
      <c r="M1213" s="24">
        <f>ROUND(G1213*L1213,P4)</f>
        <v>0</v>
      </c>
      <c r="N1213" s="25" t="s">
        <v>4776</v>
      </c>
      <c r="O1213" s="32">
        <f>M1213*AA1213</f>
        <v>0</v>
      </c>
      <c r="P1213" s="1">
        <v>3</v>
      </c>
      <c r="AA1213" s="1">
        <f>IF(P1213=1,$O$3,IF(P1213=2,$O$4,$O$5))</f>
        <v>0</v>
      </c>
    </row>
    <row r="1214" ht="25.5">
      <c r="A1214" s="1" t="s">
        <v>102</v>
      </c>
      <c r="E1214" s="27" t="s">
        <v>5600</v>
      </c>
    </row>
    <row r="1215" ht="140.25">
      <c r="A1215" s="1" t="s">
        <v>103</v>
      </c>
      <c r="E1215" s="33" t="s">
        <v>5601</v>
      </c>
    </row>
    <row r="1216" ht="38.25">
      <c r="A1216" s="1" t="s">
        <v>105</v>
      </c>
      <c r="E1216" s="27" t="s">
        <v>5471</v>
      </c>
    </row>
    <row r="1217" ht="25.5">
      <c r="A1217" s="1" t="s">
        <v>96</v>
      </c>
      <c r="B1217" s="1">
        <v>299</v>
      </c>
      <c r="C1217" s="26" t="s">
        <v>5602</v>
      </c>
      <c r="D1217" t="s">
        <v>98</v>
      </c>
      <c r="E1217" s="27" t="s">
        <v>5603</v>
      </c>
      <c r="F1217" s="28" t="s">
        <v>100</v>
      </c>
      <c r="G1217" s="29">
        <v>5</v>
      </c>
      <c r="H1217" s="28">
        <v>0</v>
      </c>
      <c r="I1217" s="30">
        <f>ROUND(G1217*H1217,P4)</f>
        <v>0</v>
      </c>
      <c r="L1217" s="31">
        <v>0</v>
      </c>
      <c r="M1217" s="24">
        <f>ROUND(G1217*L1217,P4)</f>
        <v>0</v>
      </c>
      <c r="N1217" s="25" t="s">
        <v>4776</v>
      </c>
      <c r="O1217" s="32">
        <f>M1217*AA1217</f>
        <v>0</v>
      </c>
      <c r="P1217" s="1">
        <v>3</v>
      </c>
      <c r="AA1217" s="1">
        <f>IF(P1217=1,$O$3,IF(P1217=2,$O$4,$O$5))</f>
        <v>0</v>
      </c>
    </row>
    <row r="1218" ht="25.5">
      <c r="A1218" s="1" t="s">
        <v>102</v>
      </c>
      <c r="E1218" s="27" t="s">
        <v>5603</v>
      </c>
    </row>
    <row r="1219" ht="267.75">
      <c r="A1219" s="1" t="s">
        <v>103</v>
      </c>
      <c r="E1219" s="33" t="s">
        <v>5604</v>
      </c>
    </row>
    <row r="1220" ht="38.25">
      <c r="A1220" s="1" t="s">
        <v>105</v>
      </c>
      <c r="E1220" s="27" t="s">
        <v>5471</v>
      </c>
    </row>
    <row r="1221" ht="25.5">
      <c r="A1221" s="1" t="s">
        <v>96</v>
      </c>
      <c r="B1221" s="1">
        <v>300</v>
      </c>
      <c r="C1221" s="26" t="s">
        <v>5605</v>
      </c>
      <c r="D1221" t="s">
        <v>98</v>
      </c>
      <c r="E1221" s="27" t="s">
        <v>5606</v>
      </c>
      <c r="F1221" s="28" t="s">
        <v>100</v>
      </c>
      <c r="G1221" s="29">
        <v>1</v>
      </c>
      <c r="H1221" s="28">
        <v>0</v>
      </c>
      <c r="I1221" s="30">
        <f>ROUND(G1221*H1221,P4)</f>
        <v>0</v>
      </c>
      <c r="L1221" s="31">
        <v>0</v>
      </c>
      <c r="M1221" s="24">
        <f>ROUND(G1221*L1221,P4)</f>
        <v>0</v>
      </c>
      <c r="N1221" s="25" t="s">
        <v>4776</v>
      </c>
      <c r="O1221" s="32">
        <f>M1221*AA1221</f>
        <v>0</v>
      </c>
      <c r="P1221" s="1">
        <v>3</v>
      </c>
      <c r="AA1221" s="1">
        <f>IF(P1221=1,$O$3,IF(P1221=2,$O$4,$O$5))</f>
        <v>0</v>
      </c>
    </row>
    <row r="1222" ht="25.5">
      <c r="A1222" s="1" t="s">
        <v>102</v>
      </c>
      <c r="E1222" s="27" t="s">
        <v>5606</v>
      </c>
    </row>
    <row r="1223" ht="153">
      <c r="A1223" s="1" t="s">
        <v>103</v>
      </c>
      <c r="E1223" s="33" t="s">
        <v>5607</v>
      </c>
    </row>
    <row r="1224" ht="38.25">
      <c r="A1224" s="1" t="s">
        <v>105</v>
      </c>
      <c r="E1224" s="27" t="s">
        <v>5471</v>
      </c>
    </row>
    <row r="1225" ht="25.5">
      <c r="A1225" s="1" t="s">
        <v>96</v>
      </c>
      <c r="B1225" s="1">
        <v>301</v>
      </c>
      <c r="C1225" s="26" t="s">
        <v>5608</v>
      </c>
      <c r="D1225" t="s">
        <v>98</v>
      </c>
      <c r="E1225" s="27" t="s">
        <v>5609</v>
      </c>
      <c r="F1225" s="28" t="s">
        <v>100</v>
      </c>
      <c r="G1225" s="29">
        <v>1</v>
      </c>
      <c r="H1225" s="28">
        <v>0</v>
      </c>
      <c r="I1225" s="30">
        <f>ROUND(G1225*H1225,P4)</f>
        <v>0</v>
      </c>
      <c r="L1225" s="31">
        <v>0</v>
      </c>
      <c r="M1225" s="24">
        <f>ROUND(G1225*L1225,P4)</f>
        <v>0</v>
      </c>
      <c r="N1225" s="25" t="s">
        <v>4776</v>
      </c>
      <c r="O1225" s="32">
        <f>M1225*AA1225</f>
        <v>0</v>
      </c>
      <c r="P1225" s="1">
        <v>3</v>
      </c>
      <c r="AA1225" s="1">
        <f>IF(P1225=1,$O$3,IF(P1225=2,$O$4,$O$5))</f>
        <v>0</v>
      </c>
    </row>
    <row r="1226" ht="25.5">
      <c r="A1226" s="1" t="s">
        <v>102</v>
      </c>
      <c r="E1226" s="27" t="s">
        <v>5609</v>
      </c>
    </row>
    <row r="1227" ht="89.25">
      <c r="A1227" s="1" t="s">
        <v>103</v>
      </c>
      <c r="E1227" s="33" t="s">
        <v>5610</v>
      </c>
    </row>
    <row r="1228" ht="38.25">
      <c r="A1228" s="1" t="s">
        <v>105</v>
      </c>
      <c r="E1228" s="27" t="s">
        <v>5471</v>
      </c>
    </row>
    <row r="1229" ht="25.5">
      <c r="A1229" s="1" t="s">
        <v>96</v>
      </c>
      <c r="B1229" s="1">
        <v>302</v>
      </c>
      <c r="C1229" s="26" t="s">
        <v>5611</v>
      </c>
      <c r="D1229" t="s">
        <v>98</v>
      </c>
      <c r="E1229" s="27" t="s">
        <v>5612</v>
      </c>
      <c r="F1229" s="28" t="s">
        <v>100</v>
      </c>
      <c r="G1229" s="29">
        <v>1</v>
      </c>
      <c r="H1229" s="28">
        <v>0</v>
      </c>
      <c r="I1229" s="30">
        <f>ROUND(G1229*H1229,P4)</f>
        <v>0</v>
      </c>
      <c r="L1229" s="31">
        <v>0</v>
      </c>
      <c r="M1229" s="24">
        <f>ROUND(G1229*L1229,P4)</f>
        <v>0</v>
      </c>
      <c r="N1229" s="25" t="s">
        <v>4776</v>
      </c>
      <c r="O1229" s="32">
        <f>M1229*AA1229</f>
        <v>0</v>
      </c>
      <c r="P1229" s="1">
        <v>3</v>
      </c>
      <c r="AA1229" s="1">
        <f>IF(P1229=1,$O$3,IF(P1229=2,$O$4,$O$5))</f>
        <v>0</v>
      </c>
    </row>
    <row r="1230" ht="38.25">
      <c r="A1230" s="1" t="s">
        <v>102</v>
      </c>
      <c r="E1230" s="27" t="s">
        <v>5613</v>
      </c>
    </row>
    <row r="1231" ht="114.75">
      <c r="A1231" s="1" t="s">
        <v>103</v>
      </c>
      <c r="E1231" s="33" t="s">
        <v>5614</v>
      </c>
    </row>
    <row r="1232" ht="38.25">
      <c r="A1232" s="1" t="s">
        <v>105</v>
      </c>
      <c r="E1232" s="27" t="s">
        <v>5471</v>
      </c>
    </row>
    <row r="1233" ht="25.5">
      <c r="A1233" s="1" t="s">
        <v>96</v>
      </c>
      <c r="B1233" s="1">
        <v>303</v>
      </c>
      <c r="C1233" s="26" t="s">
        <v>5615</v>
      </c>
      <c r="D1233" t="s">
        <v>98</v>
      </c>
      <c r="E1233" s="27" t="s">
        <v>5616</v>
      </c>
      <c r="F1233" s="28" t="s">
        <v>100</v>
      </c>
      <c r="G1233" s="29">
        <v>1</v>
      </c>
      <c r="H1233" s="28">
        <v>0</v>
      </c>
      <c r="I1233" s="30">
        <f>ROUND(G1233*H1233,P4)</f>
        <v>0</v>
      </c>
      <c r="L1233" s="31">
        <v>0</v>
      </c>
      <c r="M1233" s="24">
        <f>ROUND(G1233*L1233,P4)</f>
        <v>0</v>
      </c>
      <c r="N1233" s="25" t="s">
        <v>4776</v>
      </c>
      <c r="O1233" s="32">
        <f>M1233*AA1233</f>
        <v>0</v>
      </c>
      <c r="P1233" s="1">
        <v>3</v>
      </c>
      <c r="AA1233" s="1">
        <f>IF(P1233=1,$O$3,IF(P1233=2,$O$4,$O$5))</f>
        <v>0</v>
      </c>
    </row>
    <row r="1234" ht="25.5">
      <c r="A1234" s="1" t="s">
        <v>102</v>
      </c>
      <c r="E1234" s="27" t="s">
        <v>5616</v>
      </c>
    </row>
    <row r="1235" ht="76.5">
      <c r="A1235" s="1" t="s">
        <v>103</v>
      </c>
      <c r="E1235" s="33" t="s">
        <v>5617</v>
      </c>
    </row>
    <row r="1236" ht="38.25">
      <c r="A1236" s="1" t="s">
        <v>105</v>
      </c>
      <c r="E1236" s="27" t="s">
        <v>5471</v>
      </c>
    </row>
    <row r="1237" ht="25.5">
      <c r="A1237" s="1" t="s">
        <v>96</v>
      </c>
      <c r="B1237" s="1">
        <v>304</v>
      </c>
      <c r="C1237" s="26" t="s">
        <v>5618</v>
      </c>
      <c r="D1237" t="s">
        <v>98</v>
      </c>
      <c r="E1237" s="27" t="s">
        <v>5619</v>
      </c>
      <c r="F1237" s="28" t="s">
        <v>100</v>
      </c>
      <c r="G1237" s="29">
        <v>1</v>
      </c>
      <c r="H1237" s="28">
        <v>0</v>
      </c>
      <c r="I1237" s="30">
        <f>ROUND(G1237*H1237,P4)</f>
        <v>0</v>
      </c>
      <c r="L1237" s="31">
        <v>0</v>
      </c>
      <c r="M1237" s="24">
        <f>ROUND(G1237*L1237,P4)</f>
        <v>0</v>
      </c>
      <c r="N1237" s="25" t="s">
        <v>4776</v>
      </c>
      <c r="O1237" s="32">
        <f>M1237*AA1237</f>
        <v>0</v>
      </c>
      <c r="P1237" s="1">
        <v>3</v>
      </c>
      <c r="AA1237" s="1">
        <f>IF(P1237=1,$O$3,IF(P1237=2,$O$4,$O$5))</f>
        <v>0</v>
      </c>
    </row>
    <row r="1238" ht="25.5">
      <c r="A1238" s="1" t="s">
        <v>102</v>
      </c>
      <c r="E1238" s="27" t="s">
        <v>5619</v>
      </c>
    </row>
    <row r="1239" ht="153">
      <c r="A1239" s="1" t="s">
        <v>103</v>
      </c>
      <c r="E1239" s="33" t="s">
        <v>5620</v>
      </c>
    </row>
    <row r="1240" ht="38.25">
      <c r="A1240" s="1" t="s">
        <v>105</v>
      </c>
      <c r="E1240" s="27" t="s">
        <v>5471</v>
      </c>
    </row>
    <row r="1241">
      <c r="A1241" s="1" t="s">
        <v>96</v>
      </c>
      <c r="B1241" s="1">
        <v>305</v>
      </c>
      <c r="C1241" s="26" t="s">
        <v>5621</v>
      </c>
      <c r="D1241" t="s">
        <v>98</v>
      </c>
      <c r="E1241" s="27" t="s">
        <v>5622</v>
      </c>
      <c r="F1241" s="28" t="s">
        <v>100</v>
      </c>
      <c r="G1241" s="29">
        <v>1</v>
      </c>
      <c r="H1241" s="28">
        <v>0</v>
      </c>
      <c r="I1241" s="30">
        <f>ROUND(G1241*H1241,P4)</f>
        <v>0</v>
      </c>
      <c r="L1241" s="31">
        <v>0</v>
      </c>
      <c r="M1241" s="24">
        <f>ROUND(G1241*L1241,P4)</f>
        <v>0</v>
      </c>
      <c r="N1241" s="25" t="s">
        <v>4776</v>
      </c>
      <c r="O1241" s="32">
        <f>M1241*AA1241</f>
        <v>0</v>
      </c>
      <c r="P1241" s="1">
        <v>3</v>
      </c>
      <c r="AA1241" s="1">
        <f>IF(P1241=1,$O$3,IF(P1241=2,$O$4,$O$5))</f>
        <v>0</v>
      </c>
    </row>
    <row r="1242">
      <c r="A1242" s="1" t="s">
        <v>102</v>
      </c>
      <c r="E1242" s="27" t="s">
        <v>5622</v>
      </c>
    </row>
    <row r="1243" ht="102">
      <c r="A1243" s="1" t="s">
        <v>103</v>
      </c>
      <c r="E1243" s="33" t="s">
        <v>5623</v>
      </c>
    </row>
    <row r="1244" ht="38.25">
      <c r="A1244" s="1" t="s">
        <v>105</v>
      </c>
      <c r="E1244" s="27" t="s">
        <v>5471</v>
      </c>
    </row>
    <row r="1245">
      <c r="A1245" s="1" t="s">
        <v>96</v>
      </c>
      <c r="B1245" s="1">
        <v>306</v>
      </c>
      <c r="C1245" s="26" t="s">
        <v>5624</v>
      </c>
      <c r="D1245" t="s">
        <v>98</v>
      </c>
      <c r="E1245" s="27" t="s">
        <v>5625</v>
      </c>
      <c r="F1245" s="28" t="s">
        <v>100</v>
      </c>
      <c r="G1245" s="29">
        <v>1</v>
      </c>
      <c r="H1245" s="28">
        <v>0</v>
      </c>
      <c r="I1245" s="30">
        <f>ROUND(G1245*H1245,P4)</f>
        <v>0</v>
      </c>
      <c r="L1245" s="31">
        <v>0</v>
      </c>
      <c r="M1245" s="24">
        <f>ROUND(G1245*L1245,P4)</f>
        <v>0</v>
      </c>
      <c r="N1245" s="25" t="s">
        <v>4776</v>
      </c>
      <c r="O1245" s="32">
        <f>M1245*AA1245</f>
        <v>0</v>
      </c>
      <c r="P1245" s="1">
        <v>3</v>
      </c>
      <c r="AA1245" s="1">
        <f>IF(P1245=1,$O$3,IF(P1245=2,$O$4,$O$5))</f>
        <v>0</v>
      </c>
    </row>
    <row r="1246">
      <c r="A1246" s="1" t="s">
        <v>102</v>
      </c>
      <c r="E1246" s="27" t="s">
        <v>5625</v>
      </c>
    </row>
    <row r="1247" ht="127.5">
      <c r="A1247" s="1" t="s">
        <v>103</v>
      </c>
      <c r="E1247" s="33" t="s">
        <v>5626</v>
      </c>
    </row>
    <row r="1248" ht="38.25">
      <c r="A1248" s="1" t="s">
        <v>105</v>
      </c>
      <c r="E1248" s="27" t="s">
        <v>5471</v>
      </c>
    </row>
    <row r="1249" ht="25.5">
      <c r="A1249" s="1" t="s">
        <v>96</v>
      </c>
      <c r="B1249" s="1">
        <v>307</v>
      </c>
      <c r="C1249" s="26" t="s">
        <v>5627</v>
      </c>
      <c r="D1249" t="s">
        <v>98</v>
      </c>
      <c r="E1249" s="27" t="s">
        <v>5628</v>
      </c>
      <c r="F1249" s="28" t="s">
        <v>100</v>
      </c>
      <c r="G1249" s="29">
        <v>2</v>
      </c>
      <c r="H1249" s="28">
        <v>0</v>
      </c>
      <c r="I1249" s="30">
        <f>ROUND(G1249*H1249,P4)</f>
        <v>0</v>
      </c>
      <c r="L1249" s="31">
        <v>0</v>
      </c>
      <c r="M1249" s="24">
        <f>ROUND(G1249*L1249,P4)</f>
        <v>0</v>
      </c>
      <c r="N1249" s="25" t="s">
        <v>4776</v>
      </c>
      <c r="O1249" s="32">
        <f>M1249*AA1249</f>
        <v>0</v>
      </c>
      <c r="P1249" s="1">
        <v>3</v>
      </c>
      <c r="AA1249" s="1">
        <f>IF(P1249=1,$O$3,IF(P1249=2,$O$4,$O$5))</f>
        <v>0</v>
      </c>
    </row>
    <row r="1250" ht="25.5">
      <c r="A1250" s="1" t="s">
        <v>102</v>
      </c>
      <c r="E1250" s="27" t="s">
        <v>5628</v>
      </c>
    </row>
    <row r="1251" ht="63.75">
      <c r="A1251" s="1" t="s">
        <v>103</v>
      </c>
      <c r="E1251" s="33" t="s">
        <v>5629</v>
      </c>
    </row>
    <row r="1252" ht="38.25">
      <c r="A1252" s="1" t="s">
        <v>105</v>
      </c>
      <c r="E1252" s="27" t="s">
        <v>5471</v>
      </c>
    </row>
    <row r="1253" ht="25.5">
      <c r="A1253" s="1" t="s">
        <v>96</v>
      </c>
      <c r="B1253" s="1">
        <v>308</v>
      </c>
      <c r="C1253" s="26" t="s">
        <v>5630</v>
      </c>
      <c r="D1253" t="s">
        <v>98</v>
      </c>
      <c r="E1253" s="27" t="s">
        <v>5631</v>
      </c>
      <c r="F1253" s="28" t="s">
        <v>100</v>
      </c>
      <c r="G1253" s="29">
        <v>1</v>
      </c>
      <c r="H1253" s="28">
        <v>0</v>
      </c>
      <c r="I1253" s="30">
        <f>ROUND(G1253*H1253,P4)</f>
        <v>0</v>
      </c>
      <c r="L1253" s="31">
        <v>0</v>
      </c>
      <c r="M1253" s="24">
        <f>ROUND(G1253*L1253,P4)</f>
        <v>0</v>
      </c>
      <c r="N1253" s="25" t="s">
        <v>4776</v>
      </c>
      <c r="O1253" s="32">
        <f>M1253*AA1253</f>
        <v>0</v>
      </c>
      <c r="P1253" s="1">
        <v>3</v>
      </c>
      <c r="AA1253" s="1">
        <f>IF(P1253=1,$O$3,IF(P1253=2,$O$4,$O$5))</f>
        <v>0</v>
      </c>
    </row>
    <row r="1254" ht="25.5">
      <c r="A1254" s="1" t="s">
        <v>102</v>
      </c>
      <c r="E1254" s="27" t="s">
        <v>5631</v>
      </c>
    </row>
    <row r="1255" ht="89.25">
      <c r="A1255" s="1" t="s">
        <v>103</v>
      </c>
      <c r="E1255" s="33" t="s">
        <v>5632</v>
      </c>
    </row>
    <row r="1256" ht="38.25">
      <c r="A1256" s="1" t="s">
        <v>105</v>
      </c>
      <c r="E1256" s="27" t="s">
        <v>5471</v>
      </c>
    </row>
    <row r="1257" ht="25.5">
      <c r="A1257" s="1" t="s">
        <v>96</v>
      </c>
      <c r="B1257" s="1">
        <v>309</v>
      </c>
      <c r="C1257" s="26" t="s">
        <v>5633</v>
      </c>
      <c r="D1257" t="s">
        <v>98</v>
      </c>
      <c r="E1257" s="27" t="s">
        <v>5634</v>
      </c>
      <c r="F1257" s="28" t="s">
        <v>100</v>
      </c>
      <c r="G1257" s="29">
        <v>1</v>
      </c>
      <c r="H1257" s="28">
        <v>0</v>
      </c>
      <c r="I1257" s="30">
        <f>ROUND(G1257*H1257,P4)</f>
        <v>0</v>
      </c>
      <c r="L1257" s="31">
        <v>0</v>
      </c>
      <c r="M1257" s="24">
        <f>ROUND(G1257*L1257,P4)</f>
        <v>0</v>
      </c>
      <c r="N1257" s="25" t="s">
        <v>4776</v>
      </c>
      <c r="O1257" s="32">
        <f>M1257*AA1257</f>
        <v>0</v>
      </c>
      <c r="P1257" s="1">
        <v>3</v>
      </c>
      <c r="AA1257" s="1">
        <f>IF(P1257=1,$O$3,IF(P1257=2,$O$4,$O$5))</f>
        <v>0</v>
      </c>
    </row>
    <row r="1258" ht="25.5">
      <c r="A1258" s="1" t="s">
        <v>102</v>
      </c>
      <c r="E1258" s="27" t="s">
        <v>5634</v>
      </c>
    </row>
    <row r="1259" ht="102">
      <c r="A1259" s="1" t="s">
        <v>103</v>
      </c>
      <c r="E1259" s="33" t="s">
        <v>5635</v>
      </c>
    </row>
    <row r="1260" ht="38.25">
      <c r="A1260" s="1" t="s">
        <v>105</v>
      </c>
      <c r="E1260" s="27" t="s">
        <v>5471</v>
      </c>
    </row>
    <row r="1261" ht="25.5">
      <c r="A1261" s="1" t="s">
        <v>96</v>
      </c>
      <c r="B1261" s="1">
        <v>310</v>
      </c>
      <c r="C1261" s="26" t="s">
        <v>5636</v>
      </c>
      <c r="D1261" t="s">
        <v>98</v>
      </c>
      <c r="E1261" s="27" t="s">
        <v>5637</v>
      </c>
      <c r="F1261" s="28" t="s">
        <v>100</v>
      </c>
      <c r="G1261" s="29">
        <v>1</v>
      </c>
      <c r="H1261" s="28">
        <v>0</v>
      </c>
      <c r="I1261" s="30">
        <f>ROUND(G1261*H1261,P4)</f>
        <v>0</v>
      </c>
      <c r="L1261" s="31">
        <v>0</v>
      </c>
      <c r="M1261" s="24">
        <f>ROUND(G1261*L1261,P4)</f>
        <v>0</v>
      </c>
      <c r="N1261" s="25" t="s">
        <v>4776</v>
      </c>
      <c r="O1261" s="32">
        <f>M1261*AA1261</f>
        <v>0</v>
      </c>
      <c r="P1261" s="1">
        <v>3</v>
      </c>
      <c r="AA1261" s="1">
        <f>IF(P1261=1,$O$3,IF(P1261=2,$O$4,$O$5))</f>
        <v>0</v>
      </c>
    </row>
    <row r="1262" ht="25.5">
      <c r="A1262" s="1" t="s">
        <v>102</v>
      </c>
      <c r="E1262" s="27" t="s">
        <v>5637</v>
      </c>
    </row>
    <row r="1263" ht="114.75">
      <c r="A1263" s="1" t="s">
        <v>103</v>
      </c>
      <c r="E1263" s="33" t="s">
        <v>5638</v>
      </c>
    </row>
    <row r="1264" ht="38.25">
      <c r="A1264" s="1" t="s">
        <v>105</v>
      </c>
      <c r="E1264" s="27" t="s">
        <v>5471</v>
      </c>
    </row>
    <row r="1265" ht="25.5">
      <c r="A1265" s="1" t="s">
        <v>96</v>
      </c>
      <c r="B1265" s="1">
        <v>311</v>
      </c>
      <c r="C1265" s="26" t="s">
        <v>5639</v>
      </c>
      <c r="D1265" t="s">
        <v>98</v>
      </c>
      <c r="E1265" s="27" t="s">
        <v>5640</v>
      </c>
      <c r="F1265" s="28" t="s">
        <v>100</v>
      </c>
      <c r="G1265" s="29">
        <v>1</v>
      </c>
      <c r="H1265" s="28">
        <v>0</v>
      </c>
      <c r="I1265" s="30">
        <f>ROUND(G1265*H1265,P4)</f>
        <v>0</v>
      </c>
      <c r="L1265" s="31">
        <v>0</v>
      </c>
      <c r="M1265" s="24">
        <f>ROUND(G1265*L1265,P4)</f>
        <v>0</v>
      </c>
      <c r="N1265" s="25" t="s">
        <v>4776</v>
      </c>
      <c r="O1265" s="32">
        <f>M1265*AA1265</f>
        <v>0</v>
      </c>
      <c r="P1265" s="1">
        <v>3</v>
      </c>
      <c r="AA1265" s="1">
        <f>IF(P1265=1,$O$3,IF(P1265=2,$O$4,$O$5))</f>
        <v>0</v>
      </c>
    </row>
    <row r="1266" ht="25.5">
      <c r="A1266" s="1" t="s">
        <v>102</v>
      </c>
      <c r="E1266" s="27" t="s">
        <v>5640</v>
      </c>
    </row>
    <row r="1267" ht="89.25">
      <c r="A1267" s="1" t="s">
        <v>103</v>
      </c>
      <c r="E1267" s="33" t="s">
        <v>5641</v>
      </c>
    </row>
    <row r="1268" ht="38.25">
      <c r="A1268" s="1" t="s">
        <v>105</v>
      </c>
      <c r="E1268" s="27" t="s">
        <v>5471</v>
      </c>
    </row>
    <row r="1269" ht="25.5">
      <c r="A1269" s="1" t="s">
        <v>96</v>
      </c>
      <c r="B1269" s="1">
        <v>312</v>
      </c>
      <c r="C1269" s="26" t="s">
        <v>5642</v>
      </c>
      <c r="D1269" t="s">
        <v>98</v>
      </c>
      <c r="E1269" s="27" t="s">
        <v>5643</v>
      </c>
      <c r="F1269" s="28" t="s">
        <v>100</v>
      </c>
      <c r="G1269" s="29">
        <v>2</v>
      </c>
      <c r="H1269" s="28">
        <v>0</v>
      </c>
      <c r="I1269" s="30">
        <f>ROUND(G1269*H1269,P4)</f>
        <v>0</v>
      </c>
      <c r="L1269" s="31">
        <v>0</v>
      </c>
      <c r="M1269" s="24">
        <f>ROUND(G1269*L1269,P4)</f>
        <v>0</v>
      </c>
      <c r="N1269" s="25" t="s">
        <v>4776</v>
      </c>
      <c r="O1269" s="32">
        <f>M1269*AA1269</f>
        <v>0</v>
      </c>
      <c r="P1269" s="1">
        <v>3</v>
      </c>
      <c r="AA1269" s="1">
        <f>IF(P1269=1,$O$3,IF(P1269=2,$O$4,$O$5))</f>
        <v>0</v>
      </c>
    </row>
    <row r="1270" ht="25.5">
      <c r="A1270" s="1" t="s">
        <v>102</v>
      </c>
      <c r="E1270" s="27" t="s">
        <v>5643</v>
      </c>
    </row>
    <row r="1271" ht="89.25">
      <c r="A1271" s="1" t="s">
        <v>103</v>
      </c>
      <c r="E1271" s="33" t="s">
        <v>5644</v>
      </c>
    </row>
    <row r="1272" ht="38.25">
      <c r="A1272" s="1" t="s">
        <v>105</v>
      </c>
      <c r="E1272" s="27" t="s">
        <v>5471</v>
      </c>
    </row>
    <row r="1273" ht="25.5">
      <c r="A1273" s="1" t="s">
        <v>96</v>
      </c>
      <c r="B1273" s="1">
        <v>313</v>
      </c>
      <c r="C1273" s="26" t="s">
        <v>5645</v>
      </c>
      <c r="D1273" t="s">
        <v>98</v>
      </c>
      <c r="E1273" s="27" t="s">
        <v>5646</v>
      </c>
      <c r="F1273" s="28" t="s">
        <v>100</v>
      </c>
      <c r="G1273" s="29">
        <v>1</v>
      </c>
      <c r="H1273" s="28">
        <v>0</v>
      </c>
      <c r="I1273" s="30">
        <f>ROUND(G1273*H1273,P4)</f>
        <v>0</v>
      </c>
      <c r="L1273" s="31">
        <v>0</v>
      </c>
      <c r="M1273" s="24">
        <f>ROUND(G1273*L1273,P4)</f>
        <v>0</v>
      </c>
      <c r="N1273" s="25" t="s">
        <v>4776</v>
      </c>
      <c r="O1273" s="32">
        <f>M1273*AA1273</f>
        <v>0</v>
      </c>
      <c r="P1273" s="1">
        <v>3</v>
      </c>
      <c r="AA1273" s="1">
        <f>IF(P1273=1,$O$3,IF(P1273=2,$O$4,$O$5))</f>
        <v>0</v>
      </c>
    </row>
    <row r="1274" ht="25.5">
      <c r="A1274" s="1" t="s">
        <v>102</v>
      </c>
      <c r="E1274" s="27" t="s">
        <v>5646</v>
      </c>
    </row>
    <row r="1275" ht="63.75">
      <c r="A1275" s="1" t="s">
        <v>103</v>
      </c>
      <c r="E1275" s="33" t="s">
        <v>5647</v>
      </c>
    </row>
    <row r="1276" ht="25.5">
      <c r="A1276" s="1" t="s">
        <v>105</v>
      </c>
      <c r="E1276" s="27" t="s">
        <v>5648</v>
      </c>
    </row>
    <row r="1277">
      <c r="A1277" s="1" t="s">
        <v>96</v>
      </c>
      <c r="B1277" s="1">
        <v>314</v>
      </c>
      <c r="C1277" s="26" t="s">
        <v>5649</v>
      </c>
      <c r="D1277" t="s">
        <v>98</v>
      </c>
      <c r="E1277" s="27" t="s">
        <v>5650</v>
      </c>
      <c r="F1277" s="28" t="s">
        <v>127</v>
      </c>
      <c r="G1277" s="29">
        <v>240</v>
      </c>
      <c r="H1277" s="28">
        <v>0</v>
      </c>
      <c r="I1277" s="30">
        <f>ROUND(G1277*H1277,P4)</f>
        <v>0</v>
      </c>
      <c r="L1277" s="31">
        <v>0</v>
      </c>
      <c r="M1277" s="24">
        <f>ROUND(G1277*L1277,P4)</f>
        <v>0</v>
      </c>
      <c r="N1277" s="25" t="s">
        <v>4776</v>
      </c>
      <c r="O1277" s="32">
        <f>M1277*AA1277</f>
        <v>0</v>
      </c>
      <c r="P1277" s="1">
        <v>3</v>
      </c>
      <c r="AA1277" s="1">
        <f>IF(P1277=1,$O$3,IF(P1277=2,$O$4,$O$5))</f>
        <v>0</v>
      </c>
    </row>
    <row r="1278">
      <c r="A1278" s="1" t="s">
        <v>102</v>
      </c>
      <c r="E1278" s="27" t="s">
        <v>5650</v>
      </c>
    </row>
    <row r="1279" ht="38.25">
      <c r="A1279" s="1" t="s">
        <v>103</v>
      </c>
      <c r="E1279" s="33" t="s">
        <v>5651</v>
      </c>
    </row>
    <row r="1280" ht="38.25">
      <c r="A1280" s="1" t="s">
        <v>105</v>
      </c>
      <c r="E1280" s="27" t="s">
        <v>5471</v>
      </c>
    </row>
    <row r="1281">
      <c r="A1281" s="1" t="s">
        <v>96</v>
      </c>
      <c r="B1281" s="1">
        <v>315</v>
      </c>
      <c r="C1281" s="26" t="s">
        <v>5652</v>
      </c>
      <c r="D1281" t="s">
        <v>98</v>
      </c>
      <c r="E1281" s="27" t="s">
        <v>5653</v>
      </c>
      <c r="F1281" s="28" t="s">
        <v>127</v>
      </c>
      <c r="G1281" s="29">
        <v>120</v>
      </c>
      <c r="H1281" s="28">
        <v>0</v>
      </c>
      <c r="I1281" s="30">
        <f>ROUND(G1281*H1281,P4)</f>
        <v>0</v>
      </c>
      <c r="L1281" s="31">
        <v>0</v>
      </c>
      <c r="M1281" s="24">
        <f>ROUND(G1281*L1281,P4)</f>
        <v>0</v>
      </c>
      <c r="N1281" s="25" t="s">
        <v>4776</v>
      </c>
      <c r="O1281" s="32">
        <f>M1281*AA1281</f>
        <v>0</v>
      </c>
      <c r="P1281" s="1">
        <v>3</v>
      </c>
      <c r="AA1281" s="1">
        <f>IF(P1281=1,$O$3,IF(P1281=2,$O$4,$O$5))</f>
        <v>0</v>
      </c>
    </row>
    <row r="1282">
      <c r="A1282" s="1" t="s">
        <v>102</v>
      </c>
      <c r="E1282" s="27" t="s">
        <v>5653</v>
      </c>
    </row>
    <row r="1283" ht="38.25">
      <c r="A1283" s="1" t="s">
        <v>103</v>
      </c>
      <c r="E1283" s="33" t="s">
        <v>5654</v>
      </c>
    </row>
    <row r="1284" ht="38.25">
      <c r="A1284" s="1" t="s">
        <v>105</v>
      </c>
      <c r="E1284" s="27" t="s">
        <v>5471</v>
      </c>
    </row>
    <row r="1285" ht="25.5">
      <c r="A1285" s="1" t="s">
        <v>96</v>
      </c>
      <c r="B1285" s="1">
        <v>316</v>
      </c>
      <c r="C1285" s="26" t="s">
        <v>5655</v>
      </c>
      <c r="D1285" t="s">
        <v>98</v>
      </c>
      <c r="E1285" s="27" t="s">
        <v>5656</v>
      </c>
      <c r="F1285" s="28" t="s">
        <v>100</v>
      </c>
      <c r="G1285" s="29">
        <v>1</v>
      </c>
      <c r="H1285" s="28">
        <v>0</v>
      </c>
      <c r="I1285" s="30">
        <f>ROUND(G1285*H1285,P4)</f>
        <v>0</v>
      </c>
      <c r="L1285" s="31">
        <v>0</v>
      </c>
      <c r="M1285" s="24">
        <f>ROUND(G1285*L1285,P4)</f>
        <v>0</v>
      </c>
      <c r="N1285" s="25" t="s">
        <v>4776</v>
      </c>
      <c r="O1285" s="32">
        <f>M1285*AA1285</f>
        <v>0</v>
      </c>
      <c r="P1285" s="1">
        <v>3</v>
      </c>
      <c r="AA1285" s="1">
        <f>IF(P1285=1,$O$3,IF(P1285=2,$O$4,$O$5))</f>
        <v>0</v>
      </c>
    </row>
    <row r="1286" ht="25.5">
      <c r="A1286" s="1" t="s">
        <v>102</v>
      </c>
      <c r="E1286" s="27" t="s">
        <v>5656</v>
      </c>
    </row>
    <row r="1287" ht="127.5">
      <c r="A1287" s="1" t="s">
        <v>103</v>
      </c>
      <c r="E1287" s="33" t="s">
        <v>5657</v>
      </c>
    </row>
    <row r="1288" ht="38.25">
      <c r="A1288" s="1" t="s">
        <v>105</v>
      </c>
      <c r="E1288" s="27" t="s">
        <v>5471</v>
      </c>
    </row>
    <row r="1289" ht="25.5">
      <c r="A1289" s="1" t="s">
        <v>96</v>
      </c>
      <c r="B1289" s="1">
        <v>317</v>
      </c>
      <c r="C1289" s="26" t="s">
        <v>5658</v>
      </c>
      <c r="D1289" t="s">
        <v>98</v>
      </c>
      <c r="E1289" s="27" t="s">
        <v>5659</v>
      </c>
      <c r="F1289" s="28" t="s">
        <v>100</v>
      </c>
      <c r="G1289" s="29">
        <v>1</v>
      </c>
      <c r="H1289" s="28">
        <v>0</v>
      </c>
      <c r="I1289" s="30">
        <f>ROUND(G1289*H1289,P4)</f>
        <v>0</v>
      </c>
      <c r="L1289" s="31">
        <v>0</v>
      </c>
      <c r="M1289" s="24">
        <f>ROUND(G1289*L1289,P4)</f>
        <v>0</v>
      </c>
      <c r="N1289" s="25" t="s">
        <v>4776</v>
      </c>
      <c r="O1289" s="32">
        <f>M1289*AA1289</f>
        <v>0</v>
      </c>
      <c r="P1289" s="1">
        <v>3</v>
      </c>
      <c r="AA1289" s="1">
        <f>IF(P1289=1,$O$3,IF(P1289=2,$O$4,$O$5))</f>
        <v>0</v>
      </c>
    </row>
    <row r="1290" ht="25.5">
      <c r="A1290" s="1" t="s">
        <v>102</v>
      </c>
      <c r="E1290" s="27" t="s">
        <v>5659</v>
      </c>
    </row>
    <row r="1291" ht="153">
      <c r="A1291" s="1" t="s">
        <v>103</v>
      </c>
      <c r="E1291" s="33" t="s">
        <v>5660</v>
      </c>
    </row>
    <row r="1292" ht="38.25">
      <c r="A1292" s="1" t="s">
        <v>105</v>
      </c>
      <c r="E1292" s="27" t="s">
        <v>5471</v>
      </c>
    </row>
    <row r="1293" ht="25.5">
      <c r="A1293" s="1" t="s">
        <v>96</v>
      </c>
      <c r="B1293" s="1">
        <v>318</v>
      </c>
      <c r="C1293" s="26" t="s">
        <v>5661</v>
      </c>
      <c r="D1293" t="s">
        <v>98</v>
      </c>
      <c r="E1293" s="27" t="s">
        <v>5662</v>
      </c>
      <c r="F1293" s="28" t="s">
        <v>100</v>
      </c>
      <c r="G1293" s="29">
        <v>1</v>
      </c>
      <c r="H1293" s="28">
        <v>0</v>
      </c>
      <c r="I1293" s="30">
        <f>ROUND(G1293*H1293,P4)</f>
        <v>0</v>
      </c>
      <c r="L1293" s="31">
        <v>0</v>
      </c>
      <c r="M1293" s="24">
        <f>ROUND(G1293*L1293,P4)</f>
        <v>0</v>
      </c>
      <c r="N1293" s="25" t="s">
        <v>4776</v>
      </c>
      <c r="O1293" s="32">
        <f>M1293*AA1293</f>
        <v>0</v>
      </c>
      <c r="P1293" s="1">
        <v>3</v>
      </c>
      <c r="AA1293" s="1">
        <f>IF(P1293=1,$O$3,IF(P1293=2,$O$4,$O$5))</f>
        <v>0</v>
      </c>
    </row>
    <row r="1294" ht="25.5">
      <c r="A1294" s="1" t="s">
        <v>102</v>
      </c>
      <c r="E1294" s="27" t="s">
        <v>5662</v>
      </c>
    </row>
    <row r="1295" ht="127.5">
      <c r="A1295" s="1" t="s">
        <v>103</v>
      </c>
      <c r="E1295" s="33" t="s">
        <v>5657</v>
      </c>
    </row>
    <row r="1296" ht="38.25">
      <c r="A1296" s="1" t="s">
        <v>105</v>
      </c>
      <c r="E1296" s="27" t="s">
        <v>5471</v>
      </c>
    </row>
    <row r="1297" ht="25.5">
      <c r="A1297" s="1" t="s">
        <v>96</v>
      </c>
      <c r="B1297" s="1">
        <v>319</v>
      </c>
      <c r="C1297" s="26" t="s">
        <v>5663</v>
      </c>
      <c r="D1297" t="s">
        <v>98</v>
      </c>
      <c r="E1297" s="27" t="s">
        <v>5664</v>
      </c>
      <c r="F1297" s="28" t="s">
        <v>100</v>
      </c>
      <c r="G1297" s="29">
        <v>1</v>
      </c>
      <c r="H1297" s="28">
        <v>0</v>
      </c>
      <c r="I1297" s="30">
        <f>ROUND(G1297*H1297,P4)</f>
        <v>0</v>
      </c>
      <c r="L1297" s="31">
        <v>0</v>
      </c>
      <c r="M1297" s="24">
        <f>ROUND(G1297*L1297,P4)</f>
        <v>0</v>
      </c>
      <c r="N1297" s="25" t="s">
        <v>4776</v>
      </c>
      <c r="O1297" s="32">
        <f>M1297*AA1297</f>
        <v>0</v>
      </c>
      <c r="P1297" s="1">
        <v>3</v>
      </c>
      <c r="AA1297" s="1">
        <f>IF(P1297=1,$O$3,IF(P1297=2,$O$4,$O$5))</f>
        <v>0</v>
      </c>
    </row>
    <row r="1298" ht="25.5">
      <c r="A1298" s="1" t="s">
        <v>102</v>
      </c>
      <c r="E1298" s="27" t="s">
        <v>5664</v>
      </c>
    </row>
    <row r="1299" ht="127.5">
      <c r="A1299" s="1" t="s">
        <v>103</v>
      </c>
      <c r="E1299" s="33" t="s">
        <v>5657</v>
      </c>
    </row>
    <row r="1300" ht="38.25">
      <c r="A1300" s="1" t="s">
        <v>105</v>
      </c>
      <c r="E1300" s="27" t="s">
        <v>5471</v>
      </c>
    </row>
    <row r="1301" ht="25.5">
      <c r="A1301" s="1" t="s">
        <v>96</v>
      </c>
      <c r="B1301" s="1">
        <v>320</v>
      </c>
      <c r="C1301" s="26" t="s">
        <v>5665</v>
      </c>
      <c r="D1301" t="s">
        <v>98</v>
      </c>
      <c r="E1301" s="27" t="s">
        <v>5666</v>
      </c>
      <c r="F1301" s="28" t="s">
        <v>100</v>
      </c>
      <c r="G1301" s="29">
        <v>1</v>
      </c>
      <c r="H1301" s="28">
        <v>0</v>
      </c>
      <c r="I1301" s="30">
        <f>ROUND(G1301*H1301,P4)</f>
        <v>0</v>
      </c>
      <c r="L1301" s="31">
        <v>0</v>
      </c>
      <c r="M1301" s="24">
        <f>ROUND(G1301*L1301,P4)</f>
        <v>0</v>
      </c>
      <c r="N1301" s="25" t="s">
        <v>4776</v>
      </c>
      <c r="O1301" s="32">
        <f>M1301*AA1301</f>
        <v>0</v>
      </c>
      <c r="P1301" s="1">
        <v>3</v>
      </c>
      <c r="AA1301" s="1">
        <f>IF(P1301=1,$O$3,IF(P1301=2,$O$4,$O$5))</f>
        <v>0</v>
      </c>
    </row>
    <row r="1302" ht="25.5">
      <c r="A1302" s="1" t="s">
        <v>102</v>
      </c>
      <c r="E1302" s="27" t="s">
        <v>5666</v>
      </c>
    </row>
    <row r="1303" ht="165.75">
      <c r="A1303" s="1" t="s">
        <v>103</v>
      </c>
      <c r="E1303" s="33" t="s">
        <v>5667</v>
      </c>
    </row>
    <row r="1304" ht="38.25">
      <c r="A1304" s="1" t="s">
        <v>105</v>
      </c>
      <c r="E1304" s="27" t="s">
        <v>5471</v>
      </c>
    </row>
    <row r="1305">
      <c r="A1305" s="1" t="s">
        <v>96</v>
      </c>
      <c r="B1305" s="1">
        <v>321</v>
      </c>
      <c r="C1305" s="26" t="s">
        <v>5668</v>
      </c>
      <c r="D1305" t="s">
        <v>98</v>
      </c>
      <c r="E1305" s="27" t="s">
        <v>5669</v>
      </c>
      <c r="F1305" s="28" t="s">
        <v>100</v>
      </c>
      <c r="G1305" s="29">
        <v>1</v>
      </c>
      <c r="H1305" s="28">
        <v>0</v>
      </c>
      <c r="I1305" s="30">
        <f>ROUND(G1305*H1305,P4)</f>
        <v>0</v>
      </c>
      <c r="L1305" s="31">
        <v>0</v>
      </c>
      <c r="M1305" s="24">
        <f>ROUND(G1305*L1305,P4)</f>
        <v>0</v>
      </c>
      <c r="N1305" s="25" t="s">
        <v>4776</v>
      </c>
      <c r="O1305" s="32">
        <f>M1305*AA1305</f>
        <v>0</v>
      </c>
      <c r="P1305" s="1">
        <v>3</v>
      </c>
      <c r="AA1305" s="1">
        <f>IF(P1305=1,$O$3,IF(P1305=2,$O$4,$O$5))</f>
        <v>0</v>
      </c>
    </row>
    <row r="1306">
      <c r="A1306" s="1" t="s">
        <v>102</v>
      </c>
      <c r="E1306" s="27" t="s">
        <v>5669</v>
      </c>
    </row>
    <row r="1307" ht="127.5">
      <c r="A1307" s="1" t="s">
        <v>103</v>
      </c>
      <c r="E1307" s="33" t="s">
        <v>5670</v>
      </c>
    </row>
    <row r="1308" ht="38.25">
      <c r="A1308" s="1" t="s">
        <v>105</v>
      </c>
      <c r="E1308" s="27" t="s">
        <v>5471</v>
      </c>
    </row>
    <row r="1309">
      <c r="A1309" s="1" t="s">
        <v>96</v>
      </c>
      <c r="B1309" s="1">
        <v>322</v>
      </c>
      <c r="C1309" s="26" t="s">
        <v>5671</v>
      </c>
      <c r="D1309" t="s">
        <v>98</v>
      </c>
      <c r="E1309" s="27" t="s">
        <v>5672</v>
      </c>
      <c r="F1309" s="28" t="s">
        <v>100</v>
      </c>
      <c r="G1309" s="29">
        <v>1</v>
      </c>
      <c r="H1309" s="28">
        <v>0</v>
      </c>
      <c r="I1309" s="30">
        <f>ROUND(G1309*H1309,P4)</f>
        <v>0</v>
      </c>
      <c r="L1309" s="31">
        <v>0</v>
      </c>
      <c r="M1309" s="24">
        <f>ROUND(G1309*L1309,P4)</f>
        <v>0</v>
      </c>
      <c r="N1309" s="25" t="s">
        <v>4776</v>
      </c>
      <c r="O1309" s="32">
        <f>M1309*AA1309</f>
        <v>0</v>
      </c>
      <c r="P1309" s="1">
        <v>3</v>
      </c>
      <c r="AA1309" s="1">
        <f>IF(P1309=1,$O$3,IF(P1309=2,$O$4,$O$5))</f>
        <v>0</v>
      </c>
    </row>
    <row r="1310">
      <c r="A1310" s="1" t="s">
        <v>102</v>
      </c>
      <c r="E1310" s="27" t="s">
        <v>5672</v>
      </c>
    </row>
    <row r="1311" ht="127.5">
      <c r="A1311" s="1" t="s">
        <v>103</v>
      </c>
      <c r="E1311" s="33" t="s">
        <v>5673</v>
      </c>
    </row>
    <row r="1312" ht="38.25">
      <c r="A1312" s="1" t="s">
        <v>105</v>
      </c>
      <c r="E1312" s="27" t="s">
        <v>5471</v>
      </c>
    </row>
    <row r="1313">
      <c r="A1313" s="1" t="s">
        <v>96</v>
      </c>
      <c r="B1313" s="1">
        <v>323</v>
      </c>
      <c r="C1313" s="26" t="s">
        <v>5674</v>
      </c>
      <c r="D1313" t="s">
        <v>98</v>
      </c>
      <c r="E1313" s="27" t="s">
        <v>5675</v>
      </c>
      <c r="F1313" s="28" t="s">
        <v>100</v>
      </c>
      <c r="G1313" s="29">
        <v>3</v>
      </c>
      <c r="H1313" s="28">
        <v>0</v>
      </c>
      <c r="I1313" s="30">
        <f>ROUND(G1313*H1313,P4)</f>
        <v>0</v>
      </c>
      <c r="L1313" s="31">
        <v>0</v>
      </c>
      <c r="M1313" s="24">
        <f>ROUND(G1313*L1313,P4)</f>
        <v>0</v>
      </c>
      <c r="N1313" s="25" t="s">
        <v>4776</v>
      </c>
      <c r="O1313" s="32">
        <f>M1313*AA1313</f>
        <v>0</v>
      </c>
      <c r="P1313" s="1">
        <v>3</v>
      </c>
      <c r="AA1313" s="1">
        <f>IF(P1313=1,$O$3,IF(P1313=2,$O$4,$O$5))</f>
        <v>0</v>
      </c>
    </row>
    <row r="1314">
      <c r="A1314" s="1" t="s">
        <v>102</v>
      </c>
      <c r="E1314" s="27" t="s">
        <v>5675</v>
      </c>
    </row>
    <row r="1315" ht="191.25">
      <c r="A1315" s="1" t="s">
        <v>103</v>
      </c>
      <c r="E1315" s="33" t="s">
        <v>5676</v>
      </c>
    </row>
    <row r="1316" ht="38.25">
      <c r="A1316" s="1" t="s">
        <v>105</v>
      </c>
      <c r="E1316" s="27" t="s">
        <v>5471</v>
      </c>
    </row>
    <row r="1317" ht="25.5">
      <c r="A1317" s="1" t="s">
        <v>96</v>
      </c>
      <c r="B1317" s="1">
        <v>324</v>
      </c>
      <c r="C1317" s="26" t="s">
        <v>5677</v>
      </c>
      <c r="D1317" t="s">
        <v>98</v>
      </c>
      <c r="E1317" s="27" t="s">
        <v>5678</v>
      </c>
      <c r="F1317" s="28" t="s">
        <v>100</v>
      </c>
      <c r="G1317" s="29">
        <v>6</v>
      </c>
      <c r="H1317" s="28">
        <v>0</v>
      </c>
      <c r="I1317" s="30">
        <f>ROUND(G1317*H1317,P4)</f>
        <v>0</v>
      </c>
      <c r="L1317" s="31">
        <v>0</v>
      </c>
      <c r="M1317" s="24">
        <f>ROUND(G1317*L1317,P4)</f>
        <v>0</v>
      </c>
      <c r="N1317" s="25" t="s">
        <v>4776</v>
      </c>
      <c r="O1317" s="32">
        <f>M1317*AA1317</f>
        <v>0</v>
      </c>
      <c r="P1317" s="1">
        <v>3</v>
      </c>
      <c r="AA1317" s="1">
        <f>IF(P1317=1,$O$3,IF(P1317=2,$O$4,$O$5))</f>
        <v>0</v>
      </c>
    </row>
    <row r="1318" ht="25.5">
      <c r="A1318" s="1" t="s">
        <v>102</v>
      </c>
      <c r="E1318" s="27" t="s">
        <v>5678</v>
      </c>
    </row>
    <row r="1319" ht="191.25">
      <c r="A1319" s="1" t="s">
        <v>103</v>
      </c>
      <c r="E1319" s="33" t="s">
        <v>5679</v>
      </c>
    </row>
    <row r="1320" ht="38.25">
      <c r="A1320" s="1" t="s">
        <v>105</v>
      </c>
      <c r="E1320" s="27" t="s">
        <v>5471</v>
      </c>
    </row>
    <row r="1321" ht="25.5">
      <c r="A1321" s="1" t="s">
        <v>96</v>
      </c>
      <c r="B1321" s="1">
        <v>325</v>
      </c>
      <c r="C1321" s="26" t="s">
        <v>5680</v>
      </c>
      <c r="D1321" t="s">
        <v>98</v>
      </c>
      <c r="E1321" s="27" t="s">
        <v>5681</v>
      </c>
      <c r="F1321" s="28" t="s">
        <v>100</v>
      </c>
      <c r="G1321" s="29">
        <v>9</v>
      </c>
      <c r="H1321" s="28">
        <v>0</v>
      </c>
      <c r="I1321" s="30">
        <f>ROUND(G1321*H1321,P4)</f>
        <v>0</v>
      </c>
      <c r="L1321" s="31">
        <v>0</v>
      </c>
      <c r="M1321" s="24">
        <f>ROUND(G1321*L1321,P4)</f>
        <v>0</v>
      </c>
      <c r="N1321" s="25" t="s">
        <v>4776</v>
      </c>
      <c r="O1321" s="32">
        <f>M1321*AA1321</f>
        <v>0</v>
      </c>
      <c r="P1321" s="1">
        <v>3</v>
      </c>
      <c r="AA1321" s="1">
        <f>IF(P1321=1,$O$3,IF(P1321=2,$O$4,$O$5))</f>
        <v>0</v>
      </c>
    </row>
    <row r="1322" ht="25.5">
      <c r="A1322" s="1" t="s">
        <v>102</v>
      </c>
      <c r="E1322" s="27" t="s">
        <v>5681</v>
      </c>
    </row>
    <row r="1323" ht="191.25">
      <c r="A1323" s="1" t="s">
        <v>103</v>
      </c>
      <c r="E1323" s="33" t="s">
        <v>5682</v>
      </c>
    </row>
    <row r="1324" ht="38.25">
      <c r="A1324" s="1" t="s">
        <v>105</v>
      </c>
      <c r="E1324" s="27" t="s">
        <v>5471</v>
      </c>
    </row>
    <row r="1325" ht="25.5">
      <c r="A1325" s="1" t="s">
        <v>96</v>
      </c>
      <c r="B1325" s="1">
        <v>326</v>
      </c>
      <c r="C1325" s="26" t="s">
        <v>5683</v>
      </c>
      <c r="D1325" t="s">
        <v>98</v>
      </c>
      <c r="E1325" s="27" t="s">
        <v>5684</v>
      </c>
      <c r="F1325" s="28" t="s">
        <v>100</v>
      </c>
      <c r="G1325" s="29">
        <v>3</v>
      </c>
      <c r="H1325" s="28">
        <v>0</v>
      </c>
      <c r="I1325" s="30">
        <f>ROUND(G1325*H1325,P4)</f>
        <v>0</v>
      </c>
      <c r="L1325" s="31">
        <v>0</v>
      </c>
      <c r="M1325" s="24">
        <f>ROUND(G1325*L1325,P4)</f>
        <v>0</v>
      </c>
      <c r="N1325" s="25" t="s">
        <v>4776</v>
      </c>
      <c r="O1325" s="32">
        <f>M1325*AA1325</f>
        <v>0</v>
      </c>
      <c r="P1325" s="1">
        <v>3</v>
      </c>
      <c r="AA1325" s="1">
        <f>IF(P1325=1,$O$3,IF(P1325=2,$O$4,$O$5))</f>
        <v>0</v>
      </c>
    </row>
    <row r="1326" ht="25.5">
      <c r="A1326" s="1" t="s">
        <v>102</v>
      </c>
      <c r="E1326" s="27" t="s">
        <v>5684</v>
      </c>
    </row>
    <row r="1327" ht="191.25">
      <c r="A1327" s="1" t="s">
        <v>103</v>
      </c>
      <c r="E1327" s="33" t="s">
        <v>5685</v>
      </c>
    </row>
    <row r="1328" ht="38.25">
      <c r="A1328" s="1" t="s">
        <v>105</v>
      </c>
      <c r="E1328" s="27" t="s">
        <v>5471</v>
      </c>
    </row>
    <row r="1329" ht="25.5">
      <c r="A1329" s="1" t="s">
        <v>96</v>
      </c>
      <c r="B1329" s="1">
        <v>327</v>
      </c>
      <c r="C1329" s="26" t="s">
        <v>5686</v>
      </c>
      <c r="D1329" t="s">
        <v>98</v>
      </c>
      <c r="E1329" s="27" t="s">
        <v>5687</v>
      </c>
      <c r="F1329" s="28" t="s">
        <v>100</v>
      </c>
      <c r="G1329" s="29">
        <v>1</v>
      </c>
      <c r="H1329" s="28">
        <v>0</v>
      </c>
      <c r="I1329" s="30">
        <f>ROUND(G1329*H1329,P4)</f>
        <v>0</v>
      </c>
      <c r="L1329" s="31">
        <v>0</v>
      </c>
      <c r="M1329" s="24">
        <f>ROUND(G1329*L1329,P4)</f>
        <v>0</v>
      </c>
      <c r="N1329" s="25" t="s">
        <v>4776</v>
      </c>
      <c r="O1329" s="32">
        <f>M1329*AA1329</f>
        <v>0</v>
      </c>
      <c r="P1329" s="1">
        <v>3</v>
      </c>
      <c r="AA1329" s="1">
        <f>IF(P1329=1,$O$3,IF(P1329=2,$O$4,$O$5))</f>
        <v>0</v>
      </c>
    </row>
    <row r="1330" ht="25.5">
      <c r="A1330" s="1" t="s">
        <v>102</v>
      </c>
      <c r="E1330" s="27" t="s">
        <v>5687</v>
      </c>
    </row>
    <row r="1331" ht="127.5">
      <c r="A1331" s="1" t="s">
        <v>103</v>
      </c>
      <c r="E1331" s="33" t="s">
        <v>5688</v>
      </c>
    </row>
    <row r="1332" ht="38.25">
      <c r="A1332" s="1" t="s">
        <v>105</v>
      </c>
      <c r="E1332" s="27" t="s">
        <v>5471</v>
      </c>
    </row>
    <row r="1333" ht="25.5">
      <c r="A1333" s="1" t="s">
        <v>96</v>
      </c>
      <c r="B1333" s="1">
        <v>328</v>
      </c>
      <c r="C1333" s="26" t="s">
        <v>5689</v>
      </c>
      <c r="D1333" t="s">
        <v>98</v>
      </c>
      <c r="E1333" s="27" t="s">
        <v>5690</v>
      </c>
      <c r="F1333" s="28" t="s">
        <v>100</v>
      </c>
      <c r="G1333" s="29">
        <v>12</v>
      </c>
      <c r="H1333" s="28">
        <v>0</v>
      </c>
      <c r="I1333" s="30">
        <f>ROUND(G1333*H1333,P4)</f>
        <v>0</v>
      </c>
      <c r="L1333" s="31">
        <v>0</v>
      </c>
      <c r="M1333" s="24">
        <f>ROUND(G1333*L1333,P4)</f>
        <v>0</v>
      </c>
      <c r="N1333" s="25" t="s">
        <v>4776</v>
      </c>
      <c r="O1333" s="32">
        <f>M1333*AA1333</f>
        <v>0</v>
      </c>
      <c r="P1333" s="1">
        <v>3</v>
      </c>
      <c r="AA1333" s="1">
        <f>IF(P1333=1,$O$3,IF(P1333=2,$O$4,$O$5))</f>
        <v>0</v>
      </c>
    </row>
    <row r="1334" ht="25.5">
      <c r="A1334" s="1" t="s">
        <v>102</v>
      </c>
      <c r="E1334" s="27" t="s">
        <v>5690</v>
      </c>
    </row>
    <row r="1335" ht="127.5">
      <c r="A1335" s="1" t="s">
        <v>103</v>
      </c>
      <c r="E1335" s="33" t="s">
        <v>5691</v>
      </c>
    </row>
    <row r="1336" ht="38.25">
      <c r="A1336" s="1" t="s">
        <v>105</v>
      </c>
      <c r="E1336" s="27" t="s">
        <v>5471</v>
      </c>
    </row>
    <row r="1337" ht="25.5">
      <c r="A1337" s="1" t="s">
        <v>96</v>
      </c>
      <c r="B1337" s="1">
        <v>329</v>
      </c>
      <c r="C1337" s="26" t="s">
        <v>5692</v>
      </c>
      <c r="D1337" t="s">
        <v>98</v>
      </c>
      <c r="E1337" s="27" t="s">
        <v>5690</v>
      </c>
      <c r="F1337" s="28" t="s">
        <v>100</v>
      </c>
      <c r="G1337" s="29">
        <v>11</v>
      </c>
      <c r="H1337" s="28">
        <v>0</v>
      </c>
      <c r="I1337" s="30">
        <f>ROUND(G1337*H1337,P4)</f>
        <v>0</v>
      </c>
      <c r="L1337" s="31">
        <v>0</v>
      </c>
      <c r="M1337" s="24">
        <f>ROUND(G1337*L1337,P4)</f>
        <v>0</v>
      </c>
      <c r="N1337" s="25" t="s">
        <v>4776</v>
      </c>
      <c r="O1337" s="32">
        <f>M1337*AA1337</f>
        <v>0</v>
      </c>
      <c r="P1337" s="1">
        <v>3</v>
      </c>
      <c r="AA1337" s="1">
        <f>IF(P1337=1,$O$3,IF(P1337=2,$O$4,$O$5))</f>
        <v>0</v>
      </c>
    </row>
    <row r="1338" ht="25.5">
      <c r="A1338" s="1" t="s">
        <v>102</v>
      </c>
      <c r="E1338" s="27" t="s">
        <v>5690</v>
      </c>
    </row>
    <row r="1339" ht="127.5">
      <c r="A1339" s="1" t="s">
        <v>103</v>
      </c>
      <c r="E1339" s="33" t="s">
        <v>5693</v>
      </c>
    </row>
    <row r="1340" ht="38.25">
      <c r="A1340" s="1" t="s">
        <v>105</v>
      </c>
      <c r="E1340" s="27" t="s">
        <v>5471</v>
      </c>
    </row>
    <row r="1341" ht="25.5">
      <c r="A1341" s="1" t="s">
        <v>96</v>
      </c>
      <c r="B1341" s="1">
        <v>330</v>
      </c>
      <c r="C1341" s="26" t="s">
        <v>5694</v>
      </c>
      <c r="D1341" t="s">
        <v>98</v>
      </c>
      <c r="E1341" s="27" t="s">
        <v>5695</v>
      </c>
      <c r="F1341" s="28" t="s">
        <v>100</v>
      </c>
      <c r="G1341" s="29">
        <v>3</v>
      </c>
      <c r="H1341" s="28">
        <v>0</v>
      </c>
      <c r="I1341" s="30">
        <f>ROUND(G1341*H1341,P4)</f>
        <v>0</v>
      </c>
      <c r="L1341" s="31">
        <v>0</v>
      </c>
      <c r="M1341" s="24">
        <f>ROUND(G1341*L1341,P4)</f>
        <v>0</v>
      </c>
      <c r="N1341" s="25" t="s">
        <v>4776</v>
      </c>
      <c r="O1341" s="32">
        <f>M1341*AA1341</f>
        <v>0</v>
      </c>
      <c r="P1341" s="1">
        <v>3</v>
      </c>
      <c r="AA1341" s="1">
        <f>IF(P1341=1,$O$3,IF(P1341=2,$O$4,$O$5))</f>
        <v>0</v>
      </c>
    </row>
    <row r="1342" ht="25.5">
      <c r="A1342" s="1" t="s">
        <v>102</v>
      </c>
      <c r="E1342" s="27" t="s">
        <v>5695</v>
      </c>
    </row>
    <row r="1343" ht="191.25">
      <c r="A1343" s="1" t="s">
        <v>103</v>
      </c>
      <c r="E1343" s="33" t="s">
        <v>5696</v>
      </c>
    </row>
    <row r="1344" ht="38.25">
      <c r="A1344" s="1" t="s">
        <v>105</v>
      </c>
      <c r="E1344" s="27" t="s">
        <v>5471</v>
      </c>
    </row>
    <row r="1345" ht="25.5">
      <c r="A1345" s="1" t="s">
        <v>96</v>
      </c>
      <c r="B1345" s="1">
        <v>331</v>
      </c>
      <c r="C1345" s="26" t="s">
        <v>5697</v>
      </c>
      <c r="D1345" t="s">
        <v>98</v>
      </c>
      <c r="E1345" s="27" t="s">
        <v>5698</v>
      </c>
      <c r="F1345" s="28" t="s">
        <v>100</v>
      </c>
      <c r="G1345" s="29">
        <v>14</v>
      </c>
      <c r="H1345" s="28">
        <v>0</v>
      </c>
      <c r="I1345" s="30">
        <f>ROUND(G1345*H1345,P4)</f>
        <v>0</v>
      </c>
      <c r="L1345" s="31">
        <v>0</v>
      </c>
      <c r="M1345" s="24">
        <f>ROUND(G1345*L1345,P4)</f>
        <v>0</v>
      </c>
      <c r="N1345" s="25" t="s">
        <v>4776</v>
      </c>
      <c r="O1345" s="32">
        <f>M1345*AA1345</f>
        <v>0</v>
      </c>
      <c r="P1345" s="1">
        <v>3</v>
      </c>
      <c r="AA1345" s="1">
        <f>IF(P1345=1,$O$3,IF(P1345=2,$O$4,$O$5))</f>
        <v>0</v>
      </c>
    </row>
    <row r="1346" ht="25.5">
      <c r="A1346" s="1" t="s">
        <v>102</v>
      </c>
      <c r="E1346" s="27" t="s">
        <v>5698</v>
      </c>
    </row>
    <row r="1347" ht="280.5">
      <c r="A1347" s="1" t="s">
        <v>103</v>
      </c>
      <c r="E1347" s="33" t="s">
        <v>5699</v>
      </c>
    </row>
    <row r="1348" ht="38.25">
      <c r="A1348" s="1" t="s">
        <v>105</v>
      </c>
      <c r="E1348" s="27" t="s">
        <v>5471</v>
      </c>
    </row>
    <row r="1349" ht="25.5">
      <c r="A1349" s="1" t="s">
        <v>96</v>
      </c>
      <c r="B1349" s="1">
        <v>332</v>
      </c>
      <c r="C1349" s="26" t="s">
        <v>5700</v>
      </c>
      <c r="D1349" t="s">
        <v>98</v>
      </c>
      <c r="E1349" s="27" t="s">
        <v>5701</v>
      </c>
      <c r="F1349" s="28" t="s">
        <v>100</v>
      </c>
      <c r="G1349" s="29">
        <v>5</v>
      </c>
      <c r="H1349" s="28">
        <v>0</v>
      </c>
      <c r="I1349" s="30">
        <f>ROUND(G1349*H1349,P4)</f>
        <v>0</v>
      </c>
      <c r="L1349" s="31">
        <v>0</v>
      </c>
      <c r="M1349" s="24">
        <f>ROUND(G1349*L1349,P4)</f>
        <v>0</v>
      </c>
      <c r="N1349" s="25" t="s">
        <v>4776</v>
      </c>
      <c r="O1349" s="32">
        <f>M1349*AA1349</f>
        <v>0</v>
      </c>
      <c r="P1349" s="1">
        <v>3</v>
      </c>
      <c r="AA1349" s="1">
        <f>IF(P1349=1,$O$3,IF(P1349=2,$O$4,$O$5))</f>
        <v>0</v>
      </c>
    </row>
    <row r="1350" ht="25.5">
      <c r="A1350" s="1" t="s">
        <v>102</v>
      </c>
      <c r="E1350" s="27" t="s">
        <v>5701</v>
      </c>
    </row>
    <row r="1351" ht="267.75">
      <c r="A1351" s="1" t="s">
        <v>103</v>
      </c>
      <c r="E1351" s="33" t="s">
        <v>5702</v>
      </c>
    </row>
    <row r="1352" ht="38.25">
      <c r="A1352" s="1" t="s">
        <v>105</v>
      </c>
      <c r="E1352" s="27" t="s">
        <v>5471</v>
      </c>
    </row>
    <row r="1353">
      <c r="A1353" s="1" t="s">
        <v>96</v>
      </c>
      <c r="B1353" s="1">
        <v>333</v>
      </c>
      <c r="C1353" s="26" t="s">
        <v>5703</v>
      </c>
      <c r="D1353" t="s">
        <v>98</v>
      </c>
      <c r="E1353" s="27" t="s">
        <v>5704</v>
      </c>
      <c r="F1353" s="28" t="s">
        <v>100</v>
      </c>
      <c r="G1353" s="29">
        <v>2</v>
      </c>
      <c r="H1353" s="28">
        <v>0</v>
      </c>
      <c r="I1353" s="30">
        <f>ROUND(G1353*H1353,P4)</f>
        <v>0</v>
      </c>
      <c r="L1353" s="31">
        <v>0</v>
      </c>
      <c r="M1353" s="24">
        <f>ROUND(G1353*L1353,P4)</f>
        <v>0</v>
      </c>
      <c r="N1353" s="25" t="s">
        <v>4776</v>
      </c>
      <c r="O1353" s="32">
        <f>M1353*AA1353</f>
        <v>0</v>
      </c>
      <c r="P1353" s="1">
        <v>3</v>
      </c>
      <c r="AA1353" s="1">
        <f>IF(P1353=1,$O$3,IF(P1353=2,$O$4,$O$5))</f>
        <v>0</v>
      </c>
    </row>
    <row r="1354">
      <c r="A1354" s="1" t="s">
        <v>102</v>
      </c>
      <c r="E1354" s="27" t="s">
        <v>5704</v>
      </c>
    </row>
    <row r="1355" ht="127.5">
      <c r="A1355" s="1" t="s">
        <v>103</v>
      </c>
      <c r="E1355" s="33" t="s">
        <v>5705</v>
      </c>
    </row>
    <row r="1356" ht="38.25">
      <c r="A1356" s="1" t="s">
        <v>105</v>
      </c>
      <c r="E1356" s="27" t="s">
        <v>5471</v>
      </c>
    </row>
    <row r="1357" ht="25.5">
      <c r="A1357" s="1" t="s">
        <v>96</v>
      </c>
      <c r="B1357" s="1">
        <v>334</v>
      </c>
      <c r="C1357" s="26" t="s">
        <v>5706</v>
      </c>
      <c r="D1357" t="s">
        <v>98</v>
      </c>
      <c r="E1357" s="27" t="s">
        <v>5707</v>
      </c>
      <c r="F1357" s="28" t="s">
        <v>100</v>
      </c>
      <c r="G1357" s="29">
        <v>1</v>
      </c>
      <c r="H1357" s="28">
        <v>0</v>
      </c>
      <c r="I1357" s="30">
        <f>ROUND(G1357*H1357,P4)</f>
        <v>0</v>
      </c>
      <c r="L1357" s="31">
        <v>0</v>
      </c>
      <c r="M1357" s="24">
        <f>ROUND(G1357*L1357,P4)</f>
        <v>0</v>
      </c>
      <c r="N1357" s="25" t="s">
        <v>4776</v>
      </c>
      <c r="O1357" s="32">
        <f>M1357*AA1357</f>
        <v>0</v>
      </c>
      <c r="P1357" s="1">
        <v>3</v>
      </c>
      <c r="AA1357" s="1">
        <f>IF(P1357=1,$O$3,IF(P1357=2,$O$4,$O$5))</f>
        <v>0</v>
      </c>
    </row>
    <row r="1358" ht="25.5">
      <c r="A1358" s="1" t="s">
        <v>102</v>
      </c>
      <c r="E1358" s="27" t="s">
        <v>5707</v>
      </c>
    </row>
    <row r="1359" ht="165.75">
      <c r="A1359" s="1" t="s">
        <v>103</v>
      </c>
      <c r="E1359" s="33" t="s">
        <v>5708</v>
      </c>
    </row>
    <row r="1360" ht="38.25">
      <c r="A1360" s="1" t="s">
        <v>105</v>
      </c>
      <c r="E1360" s="27" t="s">
        <v>5471</v>
      </c>
    </row>
    <row r="1361" ht="25.5">
      <c r="A1361" s="1" t="s">
        <v>96</v>
      </c>
      <c r="B1361" s="1">
        <v>335</v>
      </c>
      <c r="C1361" s="26" t="s">
        <v>5709</v>
      </c>
      <c r="D1361" t="s">
        <v>98</v>
      </c>
      <c r="E1361" s="27" t="s">
        <v>5710</v>
      </c>
      <c r="F1361" s="28" t="s">
        <v>100</v>
      </c>
      <c r="G1361" s="29">
        <v>1</v>
      </c>
      <c r="H1361" s="28">
        <v>0</v>
      </c>
      <c r="I1361" s="30">
        <f>ROUND(G1361*H1361,P4)</f>
        <v>0</v>
      </c>
      <c r="L1361" s="31">
        <v>0</v>
      </c>
      <c r="M1361" s="24">
        <f>ROUND(G1361*L1361,P4)</f>
        <v>0</v>
      </c>
      <c r="N1361" s="25" t="s">
        <v>4776</v>
      </c>
      <c r="O1361" s="32">
        <f>M1361*AA1361</f>
        <v>0</v>
      </c>
      <c r="P1361" s="1">
        <v>3</v>
      </c>
      <c r="AA1361" s="1">
        <f>IF(P1361=1,$O$3,IF(P1361=2,$O$4,$O$5))</f>
        <v>0</v>
      </c>
    </row>
    <row r="1362" ht="25.5">
      <c r="A1362" s="1" t="s">
        <v>102</v>
      </c>
      <c r="E1362" s="27" t="s">
        <v>5710</v>
      </c>
    </row>
    <row r="1363" ht="165.75">
      <c r="A1363" s="1" t="s">
        <v>103</v>
      </c>
      <c r="E1363" s="33" t="s">
        <v>5711</v>
      </c>
    </row>
    <row r="1364" ht="38.25">
      <c r="A1364" s="1" t="s">
        <v>105</v>
      </c>
      <c r="E1364" s="27" t="s">
        <v>5471</v>
      </c>
    </row>
    <row r="1365" ht="25.5">
      <c r="A1365" s="1" t="s">
        <v>96</v>
      </c>
      <c r="B1365" s="1">
        <v>336</v>
      </c>
      <c r="C1365" s="26" t="s">
        <v>5712</v>
      </c>
      <c r="D1365" t="s">
        <v>98</v>
      </c>
      <c r="E1365" s="27" t="s">
        <v>5713</v>
      </c>
      <c r="F1365" s="28" t="s">
        <v>100</v>
      </c>
      <c r="G1365" s="29">
        <v>6</v>
      </c>
      <c r="H1365" s="28">
        <v>0</v>
      </c>
      <c r="I1365" s="30">
        <f>ROUND(G1365*H1365,P4)</f>
        <v>0</v>
      </c>
      <c r="L1365" s="31">
        <v>0</v>
      </c>
      <c r="M1365" s="24">
        <f>ROUND(G1365*L1365,P4)</f>
        <v>0</v>
      </c>
      <c r="N1365" s="25" t="s">
        <v>4776</v>
      </c>
      <c r="O1365" s="32">
        <f>M1365*AA1365</f>
        <v>0</v>
      </c>
      <c r="P1365" s="1">
        <v>3</v>
      </c>
      <c r="AA1365" s="1">
        <f>IF(P1365=1,$O$3,IF(P1365=2,$O$4,$O$5))</f>
        <v>0</v>
      </c>
    </row>
    <row r="1366" ht="25.5">
      <c r="A1366" s="1" t="s">
        <v>102</v>
      </c>
      <c r="E1366" s="27" t="s">
        <v>5713</v>
      </c>
    </row>
    <row r="1367" ht="318.75">
      <c r="A1367" s="1" t="s">
        <v>103</v>
      </c>
      <c r="E1367" s="33" t="s">
        <v>5714</v>
      </c>
    </row>
    <row r="1368" ht="38.25">
      <c r="A1368" s="1" t="s">
        <v>105</v>
      </c>
      <c r="E1368" s="27" t="s">
        <v>5471</v>
      </c>
    </row>
    <row r="1369" ht="25.5">
      <c r="A1369" s="1" t="s">
        <v>96</v>
      </c>
      <c r="B1369" s="1">
        <v>337</v>
      </c>
      <c r="C1369" s="26" t="s">
        <v>5715</v>
      </c>
      <c r="D1369" t="s">
        <v>98</v>
      </c>
      <c r="E1369" s="27" t="s">
        <v>5716</v>
      </c>
      <c r="F1369" s="28" t="s">
        <v>100</v>
      </c>
      <c r="G1369" s="29">
        <v>1</v>
      </c>
      <c r="H1369" s="28">
        <v>0</v>
      </c>
      <c r="I1369" s="30">
        <f>ROUND(G1369*H1369,P4)</f>
        <v>0</v>
      </c>
      <c r="L1369" s="31">
        <v>0</v>
      </c>
      <c r="M1369" s="24">
        <f>ROUND(G1369*L1369,P4)</f>
        <v>0</v>
      </c>
      <c r="N1369" s="25" t="s">
        <v>4776</v>
      </c>
      <c r="O1369" s="32">
        <f>M1369*AA1369</f>
        <v>0</v>
      </c>
      <c r="P1369" s="1">
        <v>3</v>
      </c>
      <c r="AA1369" s="1">
        <f>IF(P1369=1,$O$3,IF(P1369=2,$O$4,$O$5))</f>
        <v>0</v>
      </c>
    </row>
    <row r="1370" ht="25.5">
      <c r="A1370" s="1" t="s">
        <v>102</v>
      </c>
      <c r="E1370" s="27" t="s">
        <v>5716</v>
      </c>
    </row>
    <row r="1371" ht="153">
      <c r="A1371" s="1" t="s">
        <v>103</v>
      </c>
      <c r="E1371" s="33" t="s">
        <v>5717</v>
      </c>
    </row>
    <row r="1372" ht="38.25">
      <c r="A1372" s="1" t="s">
        <v>105</v>
      </c>
      <c r="E1372" s="27" t="s">
        <v>5471</v>
      </c>
    </row>
    <row r="1373" ht="25.5">
      <c r="A1373" s="1" t="s">
        <v>96</v>
      </c>
      <c r="B1373" s="1">
        <v>338</v>
      </c>
      <c r="C1373" s="26" t="s">
        <v>5718</v>
      </c>
      <c r="D1373" t="s">
        <v>98</v>
      </c>
      <c r="E1373" s="27" t="s">
        <v>5719</v>
      </c>
      <c r="F1373" s="28" t="s">
        <v>100</v>
      </c>
      <c r="G1373" s="29">
        <v>1</v>
      </c>
      <c r="H1373" s="28">
        <v>0</v>
      </c>
      <c r="I1373" s="30">
        <f>ROUND(G1373*H1373,P4)</f>
        <v>0</v>
      </c>
      <c r="L1373" s="31">
        <v>0</v>
      </c>
      <c r="M1373" s="24">
        <f>ROUND(G1373*L1373,P4)</f>
        <v>0</v>
      </c>
      <c r="N1373" s="25" t="s">
        <v>4776</v>
      </c>
      <c r="O1373" s="32">
        <f>M1373*AA1373</f>
        <v>0</v>
      </c>
      <c r="P1373" s="1">
        <v>3</v>
      </c>
      <c r="AA1373" s="1">
        <f>IF(P1373=1,$O$3,IF(P1373=2,$O$4,$O$5))</f>
        <v>0</v>
      </c>
    </row>
    <row r="1374" ht="25.5">
      <c r="A1374" s="1" t="s">
        <v>102</v>
      </c>
      <c r="E1374" s="27" t="s">
        <v>5719</v>
      </c>
    </row>
    <row r="1375" ht="127.5">
      <c r="A1375" s="1" t="s">
        <v>103</v>
      </c>
      <c r="E1375" s="33" t="s">
        <v>5720</v>
      </c>
    </row>
    <row r="1376" ht="38.25">
      <c r="A1376" s="1" t="s">
        <v>105</v>
      </c>
      <c r="E1376" s="27" t="s">
        <v>5471</v>
      </c>
    </row>
    <row r="1377" ht="25.5">
      <c r="A1377" s="1" t="s">
        <v>96</v>
      </c>
      <c r="B1377" s="1">
        <v>339</v>
      </c>
      <c r="C1377" s="26" t="s">
        <v>5721</v>
      </c>
      <c r="D1377" t="s">
        <v>98</v>
      </c>
      <c r="E1377" s="27" t="s">
        <v>5722</v>
      </c>
      <c r="F1377" s="28" t="s">
        <v>100</v>
      </c>
      <c r="G1377" s="29">
        <v>1</v>
      </c>
      <c r="H1377" s="28">
        <v>0</v>
      </c>
      <c r="I1377" s="30">
        <f>ROUND(G1377*H1377,P4)</f>
        <v>0</v>
      </c>
      <c r="L1377" s="31">
        <v>0</v>
      </c>
      <c r="M1377" s="24">
        <f>ROUND(G1377*L1377,P4)</f>
        <v>0</v>
      </c>
      <c r="N1377" s="25" t="s">
        <v>4776</v>
      </c>
      <c r="O1377" s="32">
        <f>M1377*AA1377</f>
        <v>0</v>
      </c>
      <c r="P1377" s="1">
        <v>3</v>
      </c>
      <c r="AA1377" s="1">
        <f>IF(P1377=1,$O$3,IF(P1377=2,$O$4,$O$5))</f>
        <v>0</v>
      </c>
    </row>
    <row r="1378" ht="25.5">
      <c r="A1378" s="1" t="s">
        <v>102</v>
      </c>
      <c r="E1378" s="27" t="s">
        <v>5722</v>
      </c>
    </row>
    <row r="1379" ht="127.5">
      <c r="A1379" s="1" t="s">
        <v>103</v>
      </c>
      <c r="E1379" s="33" t="s">
        <v>5723</v>
      </c>
    </row>
    <row r="1380" ht="38.25">
      <c r="A1380" s="1" t="s">
        <v>105</v>
      </c>
      <c r="E1380" s="27" t="s">
        <v>5471</v>
      </c>
    </row>
    <row r="1381" ht="25.5">
      <c r="A1381" s="1" t="s">
        <v>96</v>
      </c>
      <c r="B1381" s="1">
        <v>340</v>
      </c>
      <c r="C1381" s="26" t="s">
        <v>5724</v>
      </c>
      <c r="D1381" t="s">
        <v>98</v>
      </c>
      <c r="E1381" s="27" t="s">
        <v>5725</v>
      </c>
      <c r="F1381" s="28" t="s">
        <v>100</v>
      </c>
      <c r="G1381" s="29">
        <v>1</v>
      </c>
      <c r="H1381" s="28">
        <v>0</v>
      </c>
      <c r="I1381" s="30">
        <f>ROUND(G1381*H1381,P4)</f>
        <v>0</v>
      </c>
      <c r="L1381" s="31">
        <v>0</v>
      </c>
      <c r="M1381" s="24">
        <f>ROUND(G1381*L1381,P4)</f>
        <v>0</v>
      </c>
      <c r="N1381" s="25" t="s">
        <v>4776</v>
      </c>
      <c r="O1381" s="32">
        <f>M1381*AA1381</f>
        <v>0</v>
      </c>
      <c r="P1381" s="1">
        <v>3</v>
      </c>
      <c r="AA1381" s="1">
        <f>IF(P1381=1,$O$3,IF(P1381=2,$O$4,$O$5))</f>
        <v>0</v>
      </c>
    </row>
    <row r="1382" ht="38.25">
      <c r="A1382" s="1" t="s">
        <v>102</v>
      </c>
      <c r="E1382" s="27" t="s">
        <v>5726</v>
      </c>
    </row>
    <row r="1383" ht="153">
      <c r="A1383" s="1" t="s">
        <v>103</v>
      </c>
      <c r="E1383" s="33" t="s">
        <v>5727</v>
      </c>
    </row>
    <row r="1384" ht="38.25">
      <c r="A1384" s="1" t="s">
        <v>105</v>
      </c>
      <c r="E1384" s="27" t="s">
        <v>5471</v>
      </c>
    </row>
    <row r="1385" ht="25.5">
      <c r="A1385" s="1" t="s">
        <v>96</v>
      </c>
      <c r="B1385" s="1">
        <v>341</v>
      </c>
      <c r="C1385" s="26" t="s">
        <v>5728</v>
      </c>
      <c r="D1385" t="s">
        <v>98</v>
      </c>
      <c r="E1385" s="27" t="s">
        <v>5729</v>
      </c>
      <c r="F1385" s="28" t="s">
        <v>100</v>
      </c>
      <c r="G1385" s="29">
        <v>3</v>
      </c>
      <c r="H1385" s="28">
        <v>0</v>
      </c>
      <c r="I1385" s="30">
        <f>ROUND(G1385*H1385,P4)</f>
        <v>0</v>
      </c>
      <c r="L1385" s="31">
        <v>0</v>
      </c>
      <c r="M1385" s="24">
        <f>ROUND(G1385*L1385,P4)</f>
        <v>0</v>
      </c>
      <c r="N1385" s="25" t="s">
        <v>4776</v>
      </c>
      <c r="O1385" s="32">
        <f>M1385*AA1385</f>
        <v>0</v>
      </c>
      <c r="P1385" s="1">
        <v>3</v>
      </c>
      <c r="AA1385" s="1">
        <f>IF(P1385=1,$O$3,IF(P1385=2,$O$4,$O$5))</f>
        <v>0</v>
      </c>
    </row>
    <row r="1386" ht="25.5">
      <c r="A1386" s="1" t="s">
        <v>102</v>
      </c>
      <c r="E1386" s="27" t="s">
        <v>5729</v>
      </c>
    </row>
    <row r="1387" ht="191.25">
      <c r="A1387" s="1" t="s">
        <v>103</v>
      </c>
      <c r="E1387" s="33" t="s">
        <v>5730</v>
      </c>
    </row>
    <row r="1388" ht="38.25">
      <c r="A1388" s="1" t="s">
        <v>105</v>
      </c>
      <c r="E1388" s="27" t="s">
        <v>5471</v>
      </c>
    </row>
    <row r="1389">
      <c r="A1389" s="1" t="s">
        <v>96</v>
      </c>
      <c r="B1389" s="1">
        <v>342</v>
      </c>
      <c r="C1389" s="26" t="s">
        <v>5731</v>
      </c>
      <c r="D1389" t="s">
        <v>98</v>
      </c>
      <c r="E1389" s="27" t="s">
        <v>5732</v>
      </c>
      <c r="F1389" s="28" t="s">
        <v>100</v>
      </c>
      <c r="G1389" s="29">
        <v>1</v>
      </c>
      <c r="H1389" s="28">
        <v>0</v>
      </c>
      <c r="I1389" s="30">
        <f>ROUND(G1389*H1389,P4)</f>
        <v>0</v>
      </c>
      <c r="L1389" s="31">
        <v>0</v>
      </c>
      <c r="M1389" s="24">
        <f>ROUND(G1389*L1389,P4)</f>
        <v>0</v>
      </c>
      <c r="N1389" s="25" t="s">
        <v>4776</v>
      </c>
      <c r="O1389" s="32">
        <f>M1389*AA1389</f>
        <v>0</v>
      </c>
      <c r="P1389" s="1">
        <v>3</v>
      </c>
      <c r="AA1389" s="1">
        <f>IF(P1389=1,$O$3,IF(P1389=2,$O$4,$O$5))</f>
        <v>0</v>
      </c>
    </row>
    <row r="1390">
      <c r="A1390" s="1" t="s">
        <v>102</v>
      </c>
      <c r="E1390" s="27" t="s">
        <v>5732</v>
      </c>
    </row>
    <row r="1391" ht="127.5">
      <c r="A1391" s="1" t="s">
        <v>103</v>
      </c>
      <c r="E1391" s="33" t="s">
        <v>5733</v>
      </c>
    </row>
    <row r="1392" ht="38.25">
      <c r="A1392" s="1" t="s">
        <v>105</v>
      </c>
      <c r="E1392" s="27" t="s">
        <v>5471</v>
      </c>
    </row>
    <row r="1393" ht="25.5">
      <c r="A1393" s="1" t="s">
        <v>96</v>
      </c>
      <c r="B1393" s="1">
        <v>343</v>
      </c>
      <c r="C1393" s="26" t="s">
        <v>5734</v>
      </c>
      <c r="D1393" t="s">
        <v>98</v>
      </c>
      <c r="E1393" s="27" t="s">
        <v>5735</v>
      </c>
      <c r="F1393" s="28" t="s">
        <v>100</v>
      </c>
      <c r="G1393" s="29">
        <v>3</v>
      </c>
      <c r="H1393" s="28">
        <v>0</v>
      </c>
      <c r="I1393" s="30">
        <f>ROUND(G1393*H1393,P4)</f>
        <v>0</v>
      </c>
      <c r="L1393" s="31">
        <v>0</v>
      </c>
      <c r="M1393" s="24">
        <f>ROUND(G1393*L1393,P4)</f>
        <v>0</v>
      </c>
      <c r="N1393" s="25" t="s">
        <v>4776</v>
      </c>
      <c r="O1393" s="32">
        <f>M1393*AA1393</f>
        <v>0</v>
      </c>
      <c r="P1393" s="1">
        <v>3</v>
      </c>
      <c r="AA1393" s="1">
        <f>IF(P1393=1,$O$3,IF(P1393=2,$O$4,$O$5))</f>
        <v>0</v>
      </c>
    </row>
    <row r="1394" ht="25.5">
      <c r="A1394" s="1" t="s">
        <v>102</v>
      </c>
      <c r="E1394" s="27" t="s">
        <v>5735</v>
      </c>
    </row>
    <row r="1395" ht="178.5">
      <c r="A1395" s="1" t="s">
        <v>103</v>
      </c>
      <c r="E1395" s="33" t="s">
        <v>5736</v>
      </c>
    </row>
    <row r="1396" ht="38.25">
      <c r="A1396" s="1" t="s">
        <v>105</v>
      </c>
      <c r="E1396" s="27" t="s">
        <v>5471</v>
      </c>
    </row>
    <row r="1397" ht="25.5">
      <c r="A1397" s="1" t="s">
        <v>96</v>
      </c>
      <c r="B1397" s="1">
        <v>344</v>
      </c>
      <c r="C1397" s="26" t="s">
        <v>5737</v>
      </c>
      <c r="D1397" t="s">
        <v>98</v>
      </c>
      <c r="E1397" s="27" t="s">
        <v>5738</v>
      </c>
      <c r="F1397" s="28" t="s">
        <v>112</v>
      </c>
      <c r="G1397" s="29">
        <v>54.030000000000001</v>
      </c>
      <c r="H1397" s="28">
        <v>0</v>
      </c>
      <c r="I1397" s="30">
        <f>ROUND(G1397*H1397,P4)</f>
        <v>0</v>
      </c>
      <c r="L1397" s="31">
        <v>0</v>
      </c>
      <c r="M1397" s="24">
        <f>ROUND(G1397*L1397,P4)</f>
        <v>0</v>
      </c>
      <c r="N1397" s="25" t="s">
        <v>4776</v>
      </c>
      <c r="O1397" s="32">
        <f>M1397*AA1397</f>
        <v>0</v>
      </c>
      <c r="P1397" s="1">
        <v>3</v>
      </c>
      <c r="AA1397" s="1">
        <f>IF(P1397=1,$O$3,IF(P1397=2,$O$4,$O$5))</f>
        <v>0</v>
      </c>
    </row>
    <row r="1398" ht="25.5">
      <c r="A1398" s="1" t="s">
        <v>102</v>
      </c>
      <c r="E1398" s="27" t="s">
        <v>5738</v>
      </c>
    </row>
    <row r="1399" ht="216.75">
      <c r="A1399" s="1" t="s">
        <v>103</v>
      </c>
      <c r="E1399" s="33" t="s">
        <v>5739</v>
      </c>
    </row>
    <row r="1400" ht="25.5">
      <c r="A1400" s="1" t="s">
        <v>105</v>
      </c>
      <c r="E1400" s="27" t="s">
        <v>5415</v>
      </c>
    </row>
    <row r="1401" ht="25.5">
      <c r="A1401" s="1" t="s">
        <v>96</v>
      </c>
      <c r="B1401" s="1">
        <v>345</v>
      </c>
      <c r="C1401" s="26" t="s">
        <v>5740</v>
      </c>
      <c r="D1401" t="s">
        <v>98</v>
      </c>
      <c r="E1401" s="27" t="s">
        <v>5741</v>
      </c>
      <c r="F1401" s="28" t="s">
        <v>112</v>
      </c>
      <c r="G1401" s="29">
        <v>93.400000000000006</v>
      </c>
      <c r="H1401" s="28">
        <v>0</v>
      </c>
      <c r="I1401" s="30">
        <f>ROUND(G1401*H1401,P4)</f>
        <v>0</v>
      </c>
      <c r="L1401" s="31">
        <v>0</v>
      </c>
      <c r="M1401" s="24">
        <f>ROUND(G1401*L1401,P4)</f>
        <v>0</v>
      </c>
      <c r="N1401" s="25" t="s">
        <v>4776</v>
      </c>
      <c r="O1401" s="32">
        <f>M1401*AA1401</f>
        <v>0</v>
      </c>
      <c r="P1401" s="1">
        <v>3</v>
      </c>
      <c r="AA1401" s="1">
        <f>IF(P1401=1,$O$3,IF(P1401=2,$O$4,$O$5))</f>
        <v>0</v>
      </c>
    </row>
    <row r="1402" ht="25.5">
      <c r="A1402" s="1" t="s">
        <v>102</v>
      </c>
      <c r="E1402" s="27" t="s">
        <v>5741</v>
      </c>
    </row>
    <row r="1403" ht="229.5">
      <c r="A1403" s="1" t="s">
        <v>103</v>
      </c>
      <c r="E1403" s="33" t="s">
        <v>5742</v>
      </c>
    </row>
    <row r="1404" ht="25.5">
      <c r="A1404" s="1" t="s">
        <v>105</v>
      </c>
      <c r="E1404" s="27" t="s">
        <v>5415</v>
      </c>
    </row>
    <row r="1405">
      <c r="A1405" s="1" t="s">
        <v>96</v>
      </c>
      <c r="B1405" s="1">
        <v>346</v>
      </c>
      <c r="C1405" s="26" t="s">
        <v>5743</v>
      </c>
      <c r="D1405" t="s">
        <v>98</v>
      </c>
      <c r="E1405" s="27" t="s">
        <v>5744</v>
      </c>
      <c r="F1405" s="28" t="s">
        <v>100</v>
      </c>
      <c r="G1405" s="29">
        <v>48</v>
      </c>
      <c r="H1405" s="28">
        <v>0</v>
      </c>
      <c r="I1405" s="30">
        <f>ROUND(G1405*H1405,P4)</f>
        <v>0</v>
      </c>
      <c r="L1405" s="31">
        <v>0</v>
      </c>
      <c r="M1405" s="24">
        <f>ROUND(G1405*L1405,P4)</f>
        <v>0</v>
      </c>
      <c r="N1405" s="25" t="s">
        <v>4776</v>
      </c>
      <c r="O1405" s="32">
        <f>M1405*AA1405</f>
        <v>0</v>
      </c>
      <c r="P1405" s="1">
        <v>3</v>
      </c>
      <c r="AA1405" s="1">
        <f>IF(P1405=1,$O$3,IF(P1405=2,$O$4,$O$5))</f>
        <v>0</v>
      </c>
    </row>
    <row r="1406">
      <c r="A1406" s="1" t="s">
        <v>102</v>
      </c>
      <c r="E1406" s="27" t="s">
        <v>5744</v>
      </c>
    </row>
    <row r="1407" ht="102">
      <c r="A1407" s="1" t="s">
        <v>103</v>
      </c>
      <c r="E1407" s="33" t="s">
        <v>5745</v>
      </c>
    </row>
    <row r="1408" ht="38.25">
      <c r="A1408" s="1" t="s">
        <v>105</v>
      </c>
      <c r="E1408" s="27" t="s">
        <v>5471</v>
      </c>
    </row>
    <row r="1409">
      <c r="A1409" s="1" t="s">
        <v>96</v>
      </c>
      <c r="B1409" s="1">
        <v>347</v>
      </c>
      <c r="C1409" s="26" t="s">
        <v>5746</v>
      </c>
      <c r="D1409" t="s">
        <v>98</v>
      </c>
      <c r="E1409" s="27" t="s">
        <v>5747</v>
      </c>
      <c r="F1409" s="28" t="s">
        <v>100</v>
      </c>
      <c r="G1409" s="29">
        <v>60</v>
      </c>
      <c r="H1409" s="28">
        <v>0</v>
      </c>
      <c r="I1409" s="30">
        <f>ROUND(G1409*H1409,P4)</f>
        <v>0</v>
      </c>
      <c r="L1409" s="31">
        <v>0</v>
      </c>
      <c r="M1409" s="24">
        <f>ROUND(G1409*L1409,P4)</f>
        <v>0</v>
      </c>
      <c r="N1409" s="25" t="s">
        <v>4776</v>
      </c>
      <c r="O1409" s="32">
        <f>M1409*AA1409</f>
        <v>0</v>
      </c>
      <c r="P1409" s="1">
        <v>3</v>
      </c>
      <c r="AA1409" s="1">
        <f>IF(P1409=1,$O$3,IF(P1409=2,$O$4,$O$5))</f>
        <v>0</v>
      </c>
    </row>
    <row r="1410">
      <c r="A1410" s="1" t="s">
        <v>102</v>
      </c>
      <c r="E1410" s="27" t="s">
        <v>5747</v>
      </c>
    </row>
    <row r="1411" ht="102">
      <c r="A1411" s="1" t="s">
        <v>103</v>
      </c>
      <c r="E1411" s="33" t="s">
        <v>5748</v>
      </c>
    </row>
    <row r="1412" ht="38.25">
      <c r="A1412" s="1" t="s">
        <v>105</v>
      </c>
      <c r="E1412" s="27" t="s">
        <v>5471</v>
      </c>
    </row>
    <row r="1413">
      <c r="A1413" s="1" t="s">
        <v>96</v>
      </c>
      <c r="B1413" s="1">
        <v>348</v>
      </c>
      <c r="C1413" s="26" t="s">
        <v>5749</v>
      </c>
      <c r="D1413" t="s">
        <v>98</v>
      </c>
      <c r="E1413" s="27" t="s">
        <v>5750</v>
      </c>
      <c r="F1413" s="28" t="s">
        <v>100</v>
      </c>
      <c r="G1413" s="29">
        <v>6</v>
      </c>
      <c r="H1413" s="28">
        <v>0</v>
      </c>
      <c r="I1413" s="30">
        <f>ROUND(G1413*H1413,P4)</f>
        <v>0</v>
      </c>
      <c r="L1413" s="31">
        <v>0</v>
      </c>
      <c r="M1413" s="24">
        <f>ROUND(G1413*L1413,P4)</f>
        <v>0</v>
      </c>
      <c r="N1413" s="25" t="s">
        <v>4776</v>
      </c>
      <c r="O1413" s="32">
        <f>M1413*AA1413</f>
        <v>0</v>
      </c>
      <c r="P1413" s="1">
        <v>3</v>
      </c>
      <c r="AA1413" s="1">
        <f>IF(P1413=1,$O$3,IF(P1413=2,$O$4,$O$5))</f>
        <v>0</v>
      </c>
    </row>
    <row r="1414">
      <c r="A1414" s="1" t="s">
        <v>102</v>
      </c>
      <c r="E1414" s="27" t="s">
        <v>5750</v>
      </c>
    </row>
    <row r="1415" ht="127.5">
      <c r="A1415" s="1" t="s">
        <v>103</v>
      </c>
      <c r="E1415" s="33" t="s">
        <v>5751</v>
      </c>
    </row>
    <row r="1416" ht="38.25">
      <c r="A1416" s="1" t="s">
        <v>105</v>
      </c>
      <c r="E1416" s="27" t="s">
        <v>5471</v>
      </c>
    </row>
    <row r="1417">
      <c r="A1417" s="1" t="s">
        <v>96</v>
      </c>
      <c r="B1417" s="1">
        <v>349</v>
      </c>
      <c r="C1417" s="26" t="s">
        <v>5752</v>
      </c>
      <c r="D1417" t="s">
        <v>98</v>
      </c>
      <c r="E1417" s="27" t="s">
        <v>5753</v>
      </c>
      <c r="F1417" s="28" t="s">
        <v>100</v>
      </c>
      <c r="G1417" s="29">
        <v>9</v>
      </c>
      <c r="H1417" s="28">
        <v>0</v>
      </c>
      <c r="I1417" s="30">
        <f>ROUND(G1417*H1417,P4)</f>
        <v>0</v>
      </c>
      <c r="L1417" s="31">
        <v>0</v>
      </c>
      <c r="M1417" s="24">
        <f>ROUND(G1417*L1417,P4)</f>
        <v>0</v>
      </c>
      <c r="N1417" s="25" t="s">
        <v>4776</v>
      </c>
      <c r="O1417" s="32">
        <f>M1417*AA1417</f>
        <v>0</v>
      </c>
      <c r="P1417" s="1">
        <v>3</v>
      </c>
      <c r="AA1417" s="1">
        <f>IF(P1417=1,$O$3,IF(P1417=2,$O$4,$O$5))</f>
        <v>0</v>
      </c>
    </row>
    <row r="1418">
      <c r="A1418" s="1" t="s">
        <v>102</v>
      </c>
      <c r="E1418" s="27" t="s">
        <v>5753</v>
      </c>
    </row>
    <row r="1419" ht="127.5">
      <c r="A1419" s="1" t="s">
        <v>103</v>
      </c>
      <c r="E1419" s="33" t="s">
        <v>5754</v>
      </c>
    </row>
    <row r="1420" ht="38.25">
      <c r="A1420" s="1" t="s">
        <v>105</v>
      </c>
      <c r="E1420" s="27" t="s">
        <v>5471</v>
      </c>
    </row>
    <row r="1421" ht="25.5">
      <c r="A1421" s="1" t="s">
        <v>96</v>
      </c>
      <c r="B1421" s="1">
        <v>350</v>
      </c>
      <c r="C1421" s="26" t="s">
        <v>5755</v>
      </c>
      <c r="D1421" t="s">
        <v>98</v>
      </c>
      <c r="E1421" s="27" t="s">
        <v>5756</v>
      </c>
      <c r="F1421" s="28" t="s">
        <v>122</v>
      </c>
      <c r="G1421" s="29">
        <v>474.25200000000001</v>
      </c>
      <c r="H1421" s="28">
        <v>0</v>
      </c>
      <c r="I1421" s="30">
        <f>ROUND(G1421*H1421,P4)</f>
        <v>0</v>
      </c>
      <c r="L1421" s="31">
        <v>0</v>
      </c>
      <c r="M1421" s="24">
        <f>ROUND(G1421*L1421,P4)</f>
        <v>0</v>
      </c>
      <c r="N1421" s="25" t="s">
        <v>4776</v>
      </c>
      <c r="O1421" s="32">
        <f>M1421*AA1421</f>
        <v>0</v>
      </c>
      <c r="P1421" s="1">
        <v>3</v>
      </c>
      <c r="AA1421" s="1">
        <f>IF(P1421=1,$O$3,IF(P1421=2,$O$4,$O$5))</f>
        <v>0</v>
      </c>
    </row>
    <row r="1422" ht="25.5">
      <c r="A1422" s="1" t="s">
        <v>102</v>
      </c>
      <c r="E1422" s="27" t="s">
        <v>5756</v>
      </c>
    </row>
    <row r="1423" ht="204">
      <c r="A1423" s="1" t="s">
        <v>103</v>
      </c>
      <c r="E1423" s="33" t="s">
        <v>5757</v>
      </c>
    </row>
    <row r="1424" ht="51">
      <c r="A1424" s="1" t="s">
        <v>105</v>
      </c>
      <c r="E1424" s="27" t="s">
        <v>4782</v>
      </c>
    </row>
    <row r="1425" ht="25.5">
      <c r="A1425" s="1" t="s">
        <v>96</v>
      </c>
      <c r="B1425" s="1">
        <v>351</v>
      </c>
      <c r="C1425" s="26" t="s">
        <v>5758</v>
      </c>
      <c r="D1425" t="s">
        <v>98</v>
      </c>
      <c r="E1425" s="27" t="s">
        <v>5759</v>
      </c>
      <c r="F1425" s="28" t="s">
        <v>100</v>
      </c>
      <c r="G1425" s="29">
        <v>1</v>
      </c>
      <c r="H1425" s="28">
        <v>0</v>
      </c>
      <c r="I1425" s="30">
        <f>ROUND(G1425*H1425,P4)</f>
        <v>0</v>
      </c>
      <c r="L1425" s="31">
        <v>0</v>
      </c>
      <c r="M1425" s="24">
        <f>ROUND(G1425*L1425,P4)</f>
        <v>0</v>
      </c>
      <c r="N1425" s="25" t="s">
        <v>4776</v>
      </c>
      <c r="O1425" s="32">
        <f>M1425*AA1425</f>
        <v>0</v>
      </c>
      <c r="P1425" s="1">
        <v>3</v>
      </c>
      <c r="AA1425" s="1">
        <f>IF(P1425=1,$O$3,IF(P1425=2,$O$4,$O$5))</f>
        <v>0</v>
      </c>
    </row>
    <row r="1426" ht="25.5">
      <c r="A1426" s="1" t="s">
        <v>102</v>
      </c>
      <c r="E1426" s="27" t="s">
        <v>5759</v>
      </c>
    </row>
    <row r="1427" ht="25.5">
      <c r="A1427" s="1" t="s">
        <v>103</v>
      </c>
      <c r="E1427" s="33" t="s">
        <v>3408</v>
      </c>
    </row>
    <row r="1428" ht="38.25">
      <c r="A1428" s="1" t="s">
        <v>105</v>
      </c>
      <c r="E1428" s="27" t="s">
        <v>5760</v>
      </c>
    </row>
    <row r="1429">
      <c r="A1429" s="1" t="s">
        <v>93</v>
      </c>
      <c r="C1429" s="22" t="s">
        <v>5761</v>
      </c>
      <c r="E1429" s="23" t="s">
        <v>5762</v>
      </c>
      <c r="L1429" s="24">
        <f>SUMIFS(L1430:L1481,A1430:A1481,"P")</f>
        <v>0</v>
      </c>
      <c r="M1429" s="24">
        <f>SUMIFS(M1430:M1481,A1430:A1481,"P")</f>
        <v>0</v>
      </c>
      <c r="N1429" s="25"/>
    </row>
    <row r="1430" ht="25.5">
      <c r="A1430" s="1" t="s">
        <v>96</v>
      </c>
      <c r="B1430" s="1">
        <v>352</v>
      </c>
      <c r="C1430" s="26" t="s">
        <v>5763</v>
      </c>
      <c r="D1430" t="s">
        <v>98</v>
      </c>
      <c r="E1430" s="27" t="s">
        <v>5764</v>
      </c>
      <c r="F1430" s="28" t="s">
        <v>122</v>
      </c>
      <c r="G1430" s="29">
        <v>281.05000000000001</v>
      </c>
      <c r="H1430" s="28">
        <v>0.021999999999999999</v>
      </c>
      <c r="I1430" s="30">
        <f>ROUND(G1430*H1430,P4)</f>
        <v>0</v>
      </c>
      <c r="L1430" s="31">
        <v>0</v>
      </c>
      <c r="M1430" s="24">
        <f>ROUND(G1430*L1430,P4)</f>
        <v>0</v>
      </c>
      <c r="N1430" s="25" t="s">
        <v>2497</v>
      </c>
      <c r="O1430" s="32">
        <f>M1430*AA1430</f>
        <v>0</v>
      </c>
      <c r="P1430" s="1">
        <v>3</v>
      </c>
      <c r="AA1430" s="1">
        <f>IF(P1430=1,$O$3,IF(P1430=2,$O$4,$O$5))</f>
        <v>0</v>
      </c>
    </row>
    <row r="1431" ht="25.5">
      <c r="A1431" s="1" t="s">
        <v>102</v>
      </c>
      <c r="E1431" s="27" t="s">
        <v>5764</v>
      </c>
    </row>
    <row r="1432" ht="63.75">
      <c r="A1432" s="1" t="s">
        <v>103</v>
      </c>
      <c r="E1432" s="33" t="s">
        <v>5765</v>
      </c>
    </row>
    <row r="1433">
      <c r="A1433" s="1" t="s">
        <v>105</v>
      </c>
      <c r="E1433" s="27" t="s">
        <v>98</v>
      </c>
    </row>
    <row r="1434" ht="25.5">
      <c r="A1434" s="1" t="s">
        <v>96</v>
      </c>
      <c r="B1434" s="1">
        <v>353</v>
      </c>
      <c r="C1434" s="26" t="s">
        <v>5766</v>
      </c>
      <c r="D1434" t="s">
        <v>98</v>
      </c>
      <c r="E1434" s="27" t="s">
        <v>5767</v>
      </c>
      <c r="F1434" s="28" t="s">
        <v>112</v>
      </c>
      <c r="G1434" s="29">
        <v>28.016999999999999</v>
      </c>
      <c r="H1434" s="28">
        <v>0.00264</v>
      </c>
      <c r="I1434" s="30">
        <f>ROUND(G1434*H1434,P4)</f>
        <v>0</v>
      </c>
      <c r="L1434" s="31">
        <v>0</v>
      </c>
      <c r="M1434" s="24">
        <f>ROUND(G1434*L1434,P4)</f>
        <v>0</v>
      </c>
      <c r="N1434" s="25" t="s">
        <v>2497</v>
      </c>
      <c r="O1434" s="32">
        <f>M1434*AA1434</f>
        <v>0</v>
      </c>
      <c r="P1434" s="1">
        <v>3</v>
      </c>
      <c r="AA1434" s="1">
        <f>IF(P1434=1,$O$3,IF(P1434=2,$O$4,$O$5))</f>
        <v>0</v>
      </c>
    </row>
    <row r="1435" ht="25.5">
      <c r="A1435" s="1" t="s">
        <v>102</v>
      </c>
      <c r="E1435" s="27" t="s">
        <v>5767</v>
      </c>
    </row>
    <row r="1436" ht="191.25">
      <c r="A1436" s="1" t="s">
        <v>103</v>
      </c>
      <c r="E1436" s="33" t="s">
        <v>5768</v>
      </c>
    </row>
    <row r="1437">
      <c r="A1437" s="1" t="s">
        <v>105</v>
      </c>
      <c r="E1437" s="27" t="s">
        <v>98</v>
      </c>
    </row>
    <row r="1438">
      <c r="A1438" s="1" t="s">
        <v>96</v>
      </c>
      <c r="B1438" s="1">
        <v>354</v>
      </c>
      <c r="C1438" s="26" t="s">
        <v>5769</v>
      </c>
      <c r="D1438" t="s">
        <v>98</v>
      </c>
      <c r="E1438" s="27" t="s">
        <v>5770</v>
      </c>
      <c r="F1438" s="28" t="s">
        <v>122</v>
      </c>
      <c r="G1438" s="29">
        <v>255.5</v>
      </c>
      <c r="H1438" s="28">
        <v>0</v>
      </c>
      <c r="I1438" s="30">
        <f>ROUND(G1438*H1438,P4)</f>
        <v>0</v>
      </c>
      <c r="L1438" s="31">
        <v>0</v>
      </c>
      <c r="M1438" s="24">
        <f>ROUND(G1438*L1438,P4)</f>
        <v>0</v>
      </c>
      <c r="N1438" s="25" t="s">
        <v>2497</v>
      </c>
      <c r="O1438" s="32">
        <f>M1438*AA1438</f>
        <v>0</v>
      </c>
      <c r="P1438" s="1">
        <v>3</v>
      </c>
      <c r="AA1438" s="1">
        <f>IF(P1438=1,$O$3,IF(P1438=2,$O$4,$O$5))</f>
        <v>0</v>
      </c>
    </row>
    <row r="1439">
      <c r="A1439" s="1" t="s">
        <v>102</v>
      </c>
      <c r="E1439" s="27" t="s">
        <v>5770</v>
      </c>
    </row>
    <row r="1440" ht="51">
      <c r="A1440" s="1" t="s">
        <v>103</v>
      </c>
      <c r="E1440" s="33" t="s">
        <v>5771</v>
      </c>
    </row>
    <row r="1441">
      <c r="A1441" s="1" t="s">
        <v>105</v>
      </c>
      <c r="E1441" s="27" t="s">
        <v>98</v>
      </c>
    </row>
    <row r="1442">
      <c r="A1442" s="1" t="s">
        <v>96</v>
      </c>
      <c r="B1442" s="1">
        <v>355</v>
      </c>
      <c r="C1442" s="26" t="s">
        <v>5772</v>
      </c>
      <c r="D1442" t="s">
        <v>98</v>
      </c>
      <c r="E1442" s="27" t="s">
        <v>5773</v>
      </c>
      <c r="F1442" s="28" t="s">
        <v>122</v>
      </c>
      <c r="G1442" s="29">
        <v>255.5</v>
      </c>
      <c r="H1442" s="28">
        <v>0.00029999999999999997</v>
      </c>
      <c r="I1442" s="30">
        <f>ROUND(G1442*H1442,P4)</f>
        <v>0</v>
      </c>
      <c r="L1442" s="31">
        <v>0</v>
      </c>
      <c r="M1442" s="24">
        <f>ROUND(G1442*L1442,P4)</f>
        <v>0</v>
      </c>
      <c r="N1442" s="25" t="s">
        <v>2497</v>
      </c>
      <c r="O1442" s="32">
        <f>M1442*AA1442</f>
        <v>0</v>
      </c>
      <c r="P1442" s="1">
        <v>3</v>
      </c>
      <c r="AA1442" s="1">
        <f>IF(P1442=1,$O$3,IF(P1442=2,$O$4,$O$5))</f>
        <v>0</v>
      </c>
    </row>
    <row r="1443">
      <c r="A1443" s="1" t="s">
        <v>102</v>
      </c>
      <c r="E1443" s="27" t="s">
        <v>5773</v>
      </c>
    </row>
    <row r="1444" ht="51">
      <c r="A1444" s="1" t="s">
        <v>103</v>
      </c>
      <c r="E1444" s="33" t="s">
        <v>5771</v>
      </c>
    </row>
    <row r="1445">
      <c r="A1445" s="1" t="s">
        <v>105</v>
      </c>
      <c r="E1445" s="27" t="s">
        <v>98</v>
      </c>
    </row>
    <row r="1446" ht="25.5">
      <c r="A1446" s="1" t="s">
        <v>96</v>
      </c>
      <c r="B1446" s="1">
        <v>356</v>
      </c>
      <c r="C1446" s="26" t="s">
        <v>5774</v>
      </c>
      <c r="D1446" t="s">
        <v>98</v>
      </c>
      <c r="E1446" s="27" t="s">
        <v>5775</v>
      </c>
      <c r="F1446" s="28" t="s">
        <v>112</v>
      </c>
      <c r="G1446" s="29">
        <v>769.00400000000002</v>
      </c>
      <c r="H1446" s="28">
        <v>0.00058</v>
      </c>
      <c r="I1446" s="30">
        <f>ROUND(G1446*H1446,P4)</f>
        <v>0</v>
      </c>
      <c r="L1446" s="31">
        <v>0</v>
      </c>
      <c r="M1446" s="24">
        <f>ROUND(G1446*L1446,P4)</f>
        <v>0</v>
      </c>
      <c r="N1446" s="25" t="s">
        <v>2497</v>
      </c>
      <c r="O1446" s="32">
        <f>M1446*AA1446</f>
        <v>0</v>
      </c>
      <c r="P1446" s="1">
        <v>3</v>
      </c>
      <c r="AA1446" s="1">
        <f>IF(P1446=1,$O$3,IF(P1446=2,$O$4,$O$5))</f>
        <v>0</v>
      </c>
    </row>
    <row r="1447" ht="25.5">
      <c r="A1447" s="1" t="s">
        <v>102</v>
      </c>
      <c r="E1447" s="27" t="s">
        <v>5775</v>
      </c>
    </row>
    <row r="1448" ht="409.5">
      <c r="A1448" s="1" t="s">
        <v>103</v>
      </c>
      <c r="E1448" s="33" t="s">
        <v>5776</v>
      </c>
    </row>
    <row r="1449">
      <c r="A1449" s="1" t="s">
        <v>105</v>
      </c>
      <c r="E1449" s="27" t="s">
        <v>98</v>
      </c>
    </row>
    <row r="1450" ht="25.5">
      <c r="A1450" s="1" t="s">
        <v>96</v>
      </c>
      <c r="B1450" s="1">
        <v>357</v>
      </c>
      <c r="C1450" s="26" t="s">
        <v>5777</v>
      </c>
      <c r="D1450" t="s">
        <v>98</v>
      </c>
      <c r="E1450" s="27" t="s">
        <v>5778</v>
      </c>
      <c r="F1450" s="28" t="s">
        <v>112</v>
      </c>
      <c r="G1450" s="29">
        <v>107.514</v>
      </c>
      <c r="H1450" s="28">
        <v>0.00058</v>
      </c>
      <c r="I1450" s="30">
        <f>ROUND(G1450*H1450,P4)</f>
        <v>0</v>
      </c>
      <c r="L1450" s="31">
        <v>0</v>
      </c>
      <c r="M1450" s="24">
        <f>ROUND(G1450*L1450,P4)</f>
        <v>0</v>
      </c>
      <c r="N1450" s="25" t="s">
        <v>2497</v>
      </c>
      <c r="O1450" s="32">
        <f>M1450*AA1450</f>
        <v>0</v>
      </c>
      <c r="P1450" s="1">
        <v>3</v>
      </c>
      <c r="AA1450" s="1">
        <f>IF(P1450=1,$O$3,IF(P1450=2,$O$4,$O$5))</f>
        <v>0</v>
      </c>
    </row>
    <row r="1451" ht="25.5">
      <c r="A1451" s="1" t="s">
        <v>102</v>
      </c>
      <c r="E1451" s="27" t="s">
        <v>5778</v>
      </c>
    </row>
    <row r="1452" ht="114.75">
      <c r="A1452" s="1" t="s">
        <v>103</v>
      </c>
      <c r="E1452" s="33" t="s">
        <v>5779</v>
      </c>
    </row>
    <row r="1453">
      <c r="A1453" s="1" t="s">
        <v>105</v>
      </c>
      <c r="E1453" s="27" t="s">
        <v>5780</v>
      </c>
    </row>
    <row r="1454" ht="25.5">
      <c r="A1454" s="1" t="s">
        <v>96</v>
      </c>
      <c r="B1454" s="1">
        <v>358</v>
      </c>
      <c r="C1454" s="26" t="s">
        <v>5781</v>
      </c>
      <c r="D1454" t="s">
        <v>98</v>
      </c>
      <c r="E1454" s="27" t="s">
        <v>5782</v>
      </c>
      <c r="F1454" s="28" t="s">
        <v>112</v>
      </c>
      <c r="G1454" s="29">
        <v>94.536000000000001</v>
      </c>
      <c r="H1454" s="28">
        <v>0.00058</v>
      </c>
      <c r="I1454" s="30">
        <f>ROUND(G1454*H1454,P4)</f>
        <v>0</v>
      </c>
      <c r="L1454" s="31">
        <v>0</v>
      </c>
      <c r="M1454" s="24">
        <f>ROUND(G1454*L1454,P4)</f>
        <v>0</v>
      </c>
      <c r="N1454" s="25" t="s">
        <v>2497</v>
      </c>
      <c r="O1454" s="32">
        <f>M1454*AA1454</f>
        <v>0</v>
      </c>
      <c r="P1454" s="1">
        <v>3</v>
      </c>
      <c r="AA1454" s="1">
        <f>IF(P1454=1,$O$3,IF(P1454=2,$O$4,$O$5))</f>
        <v>0</v>
      </c>
    </row>
    <row r="1455" ht="25.5">
      <c r="A1455" s="1" t="s">
        <v>102</v>
      </c>
      <c r="E1455" s="27" t="s">
        <v>5782</v>
      </c>
    </row>
    <row r="1456" ht="127.5">
      <c r="A1456" s="1" t="s">
        <v>103</v>
      </c>
      <c r="E1456" s="33" t="s">
        <v>5783</v>
      </c>
    </row>
    <row r="1457">
      <c r="A1457" s="1" t="s">
        <v>105</v>
      </c>
      <c r="E1457" s="27" t="s">
        <v>98</v>
      </c>
    </row>
    <row r="1458" ht="25.5">
      <c r="A1458" s="1" t="s">
        <v>96</v>
      </c>
      <c r="B1458" s="1">
        <v>359</v>
      </c>
      <c r="C1458" s="26" t="s">
        <v>5784</v>
      </c>
      <c r="D1458" t="s">
        <v>98</v>
      </c>
      <c r="E1458" s="27" t="s">
        <v>5785</v>
      </c>
      <c r="F1458" s="28" t="s">
        <v>122</v>
      </c>
      <c r="G1458" s="29">
        <v>255.5</v>
      </c>
      <c r="H1458" s="28">
        <v>0.0090299999999999998</v>
      </c>
      <c r="I1458" s="30">
        <f>ROUND(G1458*H1458,P4)</f>
        <v>0</v>
      </c>
      <c r="L1458" s="31">
        <v>0</v>
      </c>
      <c r="M1458" s="24">
        <f>ROUND(G1458*L1458,P4)</f>
        <v>0</v>
      </c>
      <c r="N1458" s="25" t="s">
        <v>2497</v>
      </c>
      <c r="O1458" s="32">
        <f>M1458*AA1458</f>
        <v>0</v>
      </c>
      <c r="P1458" s="1">
        <v>3</v>
      </c>
      <c r="AA1458" s="1">
        <f>IF(P1458=1,$O$3,IF(P1458=2,$O$4,$O$5))</f>
        <v>0</v>
      </c>
    </row>
    <row r="1459" ht="25.5">
      <c r="A1459" s="1" t="s">
        <v>102</v>
      </c>
      <c r="E1459" s="27" t="s">
        <v>5785</v>
      </c>
    </row>
    <row r="1460" ht="382.5">
      <c r="A1460" s="1" t="s">
        <v>103</v>
      </c>
      <c r="E1460" s="33" t="s">
        <v>5786</v>
      </c>
    </row>
    <row r="1461">
      <c r="A1461" s="1" t="s">
        <v>105</v>
      </c>
      <c r="E1461" s="27" t="s">
        <v>98</v>
      </c>
    </row>
    <row r="1462" ht="25.5">
      <c r="A1462" s="1" t="s">
        <v>96</v>
      </c>
      <c r="B1462" s="1">
        <v>360</v>
      </c>
      <c r="C1462" s="26" t="s">
        <v>5787</v>
      </c>
      <c r="D1462" t="s">
        <v>98</v>
      </c>
      <c r="E1462" s="27" t="s">
        <v>5788</v>
      </c>
      <c r="F1462" s="28" t="s">
        <v>122</v>
      </c>
      <c r="G1462" s="29">
        <v>149.09999999999999</v>
      </c>
      <c r="H1462" s="28">
        <v>0</v>
      </c>
      <c r="I1462" s="30">
        <f>ROUND(G1462*H1462,P4)</f>
        <v>0</v>
      </c>
      <c r="L1462" s="31">
        <v>0</v>
      </c>
      <c r="M1462" s="24">
        <f>ROUND(G1462*L1462,P4)</f>
        <v>0</v>
      </c>
      <c r="N1462" s="25" t="s">
        <v>2497</v>
      </c>
      <c r="O1462" s="32">
        <f>M1462*AA1462</f>
        <v>0</v>
      </c>
      <c r="P1462" s="1">
        <v>3</v>
      </c>
      <c r="AA1462" s="1">
        <f>IF(P1462=1,$O$3,IF(P1462=2,$O$4,$O$5))</f>
        <v>0</v>
      </c>
    </row>
    <row r="1463" ht="25.5">
      <c r="A1463" s="1" t="s">
        <v>102</v>
      </c>
      <c r="E1463" s="27" t="s">
        <v>5788</v>
      </c>
    </row>
    <row r="1464" ht="382.5">
      <c r="A1464" s="1" t="s">
        <v>103</v>
      </c>
      <c r="E1464" s="33" t="s">
        <v>5789</v>
      </c>
    </row>
    <row r="1465">
      <c r="A1465" s="1" t="s">
        <v>105</v>
      </c>
      <c r="E1465" s="27" t="s">
        <v>98</v>
      </c>
    </row>
    <row r="1466">
      <c r="A1466" s="1" t="s">
        <v>96</v>
      </c>
      <c r="B1466" s="1">
        <v>361</v>
      </c>
      <c r="C1466" s="26" t="s">
        <v>5790</v>
      </c>
      <c r="D1466" t="s">
        <v>98</v>
      </c>
      <c r="E1466" s="27" t="s">
        <v>5791</v>
      </c>
      <c r="F1466" s="28" t="s">
        <v>122</v>
      </c>
      <c r="G1466" s="29">
        <v>230.69999999999999</v>
      </c>
      <c r="H1466" s="28">
        <v>0.0015</v>
      </c>
      <c r="I1466" s="30">
        <f>ROUND(G1466*H1466,P4)</f>
        <v>0</v>
      </c>
      <c r="L1466" s="31">
        <v>0</v>
      </c>
      <c r="M1466" s="24">
        <f>ROUND(G1466*L1466,P4)</f>
        <v>0</v>
      </c>
      <c r="N1466" s="25" t="s">
        <v>2497</v>
      </c>
      <c r="O1466" s="32">
        <f>M1466*AA1466</f>
        <v>0</v>
      </c>
      <c r="P1466" s="1">
        <v>3</v>
      </c>
      <c r="AA1466" s="1">
        <f>IF(P1466=1,$O$3,IF(P1466=2,$O$4,$O$5))</f>
        <v>0</v>
      </c>
    </row>
    <row r="1467">
      <c r="A1467" s="1" t="s">
        <v>102</v>
      </c>
      <c r="E1467" s="27" t="s">
        <v>5791</v>
      </c>
    </row>
    <row r="1468" ht="409.5">
      <c r="A1468" s="1" t="s">
        <v>103</v>
      </c>
      <c r="E1468" s="33" t="s">
        <v>5792</v>
      </c>
    </row>
    <row r="1469">
      <c r="A1469" s="1" t="s">
        <v>105</v>
      </c>
      <c r="E1469" s="27" t="s">
        <v>98</v>
      </c>
    </row>
    <row r="1470" ht="25.5">
      <c r="A1470" s="1" t="s">
        <v>96</v>
      </c>
      <c r="B1470" s="1">
        <v>362</v>
      </c>
      <c r="C1470" s="26" t="s">
        <v>5793</v>
      </c>
      <c r="D1470" t="s">
        <v>98</v>
      </c>
      <c r="E1470" s="27" t="s">
        <v>5794</v>
      </c>
      <c r="F1470" s="28" t="s">
        <v>372</v>
      </c>
      <c r="G1470" s="29">
        <v>11.613</v>
      </c>
      <c r="H1470" s="28">
        <v>0</v>
      </c>
      <c r="I1470" s="30">
        <f>ROUND(G1470*H1470,P4)</f>
        <v>0</v>
      </c>
      <c r="L1470" s="31">
        <v>0</v>
      </c>
      <c r="M1470" s="24">
        <f>ROUND(G1470*L1470,P4)</f>
        <v>0</v>
      </c>
      <c r="N1470" s="25" t="s">
        <v>2497</v>
      </c>
      <c r="O1470" s="32">
        <f>M1470*AA1470</f>
        <v>0</v>
      </c>
      <c r="P1470" s="1">
        <v>3</v>
      </c>
      <c r="AA1470" s="1">
        <f>IF(P1470=1,$O$3,IF(P1470=2,$O$4,$O$5))</f>
        <v>0</v>
      </c>
    </row>
    <row r="1471" ht="25.5">
      <c r="A1471" s="1" t="s">
        <v>102</v>
      </c>
      <c r="E1471" s="27" t="s">
        <v>5794</v>
      </c>
    </row>
    <row r="1472">
      <c r="A1472" s="1" t="s">
        <v>103</v>
      </c>
    </row>
    <row r="1473">
      <c r="A1473" s="1" t="s">
        <v>105</v>
      </c>
      <c r="E1473" s="27" t="s">
        <v>98</v>
      </c>
    </row>
    <row r="1474">
      <c r="A1474" s="1" t="s">
        <v>96</v>
      </c>
      <c r="B1474" s="1">
        <v>363</v>
      </c>
      <c r="C1474" s="26" t="s">
        <v>5795</v>
      </c>
      <c r="D1474" t="s">
        <v>98</v>
      </c>
      <c r="E1474" s="27" t="s">
        <v>5796</v>
      </c>
      <c r="F1474" s="28" t="s">
        <v>112</v>
      </c>
      <c r="G1474" s="29">
        <v>991.98299999999995</v>
      </c>
      <c r="H1474" s="28">
        <v>0.0020799999999999998</v>
      </c>
      <c r="I1474" s="30">
        <f>ROUND(G1474*H1474,P4)</f>
        <v>0</v>
      </c>
      <c r="L1474" s="31">
        <v>0</v>
      </c>
      <c r="M1474" s="24">
        <f>ROUND(G1474*L1474,P4)</f>
        <v>0</v>
      </c>
      <c r="N1474" s="25" t="s">
        <v>4776</v>
      </c>
      <c r="O1474" s="32">
        <f>M1474*AA1474</f>
        <v>0</v>
      </c>
      <c r="P1474" s="1">
        <v>3</v>
      </c>
      <c r="AA1474" s="1">
        <f>IF(P1474=1,$O$3,IF(P1474=2,$O$4,$O$5))</f>
        <v>0</v>
      </c>
    </row>
    <row r="1475">
      <c r="A1475" s="1" t="s">
        <v>102</v>
      </c>
      <c r="E1475" s="27" t="s">
        <v>5796</v>
      </c>
    </row>
    <row r="1476" ht="306">
      <c r="A1476" s="1" t="s">
        <v>103</v>
      </c>
      <c r="E1476" s="33" t="s">
        <v>5797</v>
      </c>
    </row>
    <row r="1477">
      <c r="A1477" s="1" t="s">
        <v>105</v>
      </c>
      <c r="E1477" s="27" t="s">
        <v>98</v>
      </c>
    </row>
    <row r="1478" ht="25.5">
      <c r="A1478" s="1" t="s">
        <v>96</v>
      </c>
      <c r="B1478" s="1">
        <v>364</v>
      </c>
      <c r="C1478" s="26" t="s">
        <v>5798</v>
      </c>
      <c r="D1478" t="s">
        <v>98</v>
      </c>
      <c r="E1478" s="27" t="s">
        <v>5799</v>
      </c>
      <c r="F1478" s="28" t="s">
        <v>773</v>
      </c>
      <c r="G1478" s="29">
        <v>1</v>
      </c>
      <c r="H1478" s="28">
        <v>0</v>
      </c>
      <c r="I1478" s="30">
        <f>ROUND(G1478*H1478,P4)</f>
        <v>0</v>
      </c>
      <c r="L1478" s="31">
        <v>0</v>
      </c>
      <c r="M1478" s="24">
        <f>ROUND(G1478*L1478,P4)</f>
        <v>0</v>
      </c>
      <c r="N1478" s="25" t="s">
        <v>4776</v>
      </c>
      <c r="O1478" s="32">
        <f>M1478*AA1478</f>
        <v>0</v>
      </c>
      <c r="P1478" s="1">
        <v>3</v>
      </c>
      <c r="AA1478" s="1">
        <f>IF(P1478=1,$O$3,IF(P1478=2,$O$4,$O$5))</f>
        <v>0</v>
      </c>
    </row>
    <row r="1479" ht="25.5">
      <c r="A1479" s="1" t="s">
        <v>102</v>
      </c>
      <c r="E1479" s="27" t="s">
        <v>5799</v>
      </c>
    </row>
    <row r="1480" ht="38.25">
      <c r="A1480" s="1" t="s">
        <v>103</v>
      </c>
      <c r="E1480" s="33" t="s">
        <v>5800</v>
      </c>
    </row>
    <row r="1481" ht="51">
      <c r="A1481" s="1" t="s">
        <v>105</v>
      </c>
      <c r="E1481" s="27" t="s">
        <v>5057</v>
      </c>
    </row>
    <row r="1482">
      <c r="A1482" s="1" t="s">
        <v>93</v>
      </c>
      <c r="C1482" s="22" t="s">
        <v>5801</v>
      </c>
      <c r="E1482" s="23" t="s">
        <v>5802</v>
      </c>
      <c r="L1482" s="24">
        <f>SUMIFS(L1483:L1522,A1483:A1522,"P")</f>
        <v>0</v>
      </c>
      <c r="M1482" s="24">
        <f>SUMIFS(M1483:M1522,A1483:A1522,"P")</f>
        <v>0</v>
      </c>
      <c r="N1482" s="25"/>
    </row>
    <row r="1483" ht="25.5">
      <c r="A1483" s="1" t="s">
        <v>96</v>
      </c>
      <c r="B1483" s="1">
        <v>365</v>
      </c>
      <c r="C1483" s="26" t="s">
        <v>5803</v>
      </c>
      <c r="D1483" t="s">
        <v>98</v>
      </c>
      <c r="E1483" s="27" t="s">
        <v>5804</v>
      </c>
      <c r="F1483" s="28" t="s">
        <v>122</v>
      </c>
      <c r="G1483" s="29">
        <v>107.18899999999999</v>
      </c>
      <c r="H1483" s="28">
        <v>0.065799999999999997</v>
      </c>
      <c r="I1483" s="30">
        <f>ROUND(G1483*H1483,P4)</f>
        <v>0</v>
      </c>
      <c r="L1483" s="31">
        <v>0</v>
      </c>
      <c r="M1483" s="24">
        <f>ROUND(G1483*L1483,P4)</f>
        <v>0</v>
      </c>
      <c r="N1483" s="25" t="s">
        <v>2497</v>
      </c>
      <c r="O1483" s="32">
        <f>M1483*AA1483</f>
        <v>0</v>
      </c>
      <c r="P1483" s="1">
        <v>3</v>
      </c>
      <c r="AA1483" s="1">
        <f>IF(P1483=1,$O$3,IF(P1483=2,$O$4,$O$5))</f>
        <v>0</v>
      </c>
    </row>
    <row r="1484" ht="25.5">
      <c r="A1484" s="1" t="s">
        <v>102</v>
      </c>
      <c r="E1484" s="27" t="s">
        <v>5804</v>
      </c>
    </row>
    <row r="1485" ht="255">
      <c r="A1485" s="1" t="s">
        <v>103</v>
      </c>
      <c r="E1485" s="33" t="s">
        <v>5805</v>
      </c>
    </row>
    <row r="1486">
      <c r="A1486" s="1" t="s">
        <v>105</v>
      </c>
      <c r="E1486" s="27" t="s">
        <v>98</v>
      </c>
    </row>
    <row r="1487">
      <c r="A1487" s="1" t="s">
        <v>96</v>
      </c>
      <c r="B1487" s="1">
        <v>366</v>
      </c>
      <c r="C1487" s="26" t="s">
        <v>5806</v>
      </c>
      <c r="D1487" t="s">
        <v>98</v>
      </c>
      <c r="E1487" s="27" t="s">
        <v>5807</v>
      </c>
      <c r="F1487" s="28" t="s">
        <v>122</v>
      </c>
      <c r="G1487" s="29">
        <v>67.349999999999994</v>
      </c>
      <c r="H1487" s="28">
        <v>0.065799999999999997</v>
      </c>
      <c r="I1487" s="30">
        <f>ROUND(G1487*H1487,P4)</f>
        <v>0</v>
      </c>
      <c r="L1487" s="31">
        <v>0</v>
      </c>
      <c r="M1487" s="24">
        <f>ROUND(G1487*L1487,P4)</f>
        <v>0</v>
      </c>
      <c r="N1487" s="25" t="s">
        <v>2497</v>
      </c>
      <c r="O1487" s="32">
        <f>M1487*AA1487</f>
        <v>0</v>
      </c>
      <c r="P1487" s="1">
        <v>3</v>
      </c>
      <c r="AA1487" s="1">
        <f>IF(P1487=1,$O$3,IF(P1487=2,$O$4,$O$5))</f>
        <v>0</v>
      </c>
    </row>
    <row r="1488">
      <c r="A1488" s="1" t="s">
        <v>102</v>
      </c>
      <c r="E1488" s="27" t="s">
        <v>5807</v>
      </c>
    </row>
    <row r="1489" ht="293.25">
      <c r="A1489" s="1" t="s">
        <v>103</v>
      </c>
      <c r="E1489" s="33" t="s">
        <v>5808</v>
      </c>
    </row>
    <row r="1490">
      <c r="A1490" s="1" t="s">
        <v>105</v>
      </c>
      <c r="E1490" s="27" t="s">
        <v>98</v>
      </c>
    </row>
    <row r="1491">
      <c r="A1491" s="1" t="s">
        <v>96</v>
      </c>
      <c r="B1491" s="1">
        <v>367</v>
      </c>
      <c r="C1491" s="26" t="s">
        <v>5809</v>
      </c>
      <c r="D1491" t="s">
        <v>98</v>
      </c>
      <c r="E1491" s="27" t="s">
        <v>5810</v>
      </c>
      <c r="F1491" s="28" t="s">
        <v>122</v>
      </c>
      <c r="G1491" s="29">
        <v>174.53899999999999</v>
      </c>
      <c r="H1491" s="28">
        <v>0</v>
      </c>
      <c r="I1491" s="30">
        <f>ROUND(G1491*H1491,P4)</f>
        <v>0</v>
      </c>
      <c r="L1491" s="31">
        <v>0</v>
      </c>
      <c r="M1491" s="24">
        <f>ROUND(G1491*L1491,P4)</f>
        <v>0</v>
      </c>
      <c r="N1491" s="25" t="s">
        <v>2497</v>
      </c>
      <c r="O1491" s="32">
        <f>M1491*AA1491</f>
        <v>0</v>
      </c>
      <c r="P1491" s="1">
        <v>3</v>
      </c>
      <c r="AA1491" s="1">
        <f>IF(P1491=1,$O$3,IF(P1491=2,$O$4,$O$5))</f>
        <v>0</v>
      </c>
    </row>
    <row r="1492">
      <c r="A1492" s="1" t="s">
        <v>102</v>
      </c>
      <c r="E1492" s="27" t="s">
        <v>5810</v>
      </c>
    </row>
    <row r="1493" ht="63.75">
      <c r="A1493" s="1" t="s">
        <v>103</v>
      </c>
      <c r="E1493" s="33" t="s">
        <v>5811</v>
      </c>
    </row>
    <row r="1494">
      <c r="A1494" s="1" t="s">
        <v>105</v>
      </c>
      <c r="E1494" s="27" t="s">
        <v>98</v>
      </c>
    </row>
    <row r="1495">
      <c r="A1495" s="1" t="s">
        <v>96</v>
      </c>
      <c r="B1495" s="1">
        <v>368</v>
      </c>
      <c r="C1495" s="26" t="s">
        <v>5812</v>
      </c>
      <c r="D1495" t="s">
        <v>98</v>
      </c>
      <c r="E1495" s="27" t="s">
        <v>5813</v>
      </c>
      <c r="F1495" s="28" t="s">
        <v>122</v>
      </c>
      <c r="G1495" s="29">
        <v>174.53899999999999</v>
      </c>
      <c r="H1495" s="28">
        <v>0.00019000000000000001</v>
      </c>
      <c r="I1495" s="30">
        <f>ROUND(G1495*H1495,P4)</f>
        <v>0</v>
      </c>
      <c r="L1495" s="31">
        <v>0</v>
      </c>
      <c r="M1495" s="24">
        <f>ROUND(G1495*L1495,P4)</f>
        <v>0</v>
      </c>
      <c r="N1495" s="25" t="s">
        <v>2497</v>
      </c>
      <c r="O1495" s="32">
        <f>M1495*AA1495</f>
        <v>0</v>
      </c>
      <c r="P1495" s="1">
        <v>3</v>
      </c>
      <c r="AA1495" s="1">
        <f>IF(P1495=1,$O$3,IF(P1495=2,$O$4,$O$5))</f>
        <v>0</v>
      </c>
    </row>
    <row r="1496">
      <c r="A1496" s="1" t="s">
        <v>102</v>
      </c>
      <c r="E1496" s="27" t="s">
        <v>5813</v>
      </c>
    </row>
    <row r="1497">
      <c r="A1497" s="1" t="s">
        <v>103</v>
      </c>
    </row>
    <row r="1498">
      <c r="A1498" s="1" t="s">
        <v>105</v>
      </c>
      <c r="E1498" s="27" t="s">
        <v>5814</v>
      </c>
    </row>
    <row r="1499">
      <c r="A1499" s="1" t="s">
        <v>96</v>
      </c>
      <c r="B1499" s="1">
        <v>369</v>
      </c>
      <c r="C1499" s="26" t="s">
        <v>5815</v>
      </c>
      <c r="D1499" t="s">
        <v>98</v>
      </c>
      <c r="E1499" s="27" t="s">
        <v>5816</v>
      </c>
      <c r="F1499" s="28" t="s">
        <v>122</v>
      </c>
      <c r="G1499" s="29">
        <v>1006.837</v>
      </c>
      <c r="H1499" s="28">
        <v>0.065820000000000004</v>
      </c>
      <c r="I1499" s="30">
        <f>ROUND(G1499*H1499,P4)</f>
        <v>0</v>
      </c>
      <c r="L1499" s="31">
        <v>0</v>
      </c>
      <c r="M1499" s="24">
        <f>ROUND(G1499*L1499,P4)</f>
        <v>0</v>
      </c>
      <c r="N1499" s="25" t="s">
        <v>2497</v>
      </c>
      <c r="O1499" s="32">
        <f>M1499*AA1499</f>
        <v>0</v>
      </c>
      <c r="P1499" s="1">
        <v>3</v>
      </c>
      <c r="AA1499" s="1">
        <f>IF(P1499=1,$O$3,IF(P1499=2,$O$4,$O$5))</f>
        <v>0</v>
      </c>
    </row>
    <row r="1500">
      <c r="A1500" s="1" t="s">
        <v>102</v>
      </c>
      <c r="E1500" s="27" t="s">
        <v>5816</v>
      </c>
    </row>
    <row r="1501" ht="409.5">
      <c r="A1501" s="1" t="s">
        <v>103</v>
      </c>
      <c r="E1501" s="33" t="s">
        <v>5817</v>
      </c>
    </row>
    <row r="1502">
      <c r="A1502" s="1" t="s">
        <v>105</v>
      </c>
      <c r="E1502" s="27" t="s">
        <v>98</v>
      </c>
    </row>
    <row r="1503">
      <c r="A1503" s="1" t="s">
        <v>96</v>
      </c>
      <c r="B1503" s="1">
        <v>370</v>
      </c>
      <c r="C1503" s="26" t="s">
        <v>5818</v>
      </c>
      <c r="D1503" t="s">
        <v>98</v>
      </c>
      <c r="E1503" s="27" t="s">
        <v>5819</v>
      </c>
      <c r="F1503" s="28" t="s">
        <v>122</v>
      </c>
      <c r="G1503" s="29">
        <v>1006.837</v>
      </c>
      <c r="H1503" s="28">
        <v>0</v>
      </c>
      <c r="I1503" s="30">
        <f>ROUND(G1503*H1503,P4)</f>
        <v>0</v>
      </c>
      <c r="L1503" s="31">
        <v>0</v>
      </c>
      <c r="M1503" s="24">
        <f>ROUND(G1503*L1503,P4)</f>
        <v>0</v>
      </c>
      <c r="N1503" s="25" t="s">
        <v>2497</v>
      </c>
      <c r="O1503" s="32">
        <f>M1503*AA1503</f>
        <v>0</v>
      </c>
      <c r="P1503" s="1">
        <v>3</v>
      </c>
      <c r="AA1503" s="1">
        <f>IF(P1503=1,$O$3,IF(P1503=2,$O$4,$O$5))</f>
        <v>0</v>
      </c>
    </row>
    <row r="1504">
      <c r="A1504" s="1" t="s">
        <v>102</v>
      </c>
      <c r="E1504" s="27" t="s">
        <v>5819</v>
      </c>
    </row>
    <row r="1505">
      <c r="A1505" s="1" t="s">
        <v>103</v>
      </c>
    </row>
    <row r="1506">
      <c r="A1506" s="1" t="s">
        <v>105</v>
      </c>
      <c r="E1506" s="27" t="s">
        <v>5820</v>
      </c>
    </row>
    <row r="1507">
      <c r="A1507" s="1" t="s">
        <v>96</v>
      </c>
      <c r="B1507" s="1">
        <v>371</v>
      </c>
      <c r="C1507" s="26" t="s">
        <v>5821</v>
      </c>
      <c r="D1507" t="s">
        <v>98</v>
      </c>
      <c r="E1507" s="27" t="s">
        <v>5822</v>
      </c>
      <c r="F1507" s="28" t="s">
        <v>122</v>
      </c>
      <c r="G1507" s="29">
        <v>1006.837</v>
      </c>
      <c r="H1507" s="28">
        <v>0.00019000000000000001</v>
      </c>
      <c r="I1507" s="30">
        <f>ROUND(G1507*H1507,P4)</f>
        <v>0</v>
      </c>
      <c r="L1507" s="31">
        <v>0</v>
      </c>
      <c r="M1507" s="24">
        <f>ROUND(G1507*L1507,P4)</f>
        <v>0</v>
      </c>
      <c r="N1507" s="25" t="s">
        <v>2497</v>
      </c>
      <c r="O1507" s="32">
        <f>M1507*AA1507</f>
        <v>0</v>
      </c>
      <c r="P1507" s="1">
        <v>3</v>
      </c>
      <c r="AA1507" s="1">
        <f>IF(P1507=1,$O$3,IF(P1507=2,$O$4,$O$5))</f>
        <v>0</v>
      </c>
    </row>
    <row r="1508">
      <c r="A1508" s="1" t="s">
        <v>102</v>
      </c>
      <c r="E1508" s="27" t="s">
        <v>5822</v>
      </c>
    </row>
    <row r="1509">
      <c r="A1509" s="1" t="s">
        <v>103</v>
      </c>
    </row>
    <row r="1510">
      <c r="A1510" s="1" t="s">
        <v>105</v>
      </c>
      <c r="E1510" s="27" t="s">
        <v>5820</v>
      </c>
    </row>
    <row r="1511" ht="25.5">
      <c r="A1511" s="1" t="s">
        <v>96</v>
      </c>
      <c r="B1511" s="1">
        <v>372</v>
      </c>
      <c r="C1511" s="26" t="s">
        <v>5823</v>
      </c>
      <c r="D1511" t="s">
        <v>98</v>
      </c>
      <c r="E1511" s="27" t="s">
        <v>5824</v>
      </c>
      <c r="F1511" s="28" t="s">
        <v>372</v>
      </c>
      <c r="G1511" s="29">
        <v>86.838999999999999</v>
      </c>
      <c r="H1511" s="28">
        <v>0</v>
      </c>
      <c r="I1511" s="30">
        <f>ROUND(G1511*H1511,P4)</f>
        <v>0</v>
      </c>
      <c r="L1511" s="31">
        <v>0</v>
      </c>
      <c r="M1511" s="24">
        <f>ROUND(G1511*L1511,P4)</f>
        <v>0</v>
      </c>
      <c r="N1511" s="25" t="s">
        <v>2497</v>
      </c>
      <c r="O1511" s="32">
        <f>M1511*AA1511</f>
        <v>0</v>
      </c>
      <c r="P1511" s="1">
        <v>3</v>
      </c>
      <c r="AA1511" s="1">
        <f>IF(P1511=1,$O$3,IF(P1511=2,$O$4,$O$5))</f>
        <v>0</v>
      </c>
    </row>
    <row r="1512" ht="25.5">
      <c r="A1512" s="1" t="s">
        <v>102</v>
      </c>
      <c r="E1512" s="27" t="s">
        <v>5824</v>
      </c>
    </row>
    <row r="1513">
      <c r="A1513" s="1" t="s">
        <v>103</v>
      </c>
    </row>
    <row r="1514">
      <c r="A1514" s="1" t="s">
        <v>105</v>
      </c>
      <c r="E1514" s="27" t="s">
        <v>98</v>
      </c>
    </row>
    <row r="1515">
      <c r="A1515" s="1" t="s">
        <v>96</v>
      </c>
      <c r="B1515" s="1">
        <v>373</v>
      </c>
      <c r="C1515" s="26" t="s">
        <v>5825</v>
      </c>
      <c r="D1515" t="s">
        <v>98</v>
      </c>
      <c r="E1515" s="27" t="s">
        <v>5826</v>
      </c>
      <c r="F1515" s="28" t="s">
        <v>122</v>
      </c>
      <c r="G1515" s="29">
        <v>1181.376</v>
      </c>
      <c r="H1515" s="28">
        <v>0.0074999999999999997</v>
      </c>
      <c r="I1515" s="30">
        <f>ROUND(G1515*H1515,P4)</f>
        <v>0</v>
      </c>
      <c r="L1515" s="31">
        <v>0</v>
      </c>
      <c r="M1515" s="24">
        <f>ROUND(G1515*L1515,P4)</f>
        <v>0</v>
      </c>
      <c r="N1515" s="25" t="s">
        <v>4776</v>
      </c>
      <c r="O1515" s="32">
        <f>M1515*AA1515</f>
        <v>0</v>
      </c>
      <c r="P1515" s="1">
        <v>3</v>
      </c>
      <c r="AA1515" s="1">
        <f>IF(P1515=1,$O$3,IF(P1515=2,$O$4,$O$5))</f>
        <v>0</v>
      </c>
    </row>
    <row r="1516">
      <c r="A1516" s="1" t="s">
        <v>102</v>
      </c>
      <c r="E1516" s="27" t="s">
        <v>5826</v>
      </c>
    </row>
    <row r="1517" ht="63.75">
      <c r="A1517" s="1" t="s">
        <v>103</v>
      </c>
      <c r="E1517" s="33" t="s">
        <v>5827</v>
      </c>
    </row>
    <row r="1518" ht="51">
      <c r="A1518" s="1" t="s">
        <v>105</v>
      </c>
      <c r="E1518" s="27" t="s">
        <v>4782</v>
      </c>
    </row>
    <row r="1519" ht="25.5">
      <c r="A1519" s="1" t="s">
        <v>96</v>
      </c>
      <c r="B1519" s="1">
        <v>374</v>
      </c>
      <c r="C1519" s="26" t="s">
        <v>5828</v>
      </c>
      <c r="D1519" t="s">
        <v>98</v>
      </c>
      <c r="E1519" s="27" t="s">
        <v>5829</v>
      </c>
      <c r="F1519" s="28" t="s">
        <v>773</v>
      </c>
      <c r="G1519" s="29">
        <v>1</v>
      </c>
      <c r="H1519" s="28">
        <v>0</v>
      </c>
      <c r="I1519" s="30">
        <f>ROUND(G1519*H1519,P4)</f>
        <v>0</v>
      </c>
      <c r="L1519" s="31">
        <v>0</v>
      </c>
      <c r="M1519" s="24">
        <f>ROUND(G1519*L1519,P4)</f>
        <v>0</v>
      </c>
      <c r="N1519" s="25" t="s">
        <v>4776</v>
      </c>
      <c r="O1519" s="32">
        <f>M1519*AA1519</f>
        <v>0</v>
      </c>
      <c r="P1519" s="1">
        <v>3</v>
      </c>
      <c r="AA1519" s="1">
        <f>IF(P1519=1,$O$3,IF(P1519=2,$O$4,$O$5))</f>
        <v>0</v>
      </c>
    </row>
    <row r="1520" ht="25.5">
      <c r="A1520" s="1" t="s">
        <v>102</v>
      </c>
      <c r="E1520" s="27" t="s">
        <v>5829</v>
      </c>
    </row>
    <row r="1521" ht="63.75">
      <c r="A1521" s="1" t="s">
        <v>103</v>
      </c>
      <c r="E1521" s="33" t="s">
        <v>5830</v>
      </c>
    </row>
    <row r="1522" ht="51">
      <c r="A1522" s="1" t="s">
        <v>105</v>
      </c>
      <c r="E1522" s="27" t="s">
        <v>5057</v>
      </c>
    </row>
    <row r="1523">
      <c r="A1523" s="1" t="s">
        <v>93</v>
      </c>
      <c r="C1523" s="22" t="s">
        <v>5831</v>
      </c>
      <c r="E1523" s="23" t="s">
        <v>5832</v>
      </c>
      <c r="L1523" s="24">
        <f>SUMIFS(L1524:L1599,A1524:A1599,"P")</f>
        <v>0</v>
      </c>
      <c r="M1523" s="24">
        <f>SUMIFS(M1524:M1599,A1524:A1599,"P")</f>
        <v>0</v>
      </c>
      <c r="N1523" s="25"/>
    </row>
    <row r="1524">
      <c r="A1524" s="1" t="s">
        <v>96</v>
      </c>
      <c r="B1524" s="1">
        <v>375</v>
      </c>
      <c r="C1524" s="26" t="s">
        <v>5833</v>
      </c>
      <c r="D1524" t="s">
        <v>98</v>
      </c>
      <c r="E1524" s="27" t="s">
        <v>5834</v>
      </c>
      <c r="F1524" s="28" t="s">
        <v>122</v>
      </c>
      <c r="G1524" s="29">
        <v>33.963000000000001</v>
      </c>
      <c r="H1524" s="28">
        <v>0.0065300000000000002</v>
      </c>
      <c r="I1524" s="30">
        <f>ROUND(G1524*H1524,P4)</f>
        <v>0</v>
      </c>
      <c r="L1524" s="31">
        <v>0</v>
      </c>
      <c r="M1524" s="24">
        <f>ROUND(G1524*L1524,P4)</f>
        <v>0</v>
      </c>
      <c r="N1524" s="25" t="s">
        <v>2497</v>
      </c>
      <c r="O1524" s="32">
        <f>M1524*AA1524</f>
        <v>0</v>
      </c>
      <c r="P1524" s="1">
        <v>3</v>
      </c>
      <c r="AA1524" s="1">
        <f>IF(P1524=1,$O$3,IF(P1524=2,$O$4,$O$5))</f>
        <v>0</v>
      </c>
    </row>
    <row r="1525">
      <c r="A1525" s="1" t="s">
        <v>102</v>
      </c>
      <c r="E1525" s="27" t="s">
        <v>5834</v>
      </c>
    </row>
    <row r="1526">
      <c r="A1526" s="1" t="s">
        <v>103</v>
      </c>
    </row>
    <row r="1527">
      <c r="A1527" s="1" t="s">
        <v>105</v>
      </c>
      <c r="E1527" s="27" t="s">
        <v>98</v>
      </c>
    </row>
    <row r="1528">
      <c r="A1528" s="1" t="s">
        <v>96</v>
      </c>
      <c r="B1528" s="1">
        <v>376</v>
      </c>
      <c r="C1528" s="26" t="s">
        <v>5835</v>
      </c>
      <c r="D1528" t="s">
        <v>98</v>
      </c>
      <c r="E1528" s="27" t="s">
        <v>5836</v>
      </c>
      <c r="F1528" s="28" t="s">
        <v>112</v>
      </c>
      <c r="G1528" s="29">
        <v>1810.9649999999999</v>
      </c>
      <c r="H1528" s="28">
        <v>0.00038000000000000002</v>
      </c>
      <c r="I1528" s="30">
        <f>ROUND(G1528*H1528,P4)</f>
        <v>0</v>
      </c>
      <c r="L1528" s="31">
        <v>0</v>
      </c>
      <c r="M1528" s="24">
        <f>ROUND(G1528*L1528,P4)</f>
        <v>0</v>
      </c>
      <c r="N1528" s="25" t="s">
        <v>2497</v>
      </c>
      <c r="O1528" s="32">
        <f>M1528*AA1528</f>
        <v>0</v>
      </c>
      <c r="P1528" s="1">
        <v>3</v>
      </c>
      <c r="AA1528" s="1">
        <f>IF(P1528=1,$O$3,IF(P1528=2,$O$4,$O$5))</f>
        <v>0</v>
      </c>
    </row>
    <row r="1529">
      <c r="A1529" s="1" t="s">
        <v>102</v>
      </c>
      <c r="E1529" s="27" t="s">
        <v>5836</v>
      </c>
    </row>
    <row r="1530">
      <c r="A1530" s="1" t="s">
        <v>103</v>
      </c>
      <c r="E1530" s="33" t="s">
        <v>5837</v>
      </c>
    </row>
    <row r="1531">
      <c r="A1531" s="1" t="s">
        <v>105</v>
      </c>
      <c r="E1531" s="27" t="s">
        <v>98</v>
      </c>
    </row>
    <row r="1532" ht="25.5">
      <c r="A1532" s="1" t="s">
        <v>96</v>
      </c>
      <c r="B1532" s="1">
        <v>377</v>
      </c>
      <c r="C1532" s="26" t="s">
        <v>5838</v>
      </c>
      <c r="D1532" t="s">
        <v>98</v>
      </c>
      <c r="E1532" s="27" t="s">
        <v>5839</v>
      </c>
      <c r="F1532" s="28" t="s">
        <v>122</v>
      </c>
      <c r="G1532" s="29">
        <v>956.78099999999995</v>
      </c>
      <c r="H1532" s="28">
        <v>0.00298</v>
      </c>
      <c r="I1532" s="30">
        <f>ROUND(G1532*H1532,P4)</f>
        <v>0</v>
      </c>
      <c r="L1532" s="31">
        <v>0</v>
      </c>
      <c r="M1532" s="24">
        <f>ROUND(G1532*L1532,P4)</f>
        <v>0</v>
      </c>
      <c r="N1532" s="25" t="s">
        <v>2497</v>
      </c>
      <c r="O1532" s="32">
        <f>M1532*AA1532</f>
        <v>0</v>
      </c>
      <c r="P1532" s="1">
        <v>3</v>
      </c>
      <c r="AA1532" s="1">
        <f>IF(P1532=1,$O$3,IF(P1532=2,$O$4,$O$5))</f>
        <v>0</v>
      </c>
    </row>
    <row r="1533" ht="25.5">
      <c r="A1533" s="1" t="s">
        <v>102</v>
      </c>
      <c r="E1533" s="27" t="s">
        <v>5840</v>
      </c>
    </row>
    <row r="1534">
      <c r="A1534" s="1" t="s">
        <v>103</v>
      </c>
      <c r="E1534" s="33" t="s">
        <v>5841</v>
      </c>
    </row>
    <row r="1535">
      <c r="A1535" s="1" t="s">
        <v>105</v>
      </c>
      <c r="E1535" s="27" t="s">
        <v>98</v>
      </c>
    </row>
    <row r="1536" ht="25.5">
      <c r="A1536" s="1" t="s">
        <v>96</v>
      </c>
      <c r="B1536" s="1">
        <v>378</v>
      </c>
      <c r="C1536" s="26" t="s">
        <v>5842</v>
      </c>
      <c r="D1536" t="s">
        <v>98</v>
      </c>
      <c r="E1536" s="27" t="s">
        <v>5843</v>
      </c>
      <c r="F1536" s="28" t="s">
        <v>122</v>
      </c>
      <c r="G1536" s="29">
        <v>1088.45</v>
      </c>
      <c r="H1536" s="28">
        <v>0.0025999999999999999</v>
      </c>
      <c r="I1536" s="30">
        <f>ROUND(G1536*H1536,P4)</f>
        <v>0</v>
      </c>
      <c r="L1536" s="31">
        <v>0</v>
      </c>
      <c r="M1536" s="24">
        <f>ROUND(G1536*L1536,P4)</f>
        <v>0</v>
      </c>
      <c r="N1536" s="25" t="s">
        <v>2497</v>
      </c>
      <c r="O1536" s="32">
        <f>M1536*AA1536</f>
        <v>0</v>
      </c>
      <c r="P1536" s="1">
        <v>3</v>
      </c>
      <c r="AA1536" s="1">
        <f>IF(P1536=1,$O$3,IF(P1536=2,$O$4,$O$5))</f>
        <v>0</v>
      </c>
    </row>
    <row r="1537" ht="25.5">
      <c r="A1537" s="1" t="s">
        <v>102</v>
      </c>
      <c r="E1537" s="27" t="s">
        <v>5843</v>
      </c>
    </row>
    <row r="1538">
      <c r="A1538" s="1" t="s">
        <v>103</v>
      </c>
    </row>
    <row r="1539">
      <c r="A1539" s="1" t="s">
        <v>105</v>
      </c>
      <c r="E1539" s="27" t="s">
        <v>98</v>
      </c>
    </row>
    <row r="1540" ht="25.5">
      <c r="A1540" s="1" t="s">
        <v>96</v>
      </c>
      <c r="B1540" s="1">
        <v>379</v>
      </c>
      <c r="C1540" s="26" t="s">
        <v>5844</v>
      </c>
      <c r="D1540" t="s">
        <v>98</v>
      </c>
      <c r="E1540" s="27" t="s">
        <v>5845</v>
      </c>
      <c r="F1540" s="28" t="s">
        <v>122</v>
      </c>
      <c r="G1540" s="29">
        <v>186.11600000000001</v>
      </c>
      <c r="H1540" s="28">
        <v>0.0015499999999999999</v>
      </c>
      <c r="I1540" s="30">
        <f>ROUND(G1540*H1540,P4)</f>
        <v>0</v>
      </c>
      <c r="L1540" s="31">
        <v>0</v>
      </c>
      <c r="M1540" s="24">
        <f>ROUND(G1540*L1540,P4)</f>
        <v>0</v>
      </c>
      <c r="N1540" s="25" t="s">
        <v>2497</v>
      </c>
      <c r="O1540" s="32">
        <f>M1540*AA1540</f>
        <v>0</v>
      </c>
      <c r="P1540" s="1">
        <v>3</v>
      </c>
      <c r="AA1540" s="1">
        <f>IF(P1540=1,$O$3,IF(P1540=2,$O$4,$O$5))</f>
        <v>0</v>
      </c>
    </row>
    <row r="1541" ht="25.5">
      <c r="A1541" s="1" t="s">
        <v>102</v>
      </c>
      <c r="E1541" s="27" t="s">
        <v>5845</v>
      </c>
    </row>
    <row r="1542">
      <c r="A1542" s="1" t="s">
        <v>103</v>
      </c>
    </row>
    <row r="1543">
      <c r="A1543" s="1" t="s">
        <v>105</v>
      </c>
      <c r="E1543" s="27" t="s">
        <v>98</v>
      </c>
    </row>
    <row r="1544">
      <c r="A1544" s="1" t="s">
        <v>96</v>
      </c>
      <c r="B1544" s="1">
        <v>380</v>
      </c>
      <c r="C1544" s="26" t="s">
        <v>5846</v>
      </c>
      <c r="D1544" t="s">
        <v>98</v>
      </c>
      <c r="E1544" s="27" t="s">
        <v>5847</v>
      </c>
      <c r="F1544" s="28" t="s">
        <v>112</v>
      </c>
      <c r="G1544" s="29">
        <v>123.828</v>
      </c>
      <c r="H1544" s="28">
        <v>0.00020000000000000001</v>
      </c>
      <c r="I1544" s="30">
        <f>ROUND(G1544*H1544,P4)</f>
        <v>0</v>
      </c>
      <c r="L1544" s="31">
        <v>0</v>
      </c>
      <c r="M1544" s="24">
        <f>ROUND(G1544*L1544,P4)</f>
        <v>0</v>
      </c>
      <c r="N1544" s="25" t="s">
        <v>2497</v>
      </c>
      <c r="O1544" s="32">
        <f>M1544*AA1544</f>
        <v>0</v>
      </c>
      <c r="P1544" s="1">
        <v>3</v>
      </c>
      <c r="AA1544" s="1">
        <f>IF(P1544=1,$O$3,IF(P1544=2,$O$4,$O$5))</f>
        <v>0</v>
      </c>
    </row>
    <row r="1545">
      <c r="A1545" s="1" t="s">
        <v>102</v>
      </c>
      <c r="E1545" s="27" t="s">
        <v>5847</v>
      </c>
    </row>
    <row r="1546">
      <c r="A1546" s="1" t="s">
        <v>103</v>
      </c>
      <c r="E1546" s="33" t="s">
        <v>5848</v>
      </c>
    </row>
    <row r="1547">
      <c r="A1547" s="1" t="s">
        <v>105</v>
      </c>
      <c r="E1547" s="27" t="s">
        <v>98</v>
      </c>
    </row>
    <row r="1548">
      <c r="A1548" s="1" t="s">
        <v>96</v>
      </c>
      <c r="B1548" s="1">
        <v>381</v>
      </c>
      <c r="C1548" s="26" t="s">
        <v>5849</v>
      </c>
      <c r="D1548" t="s">
        <v>98</v>
      </c>
      <c r="E1548" s="27" t="s">
        <v>5850</v>
      </c>
      <c r="F1548" s="28" t="s">
        <v>122</v>
      </c>
      <c r="G1548" s="29">
        <v>2065.3629999999998</v>
      </c>
      <c r="H1548" s="28">
        <v>0</v>
      </c>
      <c r="I1548" s="30">
        <f>ROUND(G1548*H1548,P4)</f>
        <v>0</v>
      </c>
      <c r="L1548" s="31">
        <v>0</v>
      </c>
      <c r="M1548" s="24">
        <f>ROUND(G1548*L1548,P4)</f>
        <v>0</v>
      </c>
      <c r="N1548" s="25" t="s">
        <v>2497</v>
      </c>
      <c r="O1548" s="32">
        <f>M1548*AA1548</f>
        <v>0</v>
      </c>
      <c r="P1548" s="1">
        <v>3</v>
      </c>
      <c r="AA1548" s="1">
        <f>IF(P1548=1,$O$3,IF(P1548=2,$O$4,$O$5))</f>
        <v>0</v>
      </c>
    </row>
    <row r="1549">
      <c r="A1549" s="1" t="s">
        <v>102</v>
      </c>
      <c r="E1549" s="27" t="s">
        <v>5850</v>
      </c>
    </row>
    <row r="1550">
      <c r="A1550" s="1" t="s">
        <v>103</v>
      </c>
      <c r="E1550" s="33" t="s">
        <v>5851</v>
      </c>
    </row>
    <row r="1551">
      <c r="A1551" s="1" t="s">
        <v>105</v>
      </c>
      <c r="E1551" s="27" t="s">
        <v>98</v>
      </c>
    </row>
    <row r="1552">
      <c r="A1552" s="1" t="s">
        <v>96</v>
      </c>
      <c r="B1552" s="1">
        <v>382</v>
      </c>
      <c r="C1552" s="26" t="s">
        <v>5852</v>
      </c>
      <c r="D1552" t="s">
        <v>98</v>
      </c>
      <c r="E1552" s="27" t="s">
        <v>5853</v>
      </c>
      <c r="F1552" s="28" t="s">
        <v>122</v>
      </c>
      <c r="G1552" s="29">
        <v>2065.3629999999998</v>
      </c>
      <c r="H1552" s="28">
        <v>3.0000000000000001E-05</v>
      </c>
      <c r="I1552" s="30">
        <f>ROUND(G1552*H1552,P4)</f>
        <v>0</v>
      </c>
      <c r="L1552" s="31">
        <v>0</v>
      </c>
      <c r="M1552" s="24">
        <f>ROUND(G1552*L1552,P4)</f>
        <v>0</v>
      </c>
      <c r="N1552" s="25" t="s">
        <v>2497</v>
      </c>
      <c r="O1552" s="32">
        <f>M1552*AA1552</f>
        <v>0</v>
      </c>
      <c r="P1552" s="1">
        <v>3</v>
      </c>
      <c r="AA1552" s="1">
        <f>IF(P1552=1,$O$3,IF(P1552=2,$O$4,$O$5))</f>
        <v>0</v>
      </c>
    </row>
    <row r="1553">
      <c r="A1553" s="1" t="s">
        <v>102</v>
      </c>
      <c r="E1553" s="27" t="s">
        <v>5853</v>
      </c>
    </row>
    <row r="1554">
      <c r="A1554" s="1" t="s">
        <v>103</v>
      </c>
      <c r="E1554" s="33" t="s">
        <v>5854</v>
      </c>
    </row>
    <row r="1555">
      <c r="A1555" s="1" t="s">
        <v>105</v>
      </c>
      <c r="E1555" s="27" t="s">
        <v>98</v>
      </c>
    </row>
    <row r="1556" ht="25.5">
      <c r="A1556" s="1" t="s">
        <v>96</v>
      </c>
      <c r="B1556" s="1">
        <v>383</v>
      </c>
      <c r="C1556" s="26" t="s">
        <v>5855</v>
      </c>
      <c r="D1556" t="s">
        <v>98</v>
      </c>
      <c r="E1556" s="27" t="s">
        <v>5856</v>
      </c>
      <c r="F1556" s="28" t="s">
        <v>122</v>
      </c>
      <c r="G1556" s="29">
        <v>2065.3629999999998</v>
      </c>
      <c r="H1556" s="28">
        <v>0.0074999999999999997</v>
      </c>
      <c r="I1556" s="30">
        <f>ROUND(G1556*H1556,P4)</f>
        <v>0</v>
      </c>
      <c r="L1556" s="31">
        <v>0</v>
      </c>
      <c r="M1556" s="24">
        <f>ROUND(G1556*L1556,P4)</f>
        <v>0</v>
      </c>
      <c r="N1556" s="25" t="s">
        <v>2497</v>
      </c>
      <c r="O1556" s="32">
        <f>M1556*AA1556</f>
        <v>0</v>
      </c>
      <c r="P1556" s="1">
        <v>3</v>
      </c>
      <c r="AA1556" s="1">
        <f>IF(P1556=1,$O$3,IF(P1556=2,$O$4,$O$5))</f>
        <v>0</v>
      </c>
    </row>
    <row r="1557" ht="25.5">
      <c r="A1557" s="1" t="s">
        <v>102</v>
      </c>
      <c r="E1557" s="27" t="s">
        <v>5856</v>
      </c>
    </row>
    <row r="1558">
      <c r="A1558" s="1" t="s">
        <v>103</v>
      </c>
      <c r="E1558" s="33" t="s">
        <v>5854</v>
      </c>
    </row>
    <row r="1559">
      <c r="A1559" s="1" t="s">
        <v>105</v>
      </c>
      <c r="E1559" s="27" t="s">
        <v>98</v>
      </c>
    </row>
    <row r="1560">
      <c r="A1560" s="1" t="s">
        <v>96</v>
      </c>
      <c r="B1560" s="1">
        <v>384</v>
      </c>
      <c r="C1560" s="26" t="s">
        <v>5857</v>
      </c>
      <c r="D1560" t="s">
        <v>98</v>
      </c>
      <c r="E1560" s="27" t="s">
        <v>5858</v>
      </c>
      <c r="F1560" s="28" t="s">
        <v>122</v>
      </c>
      <c r="G1560" s="29">
        <v>163.09999999999999</v>
      </c>
      <c r="H1560" s="28">
        <v>0.00050000000000000001</v>
      </c>
      <c r="I1560" s="30">
        <f>ROUND(G1560*H1560,P4)</f>
        <v>0</v>
      </c>
      <c r="L1560" s="31">
        <v>0</v>
      </c>
      <c r="M1560" s="24">
        <f>ROUND(G1560*L1560,P4)</f>
        <v>0</v>
      </c>
      <c r="N1560" s="25" t="s">
        <v>2497</v>
      </c>
      <c r="O1560" s="32">
        <f>M1560*AA1560</f>
        <v>0</v>
      </c>
      <c r="P1560" s="1">
        <v>3</v>
      </c>
      <c r="AA1560" s="1">
        <f>IF(P1560=1,$O$3,IF(P1560=2,$O$4,$O$5))</f>
        <v>0</v>
      </c>
    </row>
    <row r="1561">
      <c r="A1561" s="1" t="s">
        <v>102</v>
      </c>
      <c r="E1561" s="27" t="s">
        <v>5858</v>
      </c>
    </row>
    <row r="1562" ht="165.75">
      <c r="A1562" s="1" t="s">
        <v>103</v>
      </c>
      <c r="E1562" s="33" t="s">
        <v>5859</v>
      </c>
    </row>
    <row r="1563">
      <c r="A1563" s="1" t="s">
        <v>105</v>
      </c>
      <c r="E1563" s="27" t="s">
        <v>98</v>
      </c>
    </row>
    <row r="1564">
      <c r="A1564" s="1" t="s">
        <v>96</v>
      </c>
      <c r="B1564" s="1">
        <v>385</v>
      </c>
      <c r="C1564" s="26" t="s">
        <v>5860</v>
      </c>
      <c r="D1564" t="s">
        <v>98</v>
      </c>
      <c r="E1564" s="27" t="s">
        <v>5861</v>
      </c>
      <c r="F1564" s="28" t="s">
        <v>122</v>
      </c>
      <c r="G1564" s="29">
        <v>989.5</v>
      </c>
      <c r="H1564" s="28">
        <v>0.00029999999999999997</v>
      </c>
      <c r="I1564" s="30">
        <f>ROUND(G1564*H1564,P4)</f>
        <v>0</v>
      </c>
      <c r="L1564" s="31">
        <v>0</v>
      </c>
      <c r="M1564" s="24">
        <f>ROUND(G1564*L1564,P4)</f>
        <v>0</v>
      </c>
      <c r="N1564" s="25" t="s">
        <v>2497</v>
      </c>
      <c r="O1564" s="32">
        <f>M1564*AA1564</f>
        <v>0</v>
      </c>
      <c r="P1564" s="1">
        <v>3</v>
      </c>
      <c r="AA1564" s="1">
        <f>IF(P1564=1,$O$3,IF(P1564=2,$O$4,$O$5))</f>
        <v>0</v>
      </c>
    </row>
    <row r="1565">
      <c r="A1565" s="1" t="s">
        <v>102</v>
      </c>
      <c r="E1565" s="27" t="s">
        <v>5861</v>
      </c>
    </row>
    <row r="1566" ht="409.5">
      <c r="A1566" s="1" t="s">
        <v>103</v>
      </c>
      <c r="E1566" s="33" t="s">
        <v>5862</v>
      </c>
    </row>
    <row r="1567">
      <c r="A1567" s="1" t="s">
        <v>105</v>
      </c>
      <c r="E1567" s="27" t="s">
        <v>98</v>
      </c>
    </row>
    <row r="1568" ht="25.5">
      <c r="A1568" s="1" t="s">
        <v>96</v>
      </c>
      <c r="B1568" s="1">
        <v>386</v>
      </c>
      <c r="C1568" s="26" t="s">
        <v>5863</v>
      </c>
      <c r="D1568" t="s">
        <v>98</v>
      </c>
      <c r="E1568" s="27" t="s">
        <v>5864</v>
      </c>
      <c r="F1568" s="28" t="s">
        <v>122</v>
      </c>
      <c r="G1568" s="29">
        <v>869.80100000000004</v>
      </c>
      <c r="H1568" s="28">
        <v>0.00040000000000000002</v>
      </c>
      <c r="I1568" s="30">
        <f>ROUND(G1568*H1568,P4)</f>
        <v>0</v>
      </c>
      <c r="L1568" s="31">
        <v>0</v>
      </c>
      <c r="M1568" s="24">
        <f>ROUND(G1568*L1568,P4)</f>
        <v>0</v>
      </c>
      <c r="N1568" s="25" t="s">
        <v>2497</v>
      </c>
      <c r="O1568" s="32">
        <f>M1568*AA1568</f>
        <v>0</v>
      </c>
      <c r="P1568" s="1">
        <v>3</v>
      </c>
      <c r="AA1568" s="1">
        <f>IF(P1568=1,$O$3,IF(P1568=2,$O$4,$O$5))</f>
        <v>0</v>
      </c>
    </row>
    <row r="1569" ht="25.5">
      <c r="A1569" s="1" t="s">
        <v>102</v>
      </c>
      <c r="E1569" s="27" t="s">
        <v>5864</v>
      </c>
    </row>
    <row r="1570" ht="409.5">
      <c r="A1570" s="1" t="s">
        <v>103</v>
      </c>
      <c r="E1570" s="33" t="s">
        <v>5865</v>
      </c>
    </row>
    <row r="1571">
      <c r="A1571" s="1" t="s">
        <v>105</v>
      </c>
      <c r="E1571" s="27" t="s">
        <v>98</v>
      </c>
    </row>
    <row r="1572">
      <c r="A1572" s="1" t="s">
        <v>96</v>
      </c>
      <c r="B1572" s="1">
        <v>387</v>
      </c>
      <c r="C1572" s="26" t="s">
        <v>5866</v>
      </c>
      <c r="D1572" t="s">
        <v>98</v>
      </c>
      <c r="E1572" s="27" t="s">
        <v>5867</v>
      </c>
      <c r="F1572" s="28" t="s">
        <v>112</v>
      </c>
      <c r="G1572" s="29">
        <v>1250.9000000000001</v>
      </c>
      <c r="H1572" s="28">
        <v>0</v>
      </c>
      <c r="I1572" s="30">
        <f>ROUND(G1572*H1572,P4)</f>
        <v>0</v>
      </c>
      <c r="L1572" s="31">
        <v>0</v>
      </c>
      <c r="M1572" s="24">
        <f>ROUND(G1572*L1572,P4)</f>
        <v>0</v>
      </c>
      <c r="N1572" s="25" t="s">
        <v>2497</v>
      </c>
      <c r="O1572" s="32">
        <f>M1572*AA1572</f>
        <v>0</v>
      </c>
      <c r="P1572" s="1">
        <v>3</v>
      </c>
      <c r="AA1572" s="1">
        <f>IF(P1572=1,$O$3,IF(P1572=2,$O$4,$O$5))</f>
        <v>0</v>
      </c>
    </row>
    <row r="1573">
      <c r="A1573" s="1" t="s">
        <v>102</v>
      </c>
      <c r="E1573" s="27" t="s">
        <v>5867</v>
      </c>
    </row>
    <row r="1574">
      <c r="A1574" s="1" t="s">
        <v>103</v>
      </c>
      <c r="E1574" s="33" t="s">
        <v>5868</v>
      </c>
    </row>
    <row r="1575">
      <c r="A1575" s="1" t="s">
        <v>105</v>
      </c>
      <c r="E1575" s="27" t="s">
        <v>98</v>
      </c>
    </row>
    <row r="1576">
      <c r="A1576" s="1" t="s">
        <v>96</v>
      </c>
      <c r="B1576" s="1">
        <v>388</v>
      </c>
      <c r="C1576" s="26" t="s">
        <v>5869</v>
      </c>
      <c r="D1576" t="s">
        <v>98</v>
      </c>
      <c r="E1576" s="27" t="s">
        <v>5870</v>
      </c>
      <c r="F1576" s="28" t="s">
        <v>122</v>
      </c>
      <c r="G1576" s="29">
        <v>30.876000000000001</v>
      </c>
      <c r="H1576" s="28">
        <v>0.00059999999999999995</v>
      </c>
      <c r="I1576" s="30">
        <f>ROUND(G1576*H1576,P4)</f>
        <v>0</v>
      </c>
      <c r="L1576" s="31">
        <v>0</v>
      </c>
      <c r="M1576" s="24">
        <f>ROUND(G1576*L1576,P4)</f>
        <v>0</v>
      </c>
      <c r="N1576" s="25" t="s">
        <v>2497</v>
      </c>
      <c r="O1576" s="32">
        <f>M1576*AA1576</f>
        <v>0</v>
      </c>
      <c r="P1576" s="1">
        <v>3</v>
      </c>
      <c r="AA1576" s="1">
        <f>IF(P1576=1,$O$3,IF(P1576=2,$O$4,$O$5))</f>
        <v>0</v>
      </c>
    </row>
    <row r="1577">
      <c r="A1577" s="1" t="s">
        <v>102</v>
      </c>
      <c r="E1577" s="27" t="s">
        <v>5870</v>
      </c>
    </row>
    <row r="1578" ht="216.75">
      <c r="A1578" s="1" t="s">
        <v>103</v>
      </c>
      <c r="E1578" s="33" t="s">
        <v>5871</v>
      </c>
    </row>
    <row r="1579">
      <c r="A1579" s="1" t="s">
        <v>105</v>
      </c>
      <c r="E1579" s="27" t="s">
        <v>98</v>
      </c>
    </row>
    <row r="1580">
      <c r="A1580" s="1" t="s">
        <v>96</v>
      </c>
      <c r="B1580" s="1">
        <v>389</v>
      </c>
      <c r="C1580" s="26" t="s">
        <v>5872</v>
      </c>
      <c r="D1580" t="s">
        <v>98</v>
      </c>
      <c r="E1580" s="27" t="s">
        <v>5873</v>
      </c>
      <c r="F1580" s="28" t="s">
        <v>112</v>
      </c>
      <c r="G1580" s="29">
        <v>121.40000000000001</v>
      </c>
      <c r="H1580" s="28">
        <v>1.0000000000000001E-05</v>
      </c>
      <c r="I1580" s="30">
        <f>ROUND(G1580*H1580,P4)</f>
        <v>0</v>
      </c>
      <c r="L1580" s="31">
        <v>0</v>
      </c>
      <c r="M1580" s="24">
        <f>ROUND(G1580*L1580,P4)</f>
        <v>0</v>
      </c>
      <c r="N1580" s="25" t="s">
        <v>2497</v>
      </c>
      <c r="O1580" s="32">
        <f>M1580*AA1580</f>
        <v>0</v>
      </c>
      <c r="P1580" s="1">
        <v>3</v>
      </c>
      <c r="AA1580" s="1">
        <f>IF(P1580=1,$O$3,IF(P1580=2,$O$4,$O$5))</f>
        <v>0</v>
      </c>
    </row>
    <row r="1581">
      <c r="A1581" s="1" t="s">
        <v>102</v>
      </c>
      <c r="E1581" s="27" t="s">
        <v>5873</v>
      </c>
    </row>
    <row r="1582" ht="165.75">
      <c r="A1582" s="1" t="s">
        <v>103</v>
      </c>
      <c r="E1582" s="33" t="s">
        <v>5874</v>
      </c>
    </row>
    <row r="1583">
      <c r="A1583" s="1" t="s">
        <v>105</v>
      </c>
      <c r="E1583" s="27" t="s">
        <v>98</v>
      </c>
    </row>
    <row r="1584">
      <c r="A1584" s="1" t="s">
        <v>96</v>
      </c>
      <c r="B1584" s="1">
        <v>390</v>
      </c>
      <c r="C1584" s="26" t="s">
        <v>5872</v>
      </c>
      <c r="D1584" t="s">
        <v>94</v>
      </c>
      <c r="E1584" s="27" t="s">
        <v>5873</v>
      </c>
      <c r="F1584" s="28" t="s">
        <v>112</v>
      </c>
      <c r="G1584" s="29">
        <v>1775.4559999999999</v>
      </c>
      <c r="H1584" s="28">
        <v>1.0000000000000001E-05</v>
      </c>
      <c r="I1584" s="30">
        <f>ROUND(G1584*H1584,P4)</f>
        <v>0</v>
      </c>
      <c r="L1584" s="31">
        <v>0</v>
      </c>
      <c r="M1584" s="24">
        <f>ROUND(G1584*L1584,P4)</f>
        <v>0</v>
      </c>
      <c r="N1584" s="25" t="s">
        <v>2497</v>
      </c>
      <c r="O1584" s="32">
        <f>M1584*AA1584</f>
        <v>0</v>
      </c>
      <c r="P1584" s="1">
        <v>3</v>
      </c>
      <c r="AA1584" s="1">
        <f>IF(P1584=1,$O$3,IF(P1584=2,$O$4,$O$5))</f>
        <v>0</v>
      </c>
    </row>
    <row r="1585">
      <c r="A1585" s="1" t="s">
        <v>102</v>
      </c>
      <c r="E1585" s="27" t="s">
        <v>5873</v>
      </c>
    </row>
    <row r="1586" ht="409.5">
      <c r="A1586" s="1" t="s">
        <v>103</v>
      </c>
      <c r="E1586" s="33" t="s">
        <v>5875</v>
      </c>
    </row>
    <row r="1587">
      <c r="A1587" s="1" t="s">
        <v>105</v>
      </c>
      <c r="E1587" s="27" t="s">
        <v>98</v>
      </c>
    </row>
    <row r="1588">
      <c r="A1588" s="1" t="s">
        <v>96</v>
      </c>
      <c r="B1588" s="1">
        <v>391</v>
      </c>
      <c r="C1588" s="26" t="s">
        <v>5876</v>
      </c>
      <c r="D1588" t="s">
        <v>98</v>
      </c>
      <c r="E1588" s="27" t="s">
        <v>5877</v>
      </c>
      <c r="F1588" s="28" t="s">
        <v>112</v>
      </c>
      <c r="G1588" s="29">
        <v>121.40000000000001</v>
      </c>
      <c r="H1588" s="28">
        <v>0</v>
      </c>
      <c r="I1588" s="30">
        <f>ROUND(G1588*H1588,P4)</f>
        <v>0</v>
      </c>
      <c r="L1588" s="31">
        <v>0</v>
      </c>
      <c r="M1588" s="24">
        <f>ROUND(G1588*L1588,P4)</f>
        <v>0</v>
      </c>
      <c r="N1588" s="25" t="s">
        <v>2497</v>
      </c>
      <c r="O1588" s="32">
        <f>M1588*AA1588</f>
        <v>0</v>
      </c>
      <c r="P1588" s="1">
        <v>3</v>
      </c>
      <c r="AA1588" s="1">
        <f>IF(P1588=1,$O$3,IF(P1588=2,$O$4,$O$5))</f>
        <v>0</v>
      </c>
    </row>
    <row r="1589">
      <c r="A1589" s="1" t="s">
        <v>102</v>
      </c>
      <c r="E1589" s="27" t="s">
        <v>5877</v>
      </c>
    </row>
    <row r="1590" ht="165.75">
      <c r="A1590" s="1" t="s">
        <v>103</v>
      </c>
      <c r="E1590" s="33" t="s">
        <v>5874</v>
      </c>
    </row>
    <row r="1591">
      <c r="A1591" s="1" t="s">
        <v>105</v>
      </c>
      <c r="E1591" s="27" t="s">
        <v>98</v>
      </c>
    </row>
    <row r="1592" ht="25.5">
      <c r="A1592" s="1" t="s">
        <v>96</v>
      </c>
      <c r="B1592" s="1">
        <v>392</v>
      </c>
      <c r="C1592" s="26" t="s">
        <v>5878</v>
      </c>
      <c r="D1592" t="s">
        <v>98</v>
      </c>
      <c r="E1592" s="27" t="s">
        <v>5879</v>
      </c>
      <c r="F1592" s="28" t="s">
        <v>372</v>
      </c>
      <c r="G1592" s="29">
        <v>23.219999999999999</v>
      </c>
      <c r="H1592" s="28">
        <v>0</v>
      </c>
      <c r="I1592" s="30">
        <f>ROUND(G1592*H1592,P4)</f>
        <v>0</v>
      </c>
      <c r="L1592" s="31">
        <v>0</v>
      </c>
      <c r="M1592" s="24">
        <f>ROUND(G1592*L1592,P4)</f>
        <v>0</v>
      </c>
      <c r="N1592" s="25" t="s">
        <v>2497</v>
      </c>
      <c r="O1592" s="32">
        <f>M1592*AA1592</f>
        <v>0</v>
      </c>
      <c r="P1592" s="1">
        <v>3</v>
      </c>
      <c r="AA1592" s="1">
        <f>IF(P1592=1,$O$3,IF(P1592=2,$O$4,$O$5))</f>
        <v>0</v>
      </c>
    </row>
    <row r="1593" ht="25.5">
      <c r="A1593" s="1" t="s">
        <v>102</v>
      </c>
      <c r="E1593" s="27" t="s">
        <v>5879</v>
      </c>
    </row>
    <row r="1594">
      <c r="A1594" s="1" t="s">
        <v>103</v>
      </c>
    </row>
    <row r="1595">
      <c r="A1595" s="1" t="s">
        <v>105</v>
      </c>
      <c r="E1595" s="27" t="s">
        <v>98</v>
      </c>
    </row>
    <row r="1596" ht="25.5">
      <c r="A1596" s="1" t="s">
        <v>96</v>
      </c>
      <c r="B1596" s="1">
        <v>393</v>
      </c>
      <c r="C1596" s="26" t="s">
        <v>5880</v>
      </c>
      <c r="D1596" t="s">
        <v>98</v>
      </c>
      <c r="E1596" s="27" t="s">
        <v>5881</v>
      </c>
      <c r="F1596" s="28" t="s">
        <v>773</v>
      </c>
      <c r="G1596" s="29">
        <v>1</v>
      </c>
      <c r="H1596" s="28">
        <v>0</v>
      </c>
      <c r="I1596" s="30">
        <f>ROUND(G1596*H1596,P4)</f>
        <v>0</v>
      </c>
      <c r="L1596" s="31">
        <v>0</v>
      </c>
      <c r="M1596" s="24">
        <f>ROUND(G1596*L1596,P4)</f>
        <v>0</v>
      </c>
      <c r="N1596" s="25" t="s">
        <v>4776</v>
      </c>
      <c r="O1596" s="32">
        <f>M1596*AA1596</f>
        <v>0</v>
      </c>
      <c r="P1596" s="1">
        <v>3</v>
      </c>
      <c r="AA1596" s="1">
        <f>IF(P1596=1,$O$3,IF(P1596=2,$O$4,$O$5))</f>
        <v>0</v>
      </c>
    </row>
    <row r="1597" ht="25.5">
      <c r="A1597" s="1" t="s">
        <v>102</v>
      </c>
      <c r="E1597" s="27" t="s">
        <v>5881</v>
      </c>
    </row>
    <row r="1598" ht="38.25">
      <c r="A1598" s="1" t="s">
        <v>103</v>
      </c>
      <c r="E1598" s="33" t="s">
        <v>5800</v>
      </c>
    </row>
    <row r="1599" ht="51">
      <c r="A1599" s="1" t="s">
        <v>105</v>
      </c>
      <c r="E1599" s="27" t="s">
        <v>5057</v>
      </c>
    </row>
    <row r="1600">
      <c r="A1600" s="1" t="s">
        <v>93</v>
      </c>
      <c r="C1600" s="22" t="s">
        <v>5882</v>
      </c>
      <c r="E1600" s="23" t="s">
        <v>5883</v>
      </c>
      <c r="L1600" s="24">
        <f>SUMIFS(L1601:L1628,A1601:A1628,"P")</f>
        <v>0</v>
      </c>
      <c r="M1600" s="24">
        <f>SUMIFS(M1601:M1628,A1601:A1628,"P")</f>
        <v>0</v>
      </c>
      <c r="N1600" s="25"/>
    </row>
    <row r="1601">
      <c r="A1601" s="1" t="s">
        <v>96</v>
      </c>
      <c r="B1601" s="1">
        <v>394</v>
      </c>
      <c r="C1601" s="26" t="s">
        <v>5884</v>
      </c>
      <c r="D1601" t="s">
        <v>98</v>
      </c>
      <c r="E1601" s="27" t="s">
        <v>5885</v>
      </c>
      <c r="F1601" s="28" t="s">
        <v>122</v>
      </c>
      <c r="G1601" s="29">
        <v>651.30999999999995</v>
      </c>
      <c r="H1601" s="28">
        <v>0.0118</v>
      </c>
      <c r="I1601" s="30">
        <f>ROUND(G1601*H1601,P4)</f>
        <v>0</v>
      </c>
      <c r="L1601" s="31">
        <v>0</v>
      </c>
      <c r="M1601" s="24">
        <f>ROUND(G1601*L1601,P4)</f>
        <v>0</v>
      </c>
      <c r="N1601" s="25" t="s">
        <v>2497</v>
      </c>
      <c r="O1601" s="32">
        <f>M1601*AA1601</f>
        <v>0</v>
      </c>
      <c r="P1601" s="1">
        <v>3</v>
      </c>
      <c r="AA1601" s="1">
        <f>IF(P1601=1,$O$3,IF(P1601=2,$O$4,$O$5))</f>
        <v>0</v>
      </c>
    </row>
    <row r="1602">
      <c r="A1602" s="1" t="s">
        <v>102</v>
      </c>
      <c r="E1602" s="27" t="s">
        <v>5885</v>
      </c>
    </row>
    <row r="1603">
      <c r="A1603" s="1" t="s">
        <v>103</v>
      </c>
    </row>
    <row r="1604">
      <c r="A1604" s="1" t="s">
        <v>105</v>
      </c>
      <c r="E1604" s="27" t="s">
        <v>98</v>
      </c>
    </row>
    <row r="1605">
      <c r="A1605" s="1" t="s">
        <v>96</v>
      </c>
      <c r="B1605" s="1">
        <v>395</v>
      </c>
      <c r="C1605" s="26" t="s">
        <v>5886</v>
      </c>
      <c r="D1605" t="s">
        <v>98</v>
      </c>
      <c r="E1605" s="27" t="s">
        <v>5887</v>
      </c>
      <c r="F1605" s="28" t="s">
        <v>122</v>
      </c>
      <c r="G1605" s="29">
        <v>592.10000000000002</v>
      </c>
      <c r="H1605" s="28">
        <v>0.00029999999999999997</v>
      </c>
      <c r="I1605" s="30">
        <f>ROUND(G1605*H1605,P4)</f>
        <v>0</v>
      </c>
      <c r="L1605" s="31">
        <v>0</v>
      </c>
      <c r="M1605" s="24">
        <f>ROUND(G1605*L1605,P4)</f>
        <v>0</v>
      </c>
      <c r="N1605" s="25" t="s">
        <v>2497</v>
      </c>
      <c r="O1605" s="32">
        <f>M1605*AA1605</f>
        <v>0</v>
      </c>
      <c r="P1605" s="1">
        <v>3</v>
      </c>
      <c r="AA1605" s="1">
        <f>IF(P1605=1,$O$3,IF(P1605=2,$O$4,$O$5))</f>
        <v>0</v>
      </c>
    </row>
    <row r="1606">
      <c r="A1606" s="1" t="s">
        <v>102</v>
      </c>
      <c r="E1606" s="27" t="s">
        <v>5887</v>
      </c>
    </row>
    <row r="1607">
      <c r="A1607" s="1" t="s">
        <v>103</v>
      </c>
    </row>
    <row r="1608">
      <c r="A1608" s="1" t="s">
        <v>105</v>
      </c>
      <c r="E1608" s="27" t="s">
        <v>98</v>
      </c>
    </row>
    <row r="1609">
      <c r="A1609" s="1" t="s">
        <v>96</v>
      </c>
      <c r="B1609" s="1">
        <v>396</v>
      </c>
      <c r="C1609" s="26" t="s">
        <v>5888</v>
      </c>
      <c r="D1609" t="s">
        <v>98</v>
      </c>
      <c r="E1609" s="27" t="s">
        <v>5889</v>
      </c>
      <c r="F1609" s="28" t="s">
        <v>122</v>
      </c>
      <c r="G1609" s="29">
        <v>208.11199999999999</v>
      </c>
      <c r="H1609" s="28">
        <v>0.0015</v>
      </c>
      <c r="I1609" s="30">
        <f>ROUND(G1609*H1609,P4)</f>
        <v>0</v>
      </c>
      <c r="L1609" s="31">
        <v>0</v>
      </c>
      <c r="M1609" s="24">
        <f>ROUND(G1609*L1609,P4)</f>
        <v>0</v>
      </c>
      <c r="N1609" s="25" t="s">
        <v>2497</v>
      </c>
      <c r="O1609" s="32">
        <f>M1609*AA1609</f>
        <v>0</v>
      </c>
      <c r="P1609" s="1">
        <v>3</v>
      </c>
      <c r="AA1609" s="1">
        <f>IF(P1609=1,$O$3,IF(P1609=2,$O$4,$O$5))</f>
        <v>0</v>
      </c>
    </row>
    <row r="1610">
      <c r="A1610" s="1" t="s">
        <v>102</v>
      </c>
      <c r="E1610" s="27" t="s">
        <v>5889</v>
      </c>
    </row>
    <row r="1611" ht="409.5">
      <c r="A1611" s="1" t="s">
        <v>103</v>
      </c>
      <c r="E1611" s="33" t="s">
        <v>5890</v>
      </c>
    </row>
    <row r="1612">
      <c r="A1612" s="1" t="s">
        <v>105</v>
      </c>
      <c r="E1612" s="27" t="s">
        <v>98</v>
      </c>
    </row>
    <row r="1613" ht="25.5">
      <c r="A1613" s="1" t="s">
        <v>96</v>
      </c>
      <c r="B1613" s="1">
        <v>397</v>
      </c>
      <c r="C1613" s="26" t="s">
        <v>5891</v>
      </c>
      <c r="D1613" t="s">
        <v>98</v>
      </c>
      <c r="E1613" s="27" t="s">
        <v>5892</v>
      </c>
      <c r="F1613" s="28" t="s">
        <v>122</v>
      </c>
      <c r="G1613" s="29">
        <v>592.10000000000002</v>
      </c>
      <c r="H1613" s="28">
        <v>0.0060000000000000001</v>
      </c>
      <c r="I1613" s="30">
        <f>ROUND(G1613*H1613,P4)</f>
        <v>0</v>
      </c>
      <c r="L1613" s="31">
        <v>0</v>
      </c>
      <c r="M1613" s="24">
        <f>ROUND(G1613*L1613,P4)</f>
        <v>0</v>
      </c>
      <c r="N1613" s="25" t="s">
        <v>2497</v>
      </c>
      <c r="O1613" s="32">
        <f>M1613*AA1613</f>
        <v>0</v>
      </c>
      <c r="P1613" s="1">
        <v>3</v>
      </c>
      <c r="AA1613" s="1">
        <f>IF(P1613=1,$O$3,IF(P1613=2,$O$4,$O$5))</f>
        <v>0</v>
      </c>
    </row>
    <row r="1614" ht="25.5">
      <c r="A1614" s="1" t="s">
        <v>102</v>
      </c>
      <c r="E1614" s="27" t="s">
        <v>5892</v>
      </c>
    </row>
    <row r="1615" ht="409.5">
      <c r="A1615" s="1" t="s">
        <v>103</v>
      </c>
      <c r="E1615" s="33" t="s">
        <v>5893</v>
      </c>
    </row>
    <row r="1616">
      <c r="A1616" s="1" t="s">
        <v>105</v>
      </c>
      <c r="E1616" s="27" t="s">
        <v>98</v>
      </c>
    </row>
    <row r="1617" ht="25.5">
      <c r="A1617" s="1" t="s">
        <v>96</v>
      </c>
      <c r="B1617" s="1">
        <v>398</v>
      </c>
      <c r="C1617" s="26" t="s">
        <v>5894</v>
      </c>
      <c r="D1617" t="s">
        <v>98</v>
      </c>
      <c r="E1617" s="27" t="s">
        <v>5895</v>
      </c>
      <c r="F1617" s="28" t="s">
        <v>122</v>
      </c>
      <c r="G1617" s="29">
        <v>121.97</v>
      </c>
      <c r="H1617" s="28">
        <v>0</v>
      </c>
      <c r="I1617" s="30">
        <f>ROUND(G1617*H1617,P4)</f>
        <v>0</v>
      </c>
      <c r="L1617" s="31">
        <v>0</v>
      </c>
      <c r="M1617" s="24">
        <f>ROUND(G1617*L1617,P4)</f>
        <v>0</v>
      </c>
      <c r="N1617" s="25" t="s">
        <v>2497</v>
      </c>
      <c r="O1617" s="32">
        <f>M1617*AA1617</f>
        <v>0</v>
      </c>
      <c r="P1617" s="1">
        <v>3</v>
      </c>
      <c r="AA1617" s="1">
        <f>IF(P1617=1,$O$3,IF(P1617=2,$O$4,$O$5))</f>
        <v>0</v>
      </c>
    </row>
    <row r="1618" ht="25.5">
      <c r="A1618" s="1" t="s">
        <v>102</v>
      </c>
      <c r="E1618" s="27" t="s">
        <v>5895</v>
      </c>
    </row>
    <row r="1619" ht="89.25">
      <c r="A1619" s="1" t="s">
        <v>103</v>
      </c>
      <c r="E1619" s="33" t="s">
        <v>5896</v>
      </c>
    </row>
    <row r="1620">
      <c r="A1620" s="1" t="s">
        <v>105</v>
      </c>
      <c r="E1620" s="27" t="s">
        <v>98</v>
      </c>
    </row>
    <row r="1621" ht="25.5">
      <c r="A1621" s="1" t="s">
        <v>96</v>
      </c>
      <c r="B1621" s="1">
        <v>399</v>
      </c>
      <c r="C1621" s="26" t="s">
        <v>5897</v>
      </c>
      <c r="D1621" t="s">
        <v>98</v>
      </c>
      <c r="E1621" s="27" t="s">
        <v>5898</v>
      </c>
      <c r="F1621" s="28" t="s">
        <v>372</v>
      </c>
      <c r="G1621" s="29">
        <v>11.728</v>
      </c>
      <c r="H1621" s="28">
        <v>0</v>
      </c>
      <c r="I1621" s="30">
        <f>ROUND(G1621*H1621,P4)</f>
        <v>0</v>
      </c>
      <c r="L1621" s="31">
        <v>0</v>
      </c>
      <c r="M1621" s="24">
        <f>ROUND(G1621*L1621,P4)</f>
        <v>0</v>
      </c>
      <c r="N1621" s="25" t="s">
        <v>2497</v>
      </c>
      <c r="O1621" s="32">
        <f>M1621*AA1621</f>
        <v>0</v>
      </c>
      <c r="P1621" s="1">
        <v>3</v>
      </c>
      <c r="AA1621" s="1">
        <f>IF(P1621=1,$O$3,IF(P1621=2,$O$4,$O$5))</f>
        <v>0</v>
      </c>
    </row>
    <row r="1622" ht="25.5">
      <c r="A1622" s="1" t="s">
        <v>102</v>
      </c>
      <c r="E1622" s="27" t="s">
        <v>5898</v>
      </c>
    </row>
    <row r="1623">
      <c r="A1623" s="1" t="s">
        <v>103</v>
      </c>
    </row>
    <row r="1624">
      <c r="A1624" s="1" t="s">
        <v>105</v>
      </c>
      <c r="E1624" s="27" t="s">
        <v>98</v>
      </c>
    </row>
    <row r="1625" ht="25.5">
      <c r="A1625" s="1" t="s">
        <v>96</v>
      </c>
      <c r="B1625" s="1">
        <v>400</v>
      </c>
      <c r="C1625" s="26" t="s">
        <v>5899</v>
      </c>
      <c r="D1625" t="s">
        <v>98</v>
      </c>
      <c r="E1625" s="27" t="s">
        <v>5900</v>
      </c>
      <c r="F1625" s="28" t="s">
        <v>773</v>
      </c>
      <c r="G1625" s="29">
        <v>1</v>
      </c>
      <c r="H1625" s="28">
        <v>0</v>
      </c>
      <c r="I1625" s="30">
        <f>ROUND(G1625*H1625,P4)</f>
        <v>0</v>
      </c>
      <c r="L1625" s="31">
        <v>0</v>
      </c>
      <c r="M1625" s="24">
        <f>ROUND(G1625*L1625,P4)</f>
        <v>0</v>
      </c>
      <c r="N1625" s="25" t="s">
        <v>4776</v>
      </c>
      <c r="O1625" s="32">
        <f>M1625*AA1625</f>
        <v>0</v>
      </c>
      <c r="P1625" s="1">
        <v>3</v>
      </c>
      <c r="AA1625" s="1">
        <f>IF(P1625=1,$O$3,IF(P1625=2,$O$4,$O$5))</f>
        <v>0</v>
      </c>
    </row>
    <row r="1626" ht="25.5">
      <c r="A1626" s="1" t="s">
        <v>102</v>
      </c>
      <c r="E1626" s="27" t="s">
        <v>5900</v>
      </c>
    </row>
    <row r="1627" ht="38.25">
      <c r="A1627" s="1" t="s">
        <v>103</v>
      </c>
      <c r="E1627" s="33" t="s">
        <v>5800</v>
      </c>
    </row>
    <row r="1628" ht="51">
      <c r="A1628" s="1" t="s">
        <v>105</v>
      </c>
      <c r="E1628" s="27" t="s">
        <v>5057</v>
      </c>
    </row>
    <row r="1629">
      <c r="A1629" s="1" t="s">
        <v>93</v>
      </c>
      <c r="C1629" s="22" t="s">
        <v>3111</v>
      </c>
      <c r="E1629" s="23" t="s">
        <v>3112</v>
      </c>
      <c r="L1629" s="24">
        <f>SUMIFS(L1630:L1653,A1630:A1653,"P")</f>
        <v>0</v>
      </c>
      <c r="M1629" s="24">
        <f>SUMIFS(M1630:M1653,A1630:A1653,"P")</f>
        <v>0</v>
      </c>
      <c r="N1629" s="25"/>
    </row>
    <row r="1630">
      <c r="A1630" s="1" t="s">
        <v>96</v>
      </c>
      <c r="B1630" s="1">
        <v>401</v>
      </c>
      <c r="C1630" s="26" t="s">
        <v>5901</v>
      </c>
      <c r="D1630" t="s">
        <v>98</v>
      </c>
      <c r="E1630" s="27" t="s">
        <v>5902</v>
      </c>
      <c r="F1630" s="28" t="s">
        <v>122</v>
      </c>
      <c r="G1630" s="29">
        <v>82.120000000000005</v>
      </c>
      <c r="H1630" s="28">
        <v>0</v>
      </c>
      <c r="I1630" s="30">
        <f>ROUND(G1630*H1630,P4)</f>
        <v>0</v>
      </c>
      <c r="L1630" s="31">
        <v>0</v>
      </c>
      <c r="M1630" s="24">
        <f>ROUND(G1630*L1630,P4)</f>
        <v>0</v>
      </c>
      <c r="N1630" s="25" t="s">
        <v>2497</v>
      </c>
      <c r="O1630" s="32">
        <f>M1630*AA1630</f>
        <v>0</v>
      </c>
      <c r="P1630" s="1">
        <v>3</v>
      </c>
      <c r="AA1630" s="1">
        <f>IF(P1630=1,$O$3,IF(P1630=2,$O$4,$O$5))</f>
        <v>0</v>
      </c>
    </row>
    <row r="1631">
      <c r="A1631" s="1" t="s">
        <v>102</v>
      </c>
      <c r="E1631" s="27" t="s">
        <v>5902</v>
      </c>
    </row>
    <row r="1632">
      <c r="A1632" s="1" t="s">
        <v>103</v>
      </c>
    </row>
    <row r="1633">
      <c r="A1633" s="1" t="s">
        <v>105</v>
      </c>
      <c r="E1633" s="27" t="s">
        <v>98</v>
      </c>
    </row>
    <row r="1634">
      <c r="A1634" s="1" t="s">
        <v>96</v>
      </c>
      <c r="B1634" s="1">
        <v>402</v>
      </c>
      <c r="C1634" s="26" t="s">
        <v>5903</v>
      </c>
      <c r="D1634" t="s">
        <v>98</v>
      </c>
      <c r="E1634" s="27" t="s">
        <v>5904</v>
      </c>
      <c r="F1634" s="28" t="s">
        <v>122</v>
      </c>
      <c r="G1634" s="29">
        <v>21.699999999999999</v>
      </c>
      <c r="H1634" s="28">
        <v>0</v>
      </c>
      <c r="I1634" s="30">
        <f>ROUND(G1634*H1634,P4)</f>
        <v>0</v>
      </c>
      <c r="L1634" s="31">
        <v>0</v>
      </c>
      <c r="M1634" s="24">
        <f>ROUND(G1634*L1634,P4)</f>
        <v>0</v>
      </c>
      <c r="N1634" s="25" t="s">
        <v>2497</v>
      </c>
      <c r="O1634" s="32">
        <f>M1634*AA1634</f>
        <v>0</v>
      </c>
      <c r="P1634" s="1">
        <v>3</v>
      </c>
      <c r="AA1634" s="1">
        <f>IF(P1634=1,$O$3,IF(P1634=2,$O$4,$O$5))</f>
        <v>0</v>
      </c>
    </row>
    <row r="1635">
      <c r="A1635" s="1" t="s">
        <v>102</v>
      </c>
      <c r="E1635" s="27" t="s">
        <v>5904</v>
      </c>
    </row>
    <row r="1636">
      <c r="A1636" s="1" t="s">
        <v>103</v>
      </c>
    </row>
    <row r="1637">
      <c r="A1637" s="1" t="s">
        <v>105</v>
      </c>
      <c r="E1637" s="27" t="s">
        <v>98</v>
      </c>
    </row>
    <row r="1638" ht="25.5">
      <c r="A1638" s="1" t="s">
        <v>96</v>
      </c>
      <c r="B1638" s="1">
        <v>403</v>
      </c>
      <c r="C1638" s="26" t="s">
        <v>5905</v>
      </c>
      <c r="D1638" t="s">
        <v>98</v>
      </c>
      <c r="E1638" s="27" t="s">
        <v>5906</v>
      </c>
      <c r="F1638" s="28" t="s">
        <v>122</v>
      </c>
      <c r="G1638" s="29">
        <v>21.699999999999999</v>
      </c>
      <c r="H1638" s="28">
        <v>0.00036000000000000002</v>
      </c>
      <c r="I1638" s="30">
        <f>ROUND(G1638*H1638,P4)</f>
        <v>0</v>
      </c>
      <c r="L1638" s="31">
        <v>0</v>
      </c>
      <c r="M1638" s="24">
        <f>ROUND(G1638*L1638,P4)</f>
        <v>0</v>
      </c>
      <c r="N1638" s="25" t="s">
        <v>2497</v>
      </c>
      <c r="O1638" s="32">
        <f>M1638*AA1638</f>
        <v>0</v>
      </c>
      <c r="P1638" s="1">
        <v>3</v>
      </c>
      <c r="AA1638" s="1">
        <f>IF(P1638=1,$O$3,IF(P1638=2,$O$4,$O$5))</f>
        <v>0</v>
      </c>
    </row>
    <row r="1639" ht="25.5">
      <c r="A1639" s="1" t="s">
        <v>102</v>
      </c>
      <c r="E1639" s="27" t="s">
        <v>5906</v>
      </c>
    </row>
    <row r="1640" ht="229.5">
      <c r="A1640" s="1" t="s">
        <v>103</v>
      </c>
      <c r="E1640" s="33" t="s">
        <v>5907</v>
      </c>
    </row>
    <row r="1641">
      <c r="A1641" s="1" t="s">
        <v>105</v>
      </c>
      <c r="E1641" s="27" t="s">
        <v>98</v>
      </c>
    </row>
    <row r="1642">
      <c r="A1642" s="1" t="s">
        <v>96</v>
      </c>
      <c r="B1642" s="1">
        <v>404</v>
      </c>
      <c r="C1642" s="26" t="s">
        <v>3113</v>
      </c>
      <c r="D1642" t="s">
        <v>98</v>
      </c>
      <c r="E1642" s="27" t="s">
        <v>3115</v>
      </c>
      <c r="F1642" s="28" t="s">
        <v>122</v>
      </c>
      <c r="G1642" s="29">
        <v>21.699999999999999</v>
      </c>
      <c r="H1642" s="28">
        <v>0.00066</v>
      </c>
      <c r="I1642" s="30">
        <f>ROUND(G1642*H1642,P4)</f>
        <v>0</v>
      </c>
      <c r="L1642" s="31">
        <v>0</v>
      </c>
      <c r="M1642" s="24">
        <f>ROUND(G1642*L1642,P4)</f>
        <v>0</v>
      </c>
      <c r="N1642" s="25" t="s">
        <v>2497</v>
      </c>
      <c r="O1642" s="32">
        <f>M1642*AA1642</f>
        <v>0</v>
      </c>
      <c r="P1642" s="1">
        <v>3</v>
      </c>
      <c r="AA1642" s="1">
        <f>IF(P1642=1,$O$3,IF(P1642=2,$O$4,$O$5))</f>
        <v>0</v>
      </c>
    </row>
    <row r="1643">
      <c r="A1643" s="1" t="s">
        <v>102</v>
      </c>
      <c r="E1643" s="27" t="s">
        <v>3115</v>
      </c>
    </row>
    <row r="1644">
      <c r="A1644" s="1" t="s">
        <v>103</v>
      </c>
    </row>
    <row r="1645">
      <c r="A1645" s="1" t="s">
        <v>105</v>
      </c>
      <c r="E1645" s="27" t="s">
        <v>98</v>
      </c>
    </row>
    <row r="1646" ht="25.5">
      <c r="A1646" s="1" t="s">
        <v>96</v>
      </c>
      <c r="B1646" s="1">
        <v>405</v>
      </c>
      <c r="C1646" s="26" t="s">
        <v>5908</v>
      </c>
      <c r="D1646" t="s">
        <v>98</v>
      </c>
      <c r="E1646" s="27" t="s">
        <v>5909</v>
      </c>
      <c r="F1646" s="28" t="s">
        <v>122</v>
      </c>
      <c r="G1646" s="29">
        <v>82.120000000000005</v>
      </c>
      <c r="H1646" s="28">
        <v>0.00035</v>
      </c>
      <c r="I1646" s="30">
        <f>ROUND(G1646*H1646,P4)</f>
        <v>0</v>
      </c>
      <c r="L1646" s="31">
        <v>0</v>
      </c>
      <c r="M1646" s="24">
        <f>ROUND(G1646*L1646,P4)</f>
        <v>0</v>
      </c>
      <c r="N1646" s="25" t="s">
        <v>4776</v>
      </c>
      <c r="O1646" s="32">
        <f>M1646*AA1646</f>
        <v>0</v>
      </c>
      <c r="P1646" s="1">
        <v>3</v>
      </c>
      <c r="AA1646" s="1">
        <f>IF(P1646=1,$O$3,IF(P1646=2,$O$4,$O$5))</f>
        <v>0</v>
      </c>
    </row>
    <row r="1647" ht="25.5">
      <c r="A1647" s="1" t="s">
        <v>102</v>
      </c>
      <c r="E1647" s="27" t="s">
        <v>5909</v>
      </c>
    </row>
    <row r="1648" ht="318.75">
      <c r="A1648" s="1" t="s">
        <v>103</v>
      </c>
      <c r="E1648" s="33" t="s">
        <v>5910</v>
      </c>
    </row>
    <row r="1649" ht="51">
      <c r="A1649" s="1" t="s">
        <v>105</v>
      </c>
      <c r="E1649" s="27" t="s">
        <v>4782</v>
      </c>
    </row>
    <row r="1650" ht="25.5">
      <c r="A1650" s="1" t="s">
        <v>96</v>
      </c>
      <c r="B1650" s="1">
        <v>406</v>
      </c>
      <c r="C1650" s="26" t="s">
        <v>5911</v>
      </c>
      <c r="D1650" t="s">
        <v>98</v>
      </c>
      <c r="E1650" s="27" t="s">
        <v>5912</v>
      </c>
      <c r="F1650" s="28" t="s">
        <v>773</v>
      </c>
      <c r="G1650" s="29">
        <v>1</v>
      </c>
      <c r="H1650" s="28">
        <v>0</v>
      </c>
      <c r="I1650" s="30">
        <f>ROUND(G1650*H1650,P4)</f>
        <v>0</v>
      </c>
      <c r="L1650" s="31">
        <v>0</v>
      </c>
      <c r="M1650" s="24">
        <f>ROUND(G1650*L1650,P4)</f>
        <v>0</v>
      </c>
      <c r="N1650" s="25" t="s">
        <v>4776</v>
      </c>
      <c r="O1650" s="32">
        <f>M1650*AA1650</f>
        <v>0</v>
      </c>
      <c r="P1650" s="1">
        <v>3</v>
      </c>
      <c r="AA1650" s="1">
        <f>IF(P1650=1,$O$3,IF(P1650=2,$O$4,$O$5))</f>
        <v>0</v>
      </c>
    </row>
    <row r="1651" ht="25.5">
      <c r="A1651" s="1" t="s">
        <v>102</v>
      </c>
      <c r="E1651" s="27" t="s">
        <v>5912</v>
      </c>
    </row>
    <row r="1652" ht="25.5">
      <c r="A1652" s="1" t="s">
        <v>103</v>
      </c>
      <c r="E1652" s="33" t="s">
        <v>3408</v>
      </c>
    </row>
    <row r="1653" ht="51">
      <c r="A1653" s="1" t="s">
        <v>105</v>
      </c>
      <c r="E1653" s="27" t="s">
        <v>5057</v>
      </c>
    </row>
    <row r="1654">
      <c r="A1654" s="1" t="s">
        <v>93</v>
      </c>
      <c r="C1654" s="22" t="s">
        <v>5913</v>
      </c>
      <c r="E1654" s="23" t="s">
        <v>5914</v>
      </c>
      <c r="L1654" s="24">
        <f>SUMIFS(L1655:L1674,A1655:A1674,"P")</f>
        <v>0</v>
      </c>
      <c r="M1654" s="24">
        <f>SUMIFS(M1655:M1674,A1655:A1674,"P")</f>
        <v>0</v>
      </c>
      <c r="N1654" s="25"/>
    </row>
    <row r="1655" ht="25.5">
      <c r="A1655" s="1" t="s">
        <v>96</v>
      </c>
      <c r="B1655" s="1">
        <v>407</v>
      </c>
      <c r="C1655" s="26" t="s">
        <v>5915</v>
      </c>
      <c r="D1655" t="s">
        <v>98</v>
      </c>
      <c r="E1655" s="27" t="s">
        <v>5916</v>
      </c>
      <c r="F1655" s="28" t="s">
        <v>122</v>
      </c>
      <c r="G1655" s="29">
        <v>18154.281999999999</v>
      </c>
      <c r="H1655" s="28">
        <v>0.00020000000000000001</v>
      </c>
      <c r="I1655" s="30">
        <f>ROUND(G1655*H1655,P4)</f>
        <v>0</v>
      </c>
      <c r="L1655" s="31">
        <v>0</v>
      </c>
      <c r="M1655" s="24">
        <f>ROUND(G1655*L1655,P4)</f>
        <v>0</v>
      </c>
      <c r="N1655" s="25" t="s">
        <v>2497</v>
      </c>
      <c r="O1655" s="32">
        <f>M1655*AA1655</f>
        <v>0</v>
      </c>
      <c r="P1655" s="1">
        <v>3</v>
      </c>
      <c r="AA1655" s="1">
        <f>IF(P1655=1,$O$3,IF(P1655=2,$O$4,$O$5))</f>
        <v>0</v>
      </c>
    </row>
    <row r="1656" ht="25.5">
      <c r="A1656" s="1" t="s">
        <v>102</v>
      </c>
      <c r="E1656" s="27" t="s">
        <v>5916</v>
      </c>
    </row>
    <row r="1657" ht="191.25">
      <c r="A1657" s="1" t="s">
        <v>103</v>
      </c>
      <c r="E1657" s="33" t="s">
        <v>5917</v>
      </c>
    </row>
    <row r="1658">
      <c r="A1658" s="1" t="s">
        <v>105</v>
      </c>
      <c r="E1658" s="27" t="s">
        <v>98</v>
      </c>
    </row>
    <row r="1659" ht="25.5">
      <c r="A1659" s="1" t="s">
        <v>96</v>
      </c>
      <c r="B1659" s="1">
        <v>408</v>
      </c>
      <c r="C1659" s="26" t="s">
        <v>5918</v>
      </c>
      <c r="D1659" t="s">
        <v>98</v>
      </c>
      <c r="E1659" s="27" t="s">
        <v>5919</v>
      </c>
      <c r="F1659" s="28" t="s">
        <v>122</v>
      </c>
      <c r="G1659" s="29">
        <v>1886.886</v>
      </c>
      <c r="H1659" s="28">
        <v>0.00020000000000000001</v>
      </c>
      <c r="I1659" s="30">
        <f>ROUND(G1659*H1659,P4)</f>
        <v>0</v>
      </c>
      <c r="L1659" s="31">
        <v>0</v>
      </c>
      <c r="M1659" s="24">
        <f>ROUND(G1659*L1659,P4)</f>
        <v>0</v>
      </c>
      <c r="N1659" s="25" t="s">
        <v>2497</v>
      </c>
      <c r="O1659" s="32">
        <f>M1659*AA1659</f>
        <v>0</v>
      </c>
      <c r="P1659" s="1">
        <v>3</v>
      </c>
      <c r="AA1659" s="1">
        <f>IF(P1659=1,$O$3,IF(P1659=2,$O$4,$O$5))</f>
        <v>0</v>
      </c>
    </row>
    <row r="1660" ht="25.5">
      <c r="A1660" s="1" t="s">
        <v>102</v>
      </c>
      <c r="E1660" s="27" t="s">
        <v>5919</v>
      </c>
    </row>
    <row r="1661" ht="38.25">
      <c r="A1661" s="1" t="s">
        <v>103</v>
      </c>
      <c r="E1661" s="33" t="s">
        <v>5920</v>
      </c>
    </row>
    <row r="1662">
      <c r="A1662" s="1" t="s">
        <v>105</v>
      </c>
      <c r="E1662" s="27" t="s">
        <v>98</v>
      </c>
    </row>
    <row r="1663" ht="25.5">
      <c r="A1663" s="1" t="s">
        <v>96</v>
      </c>
      <c r="B1663" s="1">
        <v>409</v>
      </c>
      <c r="C1663" s="26" t="s">
        <v>5921</v>
      </c>
      <c r="D1663" t="s">
        <v>98</v>
      </c>
      <c r="E1663" s="27" t="s">
        <v>5922</v>
      </c>
      <c r="F1663" s="28" t="s">
        <v>122</v>
      </c>
      <c r="G1663" s="29">
        <v>18154.281999999999</v>
      </c>
      <c r="H1663" s="28">
        <v>0.00027999999999999998</v>
      </c>
      <c r="I1663" s="30">
        <f>ROUND(G1663*H1663,P4)</f>
        <v>0</v>
      </c>
      <c r="L1663" s="31">
        <v>0</v>
      </c>
      <c r="M1663" s="24">
        <f>ROUND(G1663*L1663,P4)</f>
        <v>0</v>
      </c>
      <c r="N1663" s="25" t="s">
        <v>2497</v>
      </c>
      <c r="O1663" s="32">
        <f>M1663*AA1663</f>
        <v>0</v>
      </c>
      <c r="P1663" s="1">
        <v>3</v>
      </c>
      <c r="AA1663" s="1">
        <f>IF(P1663=1,$O$3,IF(P1663=2,$O$4,$O$5))</f>
        <v>0</v>
      </c>
    </row>
    <row r="1664" ht="25.5">
      <c r="A1664" s="1" t="s">
        <v>102</v>
      </c>
      <c r="E1664" s="27" t="s">
        <v>5922</v>
      </c>
    </row>
    <row r="1665">
      <c r="A1665" s="1" t="s">
        <v>103</v>
      </c>
    </row>
    <row r="1666">
      <c r="A1666" s="1" t="s">
        <v>105</v>
      </c>
      <c r="E1666" s="27" t="s">
        <v>98</v>
      </c>
    </row>
    <row r="1667" ht="25.5">
      <c r="A1667" s="1" t="s">
        <v>96</v>
      </c>
      <c r="B1667" s="1">
        <v>410</v>
      </c>
      <c r="C1667" s="26" t="s">
        <v>5923</v>
      </c>
      <c r="D1667" t="s">
        <v>98</v>
      </c>
      <c r="E1667" s="27" t="s">
        <v>5924</v>
      </c>
      <c r="F1667" s="28" t="s">
        <v>122</v>
      </c>
      <c r="G1667" s="29">
        <v>1886.886</v>
      </c>
      <c r="H1667" s="28">
        <v>0.00027999999999999998</v>
      </c>
      <c r="I1667" s="30">
        <f>ROUND(G1667*H1667,P4)</f>
        <v>0</v>
      </c>
      <c r="L1667" s="31">
        <v>0</v>
      </c>
      <c r="M1667" s="24">
        <f>ROUND(G1667*L1667,P4)</f>
        <v>0</v>
      </c>
      <c r="N1667" s="25" t="s">
        <v>2497</v>
      </c>
      <c r="O1667" s="32">
        <f>M1667*AA1667</f>
        <v>0</v>
      </c>
      <c r="P1667" s="1">
        <v>3</v>
      </c>
      <c r="AA1667" s="1">
        <f>IF(P1667=1,$O$3,IF(P1667=2,$O$4,$O$5))</f>
        <v>0</v>
      </c>
    </row>
    <row r="1668" ht="25.5">
      <c r="A1668" s="1" t="s">
        <v>102</v>
      </c>
      <c r="E1668" s="27" t="s">
        <v>5924</v>
      </c>
    </row>
    <row r="1669">
      <c r="A1669" s="1" t="s">
        <v>103</v>
      </c>
    </row>
    <row r="1670">
      <c r="A1670" s="1" t="s">
        <v>105</v>
      </c>
      <c r="E1670" s="27" t="s">
        <v>98</v>
      </c>
    </row>
    <row r="1671" ht="25.5">
      <c r="A1671" s="1" t="s">
        <v>96</v>
      </c>
      <c r="B1671" s="1">
        <v>411</v>
      </c>
      <c r="C1671" s="26" t="s">
        <v>5925</v>
      </c>
      <c r="D1671" t="s">
        <v>98</v>
      </c>
      <c r="E1671" s="27" t="s">
        <v>5926</v>
      </c>
      <c r="F1671" s="28" t="s">
        <v>773</v>
      </c>
      <c r="G1671" s="29">
        <v>1</v>
      </c>
      <c r="H1671" s="28">
        <v>0</v>
      </c>
      <c r="I1671" s="30">
        <f>ROUND(G1671*H1671,P4)</f>
        <v>0</v>
      </c>
      <c r="L1671" s="31">
        <v>0</v>
      </c>
      <c r="M1671" s="24">
        <f>ROUND(G1671*L1671,P4)</f>
        <v>0</v>
      </c>
      <c r="N1671" s="25" t="s">
        <v>4776</v>
      </c>
      <c r="O1671" s="32">
        <f>M1671*AA1671</f>
        <v>0</v>
      </c>
      <c r="P1671" s="1">
        <v>3</v>
      </c>
      <c r="AA1671" s="1">
        <f>IF(P1671=1,$O$3,IF(P1671=2,$O$4,$O$5))</f>
        <v>0</v>
      </c>
    </row>
    <row r="1672" ht="25.5">
      <c r="A1672" s="1" t="s">
        <v>102</v>
      </c>
      <c r="E1672" s="27" t="s">
        <v>5926</v>
      </c>
    </row>
    <row r="1673" ht="25.5">
      <c r="A1673" s="1" t="s">
        <v>103</v>
      </c>
      <c r="E1673" s="33" t="s">
        <v>3408</v>
      </c>
    </row>
    <row r="1674" ht="51">
      <c r="A1674" s="1" t="s">
        <v>105</v>
      </c>
      <c r="E1674" s="27" t="s">
        <v>5057</v>
      </c>
    </row>
    <row r="1675">
      <c r="A1675" s="1" t="s">
        <v>93</v>
      </c>
      <c r="C1675" s="22" t="s">
        <v>916</v>
      </c>
      <c r="E1675" s="23" t="s">
        <v>3117</v>
      </c>
      <c r="L1675" s="24">
        <f>SUMIFS(L1676:L1679,A1676:A1679,"P")</f>
        <v>0</v>
      </c>
      <c r="M1675" s="24">
        <f>SUMIFS(M1676:M1679,A1676:A1679,"P")</f>
        <v>0</v>
      </c>
      <c r="N1675" s="25"/>
    </row>
    <row r="1676">
      <c r="A1676" s="1" t="s">
        <v>96</v>
      </c>
      <c r="B1676" s="1">
        <v>412</v>
      </c>
      <c r="C1676" s="26" t="s">
        <v>5927</v>
      </c>
      <c r="D1676" t="s">
        <v>98</v>
      </c>
      <c r="E1676" s="27" t="s">
        <v>5928</v>
      </c>
      <c r="F1676" s="28" t="s">
        <v>773</v>
      </c>
      <c r="G1676" s="29">
        <v>1</v>
      </c>
      <c r="H1676" s="28">
        <v>0</v>
      </c>
      <c r="I1676" s="30">
        <f>ROUND(G1676*H1676,P4)</f>
        <v>0</v>
      </c>
      <c r="L1676" s="31">
        <v>0</v>
      </c>
      <c r="M1676" s="24">
        <f>ROUND(G1676*L1676,P4)</f>
        <v>0</v>
      </c>
      <c r="N1676" s="25" t="s">
        <v>4776</v>
      </c>
      <c r="O1676" s="32">
        <f>M1676*AA1676</f>
        <v>0</v>
      </c>
      <c r="P1676" s="1">
        <v>3</v>
      </c>
      <c r="AA1676" s="1">
        <f>IF(P1676=1,$O$3,IF(P1676=2,$O$4,$O$5))</f>
        <v>0</v>
      </c>
    </row>
    <row r="1677">
      <c r="A1677" s="1" t="s">
        <v>102</v>
      </c>
      <c r="E1677" s="27" t="s">
        <v>5928</v>
      </c>
    </row>
    <row r="1678" ht="51">
      <c r="A1678" s="1" t="s">
        <v>103</v>
      </c>
      <c r="E1678" s="33" t="s">
        <v>5929</v>
      </c>
    </row>
    <row r="1679" ht="76.5">
      <c r="A1679" s="1" t="s">
        <v>105</v>
      </c>
      <c r="E1679" s="27" t="s">
        <v>5930</v>
      </c>
    </row>
    <row r="1680">
      <c r="A1680" s="1" t="s">
        <v>93</v>
      </c>
      <c r="C1680" s="22" t="s">
        <v>918</v>
      </c>
      <c r="E1680" s="23" t="s">
        <v>2494</v>
      </c>
      <c r="L1680" s="24">
        <f>SUMIFS(L1681:L1756,A1681:A1756,"P")</f>
        <v>0</v>
      </c>
      <c r="M1680" s="24">
        <f>SUMIFS(M1681:M1756,A1681:A1756,"P")</f>
        <v>0</v>
      </c>
      <c r="N1680" s="25"/>
    </row>
    <row r="1681">
      <c r="A1681" s="1" t="s">
        <v>96</v>
      </c>
      <c r="B1681" s="1">
        <v>413</v>
      </c>
      <c r="C1681" s="26" t="s">
        <v>5931</v>
      </c>
      <c r="D1681" t="s">
        <v>98</v>
      </c>
      <c r="E1681" s="27" t="s">
        <v>5932</v>
      </c>
      <c r="F1681" s="28" t="s">
        <v>100</v>
      </c>
      <c r="G1681" s="29">
        <v>24</v>
      </c>
      <c r="H1681" s="28">
        <v>0.012</v>
      </c>
      <c r="I1681" s="30">
        <f>ROUND(G1681*H1681,P4)</f>
        <v>0</v>
      </c>
      <c r="L1681" s="31">
        <v>0</v>
      </c>
      <c r="M1681" s="24">
        <f>ROUND(G1681*L1681,P4)</f>
        <v>0</v>
      </c>
      <c r="N1681" s="25" t="s">
        <v>2497</v>
      </c>
      <c r="O1681" s="32">
        <f>M1681*AA1681</f>
        <v>0</v>
      </c>
      <c r="P1681" s="1">
        <v>3</v>
      </c>
      <c r="AA1681" s="1">
        <f>IF(P1681=1,$O$3,IF(P1681=2,$O$4,$O$5))</f>
        <v>0</v>
      </c>
    </row>
    <row r="1682">
      <c r="A1682" s="1" t="s">
        <v>102</v>
      </c>
      <c r="E1682" s="27" t="s">
        <v>5932</v>
      </c>
    </row>
    <row r="1683" ht="25.5">
      <c r="A1683" s="1" t="s">
        <v>103</v>
      </c>
      <c r="E1683" s="33" t="s">
        <v>5933</v>
      </c>
    </row>
    <row r="1684">
      <c r="A1684" s="1" t="s">
        <v>105</v>
      </c>
      <c r="E1684" s="27" t="s">
        <v>98</v>
      </c>
    </row>
    <row r="1685" ht="25.5">
      <c r="A1685" s="1" t="s">
        <v>96</v>
      </c>
      <c r="B1685" s="1">
        <v>414</v>
      </c>
      <c r="C1685" s="26" t="s">
        <v>5934</v>
      </c>
      <c r="D1685" t="s">
        <v>98</v>
      </c>
      <c r="E1685" s="27" t="s">
        <v>5935</v>
      </c>
      <c r="F1685" s="28" t="s">
        <v>122</v>
      </c>
      <c r="G1685" s="29">
        <v>388.63200000000001</v>
      </c>
      <c r="H1685" s="28">
        <v>0.00095</v>
      </c>
      <c r="I1685" s="30">
        <f>ROUND(G1685*H1685,P4)</f>
        <v>0</v>
      </c>
      <c r="L1685" s="31">
        <v>0</v>
      </c>
      <c r="M1685" s="24">
        <f>ROUND(G1685*L1685,P4)</f>
        <v>0</v>
      </c>
      <c r="N1685" s="25" t="s">
        <v>2497</v>
      </c>
      <c r="O1685" s="32">
        <f>M1685*AA1685</f>
        <v>0</v>
      </c>
      <c r="P1685" s="1">
        <v>3</v>
      </c>
      <c r="AA1685" s="1">
        <f>IF(P1685=1,$O$3,IF(P1685=2,$O$4,$O$5))</f>
        <v>0</v>
      </c>
    </row>
    <row r="1686" ht="25.5">
      <c r="A1686" s="1" t="s">
        <v>102</v>
      </c>
      <c r="E1686" s="27" t="s">
        <v>5935</v>
      </c>
    </row>
    <row r="1687" ht="140.25">
      <c r="A1687" s="1" t="s">
        <v>103</v>
      </c>
      <c r="E1687" s="33" t="s">
        <v>5936</v>
      </c>
    </row>
    <row r="1688">
      <c r="A1688" s="1" t="s">
        <v>105</v>
      </c>
      <c r="E1688" s="27" t="s">
        <v>98</v>
      </c>
    </row>
    <row r="1689">
      <c r="A1689" s="1" t="s">
        <v>96</v>
      </c>
      <c r="B1689" s="1">
        <v>415</v>
      </c>
      <c r="C1689" s="26" t="s">
        <v>5937</v>
      </c>
      <c r="D1689" t="s">
        <v>98</v>
      </c>
      <c r="E1689" s="27" t="s">
        <v>5938</v>
      </c>
      <c r="F1689" s="28" t="s">
        <v>100</v>
      </c>
      <c r="G1689" s="29">
        <v>98</v>
      </c>
      <c r="H1689" s="28">
        <v>0.00018000000000000001</v>
      </c>
      <c r="I1689" s="30">
        <f>ROUND(G1689*H1689,P4)</f>
        <v>0</v>
      </c>
      <c r="L1689" s="31">
        <v>0</v>
      </c>
      <c r="M1689" s="24">
        <f>ROUND(G1689*L1689,P4)</f>
        <v>0</v>
      </c>
      <c r="N1689" s="25" t="s">
        <v>2497</v>
      </c>
      <c r="O1689" s="32">
        <f>M1689*AA1689</f>
        <v>0</v>
      </c>
      <c r="P1689" s="1">
        <v>3</v>
      </c>
      <c r="AA1689" s="1">
        <f>IF(P1689=1,$O$3,IF(P1689=2,$O$4,$O$5))</f>
        <v>0</v>
      </c>
    </row>
    <row r="1690">
      <c r="A1690" s="1" t="s">
        <v>102</v>
      </c>
      <c r="E1690" s="27" t="s">
        <v>5938</v>
      </c>
    </row>
    <row r="1691" ht="140.25">
      <c r="A1691" s="1" t="s">
        <v>103</v>
      </c>
      <c r="E1691" s="33" t="s">
        <v>5939</v>
      </c>
    </row>
    <row r="1692">
      <c r="A1692" s="1" t="s">
        <v>105</v>
      </c>
      <c r="E1692" s="27" t="s">
        <v>98</v>
      </c>
    </row>
    <row r="1693" ht="25.5">
      <c r="A1693" s="1" t="s">
        <v>96</v>
      </c>
      <c r="B1693" s="1">
        <v>416</v>
      </c>
      <c r="C1693" s="26" t="s">
        <v>5940</v>
      </c>
      <c r="D1693" t="s">
        <v>98</v>
      </c>
      <c r="E1693" s="27" t="s">
        <v>5941</v>
      </c>
      <c r="F1693" s="28" t="s">
        <v>100</v>
      </c>
      <c r="G1693" s="29">
        <v>7</v>
      </c>
      <c r="H1693" s="28">
        <v>0</v>
      </c>
      <c r="I1693" s="30">
        <f>ROUND(G1693*H1693,P4)</f>
        <v>0</v>
      </c>
      <c r="L1693" s="31">
        <v>0</v>
      </c>
      <c r="M1693" s="24">
        <f>ROUND(G1693*L1693,P4)</f>
        <v>0</v>
      </c>
      <c r="N1693" s="25" t="s">
        <v>2497</v>
      </c>
      <c r="O1693" s="32">
        <f>M1693*AA1693</f>
        <v>0</v>
      </c>
      <c r="P1693" s="1">
        <v>3</v>
      </c>
      <c r="AA1693" s="1">
        <f>IF(P1693=1,$O$3,IF(P1693=2,$O$4,$O$5))</f>
        <v>0</v>
      </c>
    </row>
    <row r="1694" ht="38.25">
      <c r="A1694" s="1" t="s">
        <v>102</v>
      </c>
      <c r="E1694" s="27" t="s">
        <v>5942</v>
      </c>
    </row>
    <row r="1695" ht="114.75">
      <c r="A1695" s="1" t="s">
        <v>103</v>
      </c>
      <c r="E1695" s="33" t="s">
        <v>5943</v>
      </c>
    </row>
    <row r="1696">
      <c r="A1696" s="1" t="s">
        <v>105</v>
      </c>
      <c r="E1696" s="27" t="s">
        <v>98</v>
      </c>
    </row>
    <row r="1697" ht="25.5">
      <c r="A1697" s="1" t="s">
        <v>96</v>
      </c>
      <c r="B1697" s="1">
        <v>417</v>
      </c>
      <c r="C1697" s="26" t="s">
        <v>3999</v>
      </c>
      <c r="D1697" t="s">
        <v>98</v>
      </c>
      <c r="E1697" s="27" t="s">
        <v>4001</v>
      </c>
      <c r="F1697" s="28" t="s">
        <v>112</v>
      </c>
      <c r="G1697" s="29">
        <v>17.800000000000001</v>
      </c>
      <c r="H1697" s="28">
        <v>0.00147</v>
      </c>
      <c r="I1697" s="30">
        <f>ROUND(G1697*H1697,P4)</f>
        <v>0</v>
      </c>
      <c r="L1697" s="31">
        <v>0</v>
      </c>
      <c r="M1697" s="24">
        <f>ROUND(G1697*L1697,P4)</f>
        <v>0</v>
      </c>
      <c r="N1697" s="25" t="s">
        <v>2497</v>
      </c>
      <c r="O1697" s="32">
        <f>M1697*AA1697</f>
        <v>0</v>
      </c>
      <c r="P1697" s="1">
        <v>3</v>
      </c>
      <c r="AA1697" s="1">
        <f>IF(P1697=1,$O$3,IF(P1697=2,$O$4,$O$5))</f>
        <v>0</v>
      </c>
    </row>
    <row r="1698" ht="25.5">
      <c r="A1698" s="1" t="s">
        <v>102</v>
      </c>
      <c r="E1698" s="27" t="s">
        <v>4001</v>
      </c>
    </row>
    <row r="1699" ht="102">
      <c r="A1699" s="1" t="s">
        <v>103</v>
      </c>
      <c r="E1699" s="33" t="s">
        <v>5944</v>
      </c>
    </row>
    <row r="1700">
      <c r="A1700" s="1" t="s">
        <v>105</v>
      </c>
      <c r="E1700" s="27" t="s">
        <v>98</v>
      </c>
    </row>
    <row r="1701" ht="25.5">
      <c r="A1701" s="1" t="s">
        <v>96</v>
      </c>
      <c r="B1701" s="1">
        <v>418</v>
      </c>
      <c r="C1701" s="26" t="s">
        <v>5945</v>
      </c>
      <c r="D1701" t="s">
        <v>98</v>
      </c>
      <c r="E1701" s="27" t="s">
        <v>5946</v>
      </c>
      <c r="F1701" s="28" t="s">
        <v>112</v>
      </c>
      <c r="G1701" s="29">
        <v>6.2000000000000002</v>
      </c>
      <c r="H1701" s="28">
        <v>0.0039500000000000004</v>
      </c>
      <c r="I1701" s="30">
        <f>ROUND(G1701*H1701,P4)</f>
        <v>0</v>
      </c>
      <c r="L1701" s="31">
        <v>0</v>
      </c>
      <c r="M1701" s="24">
        <f>ROUND(G1701*L1701,P4)</f>
        <v>0</v>
      </c>
      <c r="N1701" s="25" t="s">
        <v>2497</v>
      </c>
      <c r="O1701" s="32">
        <f>M1701*AA1701</f>
        <v>0</v>
      </c>
      <c r="P1701" s="1">
        <v>3</v>
      </c>
      <c r="AA1701" s="1">
        <f>IF(P1701=1,$O$3,IF(P1701=2,$O$4,$O$5))</f>
        <v>0</v>
      </c>
    </row>
    <row r="1702" ht="25.5">
      <c r="A1702" s="1" t="s">
        <v>102</v>
      </c>
      <c r="E1702" s="27" t="s">
        <v>5946</v>
      </c>
    </row>
    <row r="1703" ht="89.25">
      <c r="A1703" s="1" t="s">
        <v>103</v>
      </c>
      <c r="E1703" s="33" t="s">
        <v>5947</v>
      </c>
    </row>
    <row r="1704">
      <c r="A1704" s="1" t="s">
        <v>105</v>
      </c>
      <c r="E1704" s="27" t="s">
        <v>98</v>
      </c>
    </row>
    <row r="1705">
      <c r="A1705" s="1" t="s">
        <v>96</v>
      </c>
      <c r="B1705" s="1">
        <v>419</v>
      </c>
      <c r="C1705" s="26" t="s">
        <v>5948</v>
      </c>
      <c r="D1705" t="s">
        <v>98</v>
      </c>
      <c r="E1705" s="27" t="s">
        <v>5949</v>
      </c>
      <c r="F1705" s="28" t="s">
        <v>100</v>
      </c>
      <c r="G1705" s="29">
        <v>6</v>
      </c>
      <c r="H1705" s="28">
        <v>0.014</v>
      </c>
      <c r="I1705" s="30">
        <f>ROUND(G1705*H1705,P4)</f>
        <v>0</v>
      </c>
      <c r="L1705" s="31">
        <v>0</v>
      </c>
      <c r="M1705" s="24">
        <f>ROUND(G1705*L1705,P4)</f>
        <v>0</v>
      </c>
      <c r="N1705" s="25" t="s">
        <v>4776</v>
      </c>
      <c r="O1705" s="32">
        <f>M1705*AA1705</f>
        <v>0</v>
      </c>
      <c r="P1705" s="1">
        <v>3</v>
      </c>
      <c r="AA1705" s="1">
        <f>IF(P1705=1,$O$3,IF(P1705=2,$O$4,$O$5))</f>
        <v>0</v>
      </c>
    </row>
    <row r="1706">
      <c r="A1706" s="1" t="s">
        <v>102</v>
      </c>
      <c r="E1706" s="27" t="s">
        <v>5949</v>
      </c>
    </row>
    <row r="1707" ht="38.25">
      <c r="A1707" s="1" t="s">
        <v>103</v>
      </c>
      <c r="E1707" s="33" t="s">
        <v>5950</v>
      </c>
    </row>
    <row r="1708">
      <c r="A1708" s="1" t="s">
        <v>105</v>
      </c>
      <c r="E1708" s="27" t="s">
        <v>98</v>
      </c>
    </row>
    <row r="1709">
      <c r="A1709" s="1" t="s">
        <v>96</v>
      </c>
      <c r="B1709" s="1">
        <v>420</v>
      </c>
      <c r="C1709" s="26" t="s">
        <v>5951</v>
      </c>
      <c r="D1709" t="s">
        <v>98</v>
      </c>
      <c r="E1709" s="27" t="s">
        <v>5952</v>
      </c>
      <c r="F1709" s="28" t="s">
        <v>100</v>
      </c>
      <c r="G1709" s="29">
        <v>52</v>
      </c>
      <c r="H1709" s="28">
        <v>0.0089999999999999993</v>
      </c>
      <c r="I1709" s="30">
        <f>ROUND(G1709*H1709,P4)</f>
        <v>0</v>
      </c>
      <c r="L1709" s="31">
        <v>0</v>
      </c>
      <c r="M1709" s="24">
        <f>ROUND(G1709*L1709,P4)</f>
        <v>0</v>
      </c>
      <c r="N1709" s="25" t="s">
        <v>4776</v>
      </c>
      <c r="O1709" s="32">
        <f>M1709*AA1709</f>
        <v>0</v>
      </c>
      <c r="P1709" s="1">
        <v>3</v>
      </c>
      <c r="AA1709" s="1">
        <f>IF(P1709=1,$O$3,IF(P1709=2,$O$4,$O$5))</f>
        <v>0</v>
      </c>
    </row>
    <row r="1710">
      <c r="A1710" s="1" t="s">
        <v>102</v>
      </c>
      <c r="E1710" s="27" t="s">
        <v>5952</v>
      </c>
    </row>
    <row r="1711" ht="38.25">
      <c r="A1711" s="1" t="s">
        <v>103</v>
      </c>
      <c r="E1711" s="33" t="s">
        <v>5953</v>
      </c>
    </row>
    <row r="1712">
      <c r="A1712" s="1" t="s">
        <v>105</v>
      </c>
      <c r="E1712" s="27" t="s">
        <v>98</v>
      </c>
    </row>
    <row r="1713">
      <c r="A1713" s="1" t="s">
        <v>96</v>
      </c>
      <c r="B1713" s="1">
        <v>421</v>
      </c>
      <c r="C1713" s="26" t="s">
        <v>5954</v>
      </c>
      <c r="D1713" t="s">
        <v>98</v>
      </c>
      <c r="E1713" s="27" t="s">
        <v>5955</v>
      </c>
      <c r="F1713" s="28" t="s">
        <v>100</v>
      </c>
      <c r="G1713" s="29">
        <v>16</v>
      </c>
      <c r="H1713" s="28">
        <v>0.0089999999999999993</v>
      </c>
      <c r="I1713" s="30">
        <f>ROUND(G1713*H1713,P4)</f>
        <v>0</v>
      </c>
      <c r="L1713" s="31">
        <v>0</v>
      </c>
      <c r="M1713" s="24">
        <f>ROUND(G1713*L1713,P4)</f>
        <v>0</v>
      </c>
      <c r="N1713" s="25" t="s">
        <v>4776</v>
      </c>
      <c r="O1713" s="32">
        <f>M1713*AA1713</f>
        <v>0</v>
      </c>
      <c r="P1713" s="1">
        <v>3</v>
      </c>
      <c r="AA1713" s="1">
        <f>IF(P1713=1,$O$3,IF(P1713=2,$O$4,$O$5))</f>
        <v>0</v>
      </c>
    </row>
    <row r="1714">
      <c r="A1714" s="1" t="s">
        <v>102</v>
      </c>
      <c r="E1714" s="27" t="s">
        <v>5955</v>
      </c>
    </row>
    <row r="1715" ht="38.25">
      <c r="A1715" s="1" t="s">
        <v>103</v>
      </c>
      <c r="E1715" s="33" t="s">
        <v>5956</v>
      </c>
    </row>
    <row r="1716">
      <c r="A1716" s="1" t="s">
        <v>105</v>
      </c>
      <c r="E1716" s="27" t="s">
        <v>98</v>
      </c>
    </row>
    <row r="1717" ht="25.5">
      <c r="A1717" s="1" t="s">
        <v>96</v>
      </c>
      <c r="B1717" s="1">
        <v>422</v>
      </c>
      <c r="C1717" s="26" t="s">
        <v>5957</v>
      </c>
      <c r="D1717" t="s">
        <v>98</v>
      </c>
      <c r="E1717" s="27" t="s">
        <v>5958</v>
      </c>
      <c r="F1717" s="28" t="s">
        <v>773</v>
      </c>
      <c r="G1717" s="29">
        <v>1</v>
      </c>
      <c r="H1717" s="28">
        <v>6.0000000000000002E-05</v>
      </c>
      <c r="I1717" s="30">
        <f>ROUND(G1717*H1717,P4)</f>
        <v>0</v>
      </c>
      <c r="L1717" s="31">
        <v>0</v>
      </c>
      <c r="M1717" s="24">
        <f>ROUND(G1717*L1717,P4)</f>
        <v>0</v>
      </c>
      <c r="N1717" s="25" t="s">
        <v>4776</v>
      </c>
      <c r="O1717" s="32">
        <f>M1717*AA1717</f>
        <v>0</v>
      </c>
      <c r="P1717" s="1">
        <v>3</v>
      </c>
      <c r="AA1717" s="1">
        <f>IF(P1717=1,$O$3,IF(P1717=2,$O$4,$O$5))</f>
        <v>0</v>
      </c>
    </row>
    <row r="1718" ht="25.5">
      <c r="A1718" s="1" t="s">
        <v>102</v>
      </c>
      <c r="E1718" s="27" t="s">
        <v>5958</v>
      </c>
    </row>
    <row r="1719" ht="409.5">
      <c r="A1719" s="1" t="s">
        <v>103</v>
      </c>
      <c r="E1719" s="33" t="s">
        <v>5959</v>
      </c>
    </row>
    <row r="1720" ht="51">
      <c r="A1720" s="1" t="s">
        <v>105</v>
      </c>
      <c r="E1720" s="27" t="s">
        <v>4156</v>
      </c>
    </row>
    <row r="1721">
      <c r="A1721" s="1" t="s">
        <v>96</v>
      </c>
      <c r="B1721" s="1">
        <v>423</v>
      </c>
      <c r="C1721" s="26" t="s">
        <v>5960</v>
      </c>
      <c r="D1721" t="s">
        <v>98</v>
      </c>
      <c r="E1721" s="27" t="s">
        <v>5961</v>
      </c>
      <c r="F1721" s="28" t="s">
        <v>773</v>
      </c>
      <c r="G1721" s="29">
        <v>1</v>
      </c>
      <c r="H1721" s="28">
        <v>4.0000000000000003E-05</v>
      </c>
      <c r="I1721" s="30">
        <f>ROUND(G1721*H1721,P4)</f>
        <v>0</v>
      </c>
      <c r="L1721" s="31">
        <v>0</v>
      </c>
      <c r="M1721" s="24">
        <f>ROUND(G1721*L1721,P4)</f>
        <v>0</v>
      </c>
      <c r="N1721" s="25" t="s">
        <v>4776</v>
      </c>
      <c r="O1721" s="32">
        <f>M1721*AA1721</f>
        <v>0</v>
      </c>
      <c r="P1721" s="1">
        <v>3</v>
      </c>
      <c r="AA1721" s="1">
        <f>IF(P1721=1,$O$3,IF(P1721=2,$O$4,$O$5))</f>
        <v>0</v>
      </c>
    </row>
    <row r="1722">
      <c r="A1722" s="1" t="s">
        <v>102</v>
      </c>
      <c r="E1722" s="27" t="s">
        <v>5961</v>
      </c>
    </row>
    <row r="1723" ht="25.5">
      <c r="A1723" s="1" t="s">
        <v>103</v>
      </c>
      <c r="E1723" s="33" t="s">
        <v>5962</v>
      </c>
    </row>
    <row r="1724" ht="25.5">
      <c r="A1724" s="1" t="s">
        <v>105</v>
      </c>
      <c r="E1724" s="27" t="s">
        <v>5963</v>
      </c>
    </row>
    <row r="1725" ht="25.5">
      <c r="A1725" s="1" t="s">
        <v>96</v>
      </c>
      <c r="B1725" s="1">
        <v>424</v>
      </c>
      <c r="C1725" s="26" t="s">
        <v>5964</v>
      </c>
      <c r="D1725" t="s">
        <v>98</v>
      </c>
      <c r="E1725" s="27" t="s">
        <v>5965</v>
      </c>
      <c r="F1725" s="28" t="s">
        <v>112</v>
      </c>
      <c r="G1725" s="29">
        <v>7</v>
      </c>
      <c r="H1725" s="28">
        <v>0.0028800000000000002</v>
      </c>
      <c r="I1725" s="30">
        <f>ROUND(G1725*H1725,P4)</f>
        <v>0</v>
      </c>
      <c r="L1725" s="31">
        <v>0</v>
      </c>
      <c r="M1725" s="24">
        <f>ROUND(G1725*L1725,P4)</f>
        <v>0</v>
      </c>
      <c r="N1725" s="25" t="s">
        <v>4776</v>
      </c>
      <c r="O1725" s="32">
        <f>M1725*AA1725</f>
        <v>0</v>
      </c>
      <c r="P1725" s="1">
        <v>3</v>
      </c>
      <c r="AA1725" s="1">
        <f>IF(P1725=1,$O$3,IF(P1725=2,$O$4,$O$5))</f>
        <v>0</v>
      </c>
    </row>
    <row r="1726" ht="25.5">
      <c r="A1726" s="1" t="s">
        <v>102</v>
      </c>
      <c r="E1726" s="27" t="s">
        <v>5965</v>
      </c>
    </row>
    <row r="1727" ht="76.5">
      <c r="A1727" s="1" t="s">
        <v>103</v>
      </c>
      <c r="E1727" s="33" t="s">
        <v>5966</v>
      </c>
    </row>
    <row r="1728" ht="76.5">
      <c r="A1728" s="1" t="s">
        <v>105</v>
      </c>
      <c r="E1728" s="27" t="s">
        <v>5967</v>
      </c>
    </row>
    <row r="1729" ht="25.5">
      <c r="A1729" s="1" t="s">
        <v>96</v>
      </c>
      <c r="B1729" s="1">
        <v>425</v>
      </c>
      <c r="C1729" s="26" t="s">
        <v>5968</v>
      </c>
      <c r="D1729" t="s">
        <v>98</v>
      </c>
      <c r="E1729" s="27" t="s">
        <v>5969</v>
      </c>
      <c r="F1729" s="28" t="s">
        <v>773</v>
      </c>
      <c r="G1729" s="29">
        <v>1</v>
      </c>
      <c r="H1729" s="28">
        <v>0.0053899999999999998</v>
      </c>
      <c r="I1729" s="30">
        <f>ROUND(G1729*H1729,P4)</f>
        <v>0</v>
      </c>
      <c r="L1729" s="31">
        <v>0</v>
      </c>
      <c r="M1729" s="24">
        <f>ROUND(G1729*L1729,P4)</f>
        <v>0</v>
      </c>
      <c r="N1729" s="25" t="s">
        <v>4776</v>
      </c>
      <c r="O1729" s="32">
        <f>M1729*AA1729</f>
        <v>0</v>
      </c>
      <c r="P1729" s="1">
        <v>3</v>
      </c>
      <c r="AA1729" s="1">
        <f>IF(P1729=1,$O$3,IF(P1729=2,$O$4,$O$5))</f>
        <v>0</v>
      </c>
    </row>
    <row r="1730" ht="25.5">
      <c r="A1730" s="1" t="s">
        <v>102</v>
      </c>
      <c r="E1730" s="27" t="s">
        <v>5969</v>
      </c>
    </row>
    <row r="1731" ht="38.25">
      <c r="A1731" s="1" t="s">
        <v>103</v>
      </c>
      <c r="E1731" s="33" t="s">
        <v>5970</v>
      </c>
    </row>
    <row r="1732" ht="38.25">
      <c r="A1732" s="1" t="s">
        <v>105</v>
      </c>
      <c r="E1732" s="27" t="s">
        <v>5971</v>
      </c>
    </row>
    <row r="1733" ht="25.5">
      <c r="A1733" s="1" t="s">
        <v>96</v>
      </c>
      <c r="B1733" s="1">
        <v>426</v>
      </c>
      <c r="C1733" s="26" t="s">
        <v>5972</v>
      </c>
      <c r="D1733" t="s">
        <v>98</v>
      </c>
      <c r="E1733" s="27" t="s">
        <v>5973</v>
      </c>
      <c r="F1733" s="28" t="s">
        <v>112</v>
      </c>
      <c r="G1733" s="29">
        <v>72</v>
      </c>
      <c r="H1733" s="28">
        <v>0.00050000000000000001</v>
      </c>
      <c r="I1733" s="30">
        <f>ROUND(G1733*H1733,P4)</f>
        <v>0</v>
      </c>
      <c r="L1733" s="31">
        <v>0</v>
      </c>
      <c r="M1733" s="24">
        <f>ROUND(G1733*L1733,P4)</f>
        <v>0</v>
      </c>
      <c r="N1733" s="25" t="s">
        <v>4776</v>
      </c>
      <c r="O1733" s="32">
        <f>M1733*AA1733</f>
        <v>0</v>
      </c>
      <c r="P1733" s="1">
        <v>3</v>
      </c>
      <c r="AA1733" s="1">
        <f>IF(P1733=1,$O$3,IF(P1733=2,$O$4,$O$5))</f>
        <v>0</v>
      </c>
    </row>
    <row r="1734" ht="25.5">
      <c r="A1734" s="1" t="s">
        <v>102</v>
      </c>
      <c r="E1734" s="27" t="s">
        <v>5973</v>
      </c>
    </row>
    <row r="1735" ht="63.75">
      <c r="A1735" s="1" t="s">
        <v>103</v>
      </c>
      <c r="E1735" s="33" t="s">
        <v>5974</v>
      </c>
    </row>
    <row r="1736" ht="76.5">
      <c r="A1736" s="1" t="s">
        <v>105</v>
      </c>
      <c r="E1736" s="27" t="s">
        <v>5967</v>
      </c>
    </row>
    <row r="1737">
      <c r="A1737" s="1" t="s">
        <v>96</v>
      </c>
      <c r="B1737" s="1">
        <v>427</v>
      </c>
      <c r="C1737" s="26" t="s">
        <v>5975</v>
      </c>
      <c r="D1737" t="s">
        <v>98</v>
      </c>
      <c r="E1737" s="27" t="s">
        <v>5976</v>
      </c>
      <c r="F1737" s="28" t="s">
        <v>773</v>
      </c>
      <c r="G1737" s="29">
        <v>1</v>
      </c>
      <c r="H1737" s="28">
        <v>0.0050200000000000002</v>
      </c>
      <c r="I1737" s="30">
        <f>ROUND(G1737*H1737,P4)</f>
        <v>0</v>
      </c>
      <c r="L1737" s="31">
        <v>0</v>
      </c>
      <c r="M1737" s="24">
        <f>ROUND(G1737*L1737,P4)</f>
        <v>0</v>
      </c>
      <c r="N1737" s="25" t="s">
        <v>4776</v>
      </c>
      <c r="O1737" s="32">
        <f>M1737*AA1737</f>
        <v>0</v>
      </c>
      <c r="P1737" s="1">
        <v>3</v>
      </c>
      <c r="AA1737" s="1">
        <f>IF(P1737=1,$O$3,IF(P1737=2,$O$4,$O$5))</f>
        <v>0</v>
      </c>
    </row>
    <row r="1738">
      <c r="A1738" s="1" t="s">
        <v>102</v>
      </c>
      <c r="E1738" s="27" t="s">
        <v>5976</v>
      </c>
    </row>
    <row r="1739" ht="127.5">
      <c r="A1739" s="1" t="s">
        <v>103</v>
      </c>
      <c r="E1739" s="33" t="s">
        <v>5977</v>
      </c>
    </row>
    <row r="1740" ht="76.5">
      <c r="A1740" s="1" t="s">
        <v>105</v>
      </c>
      <c r="E1740" s="27" t="s">
        <v>5978</v>
      </c>
    </row>
    <row r="1741">
      <c r="A1741" s="1" t="s">
        <v>96</v>
      </c>
      <c r="B1741" s="1">
        <v>428</v>
      </c>
      <c r="C1741" s="26" t="s">
        <v>5979</v>
      </c>
      <c r="D1741" t="s">
        <v>98</v>
      </c>
      <c r="E1741" s="27" t="s">
        <v>5980</v>
      </c>
      <c r="F1741" s="28" t="s">
        <v>773</v>
      </c>
      <c r="G1741" s="29">
        <v>1</v>
      </c>
      <c r="H1741" s="28">
        <v>0.10000000000000001</v>
      </c>
      <c r="I1741" s="30">
        <f>ROUND(G1741*H1741,P4)</f>
        <v>0</v>
      </c>
      <c r="L1741" s="31">
        <v>0</v>
      </c>
      <c r="M1741" s="24">
        <f>ROUND(G1741*L1741,P4)</f>
        <v>0</v>
      </c>
      <c r="N1741" s="25" t="s">
        <v>4776</v>
      </c>
      <c r="O1741" s="32">
        <f>M1741*AA1741</f>
        <v>0</v>
      </c>
      <c r="P1741" s="1">
        <v>3</v>
      </c>
      <c r="AA1741" s="1">
        <f>IF(P1741=1,$O$3,IF(P1741=2,$O$4,$O$5))</f>
        <v>0</v>
      </c>
    </row>
    <row r="1742">
      <c r="A1742" s="1" t="s">
        <v>102</v>
      </c>
      <c r="E1742" s="27" t="s">
        <v>5980</v>
      </c>
    </row>
    <row r="1743" ht="25.5">
      <c r="A1743" s="1" t="s">
        <v>103</v>
      </c>
      <c r="E1743" s="33" t="s">
        <v>4896</v>
      </c>
    </row>
    <row r="1744" ht="51">
      <c r="A1744" s="1" t="s">
        <v>105</v>
      </c>
      <c r="E1744" s="27" t="s">
        <v>5981</v>
      </c>
    </row>
    <row r="1745" ht="25.5">
      <c r="A1745" s="1" t="s">
        <v>96</v>
      </c>
      <c r="B1745" s="1">
        <v>429</v>
      </c>
      <c r="C1745" s="26" t="s">
        <v>5982</v>
      </c>
      <c r="D1745" t="s">
        <v>98</v>
      </c>
      <c r="E1745" s="27" t="s">
        <v>5983</v>
      </c>
      <c r="F1745" s="28" t="s">
        <v>773</v>
      </c>
      <c r="G1745" s="29">
        <v>1</v>
      </c>
      <c r="H1745" s="28">
        <v>0</v>
      </c>
      <c r="I1745" s="30">
        <f>ROUND(G1745*H1745,P4)</f>
        <v>0</v>
      </c>
      <c r="L1745" s="31">
        <v>0</v>
      </c>
      <c r="M1745" s="24">
        <f>ROUND(G1745*L1745,P4)</f>
        <v>0</v>
      </c>
      <c r="N1745" s="25" t="s">
        <v>4776</v>
      </c>
      <c r="O1745" s="32">
        <f>M1745*AA1745</f>
        <v>0</v>
      </c>
      <c r="P1745" s="1">
        <v>3</v>
      </c>
      <c r="AA1745" s="1">
        <f>IF(P1745=1,$O$3,IF(P1745=2,$O$4,$O$5))</f>
        <v>0</v>
      </c>
    </row>
    <row r="1746" ht="25.5">
      <c r="A1746" s="1" t="s">
        <v>102</v>
      </c>
      <c r="E1746" s="27" t="s">
        <v>5984</v>
      </c>
    </row>
    <row r="1747" ht="38.25">
      <c r="A1747" s="1" t="s">
        <v>103</v>
      </c>
      <c r="E1747" s="33" t="s">
        <v>5985</v>
      </c>
    </row>
    <row r="1748" ht="51">
      <c r="A1748" s="1" t="s">
        <v>105</v>
      </c>
      <c r="E1748" s="27" t="s">
        <v>5057</v>
      </c>
    </row>
    <row r="1749" ht="25.5">
      <c r="A1749" s="1" t="s">
        <v>96</v>
      </c>
      <c r="B1749" s="1">
        <v>430</v>
      </c>
      <c r="C1749" s="26" t="s">
        <v>5986</v>
      </c>
      <c r="D1749" t="s">
        <v>98</v>
      </c>
      <c r="E1749" s="27" t="s">
        <v>5987</v>
      </c>
      <c r="F1749" s="28" t="s">
        <v>773</v>
      </c>
      <c r="G1749" s="29">
        <v>1</v>
      </c>
      <c r="H1749" s="28">
        <v>0.10000000000000001</v>
      </c>
      <c r="I1749" s="30">
        <f>ROUND(G1749*H1749,P4)</f>
        <v>0</v>
      </c>
      <c r="L1749" s="31">
        <v>0</v>
      </c>
      <c r="M1749" s="24">
        <f>ROUND(G1749*L1749,P4)</f>
        <v>0</v>
      </c>
      <c r="N1749" s="25" t="s">
        <v>4776</v>
      </c>
      <c r="O1749" s="32">
        <f>M1749*AA1749</f>
        <v>0</v>
      </c>
      <c r="P1749" s="1">
        <v>3</v>
      </c>
      <c r="AA1749" s="1">
        <f>IF(P1749=1,$O$3,IF(P1749=2,$O$4,$O$5))</f>
        <v>0</v>
      </c>
    </row>
    <row r="1750" ht="25.5">
      <c r="A1750" s="1" t="s">
        <v>102</v>
      </c>
      <c r="E1750" s="27" t="s">
        <v>5987</v>
      </c>
    </row>
    <row r="1751" ht="63.75">
      <c r="A1751" s="1" t="s">
        <v>103</v>
      </c>
      <c r="E1751" s="33" t="s">
        <v>5988</v>
      </c>
    </row>
    <row r="1752" ht="51">
      <c r="A1752" s="1" t="s">
        <v>105</v>
      </c>
      <c r="E1752" s="34" t="s">
        <v>5989</v>
      </c>
    </row>
    <row r="1753">
      <c r="A1753" s="1" t="s">
        <v>96</v>
      </c>
      <c r="B1753" s="1">
        <v>431</v>
      </c>
      <c r="C1753" s="26" t="s">
        <v>5990</v>
      </c>
      <c r="D1753" t="s">
        <v>98</v>
      </c>
      <c r="E1753" s="27" t="s">
        <v>5991</v>
      </c>
      <c r="F1753" s="28" t="s">
        <v>773</v>
      </c>
      <c r="G1753" s="29">
        <v>1</v>
      </c>
      <c r="H1753" s="28">
        <v>0</v>
      </c>
      <c r="I1753" s="30">
        <f>ROUND(G1753*H1753,P4)</f>
        <v>0</v>
      </c>
      <c r="L1753" s="31">
        <v>0</v>
      </c>
      <c r="M1753" s="24">
        <f>ROUND(G1753*L1753,P4)</f>
        <v>0</v>
      </c>
      <c r="N1753" s="25" t="s">
        <v>4776</v>
      </c>
      <c r="O1753" s="32">
        <f>M1753*AA1753</f>
        <v>0</v>
      </c>
      <c r="P1753" s="1">
        <v>3</v>
      </c>
      <c r="AA1753" s="1">
        <f>IF(P1753=1,$O$3,IF(P1753=2,$O$4,$O$5))</f>
        <v>0</v>
      </c>
    </row>
    <row r="1754">
      <c r="A1754" s="1" t="s">
        <v>102</v>
      </c>
      <c r="E1754" s="27" t="s">
        <v>5991</v>
      </c>
    </row>
    <row r="1755" ht="38.25">
      <c r="A1755" s="1" t="s">
        <v>103</v>
      </c>
      <c r="E1755" s="33" t="s">
        <v>5985</v>
      </c>
    </row>
    <row r="1756" ht="51">
      <c r="A1756" s="1" t="s">
        <v>105</v>
      </c>
      <c r="E1756" s="27" t="s">
        <v>5057</v>
      </c>
    </row>
    <row r="1757">
      <c r="A1757" s="1" t="s">
        <v>93</v>
      </c>
      <c r="C1757" s="22" t="s">
        <v>5992</v>
      </c>
      <c r="E1757" s="23" t="s">
        <v>5993</v>
      </c>
      <c r="L1757" s="24">
        <f>SUMIFS(L1758:L1873,A1758:A1873,"P")</f>
        <v>0</v>
      </c>
      <c r="M1757" s="24">
        <f>SUMIFS(M1758:M1873,A1758:A1873,"P")</f>
        <v>0</v>
      </c>
      <c r="N1757" s="25"/>
    </row>
    <row r="1758" ht="25.5">
      <c r="A1758" s="1" t="s">
        <v>96</v>
      </c>
      <c r="B1758" s="1">
        <v>432</v>
      </c>
      <c r="C1758" s="26" t="s">
        <v>5994</v>
      </c>
      <c r="D1758" t="s">
        <v>98</v>
      </c>
      <c r="E1758" s="27" t="s">
        <v>5995</v>
      </c>
      <c r="F1758" s="28" t="s">
        <v>122</v>
      </c>
      <c r="G1758" s="29">
        <v>117.98</v>
      </c>
      <c r="H1758" s="28">
        <v>0</v>
      </c>
      <c r="I1758" s="30">
        <f>ROUND(G1758*H1758,P4)</f>
        <v>0</v>
      </c>
      <c r="L1758" s="31">
        <v>0</v>
      </c>
      <c r="M1758" s="24">
        <f>ROUND(G1758*L1758,P4)</f>
        <v>0</v>
      </c>
      <c r="N1758" s="25" t="s">
        <v>2497</v>
      </c>
      <c r="O1758" s="32">
        <f>M1758*AA1758</f>
        <v>0</v>
      </c>
      <c r="P1758" s="1">
        <v>3</v>
      </c>
      <c r="AA1758" s="1">
        <f>IF(P1758=1,$O$3,IF(P1758=2,$O$4,$O$5))</f>
        <v>0</v>
      </c>
    </row>
    <row r="1759" ht="25.5">
      <c r="A1759" s="1" t="s">
        <v>102</v>
      </c>
      <c r="E1759" s="27" t="s">
        <v>5995</v>
      </c>
    </row>
    <row r="1760" ht="63.75">
      <c r="A1760" s="1" t="s">
        <v>103</v>
      </c>
      <c r="E1760" s="33" t="s">
        <v>5996</v>
      </c>
    </row>
    <row r="1761">
      <c r="A1761" s="1" t="s">
        <v>105</v>
      </c>
      <c r="E1761" s="27" t="s">
        <v>98</v>
      </c>
    </row>
    <row r="1762" ht="25.5">
      <c r="A1762" s="1" t="s">
        <v>96</v>
      </c>
      <c r="B1762" s="1">
        <v>433</v>
      </c>
      <c r="C1762" s="26" t="s">
        <v>5997</v>
      </c>
      <c r="D1762" t="s">
        <v>98</v>
      </c>
      <c r="E1762" s="27" t="s">
        <v>5998</v>
      </c>
      <c r="F1762" s="28" t="s">
        <v>122</v>
      </c>
      <c r="G1762" s="29">
        <v>117.98</v>
      </c>
      <c r="H1762" s="28">
        <v>0</v>
      </c>
      <c r="I1762" s="30">
        <f>ROUND(G1762*H1762,P4)</f>
        <v>0</v>
      </c>
      <c r="L1762" s="31">
        <v>0</v>
      </c>
      <c r="M1762" s="24">
        <f>ROUND(G1762*L1762,P4)</f>
        <v>0</v>
      </c>
      <c r="N1762" s="25" t="s">
        <v>2497</v>
      </c>
      <c r="O1762" s="32">
        <f>M1762*AA1762</f>
        <v>0</v>
      </c>
      <c r="P1762" s="1">
        <v>3</v>
      </c>
      <c r="AA1762" s="1">
        <f>IF(P1762=1,$O$3,IF(P1762=2,$O$4,$O$5))</f>
        <v>0</v>
      </c>
    </row>
    <row r="1763" ht="25.5">
      <c r="A1763" s="1" t="s">
        <v>102</v>
      </c>
      <c r="E1763" s="27" t="s">
        <v>5998</v>
      </c>
    </row>
    <row r="1764" ht="51">
      <c r="A1764" s="1" t="s">
        <v>103</v>
      </c>
      <c r="E1764" s="33" t="s">
        <v>5999</v>
      </c>
    </row>
    <row r="1765">
      <c r="A1765" s="1" t="s">
        <v>105</v>
      </c>
      <c r="E1765" s="27" t="s">
        <v>98</v>
      </c>
    </row>
    <row r="1766" ht="25.5">
      <c r="A1766" s="1" t="s">
        <v>96</v>
      </c>
      <c r="B1766" s="1">
        <v>434</v>
      </c>
      <c r="C1766" s="26" t="s">
        <v>6000</v>
      </c>
      <c r="D1766" t="s">
        <v>98</v>
      </c>
      <c r="E1766" s="27" t="s">
        <v>6001</v>
      </c>
      <c r="F1766" s="28" t="s">
        <v>122</v>
      </c>
      <c r="G1766" s="29">
        <v>4331.0969999999998</v>
      </c>
      <c r="H1766" s="28">
        <v>0</v>
      </c>
      <c r="I1766" s="30">
        <f>ROUND(G1766*H1766,P4)</f>
        <v>0</v>
      </c>
      <c r="L1766" s="31">
        <v>0</v>
      </c>
      <c r="M1766" s="24">
        <f>ROUND(G1766*L1766,P4)</f>
        <v>0</v>
      </c>
      <c r="N1766" s="25" t="s">
        <v>2497</v>
      </c>
      <c r="O1766" s="32">
        <f>M1766*AA1766</f>
        <v>0</v>
      </c>
      <c r="P1766" s="1">
        <v>3</v>
      </c>
      <c r="AA1766" s="1">
        <f>IF(P1766=1,$O$3,IF(P1766=2,$O$4,$O$5))</f>
        <v>0</v>
      </c>
    </row>
    <row r="1767" ht="25.5">
      <c r="A1767" s="1" t="s">
        <v>102</v>
      </c>
      <c r="E1767" s="27" t="s">
        <v>6001</v>
      </c>
    </row>
    <row r="1768" ht="63.75">
      <c r="A1768" s="1" t="s">
        <v>103</v>
      </c>
      <c r="E1768" s="33" t="s">
        <v>6002</v>
      </c>
    </row>
    <row r="1769">
      <c r="A1769" s="1" t="s">
        <v>105</v>
      </c>
      <c r="E1769" s="27" t="s">
        <v>98</v>
      </c>
    </row>
    <row r="1770" ht="25.5">
      <c r="A1770" s="1" t="s">
        <v>96</v>
      </c>
      <c r="B1770" s="1">
        <v>435</v>
      </c>
      <c r="C1770" s="26" t="s">
        <v>6003</v>
      </c>
      <c r="D1770" t="s">
        <v>98</v>
      </c>
      <c r="E1770" s="27" t="s">
        <v>6004</v>
      </c>
      <c r="F1770" s="28" t="s">
        <v>122</v>
      </c>
      <c r="G1770" s="29">
        <v>4331.0969999999998</v>
      </c>
      <c r="H1770" s="28">
        <v>0</v>
      </c>
      <c r="I1770" s="30">
        <f>ROUND(G1770*H1770,P4)</f>
        <v>0</v>
      </c>
      <c r="L1770" s="31">
        <v>0</v>
      </c>
      <c r="M1770" s="24">
        <f>ROUND(G1770*L1770,P4)</f>
        <v>0</v>
      </c>
      <c r="N1770" s="25" t="s">
        <v>2497</v>
      </c>
      <c r="O1770" s="32">
        <f>M1770*AA1770</f>
        <v>0</v>
      </c>
      <c r="P1770" s="1">
        <v>3</v>
      </c>
      <c r="AA1770" s="1">
        <f>IF(P1770=1,$O$3,IF(P1770=2,$O$4,$O$5))</f>
        <v>0</v>
      </c>
    </row>
    <row r="1771" ht="25.5">
      <c r="A1771" s="1" t="s">
        <v>102</v>
      </c>
      <c r="E1771" s="27" t="s">
        <v>6004</v>
      </c>
    </row>
    <row r="1772">
      <c r="A1772" s="1" t="s">
        <v>103</v>
      </c>
      <c r="E1772" s="33" t="s">
        <v>6005</v>
      </c>
    </row>
    <row r="1773">
      <c r="A1773" s="1" t="s">
        <v>105</v>
      </c>
      <c r="E1773" s="27" t="s">
        <v>98</v>
      </c>
    </row>
    <row r="1774">
      <c r="A1774" s="1" t="s">
        <v>96</v>
      </c>
      <c r="B1774" s="1">
        <v>436</v>
      </c>
      <c r="C1774" s="26" t="s">
        <v>6006</v>
      </c>
      <c r="D1774" t="s">
        <v>98</v>
      </c>
      <c r="E1774" s="27" t="s">
        <v>6007</v>
      </c>
      <c r="F1774" s="28" t="s">
        <v>122</v>
      </c>
      <c r="G1774" s="29">
        <v>4449.0770000000002</v>
      </c>
      <c r="H1774" s="28">
        <v>0</v>
      </c>
      <c r="I1774" s="30">
        <f>ROUND(G1774*H1774,P4)</f>
        <v>0</v>
      </c>
      <c r="L1774" s="31">
        <v>0</v>
      </c>
      <c r="M1774" s="24">
        <f>ROUND(G1774*L1774,P4)</f>
        <v>0</v>
      </c>
      <c r="N1774" s="25" t="s">
        <v>2497</v>
      </c>
      <c r="O1774" s="32">
        <f>M1774*AA1774</f>
        <v>0</v>
      </c>
      <c r="P1774" s="1">
        <v>3</v>
      </c>
      <c r="AA1774" s="1">
        <f>IF(P1774=1,$O$3,IF(P1774=2,$O$4,$O$5))</f>
        <v>0</v>
      </c>
    </row>
    <row r="1775">
      <c r="A1775" s="1" t="s">
        <v>102</v>
      </c>
      <c r="E1775" s="27" t="s">
        <v>6007</v>
      </c>
    </row>
    <row r="1776" ht="76.5">
      <c r="A1776" s="1" t="s">
        <v>103</v>
      </c>
      <c r="E1776" s="33" t="s">
        <v>6008</v>
      </c>
    </row>
    <row r="1777">
      <c r="A1777" s="1" t="s">
        <v>105</v>
      </c>
      <c r="E1777" s="27" t="s">
        <v>98</v>
      </c>
    </row>
    <row r="1778">
      <c r="A1778" s="1" t="s">
        <v>96</v>
      </c>
      <c r="B1778" s="1">
        <v>437</v>
      </c>
      <c r="C1778" s="26" t="s">
        <v>6009</v>
      </c>
      <c r="D1778" t="s">
        <v>98</v>
      </c>
      <c r="E1778" s="27" t="s">
        <v>6010</v>
      </c>
      <c r="F1778" s="28" t="s">
        <v>122</v>
      </c>
      <c r="G1778" s="29">
        <v>4449.0770000000002</v>
      </c>
      <c r="H1778" s="28">
        <v>0</v>
      </c>
      <c r="I1778" s="30">
        <f>ROUND(G1778*H1778,P4)</f>
        <v>0</v>
      </c>
      <c r="L1778" s="31">
        <v>0</v>
      </c>
      <c r="M1778" s="24">
        <f>ROUND(G1778*L1778,P4)</f>
        <v>0</v>
      </c>
      <c r="N1778" s="25" t="s">
        <v>2497</v>
      </c>
      <c r="O1778" s="32">
        <f>M1778*AA1778</f>
        <v>0</v>
      </c>
      <c r="P1778" s="1">
        <v>3</v>
      </c>
      <c r="AA1778" s="1">
        <f>IF(P1778=1,$O$3,IF(P1778=2,$O$4,$O$5))</f>
        <v>0</v>
      </c>
    </row>
    <row r="1779">
      <c r="A1779" s="1" t="s">
        <v>102</v>
      </c>
      <c r="E1779" s="27" t="s">
        <v>6010</v>
      </c>
    </row>
    <row r="1780" ht="63.75">
      <c r="A1780" s="1" t="s">
        <v>103</v>
      </c>
      <c r="E1780" s="33" t="s">
        <v>6011</v>
      </c>
    </row>
    <row r="1781">
      <c r="A1781" s="1" t="s">
        <v>105</v>
      </c>
      <c r="E1781" s="27" t="s">
        <v>98</v>
      </c>
    </row>
    <row r="1782" ht="25.5">
      <c r="A1782" s="1" t="s">
        <v>96</v>
      </c>
      <c r="B1782" s="1">
        <v>438</v>
      </c>
      <c r="C1782" s="26" t="s">
        <v>3397</v>
      </c>
      <c r="D1782" t="s">
        <v>98</v>
      </c>
      <c r="E1782" s="27" t="s">
        <v>3399</v>
      </c>
      <c r="F1782" s="28" t="s">
        <v>122</v>
      </c>
      <c r="G1782" s="29">
        <v>1731</v>
      </c>
      <c r="H1782" s="28">
        <v>0.00012999999999999999</v>
      </c>
      <c r="I1782" s="30">
        <f>ROUND(G1782*H1782,P4)</f>
        <v>0</v>
      </c>
      <c r="L1782" s="31">
        <v>0</v>
      </c>
      <c r="M1782" s="24">
        <f>ROUND(G1782*L1782,P4)</f>
        <v>0</v>
      </c>
      <c r="N1782" s="25" t="s">
        <v>2497</v>
      </c>
      <c r="O1782" s="32">
        <f>M1782*AA1782</f>
        <v>0</v>
      </c>
      <c r="P1782" s="1">
        <v>3</v>
      </c>
      <c r="AA1782" s="1">
        <f>IF(P1782=1,$O$3,IF(P1782=2,$O$4,$O$5))</f>
        <v>0</v>
      </c>
    </row>
    <row r="1783" ht="25.5">
      <c r="A1783" s="1" t="s">
        <v>102</v>
      </c>
      <c r="E1783" s="27" t="s">
        <v>3399</v>
      </c>
    </row>
    <row r="1784" ht="114.75">
      <c r="A1784" s="1" t="s">
        <v>103</v>
      </c>
      <c r="E1784" s="33" t="s">
        <v>6012</v>
      </c>
    </row>
    <row r="1785">
      <c r="A1785" s="1" t="s">
        <v>105</v>
      </c>
      <c r="E1785" s="27" t="s">
        <v>98</v>
      </c>
    </row>
    <row r="1786" ht="25.5">
      <c r="A1786" s="1" t="s">
        <v>96</v>
      </c>
      <c r="B1786" s="1">
        <v>439</v>
      </c>
      <c r="C1786" s="26" t="s">
        <v>6013</v>
      </c>
      <c r="D1786" t="s">
        <v>98</v>
      </c>
      <c r="E1786" s="27" t="s">
        <v>6014</v>
      </c>
      <c r="F1786" s="28" t="s">
        <v>122</v>
      </c>
      <c r="G1786" s="29">
        <v>3333.9000000000001</v>
      </c>
      <c r="H1786" s="28">
        <v>0.00021000000000000001</v>
      </c>
      <c r="I1786" s="30">
        <f>ROUND(G1786*H1786,P4)</f>
        <v>0</v>
      </c>
      <c r="L1786" s="31">
        <v>0</v>
      </c>
      <c r="M1786" s="24">
        <f>ROUND(G1786*L1786,P4)</f>
        <v>0</v>
      </c>
      <c r="N1786" s="25" t="s">
        <v>2497</v>
      </c>
      <c r="O1786" s="32">
        <f>M1786*AA1786</f>
        <v>0</v>
      </c>
      <c r="P1786" s="1">
        <v>3</v>
      </c>
      <c r="AA1786" s="1">
        <f>IF(P1786=1,$O$3,IF(P1786=2,$O$4,$O$5))</f>
        <v>0</v>
      </c>
    </row>
    <row r="1787" ht="25.5">
      <c r="A1787" s="1" t="s">
        <v>102</v>
      </c>
      <c r="E1787" s="27" t="s">
        <v>6014</v>
      </c>
    </row>
    <row r="1788" ht="191.25">
      <c r="A1788" s="1" t="s">
        <v>103</v>
      </c>
      <c r="E1788" s="33" t="s">
        <v>6015</v>
      </c>
    </row>
    <row r="1789">
      <c r="A1789" s="1" t="s">
        <v>105</v>
      </c>
      <c r="E1789" s="27" t="s">
        <v>98</v>
      </c>
    </row>
    <row r="1790">
      <c r="A1790" s="1" t="s">
        <v>96</v>
      </c>
      <c r="B1790" s="1">
        <v>440</v>
      </c>
      <c r="C1790" s="26" t="s">
        <v>6016</v>
      </c>
      <c r="D1790" t="s">
        <v>98</v>
      </c>
      <c r="E1790" s="27" t="s">
        <v>6017</v>
      </c>
      <c r="F1790" s="28" t="s">
        <v>6018</v>
      </c>
      <c r="G1790" s="29">
        <v>3</v>
      </c>
      <c r="H1790" s="28">
        <v>0</v>
      </c>
      <c r="I1790" s="30">
        <f>ROUND(G1790*H1790,P4)</f>
        <v>0</v>
      </c>
      <c r="L1790" s="31">
        <v>0</v>
      </c>
      <c r="M1790" s="24">
        <f>ROUND(G1790*L1790,P4)</f>
        <v>0</v>
      </c>
      <c r="N1790" s="25" t="s">
        <v>2497</v>
      </c>
      <c r="O1790" s="32">
        <f>M1790*AA1790</f>
        <v>0</v>
      </c>
      <c r="P1790" s="1">
        <v>3</v>
      </c>
      <c r="AA1790" s="1">
        <f>IF(P1790=1,$O$3,IF(P1790=2,$O$4,$O$5))</f>
        <v>0</v>
      </c>
    </row>
    <row r="1791">
      <c r="A1791" s="1" t="s">
        <v>102</v>
      </c>
      <c r="E1791" s="27" t="s">
        <v>6017</v>
      </c>
    </row>
    <row r="1792" ht="76.5">
      <c r="A1792" s="1" t="s">
        <v>103</v>
      </c>
      <c r="E1792" s="33" t="s">
        <v>6019</v>
      </c>
    </row>
    <row r="1793">
      <c r="A1793" s="1" t="s">
        <v>105</v>
      </c>
      <c r="E1793" s="27" t="s">
        <v>98</v>
      </c>
    </row>
    <row r="1794">
      <c r="A1794" s="1" t="s">
        <v>96</v>
      </c>
      <c r="B1794" s="1">
        <v>441</v>
      </c>
      <c r="C1794" s="26" t="s">
        <v>6020</v>
      </c>
      <c r="D1794" t="s">
        <v>98</v>
      </c>
      <c r="E1794" s="27" t="s">
        <v>6021</v>
      </c>
      <c r="F1794" s="28" t="s">
        <v>6018</v>
      </c>
      <c r="G1794" s="29">
        <v>3</v>
      </c>
      <c r="H1794" s="28">
        <v>0</v>
      </c>
      <c r="I1794" s="30">
        <f>ROUND(G1794*H1794,P4)</f>
        <v>0</v>
      </c>
      <c r="L1794" s="31">
        <v>0</v>
      </c>
      <c r="M1794" s="24">
        <f>ROUND(G1794*L1794,P4)</f>
        <v>0</v>
      </c>
      <c r="N1794" s="25" t="s">
        <v>2497</v>
      </c>
      <c r="O1794" s="32">
        <f>M1794*AA1794</f>
        <v>0</v>
      </c>
      <c r="P1794" s="1">
        <v>3</v>
      </c>
      <c r="AA1794" s="1">
        <f>IF(P1794=1,$O$3,IF(P1794=2,$O$4,$O$5))</f>
        <v>0</v>
      </c>
    </row>
    <row r="1795">
      <c r="A1795" s="1" t="s">
        <v>102</v>
      </c>
      <c r="E1795" s="27" t="s">
        <v>6021</v>
      </c>
    </row>
    <row r="1796" ht="63.75">
      <c r="A1796" s="1" t="s">
        <v>103</v>
      </c>
      <c r="E1796" s="33" t="s">
        <v>6022</v>
      </c>
    </row>
    <row r="1797">
      <c r="A1797" s="1" t="s">
        <v>105</v>
      </c>
      <c r="E1797" s="27" t="s">
        <v>98</v>
      </c>
    </row>
    <row r="1798" ht="25.5">
      <c r="A1798" s="1" t="s">
        <v>96</v>
      </c>
      <c r="B1798" s="1">
        <v>442</v>
      </c>
      <c r="C1798" s="26" t="s">
        <v>6023</v>
      </c>
      <c r="D1798" t="s">
        <v>98</v>
      </c>
      <c r="E1798" s="27" t="s">
        <v>6024</v>
      </c>
      <c r="F1798" s="28" t="s">
        <v>112</v>
      </c>
      <c r="G1798" s="29">
        <v>7.0350000000000001</v>
      </c>
      <c r="H1798" s="28">
        <v>0</v>
      </c>
      <c r="I1798" s="30">
        <f>ROUND(G1798*H1798,P4)</f>
        <v>0</v>
      </c>
      <c r="L1798" s="31">
        <v>0</v>
      </c>
      <c r="M1798" s="24">
        <f>ROUND(G1798*L1798,P4)</f>
        <v>0</v>
      </c>
      <c r="N1798" s="25" t="s">
        <v>2497</v>
      </c>
      <c r="O1798" s="32">
        <f>M1798*AA1798</f>
        <v>0</v>
      </c>
      <c r="P1798" s="1">
        <v>3</v>
      </c>
      <c r="AA1798" s="1">
        <f>IF(P1798=1,$O$3,IF(P1798=2,$O$4,$O$5))</f>
        <v>0</v>
      </c>
    </row>
    <row r="1799" ht="25.5">
      <c r="A1799" s="1" t="s">
        <v>102</v>
      </c>
      <c r="E1799" s="27" t="s">
        <v>6024</v>
      </c>
    </row>
    <row r="1800" ht="114.75">
      <c r="A1800" s="1" t="s">
        <v>103</v>
      </c>
      <c r="E1800" s="33" t="s">
        <v>6025</v>
      </c>
    </row>
    <row r="1801">
      <c r="A1801" s="1" t="s">
        <v>105</v>
      </c>
      <c r="E1801" s="27" t="s">
        <v>98</v>
      </c>
    </row>
    <row r="1802" ht="25.5">
      <c r="A1802" s="1" t="s">
        <v>96</v>
      </c>
      <c r="B1802" s="1">
        <v>443</v>
      </c>
      <c r="C1802" s="26" t="s">
        <v>6026</v>
      </c>
      <c r="D1802" t="s">
        <v>98</v>
      </c>
      <c r="E1802" s="27" t="s">
        <v>6027</v>
      </c>
      <c r="F1802" s="28" t="s">
        <v>112</v>
      </c>
      <c r="G1802" s="29">
        <v>129.72499999999999</v>
      </c>
      <c r="H1802" s="28">
        <v>0</v>
      </c>
      <c r="I1802" s="30">
        <f>ROUND(G1802*H1802,P4)</f>
        <v>0</v>
      </c>
      <c r="L1802" s="31">
        <v>0</v>
      </c>
      <c r="M1802" s="24">
        <f>ROUND(G1802*L1802,P4)</f>
        <v>0</v>
      </c>
      <c r="N1802" s="25" t="s">
        <v>2497</v>
      </c>
      <c r="O1802" s="32">
        <f>M1802*AA1802</f>
        <v>0</v>
      </c>
      <c r="P1802" s="1">
        <v>3</v>
      </c>
      <c r="AA1802" s="1">
        <f>IF(P1802=1,$O$3,IF(P1802=2,$O$4,$O$5))</f>
        <v>0</v>
      </c>
    </row>
    <row r="1803" ht="25.5">
      <c r="A1803" s="1" t="s">
        <v>102</v>
      </c>
      <c r="E1803" s="27" t="s">
        <v>6027</v>
      </c>
    </row>
    <row r="1804" ht="293.25">
      <c r="A1804" s="1" t="s">
        <v>103</v>
      </c>
      <c r="E1804" s="33" t="s">
        <v>6028</v>
      </c>
    </row>
    <row r="1805">
      <c r="A1805" s="1" t="s">
        <v>105</v>
      </c>
      <c r="E1805" s="27" t="s">
        <v>98</v>
      </c>
    </row>
    <row r="1806" ht="25.5">
      <c r="A1806" s="1" t="s">
        <v>96</v>
      </c>
      <c r="B1806" s="1">
        <v>444</v>
      </c>
      <c r="C1806" s="26" t="s">
        <v>6029</v>
      </c>
      <c r="D1806" t="s">
        <v>98</v>
      </c>
      <c r="E1806" s="27" t="s">
        <v>6030</v>
      </c>
      <c r="F1806" s="28" t="s">
        <v>112</v>
      </c>
      <c r="G1806" s="29">
        <v>31.850000000000001</v>
      </c>
      <c r="H1806" s="28">
        <v>0</v>
      </c>
      <c r="I1806" s="30">
        <f>ROUND(G1806*H1806,P4)</f>
        <v>0</v>
      </c>
      <c r="L1806" s="31">
        <v>0</v>
      </c>
      <c r="M1806" s="24">
        <f>ROUND(G1806*L1806,P4)</f>
        <v>0</v>
      </c>
      <c r="N1806" s="25" t="s">
        <v>2497</v>
      </c>
      <c r="O1806" s="32">
        <f>M1806*AA1806</f>
        <v>0</v>
      </c>
      <c r="P1806" s="1">
        <v>3</v>
      </c>
      <c r="AA1806" s="1">
        <f>IF(P1806=1,$O$3,IF(P1806=2,$O$4,$O$5))</f>
        <v>0</v>
      </c>
    </row>
    <row r="1807" ht="25.5">
      <c r="A1807" s="1" t="s">
        <v>102</v>
      </c>
      <c r="E1807" s="27" t="s">
        <v>6030</v>
      </c>
    </row>
    <row r="1808" ht="102">
      <c r="A1808" s="1" t="s">
        <v>103</v>
      </c>
      <c r="E1808" s="33" t="s">
        <v>6031</v>
      </c>
    </row>
    <row r="1809">
      <c r="A1809" s="1" t="s">
        <v>105</v>
      </c>
      <c r="E1809" s="27" t="s">
        <v>98</v>
      </c>
    </row>
    <row r="1810" ht="25.5">
      <c r="A1810" s="1" t="s">
        <v>96</v>
      </c>
      <c r="B1810" s="1">
        <v>445</v>
      </c>
      <c r="C1810" s="26" t="s">
        <v>6032</v>
      </c>
      <c r="D1810" t="s">
        <v>98</v>
      </c>
      <c r="E1810" s="27" t="s">
        <v>6033</v>
      </c>
      <c r="F1810" s="28" t="s">
        <v>112</v>
      </c>
      <c r="G1810" s="29">
        <v>7.0350000000000001</v>
      </c>
      <c r="H1810" s="28">
        <v>0</v>
      </c>
      <c r="I1810" s="30">
        <f>ROUND(G1810*H1810,P4)</f>
        <v>0</v>
      </c>
      <c r="L1810" s="31">
        <v>0</v>
      </c>
      <c r="M1810" s="24">
        <f>ROUND(G1810*L1810,P4)</f>
        <v>0</v>
      </c>
      <c r="N1810" s="25" t="s">
        <v>2497</v>
      </c>
      <c r="O1810" s="32">
        <f>M1810*AA1810</f>
        <v>0</v>
      </c>
      <c r="P1810" s="1">
        <v>3</v>
      </c>
      <c r="AA1810" s="1">
        <f>IF(P1810=1,$O$3,IF(P1810=2,$O$4,$O$5))</f>
        <v>0</v>
      </c>
    </row>
    <row r="1811" ht="25.5">
      <c r="A1811" s="1" t="s">
        <v>102</v>
      </c>
      <c r="E1811" s="27" t="s">
        <v>6033</v>
      </c>
    </row>
    <row r="1812">
      <c r="A1812" s="1" t="s">
        <v>103</v>
      </c>
    </row>
    <row r="1813">
      <c r="A1813" s="1" t="s">
        <v>105</v>
      </c>
      <c r="E1813" s="27" t="s">
        <v>98</v>
      </c>
    </row>
    <row r="1814" ht="25.5">
      <c r="A1814" s="1" t="s">
        <v>96</v>
      </c>
      <c r="B1814" s="1">
        <v>446</v>
      </c>
      <c r="C1814" s="26" t="s">
        <v>6034</v>
      </c>
      <c r="D1814" t="s">
        <v>98</v>
      </c>
      <c r="E1814" s="27" t="s">
        <v>6035</v>
      </c>
      <c r="F1814" s="28" t="s">
        <v>112</v>
      </c>
      <c r="G1814" s="29">
        <v>129.72499999999999</v>
      </c>
      <c r="H1814" s="28">
        <v>0</v>
      </c>
      <c r="I1814" s="30">
        <f>ROUND(G1814*H1814,P4)</f>
        <v>0</v>
      </c>
      <c r="L1814" s="31">
        <v>0</v>
      </c>
      <c r="M1814" s="24">
        <f>ROUND(G1814*L1814,P4)</f>
        <v>0</v>
      </c>
      <c r="N1814" s="25" t="s">
        <v>2497</v>
      </c>
      <c r="O1814" s="32">
        <f>M1814*AA1814</f>
        <v>0</v>
      </c>
      <c r="P1814" s="1">
        <v>3</v>
      </c>
      <c r="AA1814" s="1">
        <f>IF(P1814=1,$O$3,IF(P1814=2,$O$4,$O$5))</f>
        <v>0</v>
      </c>
    </row>
    <row r="1815" ht="25.5">
      <c r="A1815" s="1" t="s">
        <v>102</v>
      </c>
      <c r="E1815" s="27" t="s">
        <v>6035</v>
      </c>
    </row>
    <row r="1816">
      <c r="A1816" s="1" t="s">
        <v>103</v>
      </c>
    </row>
    <row r="1817">
      <c r="A1817" s="1" t="s">
        <v>105</v>
      </c>
      <c r="E1817" s="27" t="s">
        <v>98</v>
      </c>
    </row>
    <row r="1818" ht="25.5">
      <c r="A1818" s="1" t="s">
        <v>96</v>
      </c>
      <c r="B1818" s="1">
        <v>447</v>
      </c>
      <c r="C1818" s="26" t="s">
        <v>6036</v>
      </c>
      <c r="D1818" t="s">
        <v>98</v>
      </c>
      <c r="E1818" s="27" t="s">
        <v>6037</v>
      </c>
      <c r="F1818" s="28" t="s">
        <v>112</v>
      </c>
      <c r="G1818" s="29">
        <v>31.850000000000001</v>
      </c>
      <c r="H1818" s="28">
        <v>0</v>
      </c>
      <c r="I1818" s="30">
        <f>ROUND(G1818*H1818,P4)</f>
        <v>0</v>
      </c>
      <c r="L1818" s="31">
        <v>0</v>
      </c>
      <c r="M1818" s="24">
        <f>ROUND(G1818*L1818,P4)</f>
        <v>0</v>
      </c>
      <c r="N1818" s="25" t="s">
        <v>2497</v>
      </c>
      <c r="O1818" s="32">
        <f>M1818*AA1818</f>
        <v>0</v>
      </c>
      <c r="P1818" s="1">
        <v>3</v>
      </c>
      <c r="AA1818" s="1">
        <f>IF(P1818=1,$O$3,IF(P1818=2,$O$4,$O$5))</f>
        <v>0</v>
      </c>
    </row>
    <row r="1819" ht="25.5">
      <c r="A1819" s="1" t="s">
        <v>102</v>
      </c>
      <c r="E1819" s="27" t="s">
        <v>6037</v>
      </c>
    </row>
    <row r="1820">
      <c r="A1820" s="1" t="s">
        <v>103</v>
      </c>
    </row>
    <row r="1821">
      <c r="A1821" s="1" t="s">
        <v>105</v>
      </c>
      <c r="E1821" s="27" t="s">
        <v>98</v>
      </c>
    </row>
    <row r="1822" ht="25.5">
      <c r="A1822" s="1" t="s">
        <v>96</v>
      </c>
      <c r="B1822" s="1">
        <v>448</v>
      </c>
      <c r="C1822" s="26" t="s">
        <v>6038</v>
      </c>
      <c r="D1822" t="s">
        <v>98</v>
      </c>
      <c r="E1822" s="27" t="s">
        <v>6039</v>
      </c>
      <c r="F1822" s="28" t="s">
        <v>112</v>
      </c>
      <c r="G1822" s="29">
        <v>31.850000000000001</v>
      </c>
      <c r="H1822" s="28">
        <v>0</v>
      </c>
      <c r="I1822" s="30">
        <f>ROUND(G1822*H1822,P4)</f>
        <v>0</v>
      </c>
      <c r="L1822" s="31">
        <v>0</v>
      </c>
      <c r="M1822" s="24">
        <f>ROUND(G1822*L1822,P4)</f>
        <v>0</v>
      </c>
      <c r="N1822" s="25" t="s">
        <v>2497</v>
      </c>
      <c r="O1822" s="32">
        <f>M1822*AA1822</f>
        <v>0</v>
      </c>
      <c r="P1822" s="1">
        <v>3</v>
      </c>
      <c r="AA1822" s="1">
        <f>IF(P1822=1,$O$3,IF(P1822=2,$O$4,$O$5))</f>
        <v>0</v>
      </c>
    </row>
    <row r="1823" ht="25.5">
      <c r="A1823" s="1" t="s">
        <v>102</v>
      </c>
      <c r="E1823" s="27" t="s">
        <v>6039</v>
      </c>
    </row>
    <row r="1824" ht="114.75">
      <c r="A1824" s="1" t="s">
        <v>103</v>
      </c>
      <c r="E1824" s="33" t="s">
        <v>6040</v>
      </c>
    </row>
    <row r="1825">
      <c r="A1825" s="1" t="s">
        <v>105</v>
      </c>
      <c r="E1825" s="27" t="s">
        <v>98</v>
      </c>
    </row>
    <row r="1826" ht="25.5">
      <c r="A1826" s="1" t="s">
        <v>96</v>
      </c>
      <c r="B1826" s="1">
        <v>449</v>
      </c>
      <c r="C1826" s="26" t="s">
        <v>6041</v>
      </c>
      <c r="D1826" t="s">
        <v>98</v>
      </c>
      <c r="E1826" s="27" t="s">
        <v>6042</v>
      </c>
      <c r="F1826" s="28" t="s">
        <v>112</v>
      </c>
      <c r="G1826" s="29">
        <v>25.524999999999999</v>
      </c>
      <c r="H1826" s="28">
        <v>0</v>
      </c>
      <c r="I1826" s="30">
        <f>ROUND(G1826*H1826,P4)</f>
        <v>0</v>
      </c>
      <c r="L1826" s="31">
        <v>0</v>
      </c>
      <c r="M1826" s="24">
        <f>ROUND(G1826*L1826,P4)</f>
        <v>0</v>
      </c>
      <c r="N1826" s="25" t="s">
        <v>2497</v>
      </c>
      <c r="O1826" s="32">
        <f>M1826*AA1826</f>
        <v>0</v>
      </c>
      <c r="P1826" s="1">
        <v>3</v>
      </c>
      <c r="AA1826" s="1">
        <f>IF(P1826=1,$O$3,IF(P1826=2,$O$4,$O$5))</f>
        <v>0</v>
      </c>
    </row>
    <row r="1827" ht="25.5">
      <c r="A1827" s="1" t="s">
        <v>102</v>
      </c>
      <c r="E1827" s="27" t="s">
        <v>6042</v>
      </c>
    </row>
    <row r="1828" ht="114.75">
      <c r="A1828" s="1" t="s">
        <v>103</v>
      </c>
      <c r="E1828" s="33" t="s">
        <v>6043</v>
      </c>
    </row>
    <row r="1829">
      <c r="A1829" s="1" t="s">
        <v>105</v>
      </c>
      <c r="E1829" s="27" t="s">
        <v>98</v>
      </c>
    </row>
    <row r="1830" ht="25.5">
      <c r="A1830" s="1" t="s">
        <v>96</v>
      </c>
      <c r="B1830" s="1">
        <v>450</v>
      </c>
      <c r="C1830" s="26" t="s">
        <v>6044</v>
      </c>
      <c r="D1830" t="s">
        <v>98</v>
      </c>
      <c r="E1830" s="27" t="s">
        <v>6045</v>
      </c>
      <c r="F1830" s="28" t="s">
        <v>112</v>
      </c>
      <c r="G1830" s="29">
        <v>31.850000000000001</v>
      </c>
      <c r="H1830" s="28">
        <v>0</v>
      </c>
      <c r="I1830" s="30">
        <f>ROUND(G1830*H1830,P4)</f>
        <v>0</v>
      </c>
      <c r="L1830" s="31">
        <v>0</v>
      </c>
      <c r="M1830" s="24">
        <f>ROUND(G1830*L1830,P4)</f>
        <v>0</v>
      </c>
      <c r="N1830" s="25" t="s">
        <v>2497</v>
      </c>
      <c r="O1830" s="32">
        <f>M1830*AA1830</f>
        <v>0</v>
      </c>
      <c r="P1830" s="1">
        <v>3</v>
      </c>
      <c r="AA1830" s="1">
        <f>IF(P1830=1,$O$3,IF(P1830=2,$O$4,$O$5))</f>
        <v>0</v>
      </c>
    </row>
    <row r="1831" ht="25.5">
      <c r="A1831" s="1" t="s">
        <v>102</v>
      </c>
      <c r="E1831" s="27" t="s">
        <v>6045</v>
      </c>
    </row>
    <row r="1832">
      <c r="A1832" s="1" t="s">
        <v>103</v>
      </c>
    </row>
    <row r="1833">
      <c r="A1833" s="1" t="s">
        <v>105</v>
      </c>
      <c r="E1833" s="27" t="s">
        <v>98</v>
      </c>
    </row>
    <row r="1834" ht="25.5">
      <c r="A1834" s="1" t="s">
        <v>96</v>
      </c>
      <c r="B1834" s="1">
        <v>451</v>
      </c>
      <c r="C1834" s="26" t="s">
        <v>6046</v>
      </c>
      <c r="D1834" t="s">
        <v>98</v>
      </c>
      <c r="E1834" s="27" t="s">
        <v>6047</v>
      </c>
      <c r="F1834" s="28" t="s">
        <v>112</v>
      </c>
      <c r="G1834" s="29">
        <v>25.524999999999999</v>
      </c>
      <c r="H1834" s="28">
        <v>0</v>
      </c>
      <c r="I1834" s="30">
        <f>ROUND(G1834*H1834,P4)</f>
        <v>0</v>
      </c>
      <c r="L1834" s="31">
        <v>0</v>
      </c>
      <c r="M1834" s="24">
        <f>ROUND(G1834*L1834,P4)</f>
        <v>0</v>
      </c>
      <c r="N1834" s="25" t="s">
        <v>2497</v>
      </c>
      <c r="O1834" s="32">
        <f>M1834*AA1834</f>
        <v>0</v>
      </c>
      <c r="P1834" s="1">
        <v>3</v>
      </c>
      <c r="AA1834" s="1">
        <f>IF(P1834=1,$O$3,IF(P1834=2,$O$4,$O$5))</f>
        <v>0</v>
      </c>
    </row>
    <row r="1835" ht="25.5">
      <c r="A1835" s="1" t="s">
        <v>102</v>
      </c>
      <c r="E1835" s="27" t="s">
        <v>6047</v>
      </c>
    </row>
    <row r="1836">
      <c r="A1836" s="1" t="s">
        <v>103</v>
      </c>
    </row>
    <row r="1837">
      <c r="A1837" s="1" t="s">
        <v>105</v>
      </c>
      <c r="E1837" s="27" t="s">
        <v>98</v>
      </c>
    </row>
    <row r="1838" ht="25.5">
      <c r="A1838" s="1" t="s">
        <v>96</v>
      </c>
      <c r="B1838" s="1">
        <v>452</v>
      </c>
      <c r="C1838" s="26" t="s">
        <v>6048</v>
      </c>
      <c r="D1838" t="s">
        <v>98</v>
      </c>
      <c r="E1838" s="27" t="s">
        <v>6049</v>
      </c>
      <c r="F1838" s="28" t="s">
        <v>122</v>
      </c>
      <c r="G1838" s="29">
        <v>117.98</v>
      </c>
      <c r="H1838" s="28">
        <v>0</v>
      </c>
      <c r="I1838" s="30">
        <f>ROUND(G1838*H1838,P4)</f>
        <v>0</v>
      </c>
      <c r="L1838" s="31">
        <v>0</v>
      </c>
      <c r="M1838" s="24">
        <f>ROUND(G1838*L1838,P4)</f>
        <v>0</v>
      </c>
      <c r="N1838" s="25" t="s">
        <v>4776</v>
      </c>
      <c r="O1838" s="32">
        <f>M1838*AA1838</f>
        <v>0</v>
      </c>
      <c r="P1838" s="1">
        <v>3</v>
      </c>
      <c r="AA1838" s="1">
        <f>IF(P1838=1,$O$3,IF(P1838=2,$O$4,$O$5))</f>
        <v>0</v>
      </c>
    </row>
    <row r="1839" ht="38.25">
      <c r="A1839" s="1" t="s">
        <v>102</v>
      </c>
      <c r="E1839" s="27" t="s">
        <v>6050</v>
      </c>
    </row>
    <row r="1840" ht="51">
      <c r="A1840" s="1" t="s">
        <v>103</v>
      </c>
      <c r="E1840" s="33" t="s">
        <v>6051</v>
      </c>
    </row>
    <row r="1841" ht="51">
      <c r="A1841" s="1" t="s">
        <v>105</v>
      </c>
      <c r="E1841" s="27" t="s">
        <v>6052</v>
      </c>
    </row>
    <row r="1842" ht="25.5">
      <c r="A1842" s="1" t="s">
        <v>96</v>
      </c>
      <c r="B1842" s="1">
        <v>453</v>
      </c>
      <c r="C1842" s="26" t="s">
        <v>6053</v>
      </c>
      <c r="D1842" t="s">
        <v>98</v>
      </c>
      <c r="E1842" s="27" t="s">
        <v>6054</v>
      </c>
      <c r="F1842" s="28" t="s">
        <v>122</v>
      </c>
      <c r="G1842" s="29">
        <v>4331.0969999999998</v>
      </c>
      <c r="H1842" s="28">
        <v>0</v>
      </c>
      <c r="I1842" s="30">
        <f>ROUND(G1842*H1842,P4)</f>
        <v>0</v>
      </c>
      <c r="L1842" s="31">
        <v>0</v>
      </c>
      <c r="M1842" s="24">
        <f>ROUND(G1842*L1842,P4)</f>
        <v>0</v>
      </c>
      <c r="N1842" s="25" t="s">
        <v>4776</v>
      </c>
      <c r="O1842" s="32">
        <f>M1842*AA1842</f>
        <v>0</v>
      </c>
      <c r="P1842" s="1">
        <v>3</v>
      </c>
      <c r="AA1842" s="1">
        <f>IF(P1842=1,$O$3,IF(P1842=2,$O$4,$O$5))</f>
        <v>0</v>
      </c>
    </row>
    <row r="1843" ht="51">
      <c r="A1843" s="1" t="s">
        <v>102</v>
      </c>
      <c r="E1843" s="27" t="s">
        <v>6055</v>
      </c>
    </row>
    <row r="1844">
      <c r="A1844" s="1" t="s">
        <v>103</v>
      </c>
      <c r="E1844" s="33" t="s">
        <v>6005</v>
      </c>
    </row>
    <row r="1845" ht="51">
      <c r="A1845" s="1" t="s">
        <v>105</v>
      </c>
      <c r="E1845" s="27" t="s">
        <v>6056</v>
      </c>
    </row>
    <row r="1846" ht="25.5">
      <c r="A1846" s="1" t="s">
        <v>96</v>
      </c>
      <c r="B1846" s="1">
        <v>454</v>
      </c>
      <c r="C1846" s="26" t="s">
        <v>6057</v>
      </c>
      <c r="D1846" t="s">
        <v>98</v>
      </c>
      <c r="E1846" s="27" t="s">
        <v>6058</v>
      </c>
      <c r="F1846" s="28" t="s">
        <v>122</v>
      </c>
      <c r="G1846" s="29">
        <v>4449.0770000000002</v>
      </c>
      <c r="H1846" s="28">
        <v>0</v>
      </c>
      <c r="I1846" s="30">
        <f>ROUND(G1846*H1846,P4)</f>
        <v>0</v>
      </c>
      <c r="L1846" s="31">
        <v>0</v>
      </c>
      <c r="M1846" s="24">
        <f>ROUND(G1846*L1846,P4)</f>
        <v>0</v>
      </c>
      <c r="N1846" s="25" t="s">
        <v>4776</v>
      </c>
      <c r="O1846" s="32">
        <f>M1846*AA1846</f>
        <v>0</v>
      </c>
      <c r="P1846" s="1">
        <v>3</v>
      </c>
      <c r="AA1846" s="1">
        <f>IF(P1846=1,$O$3,IF(P1846=2,$O$4,$O$5))</f>
        <v>0</v>
      </c>
    </row>
    <row r="1847" ht="38.25">
      <c r="A1847" s="1" t="s">
        <v>102</v>
      </c>
      <c r="E1847" s="27" t="s">
        <v>6059</v>
      </c>
    </row>
    <row r="1848" ht="63.75">
      <c r="A1848" s="1" t="s">
        <v>103</v>
      </c>
      <c r="E1848" s="33" t="s">
        <v>6060</v>
      </c>
    </row>
    <row r="1849">
      <c r="A1849" s="1" t="s">
        <v>105</v>
      </c>
      <c r="E1849" s="27" t="s">
        <v>98</v>
      </c>
    </row>
    <row r="1850" ht="25.5">
      <c r="A1850" s="1" t="s">
        <v>96</v>
      </c>
      <c r="B1850" s="1">
        <v>455</v>
      </c>
      <c r="C1850" s="26" t="s">
        <v>6061</v>
      </c>
      <c r="D1850" t="s">
        <v>98</v>
      </c>
      <c r="E1850" s="27" t="s">
        <v>6062</v>
      </c>
      <c r="F1850" s="28" t="s">
        <v>6018</v>
      </c>
      <c r="G1850" s="29">
        <v>3</v>
      </c>
      <c r="H1850" s="28">
        <v>0</v>
      </c>
      <c r="I1850" s="30">
        <f>ROUND(G1850*H1850,P4)</f>
        <v>0</v>
      </c>
      <c r="L1850" s="31">
        <v>0</v>
      </c>
      <c r="M1850" s="24">
        <f>ROUND(G1850*L1850,P4)</f>
        <v>0</v>
      </c>
      <c r="N1850" s="25" t="s">
        <v>4776</v>
      </c>
      <c r="O1850" s="32">
        <f>M1850*AA1850</f>
        <v>0</v>
      </c>
      <c r="P1850" s="1">
        <v>3</v>
      </c>
      <c r="AA1850" s="1">
        <f>IF(P1850=1,$O$3,IF(P1850=2,$O$4,$O$5))</f>
        <v>0</v>
      </c>
    </row>
    <row r="1851" ht="51">
      <c r="A1851" s="1" t="s">
        <v>102</v>
      </c>
      <c r="E1851" s="27" t="s">
        <v>6063</v>
      </c>
    </row>
    <row r="1852" ht="63.75">
      <c r="A1852" s="1" t="s">
        <v>103</v>
      </c>
      <c r="E1852" s="33" t="s">
        <v>6022</v>
      </c>
    </row>
    <row r="1853">
      <c r="A1853" s="1" t="s">
        <v>105</v>
      </c>
      <c r="E1853" s="27" t="s">
        <v>98</v>
      </c>
    </row>
    <row r="1854" ht="25.5">
      <c r="A1854" s="1" t="s">
        <v>96</v>
      </c>
      <c r="B1854" s="1">
        <v>456</v>
      </c>
      <c r="C1854" s="26" t="s">
        <v>6064</v>
      </c>
      <c r="D1854" t="s">
        <v>98</v>
      </c>
      <c r="E1854" s="27" t="s">
        <v>6065</v>
      </c>
      <c r="F1854" s="28" t="s">
        <v>112</v>
      </c>
      <c r="G1854" s="29">
        <v>7.0350000000000001</v>
      </c>
      <c r="H1854" s="28">
        <v>0</v>
      </c>
      <c r="I1854" s="30">
        <f>ROUND(G1854*H1854,P4)</f>
        <v>0</v>
      </c>
      <c r="L1854" s="31">
        <v>0</v>
      </c>
      <c r="M1854" s="24">
        <f>ROUND(G1854*L1854,P4)</f>
        <v>0</v>
      </c>
      <c r="N1854" s="25" t="s">
        <v>4776</v>
      </c>
      <c r="O1854" s="32">
        <f>M1854*AA1854</f>
        <v>0</v>
      </c>
      <c r="P1854" s="1">
        <v>3</v>
      </c>
      <c r="AA1854" s="1">
        <f>IF(P1854=1,$O$3,IF(P1854=2,$O$4,$O$5))</f>
        <v>0</v>
      </c>
    </row>
    <row r="1855" ht="51">
      <c r="A1855" s="1" t="s">
        <v>102</v>
      </c>
      <c r="E1855" s="27" t="s">
        <v>6066</v>
      </c>
    </row>
    <row r="1856">
      <c r="A1856" s="1" t="s">
        <v>103</v>
      </c>
    </row>
    <row r="1857" ht="51">
      <c r="A1857" s="1" t="s">
        <v>105</v>
      </c>
      <c r="E1857" s="27" t="s">
        <v>6067</v>
      </c>
    </row>
    <row r="1858" ht="25.5">
      <c r="A1858" s="1" t="s">
        <v>96</v>
      </c>
      <c r="B1858" s="1">
        <v>457</v>
      </c>
      <c r="C1858" s="26" t="s">
        <v>6068</v>
      </c>
      <c r="D1858" t="s">
        <v>98</v>
      </c>
      <c r="E1858" s="27" t="s">
        <v>6069</v>
      </c>
      <c r="F1858" s="28" t="s">
        <v>112</v>
      </c>
      <c r="G1858" s="29">
        <v>129.72499999999999</v>
      </c>
      <c r="H1858" s="28">
        <v>0</v>
      </c>
      <c r="I1858" s="30">
        <f>ROUND(G1858*H1858,P4)</f>
        <v>0</v>
      </c>
      <c r="L1858" s="31">
        <v>0</v>
      </c>
      <c r="M1858" s="24">
        <f>ROUND(G1858*L1858,P4)</f>
        <v>0</v>
      </c>
      <c r="N1858" s="25" t="s">
        <v>4776</v>
      </c>
      <c r="O1858" s="32">
        <f>M1858*AA1858</f>
        <v>0</v>
      </c>
      <c r="P1858" s="1">
        <v>3</v>
      </c>
      <c r="AA1858" s="1">
        <f>IF(P1858=1,$O$3,IF(P1858=2,$O$4,$O$5))</f>
        <v>0</v>
      </c>
    </row>
    <row r="1859" ht="51">
      <c r="A1859" s="1" t="s">
        <v>102</v>
      </c>
      <c r="E1859" s="27" t="s">
        <v>6070</v>
      </c>
    </row>
    <row r="1860">
      <c r="A1860" s="1" t="s">
        <v>103</v>
      </c>
    </row>
    <row r="1861" ht="51">
      <c r="A1861" s="1" t="s">
        <v>105</v>
      </c>
      <c r="E1861" s="27" t="s">
        <v>6071</v>
      </c>
    </row>
    <row r="1862" ht="25.5">
      <c r="A1862" s="1" t="s">
        <v>96</v>
      </c>
      <c r="B1862" s="1">
        <v>458</v>
      </c>
      <c r="C1862" s="26" t="s">
        <v>6072</v>
      </c>
      <c r="D1862" t="s">
        <v>98</v>
      </c>
      <c r="E1862" s="27" t="s">
        <v>6073</v>
      </c>
      <c r="F1862" s="28" t="s">
        <v>112</v>
      </c>
      <c r="G1862" s="29">
        <v>31.850000000000001</v>
      </c>
      <c r="H1862" s="28">
        <v>0</v>
      </c>
      <c r="I1862" s="30">
        <f>ROUND(G1862*H1862,P4)</f>
        <v>0</v>
      </c>
      <c r="L1862" s="31">
        <v>0</v>
      </c>
      <c r="M1862" s="24">
        <f>ROUND(G1862*L1862,P4)</f>
        <v>0</v>
      </c>
      <c r="N1862" s="25" t="s">
        <v>4776</v>
      </c>
      <c r="O1862" s="32">
        <f>M1862*AA1862</f>
        <v>0</v>
      </c>
      <c r="P1862" s="1">
        <v>3</v>
      </c>
      <c r="AA1862" s="1">
        <f>IF(P1862=1,$O$3,IF(P1862=2,$O$4,$O$5))</f>
        <v>0</v>
      </c>
    </row>
    <row r="1863" ht="51">
      <c r="A1863" s="1" t="s">
        <v>102</v>
      </c>
      <c r="E1863" s="27" t="s">
        <v>6074</v>
      </c>
    </row>
    <row r="1864">
      <c r="A1864" s="1" t="s">
        <v>103</v>
      </c>
    </row>
    <row r="1865" ht="51">
      <c r="A1865" s="1" t="s">
        <v>105</v>
      </c>
      <c r="E1865" s="27" t="s">
        <v>6075</v>
      </c>
    </row>
    <row r="1866" ht="25.5">
      <c r="A1866" s="1" t="s">
        <v>96</v>
      </c>
      <c r="B1866" s="1">
        <v>459</v>
      </c>
      <c r="C1866" s="26" t="s">
        <v>6076</v>
      </c>
      <c r="D1866" t="s">
        <v>98</v>
      </c>
      <c r="E1866" s="27" t="s">
        <v>6077</v>
      </c>
      <c r="F1866" s="28" t="s">
        <v>112</v>
      </c>
      <c r="G1866" s="29">
        <v>31.850000000000001</v>
      </c>
      <c r="H1866" s="28">
        <v>0</v>
      </c>
      <c r="I1866" s="30">
        <f>ROUND(G1866*H1866,P4)</f>
        <v>0</v>
      </c>
      <c r="L1866" s="31">
        <v>0</v>
      </c>
      <c r="M1866" s="24">
        <f>ROUND(G1866*L1866,P4)</f>
        <v>0</v>
      </c>
      <c r="N1866" s="25" t="s">
        <v>4776</v>
      </c>
      <c r="O1866" s="32">
        <f>M1866*AA1866</f>
        <v>0</v>
      </c>
      <c r="P1866" s="1">
        <v>3</v>
      </c>
      <c r="AA1866" s="1">
        <f>IF(P1866=1,$O$3,IF(P1866=2,$O$4,$O$5))</f>
        <v>0</v>
      </c>
    </row>
    <row r="1867" ht="51">
      <c r="A1867" s="1" t="s">
        <v>102</v>
      </c>
      <c r="E1867" s="27" t="s">
        <v>6078</v>
      </c>
    </row>
    <row r="1868">
      <c r="A1868" s="1" t="s">
        <v>103</v>
      </c>
    </row>
    <row r="1869" ht="51">
      <c r="A1869" s="1" t="s">
        <v>105</v>
      </c>
      <c r="E1869" s="27" t="s">
        <v>6079</v>
      </c>
    </row>
    <row r="1870" ht="25.5">
      <c r="A1870" s="1" t="s">
        <v>96</v>
      </c>
      <c r="B1870" s="1">
        <v>460</v>
      </c>
      <c r="C1870" s="26" t="s">
        <v>6080</v>
      </c>
      <c r="D1870" t="s">
        <v>98</v>
      </c>
      <c r="E1870" s="27" t="s">
        <v>6081</v>
      </c>
      <c r="F1870" s="28" t="s">
        <v>112</v>
      </c>
      <c r="G1870" s="29">
        <v>25.524999999999999</v>
      </c>
      <c r="H1870" s="28">
        <v>0</v>
      </c>
      <c r="I1870" s="30">
        <f>ROUND(G1870*H1870,P4)</f>
        <v>0</v>
      </c>
      <c r="L1870" s="31">
        <v>0</v>
      </c>
      <c r="M1870" s="24">
        <f>ROUND(G1870*L1870,P4)</f>
        <v>0</v>
      </c>
      <c r="N1870" s="25" t="s">
        <v>4776</v>
      </c>
      <c r="O1870" s="32">
        <f>M1870*AA1870</f>
        <v>0</v>
      </c>
      <c r="P1870" s="1">
        <v>3</v>
      </c>
      <c r="AA1870" s="1">
        <f>IF(P1870=1,$O$3,IF(P1870=2,$O$4,$O$5))</f>
        <v>0</v>
      </c>
    </row>
    <row r="1871" ht="51">
      <c r="A1871" s="1" t="s">
        <v>102</v>
      </c>
      <c r="E1871" s="27" t="s">
        <v>6082</v>
      </c>
    </row>
    <row r="1872">
      <c r="A1872" s="1" t="s">
        <v>103</v>
      </c>
    </row>
    <row r="1873" ht="51">
      <c r="A1873" s="1" t="s">
        <v>105</v>
      </c>
      <c r="E1873" s="27" t="s">
        <v>6083</v>
      </c>
    </row>
    <row r="1874">
      <c r="A1874" s="1" t="s">
        <v>93</v>
      </c>
      <c r="C1874" s="22" t="s">
        <v>2504</v>
      </c>
      <c r="E1874" s="23" t="s">
        <v>368</v>
      </c>
      <c r="L1874" s="24">
        <f>SUMIFS(L1875:L1882,A1875:A1882,"P")</f>
        <v>0</v>
      </c>
      <c r="M1874" s="24">
        <f>SUMIFS(M1875:M1882,A1875:A1882,"P")</f>
        <v>0</v>
      </c>
      <c r="N1874" s="25"/>
    </row>
    <row r="1875" ht="25.5">
      <c r="A1875" s="1" t="s">
        <v>96</v>
      </c>
      <c r="B1875" s="1">
        <v>461</v>
      </c>
      <c r="C1875" s="26" t="s">
        <v>6084</v>
      </c>
      <c r="D1875" t="s">
        <v>98</v>
      </c>
      <c r="E1875" s="27" t="s">
        <v>6085</v>
      </c>
      <c r="F1875" s="28" t="s">
        <v>372</v>
      </c>
      <c r="G1875" s="29">
        <v>1.925</v>
      </c>
      <c r="H1875" s="28">
        <v>0</v>
      </c>
      <c r="I1875" s="30">
        <f>ROUND(G1875*H1875,P4)</f>
        <v>0</v>
      </c>
      <c r="L1875" s="31">
        <v>0</v>
      </c>
      <c r="M1875" s="24">
        <f>ROUND(G1875*L1875,P4)</f>
        <v>0</v>
      </c>
      <c r="N1875" s="25" t="s">
        <v>4776</v>
      </c>
      <c r="O1875" s="32">
        <f>M1875*AA1875</f>
        <v>0</v>
      </c>
      <c r="P1875" s="1">
        <v>3</v>
      </c>
      <c r="AA1875" s="1">
        <f>IF(P1875=1,$O$3,IF(P1875=2,$O$4,$O$5))</f>
        <v>0</v>
      </c>
    </row>
    <row r="1876" ht="25.5">
      <c r="A1876" s="1" t="s">
        <v>102</v>
      </c>
      <c r="E1876" s="27" t="s">
        <v>6085</v>
      </c>
    </row>
    <row r="1877" ht="89.25">
      <c r="A1877" s="1" t="s">
        <v>103</v>
      </c>
      <c r="E1877" s="33" t="s">
        <v>6086</v>
      </c>
    </row>
    <row r="1878" ht="114.75">
      <c r="A1878" s="1" t="s">
        <v>105</v>
      </c>
      <c r="E1878" s="27" t="s">
        <v>6087</v>
      </c>
    </row>
    <row r="1879" ht="25.5">
      <c r="A1879" s="1" t="s">
        <v>96</v>
      </c>
      <c r="B1879" s="1">
        <v>462</v>
      </c>
      <c r="C1879" s="26" t="s">
        <v>6088</v>
      </c>
      <c r="D1879" t="s">
        <v>98</v>
      </c>
      <c r="E1879" s="27" t="s">
        <v>6089</v>
      </c>
      <c r="F1879" s="28" t="s">
        <v>372</v>
      </c>
      <c r="G1879" s="29">
        <v>2.4849999999999999</v>
      </c>
      <c r="H1879" s="28">
        <v>0</v>
      </c>
      <c r="I1879" s="30">
        <f>ROUND(G1879*H1879,P4)</f>
        <v>0</v>
      </c>
      <c r="L1879" s="31">
        <v>0</v>
      </c>
      <c r="M1879" s="24">
        <f>ROUND(G1879*L1879,P4)</f>
        <v>0</v>
      </c>
      <c r="N1879" s="25" t="s">
        <v>4776</v>
      </c>
      <c r="O1879" s="32">
        <f>M1879*AA1879</f>
        <v>0</v>
      </c>
      <c r="P1879" s="1">
        <v>3</v>
      </c>
      <c r="AA1879" s="1">
        <f>IF(P1879=1,$O$3,IF(P1879=2,$O$4,$O$5))</f>
        <v>0</v>
      </c>
    </row>
    <row r="1880" ht="25.5">
      <c r="A1880" s="1" t="s">
        <v>102</v>
      </c>
      <c r="E1880" s="27" t="s">
        <v>6090</v>
      </c>
    </row>
    <row r="1881" ht="63.75">
      <c r="A1881" s="1" t="s">
        <v>103</v>
      </c>
      <c r="E1881" s="33" t="s">
        <v>6091</v>
      </c>
    </row>
    <row r="1882" ht="114.75">
      <c r="A1882" s="1" t="s">
        <v>105</v>
      </c>
      <c r="E1882" s="27" t="s">
        <v>6087</v>
      </c>
    </row>
    <row r="1883">
      <c r="A1883" s="1" t="s">
        <v>93</v>
      </c>
      <c r="C1883" s="22" t="s">
        <v>2506</v>
      </c>
      <c r="E1883" s="23" t="s">
        <v>2507</v>
      </c>
      <c r="L1883" s="24">
        <f>SUMIFS(L1884:L1887,A1884:A1887,"P")</f>
        <v>0</v>
      </c>
      <c r="M1883" s="24">
        <f>SUMIFS(M1884:M1887,A1884:A1887,"P")</f>
        <v>0</v>
      </c>
      <c r="N1883" s="25"/>
    </row>
    <row r="1884" ht="25.5">
      <c r="A1884" s="1" t="s">
        <v>96</v>
      </c>
      <c r="B1884" s="1">
        <v>463</v>
      </c>
      <c r="C1884" s="26" t="s">
        <v>2508</v>
      </c>
      <c r="D1884" t="s">
        <v>98</v>
      </c>
      <c r="E1884" s="27" t="s">
        <v>2510</v>
      </c>
      <c r="F1884" s="28" t="s">
        <v>372</v>
      </c>
      <c r="G1884" s="29">
        <v>1.77</v>
      </c>
      <c r="H1884" s="28">
        <v>0</v>
      </c>
      <c r="I1884" s="30">
        <f>ROUND(G1884*H1884,P4)</f>
        <v>0</v>
      </c>
      <c r="L1884" s="31">
        <v>0</v>
      </c>
      <c r="M1884" s="24">
        <f>ROUND(G1884*L1884,P4)</f>
        <v>0</v>
      </c>
      <c r="N1884" s="25" t="s">
        <v>2497</v>
      </c>
      <c r="O1884" s="32">
        <f>M1884*AA1884</f>
        <v>0</v>
      </c>
      <c r="P1884" s="1">
        <v>3</v>
      </c>
      <c r="AA1884" s="1">
        <f>IF(P1884=1,$O$3,IF(P1884=2,$O$4,$O$5))</f>
        <v>0</v>
      </c>
    </row>
    <row r="1885" ht="25.5">
      <c r="A1885" s="1" t="s">
        <v>102</v>
      </c>
      <c r="E1885" s="27" t="s">
        <v>2510</v>
      </c>
    </row>
    <row r="1886">
      <c r="A1886" s="1" t="s">
        <v>103</v>
      </c>
    </row>
    <row r="1887">
      <c r="A1887" s="1" t="s">
        <v>105</v>
      </c>
      <c r="E1887" s="27" t="s">
        <v>98</v>
      </c>
    </row>
    <row r="1888">
      <c r="A1888" s="1" t="s">
        <v>93</v>
      </c>
      <c r="C1888" s="22" t="s">
        <v>3417</v>
      </c>
      <c r="E1888" s="23" t="s">
        <v>3418</v>
      </c>
      <c r="L1888" s="24">
        <f>SUMIFS(L1889:L1892,A1889:A1892,"P")</f>
        <v>0</v>
      </c>
      <c r="M1888" s="24">
        <f>SUMIFS(M1889:M1892,A1889:A1892,"P")</f>
        <v>0</v>
      </c>
      <c r="N1888" s="25"/>
    </row>
    <row r="1889" ht="25.5">
      <c r="A1889" s="1" t="s">
        <v>96</v>
      </c>
      <c r="B1889" s="1">
        <v>464</v>
      </c>
      <c r="C1889" s="26" t="s">
        <v>6092</v>
      </c>
      <c r="D1889" t="s">
        <v>98</v>
      </c>
      <c r="E1889" s="27" t="s">
        <v>6093</v>
      </c>
      <c r="F1889" s="28" t="s">
        <v>372</v>
      </c>
      <c r="G1889" s="29">
        <v>2364.2379999999998</v>
      </c>
      <c r="H1889" s="28">
        <v>0</v>
      </c>
      <c r="I1889" s="30">
        <f>ROUND(G1889*H1889,P4)</f>
        <v>0</v>
      </c>
      <c r="L1889" s="31">
        <v>0</v>
      </c>
      <c r="M1889" s="24">
        <f>ROUND(G1889*L1889,P4)</f>
        <v>0</v>
      </c>
      <c r="N1889" s="25" t="s">
        <v>2497</v>
      </c>
      <c r="O1889" s="32">
        <f>M1889*AA1889</f>
        <v>0</v>
      </c>
      <c r="P1889" s="1">
        <v>3</v>
      </c>
      <c r="AA1889" s="1">
        <f>IF(P1889=1,$O$3,IF(P1889=2,$O$4,$O$5))</f>
        <v>0</v>
      </c>
    </row>
    <row r="1890" ht="51">
      <c r="A1890" s="1" t="s">
        <v>102</v>
      </c>
      <c r="E1890" s="27" t="s">
        <v>6094</v>
      </c>
    </row>
    <row r="1891">
      <c r="A1891" s="1" t="s">
        <v>103</v>
      </c>
    </row>
    <row r="1892">
      <c r="A1892" s="1" t="s">
        <v>105</v>
      </c>
      <c r="E1892" s="27" t="s">
        <v>98</v>
      </c>
    </row>
    <row r="1893">
      <c r="A1893" s="1" t="s">
        <v>4286</v>
      </c>
      <c r="C1893" s="22" t="s">
        <v>6095</v>
      </c>
      <c r="E1893" s="23" t="s">
        <v>6096</v>
      </c>
      <c r="L1893" s="24">
        <f>L1894+L1943+L2116+L2157+L2274+L2307+L2324+L2365+L2378+L2399+L2408+L2413</f>
        <v>0</v>
      </c>
      <c r="M1893" s="24">
        <f>M1894+M1943+M2116+M2157+M2274+M2307+M2324+M2365+M2378+M2399+M2408+M2413</f>
        <v>0</v>
      </c>
      <c r="N1893" s="25"/>
    </row>
    <row r="1894">
      <c r="A1894" s="1" t="s">
        <v>93</v>
      </c>
      <c r="C1894" s="22" t="s">
        <v>94</v>
      </c>
      <c r="E1894" s="23" t="s">
        <v>1417</v>
      </c>
      <c r="L1894" s="24">
        <f>SUMIFS(L1895:L1942,A1895:A1942,"P")</f>
        <v>0</v>
      </c>
      <c r="M1894" s="24">
        <f>SUMIFS(M1895:M1942,A1895:A1942,"P")</f>
        <v>0</v>
      </c>
      <c r="N1894" s="25"/>
    </row>
    <row r="1895" ht="25.5">
      <c r="A1895" s="1" t="s">
        <v>96</v>
      </c>
      <c r="B1895" s="1">
        <v>1</v>
      </c>
      <c r="C1895" s="26" t="s">
        <v>2925</v>
      </c>
      <c r="D1895" t="s">
        <v>98</v>
      </c>
      <c r="E1895" s="27" t="s">
        <v>2927</v>
      </c>
      <c r="F1895" s="28" t="s">
        <v>351</v>
      </c>
      <c r="G1895" s="29">
        <v>2400</v>
      </c>
      <c r="H1895" s="28">
        <v>3.0000000000000001E-05</v>
      </c>
      <c r="I1895" s="30">
        <f>ROUND(G1895*H1895,P4)</f>
        <v>0</v>
      </c>
      <c r="L1895" s="31">
        <v>0</v>
      </c>
      <c r="M1895" s="24">
        <f>ROUND(G1895*L1895,P4)</f>
        <v>0</v>
      </c>
      <c r="N1895" s="25" t="s">
        <v>2497</v>
      </c>
      <c r="O1895" s="32">
        <f>M1895*AA1895</f>
        <v>0</v>
      </c>
      <c r="P1895" s="1">
        <v>3</v>
      </c>
      <c r="AA1895" s="1">
        <f>IF(P1895=1,$O$3,IF(P1895=2,$O$4,$O$5))</f>
        <v>0</v>
      </c>
    </row>
    <row r="1896" ht="25.5">
      <c r="A1896" s="1" t="s">
        <v>102</v>
      </c>
      <c r="E1896" s="27" t="s">
        <v>2927</v>
      </c>
    </row>
    <row r="1897" ht="25.5">
      <c r="A1897" s="1" t="s">
        <v>103</v>
      </c>
      <c r="E1897" s="33" t="s">
        <v>6097</v>
      </c>
    </row>
    <row r="1898">
      <c r="A1898" s="1" t="s">
        <v>105</v>
      </c>
      <c r="E1898" s="27" t="s">
        <v>98</v>
      </c>
    </row>
    <row r="1899" ht="25.5">
      <c r="A1899" s="1" t="s">
        <v>96</v>
      </c>
      <c r="B1899" s="1">
        <v>2</v>
      </c>
      <c r="C1899" s="26" t="s">
        <v>6098</v>
      </c>
      <c r="D1899" t="s">
        <v>98</v>
      </c>
      <c r="E1899" s="27" t="s">
        <v>6099</v>
      </c>
      <c r="F1899" s="28" t="s">
        <v>388</v>
      </c>
      <c r="G1899" s="29">
        <v>987.96000000000004</v>
      </c>
      <c r="H1899" s="28">
        <v>0</v>
      </c>
      <c r="I1899" s="30">
        <f>ROUND(G1899*H1899,P4)</f>
        <v>0</v>
      </c>
      <c r="L1899" s="31">
        <v>0</v>
      </c>
      <c r="M1899" s="24">
        <f>ROUND(G1899*L1899,P4)</f>
        <v>0</v>
      </c>
      <c r="N1899" s="25" t="s">
        <v>2497</v>
      </c>
      <c r="O1899" s="32">
        <f>M1899*AA1899</f>
        <v>0</v>
      </c>
      <c r="P1899" s="1">
        <v>3</v>
      </c>
      <c r="AA1899" s="1">
        <f>IF(P1899=1,$O$3,IF(P1899=2,$O$4,$O$5))</f>
        <v>0</v>
      </c>
    </row>
    <row r="1900" ht="25.5">
      <c r="A1900" s="1" t="s">
        <v>102</v>
      </c>
      <c r="E1900" s="27" t="s">
        <v>6099</v>
      </c>
    </row>
    <row r="1901" ht="38.25">
      <c r="A1901" s="1" t="s">
        <v>103</v>
      </c>
      <c r="E1901" s="33" t="s">
        <v>6100</v>
      </c>
    </row>
    <row r="1902">
      <c r="A1902" s="1" t="s">
        <v>105</v>
      </c>
      <c r="E1902" s="27" t="s">
        <v>98</v>
      </c>
    </row>
    <row r="1903" ht="25.5">
      <c r="A1903" s="1" t="s">
        <v>96</v>
      </c>
      <c r="B1903" s="1">
        <v>3</v>
      </c>
      <c r="C1903" s="26" t="s">
        <v>6101</v>
      </c>
      <c r="D1903" t="s">
        <v>98</v>
      </c>
      <c r="E1903" s="27" t="s">
        <v>6102</v>
      </c>
      <c r="F1903" s="28" t="s">
        <v>388</v>
      </c>
      <c r="G1903" s="29">
        <v>2854.4589999999998</v>
      </c>
      <c r="H1903" s="28">
        <v>0</v>
      </c>
      <c r="I1903" s="30">
        <f>ROUND(G1903*H1903,P4)</f>
        <v>0</v>
      </c>
      <c r="L1903" s="31">
        <v>0</v>
      </c>
      <c r="M1903" s="24">
        <f>ROUND(G1903*L1903,P4)</f>
        <v>0</v>
      </c>
      <c r="N1903" s="25" t="s">
        <v>2497</v>
      </c>
      <c r="O1903" s="32">
        <f>M1903*AA1903</f>
        <v>0</v>
      </c>
      <c r="P1903" s="1">
        <v>3</v>
      </c>
      <c r="AA1903" s="1">
        <f>IF(P1903=1,$O$3,IF(P1903=2,$O$4,$O$5))</f>
        <v>0</v>
      </c>
    </row>
    <row r="1904" ht="25.5">
      <c r="A1904" s="1" t="s">
        <v>102</v>
      </c>
      <c r="E1904" s="27" t="s">
        <v>6102</v>
      </c>
    </row>
    <row r="1905" ht="369.75">
      <c r="A1905" s="1" t="s">
        <v>103</v>
      </c>
      <c r="E1905" s="33" t="s">
        <v>6103</v>
      </c>
    </row>
    <row r="1906">
      <c r="A1906" s="1" t="s">
        <v>105</v>
      </c>
      <c r="E1906" s="27" t="s">
        <v>98</v>
      </c>
    </row>
    <row r="1907" ht="25.5">
      <c r="A1907" s="1" t="s">
        <v>96</v>
      </c>
      <c r="B1907" s="1">
        <v>4</v>
      </c>
      <c r="C1907" s="26" t="s">
        <v>6104</v>
      </c>
      <c r="D1907" t="s">
        <v>98</v>
      </c>
      <c r="E1907" s="27" t="s">
        <v>6105</v>
      </c>
      <c r="F1907" s="28" t="s">
        <v>388</v>
      </c>
      <c r="G1907" s="29">
        <v>1975.9200000000001</v>
      </c>
      <c r="H1907" s="28">
        <v>0</v>
      </c>
      <c r="I1907" s="30">
        <f>ROUND(G1907*H1907,P4)</f>
        <v>0</v>
      </c>
      <c r="L1907" s="31">
        <v>0</v>
      </c>
      <c r="M1907" s="24">
        <f>ROUND(G1907*L1907,P4)</f>
        <v>0</v>
      </c>
      <c r="N1907" s="25" t="s">
        <v>2497</v>
      </c>
      <c r="O1907" s="32">
        <f>M1907*AA1907</f>
        <v>0</v>
      </c>
      <c r="P1907" s="1">
        <v>3</v>
      </c>
      <c r="AA1907" s="1">
        <f>IF(P1907=1,$O$3,IF(P1907=2,$O$4,$O$5))</f>
        <v>0</v>
      </c>
    </row>
    <row r="1908" ht="38.25">
      <c r="A1908" s="1" t="s">
        <v>102</v>
      </c>
      <c r="E1908" s="27" t="s">
        <v>6106</v>
      </c>
    </row>
    <row r="1909" ht="51">
      <c r="A1909" s="1" t="s">
        <v>103</v>
      </c>
      <c r="E1909" s="33" t="s">
        <v>6107</v>
      </c>
    </row>
    <row r="1910">
      <c r="A1910" s="1" t="s">
        <v>105</v>
      </c>
      <c r="E1910" s="27" t="s">
        <v>98</v>
      </c>
    </row>
    <row r="1911" ht="25.5">
      <c r="A1911" s="1" t="s">
        <v>96</v>
      </c>
      <c r="B1911" s="1">
        <v>5</v>
      </c>
      <c r="C1911" s="26" t="s">
        <v>6108</v>
      </c>
      <c r="D1911" t="s">
        <v>98</v>
      </c>
      <c r="E1911" s="27" t="s">
        <v>6109</v>
      </c>
      <c r="F1911" s="28" t="s">
        <v>388</v>
      </c>
      <c r="G1911" s="29">
        <v>987.96000000000004</v>
      </c>
      <c r="H1911" s="28">
        <v>0</v>
      </c>
      <c r="I1911" s="30">
        <f>ROUND(G1911*H1911,P4)</f>
        <v>0</v>
      </c>
      <c r="L1911" s="31">
        <v>0</v>
      </c>
      <c r="M1911" s="24">
        <f>ROUND(G1911*L1911,P4)</f>
        <v>0</v>
      </c>
      <c r="N1911" s="25" t="s">
        <v>2497</v>
      </c>
      <c r="O1911" s="32">
        <f>M1911*AA1911</f>
        <v>0</v>
      </c>
      <c r="P1911" s="1">
        <v>3</v>
      </c>
      <c r="AA1911" s="1">
        <f>IF(P1911=1,$O$3,IF(P1911=2,$O$4,$O$5))</f>
        <v>0</v>
      </c>
    </row>
    <row r="1912" ht="25.5">
      <c r="A1912" s="1" t="s">
        <v>102</v>
      </c>
      <c r="E1912" s="27" t="s">
        <v>6109</v>
      </c>
    </row>
    <row r="1913" ht="38.25">
      <c r="A1913" s="1" t="s">
        <v>103</v>
      </c>
      <c r="E1913" s="33" t="s">
        <v>6100</v>
      </c>
    </row>
    <row r="1914">
      <c r="A1914" s="1" t="s">
        <v>105</v>
      </c>
      <c r="E1914" s="27" t="s">
        <v>98</v>
      </c>
    </row>
    <row r="1915" ht="25.5">
      <c r="A1915" s="1" t="s">
        <v>96</v>
      </c>
      <c r="B1915" s="1">
        <v>6</v>
      </c>
      <c r="C1915" s="26" t="s">
        <v>2959</v>
      </c>
      <c r="D1915" t="s">
        <v>98</v>
      </c>
      <c r="E1915" s="27" t="s">
        <v>2961</v>
      </c>
      <c r="F1915" s="28" t="s">
        <v>388</v>
      </c>
      <c r="G1915" s="29">
        <v>1007.16</v>
      </c>
      <c r="H1915" s="28">
        <v>0</v>
      </c>
      <c r="I1915" s="30">
        <f>ROUND(G1915*H1915,P4)</f>
        <v>0</v>
      </c>
      <c r="L1915" s="31">
        <v>0</v>
      </c>
      <c r="M1915" s="24">
        <f>ROUND(G1915*L1915,P4)</f>
        <v>0</v>
      </c>
      <c r="N1915" s="25" t="s">
        <v>2497</v>
      </c>
      <c r="O1915" s="32">
        <f>M1915*AA1915</f>
        <v>0</v>
      </c>
      <c r="P1915" s="1">
        <v>3</v>
      </c>
      <c r="AA1915" s="1">
        <f>IF(P1915=1,$O$3,IF(P1915=2,$O$4,$O$5))</f>
        <v>0</v>
      </c>
    </row>
    <row r="1916" ht="25.5">
      <c r="A1916" s="1" t="s">
        <v>102</v>
      </c>
      <c r="E1916" s="27" t="s">
        <v>2961</v>
      </c>
    </row>
    <row r="1917" ht="127.5">
      <c r="A1917" s="1" t="s">
        <v>103</v>
      </c>
      <c r="E1917" s="33" t="s">
        <v>6110</v>
      </c>
    </row>
    <row r="1918">
      <c r="A1918" s="1" t="s">
        <v>105</v>
      </c>
      <c r="E1918" s="27" t="s">
        <v>98</v>
      </c>
    </row>
    <row r="1919" ht="25.5">
      <c r="A1919" s="1" t="s">
        <v>96</v>
      </c>
      <c r="B1919" s="1">
        <v>7</v>
      </c>
      <c r="C1919" s="26" t="s">
        <v>6111</v>
      </c>
      <c r="D1919" t="s">
        <v>98</v>
      </c>
      <c r="E1919" s="27" t="s">
        <v>6112</v>
      </c>
      <c r="F1919" s="28" t="s">
        <v>122</v>
      </c>
      <c r="G1919" s="29">
        <v>1230</v>
      </c>
      <c r="H1919" s="28">
        <v>0</v>
      </c>
      <c r="I1919" s="30">
        <f>ROUND(G1919*H1919,P4)</f>
        <v>0</v>
      </c>
      <c r="L1919" s="31">
        <v>0</v>
      </c>
      <c r="M1919" s="24">
        <f>ROUND(G1919*L1919,P4)</f>
        <v>0</v>
      </c>
      <c r="N1919" s="25" t="s">
        <v>2497</v>
      </c>
      <c r="O1919" s="32">
        <f>M1919*AA1919</f>
        <v>0</v>
      </c>
      <c r="P1919" s="1">
        <v>3</v>
      </c>
      <c r="AA1919" s="1">
        <f>IF(P1919=1,$O$3,IF(P1919=2,$O$4,$O$5))</f>
        <v>0</v>
      </c>
    </row>
    <row r="1920" ht="25.5">
      <c r="A1920" s="1" t="s">
        <v>102</v>
      </c>
      <c r="E1920" s="27" t="s">
        <v>6112</v>
      </c>
    </row>
    <row r="1921" ht="38.25">
      <c r="A1921" s="1" t="s">
        <v>103</v>
      </c>
      <c r="E1921" s="33" t="s">
        <v>6113</v>
      </c>
    </row>
    <row r="1922">
      <c r="A1922" s="1" t="s">
        <v>105</v>
      </c>
      <c r="E1922" s="27" t="s">
        <v>98</v>
      </c>
    </row>
    <row r="1923">
      <c r="A1923" s="1" t="s">
        <v>96</v>
      </c>
      <c r="B1923" s="1">
        <v>8</v>
      </c>
      <c r="C1923" s="26" t="s">
        <v>6114</v>
      </c>
      <c r="D1923" t="s">
        <v>98</v>
      </c>
      <c r="E1923" s="27" t="s">
        <v>6115</v>
      </c>
      <c r="F1923" s="28" t="s">
        <v>372</v>
      </c>
      <c r="G1923" s="29">
        <v>80.640000000000001</v>
      </c>
      <c r="H1923" s="28">
        <v>1</v>
      </c>
      <c r="I1923" s="30">
        <f>ROUND(G1923*H1923,P4)</f>
        <v>0</v>
      </c>
      <c r="L1923" s="31">
        <v>0</v>
      </c>
      <c r="M1923" s="24">
        <f>ROUND(G1923*L1923,P4)</f>
        <v>0</v>
      </c>
      <c r="N1923" s="25" t="s">
        <v>2497</v>
      </c>
      <c r="O1923" s="32">
        <f>M1923*AA1923</f>
        <v>0</v>
      </c>
      <c r="P1923" s="1">
        <v>3</v>
      </c>
      <c r="AA1923" s="1">
        <f>IF(P1923=1,$O$3,IF(P1923=2,$O$4,$O$5))</f>
        <v>0</v>
      </c>
    </row>
    <row r="1924">
      <c r="A1924" s="1" t="s">
        <v>102</v>
      </c>
      <c r="E1924" s="27" t="s">
        <v>6115</v>
      </c>
    </row>
    <row r="1925" ht="25.5">
      <c r="A1925" s="1" t="s">
        <v>103</v>
      </c>
      <c r="E1925" s="33" t="s">
        <v>6116</v>
      </c>
    </row>
    <row r="1926">
      <c r="A1926" s="1" t="s">
        <v>105</v>
      </c>
      <c r="E1926" s="27" t="s">
        <v>98</v>
      </c>
    </row>
    <row r="1927">
      <c r="A1927" s="1" t="s">
        <v>96</v>
      </c>
      <c r="B1927" s="1">
        <v>9</v>
      </c>
      <c r="C1927" s="26" t="s">
        <v>6117</v>
      </c>
      <c r="D1927" t="s">
        <v>98</v>
      </c>
      <c r="E1927" s="27" t="s">
        <v>6118</v>
      </c>
      <c r="F1927" s="28" t="s">
        <v>773</v>
      </c>
      <c r="G1927" s="29">
        <v>1</v>
      </c>
      <c r="H1927" s="28">
        <v>0</v>
      </c>
      <c r="I1927" s="30">
        <f>ROUND(G1927*H1927,P4)</f>
        <v>0</v>
      </c>
      <c r="L1927" s="31">
        <v>0</v>
      </c>
      <c r="M1927" s="24">
        <f>ROUND(G1927*L1927,P4)</f>
        <v>0</v>
      </c>
      <c r="N1927" s="25" t="s">
        <v>4776</v>
      </c>
      <c r="O1927" s="32">
        <f>M1927*AA1927</f>
        <v>0</v>
      </c>
      <c r="P1927" s="1">
        <v>3</v>
      </c>
      <c r="AA1927" s="1">
        <f>IF(P1927=1,$O$3,IF(P1927=2,$O$4,$O$5))</f>
        <v>0</v>
      </c>
    </row>
    <row r="1928">
      <c r="A1928" s="1" t="s">
        <v>102</v>
      </c>
      <c r="E1928" s="27" t="s">
        <v>6118</v>
      </c>
    </row>
    <row r="1929" ht="25.5">
      <c r="A1929" s="1" t="s">
        <v>103</v>
      </c>
      <c r="E1929" s="33" t="s">
        <v>3408</v>
      </c>
    </row>
    <row r="1930">
      <c r="A1930" s="1" t="s">
        <v>105</v>
      </c>
      <c r="E1930" s="27" t="s">
        <v>6119</v>
      </c>
    </row>
    <row r="1931">
      <c r="A1931" s="1" t="s">
        <v>96</v>
      </c>
      <c r="B1931" s="1">
        <v>10</v>
      </c>
      <c r="C1931" s="26" t="s">
        <v>6120</v>
      </c>
      <c r="D1931" t="s">
        <v>98</v>
      </c>
      <c r="E1931" s="27" t="s">
        <v>6121</v>
      </c>
      <c r="F1931" s="28" t="s">
        <v>773</v>
      </c>
      <c r="G1931" s="29">
        <v>1</v>
      </c>
      <c r="H1931" s="28">
        <v>0</v>
      </c>
      <c r="I1931" s="30">
        <f>ROUND(G1931*H1931,P4)</f>
        <v>0</v>
      </c>
      <c r="L1931" s="31">
        <v>0</v>
      </c>
      <c r="M1931" s="24">
        <f>ROUND(G1931*L1931,P4)</f>
        <v>0</v>
      </c>
      <c r="N1931" s="25" t="s">
        <v>4776</v>
      </c>
      <c r="O1931" s="32">
        <f>M1931*AA1931</f>
        <v>0</v>
      </c>
      <c r="P1931" s="1">
        <v>3</v>
      </c>
      <c r="AA1931" s="1">
        <f>IF(P1931=1,$O$3,IF(P1931=2,$O$4,$O$5))</f>
        <v>0</v>
      </c>
    </row>
    <row r="1932">
      <c r="A1932" s="1" t="s">
        <v>102</v>
      </c>
      <c r="E1932" s="27" t="s">
        <v>6121</v>
      </c>
    </row>
    <row r="1933" ht="38.25">
      <c r="A1933" s="1" t="s">
        <v>103</v>
      </c>
      <c r="E1933" s="33" t="s">
        <v>6122</v>
      </c>
    </row>
    <row r="1934" ht="51">
      <c r="A1934" s="1" t="s">
        <v>105</v>
      </c>
      <c r="E1934" s="27" t="s">
        <v>4156</v>
      </c>
    </row>
    <row r="1935">
      <c r="A1935" s="1" t="s">
        <v>96</v>
      </c>
      <c r="B1935" s="1">
        <v>11</v>
      </c>
      <c r="C1935" s="26" t="s">
        <v>4031</v>
      </c>
      <c r="D1935" t="s">
        <v>98</v>
      </c>
      <c r="E1935" s="27" t="s">
        <v>6123</v>
      </c>
      <c r="F1935" s="28" t="s">
        <v>773</v>
      </c>
      <c r="G1935" s="29">
        <v>1</v>
      </c>
      <c r="H1935" s="28">
        <v>0</v>
      </c>
      <c r="I1935" s="30">
        <f>ROUND(G1935*H1935,P4)</f>
        <v>0</v>
      </c>
      <c r="L1935" s="31">
        <v>0</v>
      </c>
      <c r="M1935" s="24">
        <f>ROUND(G1935*L1935,P4)</f>
        <v>0</v>
      </c>
      <c r="N1935" s="25" t="s">
        <v>4776</v>
      </c>
      <c r="O1935" s="32">
        <f>M1935*AA1935</f>
        <v>0</v>
      </c>
      <c r="P1935" s="1">
        <v>3</v>
      </c>
      <c r="AA1935" s="1">
        <f>IF(P1935=1,$O$3,IF(P1935=2,$O$4,$O$5))</f>
        <v>0</v>
      </c>
    </row>
    <row r="1936">
      <c r="A1936" s="1" t="s">
        <v>102</v>
      </c>
      <c r="E1936" s="27" t="s">
        <v>6123</v>
      </c>
    </row>
    <row r="1937" ht="25.5">
      <c r="A1937" s="1" t="s">
        <v>103</v>
      </c>
      <c r="E1937" s="33" t="s">
        <v>3408</v>
      </c>
    </row>
    <row r="1938" ht="165.75">
      <c r="A1938" s="1" t="s">
        <v>105</v>
      </c>
      <c r="E1938" s="27" t="s">
        <v>6124</v>
      </c>
    </row>
    <row r="1939">
      <c r="A1939" s="1" t="s">
        <v>96</v>
      </c>
      <c r="B1939" s="1">
        <v>12</v>
      </c>
      <c r="C1939" s="26" t="s">
        <v>2974</v>
      </c>
      <c r="D1939" t="s">
        <v>98</v>
      </c>
      <c r="E1939" s="27" t="s">
        <v>2975</v>
      </c>
      <c r="F1939" s="28" t="s">
        <v>773</v>
      </c>
      <c r="G1939" s="29">
        <v>1</v>
      </c>
      <c r="H1939" s="28">
        <v>0</v>
      </c>
      <c r="I1939" s="30">
        <f>ROUND(G1939*H1939,P4)</f>
        <v>0</v>
      </c>
      <c r="L1939" s="31">
        <v>0</v>
      </c>
      <c r="M1939" s="24">
        <f>ROUND(G1939*L1939,P4)</f>
        <v>0</v>
      </c>
      <c r="N1939" s="25" t="s">
        <v>4776</v>
      </c>
      <c r="O1939" s="32">
        <f>M1939*AA1939</f>
        <v>0</v>
      </c>
      <c r="P1939" s="1">
        <v>3</v>
      </c>
      <c r="AA1939" s="1">
        <f>IF(P1939=1,$O$3,IF(P1939=2,$O$4,$O$5))</f>
        <v>0</v>
      </c>
    </row>
    <row r="1940">
      <c r="A1940" s="1" t="s">
        <v>102</v>
      </c>
      <c r="E1940" s="27" t="s">
        <v>2975</v>
      </c>
    </row>
    <row r="1941" ht="63.75">
      <c r="A1941" s="1" t="s">
        <v>103</v>
      </c>
      <c r="E1941" s="33" t="s">
        <v>6125</v>
      </c>
    </row>
    <row r="1942" ht="63.75">
      <c r="A1942" s="1" t="s">
        <v>105</v>
      </c>
      <c r="E1942" s="27" t="s">
        <v>6126</v>
      </c>
    </row>
    <row r="1943">
      <c r="A1943" s="1" t="s">
        <v>93</v>
      </c>
      <c r="C1943" s="22" t="s">
        <v>138</v>
      </c>
      <c r="E1943" s="23" t="s">
        <v>2978</v>
      </c>
      <c r="L1943" s="24">
        <f>SUMIFS(L1944:L2115,A1944:A2115,"P")</f>
        <v>0</v>
      </c>
      <c r="M1943" s="24">
        <f>SUMIFS(M1944:M2115,A1944:A2115,"P")</f>
        <v>0</v>
      </c>
      <c r="N1943" s="25"/>
    </row>
    <row r="1944" ht="25.5">
      <c r="A1944" s="1" t="s">
        <v>96</v>
      </c>
      <c r="B1944" s="1">
        <v>13</v>
      </c>
      <c r="C1944" s="26" t="s">
        <v>6127</v>
      </c>
      <c r="D1944" t="s">
        <v>98</v>
      </c>
      <c r="E1944" s="27" t="s">
        <v>6128</v>
      </c>
      <c r="F1944" s="28" t="s">
        <v>122</v>
      </c>
      <c r="G1944" s="29">
        <v>65.799999999999997</v>
      </c>
      <c r="H1944" s="28">
        <v>0.00013999999999999999</v>
      </c>
      <c r="I1944" s="30">
        <f>ROUND(G1944*H1944,P4)</f>
        <v>0</v>
      </c>
      <c r="L1944" s="31">
        <v>0</v>
      </c>
      <c r="M1944" s="24">
        <f>ROUND(G1944*L1944,P4)</f>
        <v>0</v>
      </c>
      <c r="N1944" s="25" t="s">
        <v>2497</v>
      </c>
      <c r="O1944" s="32">
        <f>M1944*AA1944</f>
        <v>0</v>
      </c>
      <c r="P1944" s="1">
        <v>3</v>
      </c>
      <c r="AA1944" s="1">
        <f>IF(P1944=1,$O$3,IF(P1944=2,$O$4,$O$5))</f>
        <v>0</v>
      </c>
    </row>
    <row r="1945" ht="25.5">
      <c r="A1945" s="1" t="s">
        <v>102</v>
      </c>
      <c r="E1945" s="27" t="s">
        <v>6128</v>
      </c>
    </row>
    <row r="1946" ht="38.25">
      <c r="A1946" s="1" t="s">
        <v>103</v>
      </c>
      <c r="E1946" s="33" t="s">
        <v>6129</v>
      </c>
    </row>
    <row r="1947">
      <c r="A1947" s="1" t="s">
        <v>105</v>
      </c>
      <c r="E1947" s="27" t="s">
        <v>98</v>
      </c>
    </row>
    <row r="1948" ht="25.5">
      <c r="A1948" s="1" t="s">
        <v>96</v>
      </c>
      <c r="B1948" s="1">
        <v>14</v>
      </c>
      <c r="C1948" s="26" t="s">
        <v>6130</v>
      </c>
      <c r="D1948" t="s">
        <v>98</v>
      </c>
      <c r="E1948" s="27" t="s">
        <v>6131</v>
      </c>
      <c r="F1948" s="28" t="s">
        <v>112</v>
      </c>
      <c r="G1948" s="29">
        <v>498.75</v>
      </c>
      <c r="H1948" s="28">
        <v>0.00012</v>
      </c>
      <c r="I1948" s="30">
        <f>ROUND(G1948*H1948,P4)</f>
        <v>0</v>
      </c>
      <c r="L1948" s="31">
        <v>0</v>
      </c>
      <c r="M1948" s="24">
        <f>ROUND(G1948*L1948,P4)</f>
        <v>0</v>
      </c>
      <c r="N1948" s="25" t="s">
        <v>2497</v>
      </c>
      <c r="O1948" s="32">
        <f>M1948*AA1948</f>
        <v>0</v>
      </c>
      <c r="P1948" s="1">
        <v>3</v>
      </c>
      <c r="AA1948" s="1">
        <f>IF(P1948=1,$O$3,IF(P1948=2,$O$4,$O$5))</f>
        <v>0</v>
      </c>
    </row>
    <row r="1949" ht="25.5">
      <c r="A1949" s="1" t="s">
        <v>102</v>
      </c>
      <c r="E1949" s="27" t="s">
        <v>6131</v>
      </c>
    </row>
    <row r="1950" ht="140.25">
      <c r="A1950" s="1" t="s">
        <v>103</v>
      </c>
      <c r="E1950" s="33" t="s">
        <v>6132</v>
      </c>
    </row>
    <row r="1951">
      <c r="A1951" s="1" t="s">
        <v>105</v>
      </c>
      <c r="E1951" s="27" t="s">
        <v>98</v>
      </c>
    </row>
    <row r="1952" ht="25.5">
      <c r="A1952" s="1" t="s">
        <v>96</v>
      </c>
      <c r="B1952" s="1">
        <v>15</v>
      </c>
      <c r="C1952" s="26" t="s">
        <v>6133</v>
      </c>
      <c r="D1952" t="s">
        <v>98</v>
      </c>
      <c r="E1952" s="27" t="s">
        <v>6134</v>
      </c>
      <c r="F1952" s="28" t="s">
        <v>112</v>
      </c>
      <c r="G1952" s="29">
        <v>216.30000000000001</v>
      </c>
      <c r="H1952" s="28">
        <v>0.00016000000000000001</v>
      </c>
      <c r="I1952" s="30">
        <f>ROUND(G1952*H1952,P4)</f>
        <v>0</v>
      </c>
      <c r="L1952" s="31">
        <v>0</v>
      </c>
      <c r="M1952" s="24">
        <f>ROUND(G1952*L1952,P4)</f>
        <v>0</v>
      </c>
      <c r="N1952" s="25" t="s">
        <v>2497</v>
      </c>
      <c r="O1952" s="32">
        <f>M1952*AA1952</f>
        <v>0</v>
      </c>
      <c r="P1952" s="1">
        <v>3</v>
      </c>
      <c r="AA1952" s="1">
        <f>IF(P1952=1,$O$3,IF(P1952=2,$O$4,$O$5))</f>
        <v>0</v>
      </c>
    </row>
    <row r="1953" ht="25.5">
      <c r="A1953" s="1" t="s">
        <v>102</v>
      </c>
      <c r="E1953" s="27" t="s">
        <v>6134</v>
      </c>
    </row>
    <row r="1954" ht="76.5">
      <c r="A1954" s="1" t="s">
        <v>103</v>
      </c>
      <c r="E1954" s="33" t="s">
        <v>6135</v>
      </c>
    </row>
    <row r="1955">
      <c r="A1955" s="1" t="s">
        <v>105</v>
      </c>
      <c r="E1955" s="27" t="s">
        <v>98</v>
      </c>
    </row>
    <row r="1956" ht="25.5">
      <c r="A1956" s="1" t="s">
        <v>96</v>
      </c>
      <c r="B1956" s="1">
        <v>16</v>
      </c>
      <c r="C1956" s="26" t="s">
        <v>6136</v>
      </c>
      <c r="D1956" t="s">
        <v>98</v>
      </c>
      <c r="E1956" s="27" t="s">
        <v>6137</v>
      </c>
      <c r="F1956" s="28" t="s">
        <v>112</v>
      </c>
      <c r="G1956" s="29">
        <v>506.10000000000002</v>
      </c>
      <c r="H1956" s="28">
        <v>0.00020000000000000001</v>
      </c>
      <c r="I1956" s="30">
        <f>ROUND(G1956*H1956,P4)</f>
        <v>0</v>
      </c>
      <c r="L1956" s="31">
        <v>0</v>
      </c>
      <c r="M1956" s="24">
        <f>ROUND(G1956*L1956,P4)</f>
        <v>0</v>
      </c>
      <c r="N1956" s="25" t="s">
        <v>2497</v>
      </c>
      <c r="O1956" s="32">
        <f>M1956*AA1956</f>
        <v>0</v>
      </c>
      <c r="P1956" s="1">
        <v>3</v>
      </c>
      <c r="AA1956" s="1">
        <f>IF(P1956=1,$O$3,IF(P1956=2,$O$4,$O$5))</f>
        <v>0</v>
      </c>
    </row>
    <row r="1957" ht="25.5">
      <c r="A1957" s="1" t="s">
        <v>102</v>
      </c>
      <c r="E1957" s="27" t="s">
        <v>6137</v>
      </c>
    </row>
    <row r="1958" ht="76.5">
      <c r="A1958" s="1" t="s">
        <v>103</v>
      </c>
      <c r="E1958" s="33" t="s">
        <v>6138</v>
      </c>
    </row>
    <row r="1959">
      <c r="A1959" s="1" t="s">
        <v>105</v>
      </c>
      <c r="E1959" s="27" t="s">
        <v>98</v>
      </c>
    </row>
    <row r="1960" ht="25.5">
      <c r="A1960" s="1" t="s">
        <v>96</v>
      </c>
      <c r="B1960" s="1">
        <v>17</v>
      </c>
      <c r="C1960" s="26" t="s">
        <v>6139</v>
      </c>
      <c r="D1960" t="s">
        <v>98</v>
      </c>
      <c r="E1960" s="27" t="s">
        <v>6140</v>
      </c>
      <c r="F1960" s="28" t="s">
        <v>112</v>
      </c>
      <c r="G1960" s="29">
        <v>475</v>
      </c>
      <c r="H1960" s="28">
        <v>0</v>
      </c>
      <c r="I1960" s="30">
        <f>ROUND(G1960*H1960,P4)</f>
        <v>0</v>
      </c>
      <c r="L1960" s="31">
        <v>0</v>
      </c>
      <c r="M1960" s="24">
        <f>ROUND(G1960*L1960,P4)</f>
        <v>0</v>
      </c>
      <c r="N1960" s="25" t="s">
        <v>2497</v>
      </c>
      <c r="O1960" s="32">
        <f>M1960*AA1960</f>
        <v>0</v>
      </c>
      <c r="P1960" s="1">
        <v>3</v>
      </c>
      <c r="AA1960" s="1">
        <f>IF(P1960=1,$O$3,IF(P1960=2,$O$4,$O$5))</f>
        <v>0</v>
      </c>
    </row>
    <row r="1961" ht="25.5">
      <c r="A1961" s="1" t="s">
        <v>102</v>
      </c>
      <c r="E1961" s="27" t="s">
        <v>6140</v>
      </c>
    </row>
    <row r="1962" ht="102">
      <c r="A1962" s="1" t="s">
        <v>103</v>
      </c>
      <c r="E1962" s="33" t="s">
        <v>6141</v>
      </c>
    </row>
    <row r="1963">
      <c r="A1963" s="1" t="s">
        <v>105</v>
      </c>
      <c r="E1963" s="27" t="s">
        <v>98</v>
      </c>
    </row>
    <row r="1964" ht="25.5">
      <c r="A1964" s="1" t="s">
        <v>96</v>
      </c>
      <c r="B1964" s="1">
        <v>18</v>
      </c>
      <c r="C1964" s="26" t="s">
        <v>6142</v>
      </c>
      <c r="D1964" t="s">
        <v>98</v>
      </c>
      <c r="E1964" s="27" t="s">
        <v>6143</v>
      </c>
      <c r="F1964" s="28" t="s">
        <v>112</v>
      </c>
      <c r="G1964" s="29">
        <v>688</v>
      </c>
      <c r="H1964" s="28">
        <v>0</v>
      </c>
      <c r="I1964" s="30">
        <f>ROUND(G1964*H1964,P4)</f>
        <v>0</v>
      </c>
      <c r="L1964" s="31">
        <v>0</v>
      </c>
      <c r="M1964" s="24">
        <f>ROUND(G1964*L1964,P4)</f>
        <v>0</v>
      </c>
      <c r="N1964" s="25" t="s">
        <v>2497</v>
      </c>
      <c r="O1964" s="32">
        <f>M1964*AA1964</f>
        <v>0</v>
      </c>
      <c r="P1964" s="1">
        <v>3</v>
      </c>
      <c r="AA1964" s="1">
        <f>IF(P1964=1,$O$3,IF(P1964=2,$O$4,$O$5))</f>
        <v>0</v>
      </c>
    </row>
    <row r="1965" ht="25.5">
      <c r="A1965" s="1" t="s">
        <v>102</v>
      </c>
      <c r="E1965" s="27" t="s">
        <v>6143</v>
      </c>
    </row>
    <row r="1966" ht="76.5">
      <c r="A1966" s="1" t="s">
        <v>103</v>
      </c>
      <c r="E1966" s="33" t="s">
        <v>6144</v>
      </c>
    </row>
    <row r="1967">
      <c r="A1967" s="1" t="s">
        <v>105</v>
      </c>
      <c r="E1967" s="27" t="s">
        <v>98</v>
      </c>
    </row>
    <row r="1968">
      <c r="A1968" s="1" t="s">
        <v>96</v>
      </c>
      <c r="B1968" s="1">
        <v>19</v>
      </c>
      <c r="C1968" s="26" t="s">
        <v>6145</v>
      </c>
      <c r="D1968" t="s">
        <v>98</v>
      </c>
      <c r="E1968" s="27" t="s">
        <v>6146</v>
      </c>
      <c r="F1968" s="28" t="s">
        <v>372</v>
      </c>
      <c r="G1968" s="29">
        <v>24.119</v>
      </c>
      <c r="H1968" s="28">
        <v>1.11381</v>
      </c>
      <c r="I1968" s="30">
        <f>ROUND(G1968*H1968,P4)</f>
        <v>0</v>
      </c>
      <c r="L1968" s="31">
        <v>0</v>
      </c>
      <c r="M1968" s="24">
        <f>ROUND(G1968*L1968,P4)</f>
        <v>0</v>
      </c>
      <c r="N1968" s="25" t="s">
        <v>2497</v>
      </c>
      <c r="O1968" s="32">
        <f>M1968*AA1968</f>
        <v>0</v>
      </c>
      <c r="P1968" s="1">
        <v>3</v>
      </c>
      <c r="AA1968" s="1">
        <f>IF(P1968=1,$O$3,IF(P1968=2,$O$4,$O$5))</f>
        <v>0</v>
      </c>
    </row>
    <row r="1969">
      <c r="A1969" s="1" t="s">
        <v>102</v>
      </c>
      <c r="E1969" s="27" t="s">
        <v>6146</v>
      </c>
    </row>
    <row r="1970" ht="318.75">
      <c r="A1970" s="1" t="s">
        <v>103</v>
      </c>
      <c r="E1970" s="33" t="s">
        <v>6147</v>
      </c>
    </row>
    <row r="1971">
      <c r="A1971" s="1" t="s">
        <v>105</v>
      </c>
      <c r="E1971" s="27" t="s">
        <v>98</v>
      </c>
    </row>
    <row r="1972" ht="25.5">
      <c r="A1972" s="1" t="s">
        <v>96</v>
      </c>
      <c r="B1972" s="1">
        <v>20</v>
      </c>
      <c r="C1972" s="26" t="s">
        <v>6148</v>
      </c>
      <c r="D1972" t="s">
        <v>98</v>
      </c>
      <c r="E1972" s="27" t="s">
        <v>6149</v>
      </c>
      <c r="F1972" s="28" t="s">
        <v>112</v>
      </c>
      <c r="G1972" s="29">
        <v>66.060000000000002</v>
      </c>
      <c r="H1972" s="28">
        <v>0</v>
      </c>
      <c r="I1972" s="30">
        <f>ROUND(G1972*H1972,P4)</f>
        <v>0</v>
      </c>
      <c r="L1972" s="31">
        <v>0</v>
      </c>
      <c r="M1972" s="24">
        <f>ROUND(G1972*L1972,P4)</f>
        <v>0</v>
      </c>
      <c r="N1972" s="25" t="s">
        <v>2497</v>
      </c>
      <c r="O1972" s="32">
        <f>M1972*AA1972</f>
        <v>0</v>
      </c>
      <c r="P1972" s="1">
        <v>3</v>
      </c>
      <c r="AA1972" s="1">
        <f>IF(P1972=1,$O$3,IF(P1972=2,$O$4,$O$5))</f>
        <v>0</v>
      </c>
    </row>
    <row r="1973" ht="25.5">
      <c r="A1973" s="1" t="s">
        <v>102</v>
      </c>
      <c r="E1973" s="27" t="s">
        <v>6149</v>
      </c>
    </row>
    <row r="1974" ht="51">
      <c r="A1974" s="1" t="s">
        <v>103</v>
      </c>
      <c r="E1974" s="33" t="s">
        <v>6150</v>
      </c>
    </row>
    <row r="1975">
      <c r="A1975" s="1" t="s">
        <v>105</v>
      </c>
      <c r="E1975" s="27" t="s">
        <v>98</v>
      </c>
    </row>
    <row r="1976" ht="25.5">
      <c r="A1976" s="1" t="s">
        <v>96</v>
      </c>
      <c r="B1976" s="1">
        <v>21</v>
      </c>
      <c r="C1976" s="26" t="s">
        <v>6151</v>
      </c>
      <c r="D1976" t="s">
        <v>98</v>
      </c>
      <c r="E1976" s="27" t="s">
        <v>6152</v>
      </c>
      <c r="F1976" s="28" t="s">
        <v>112</v>
      </c>
      <c r="G1976" s="29">
        <v>74.099999999999994</v>
      </c>
      <c r="H1976" s="28">
        <v>0</v>
      </c>
      <c r="I1976" s="30">
        <f>ROUND(G1976*H1976,P4)</f>
        <v>0</v>
      </c>
      <c r="L1976" s="31">
        <v>0</v>
      </c>
      <c r="M1976" s="24">
        <f>ROUND(G1976*L1976,P4)</f>
        <v>0</v>
      </c>
      <c r="N1976" s="25" t="s">
        <v>2497</v>
      </c>
      <c r="O1976" s="32">
        <f>M1976*AA1976</f>
        <v>0</v>
      </c>
      <c r="P1976" s="1">
        <v>3</v>
      </c>
      <c r="AA1976" s="1">
        <f>IF(P1976=1,$O$3,IF(P1976=2,$O$4,$O$5))</f>
        <v>0</v>
      </c>
    </row>
    <row r="1977" ht="25.5">
      <c r="A1977" s="1" t="s">
        <v>102</v>
      </c>
      <c r="E1977" s="27" t="s">
        <v>6152</v>
      </c>
    </row>
    <row r="1978" ht="51">
      <c r="A1978" s="1" t="s">
        <v>103</v>
      </c>
      <c r="E1978" s="33" t="s">
        <v>6153</v>
      </c>
    </row>
    <row r="1979">
      <c r="A1979" s="1" t="s">
        <v>105</v>
      </c>
      <c r="E1979" s="27" t="s">
        <v>98</v>
      </c>
    </row>
    <row r="1980" ht="25.5">
      <c r="A1980" s="1" t="s">
        <v>96</v>
      </c>
      <c r="B1980" s="1">
        <v>22</v>
      </c>
      <c r="C1980" s="26" t="s">
        <v>6154</v>
      </c>
      <c r="D1980" t="s">
        <v>98</v>
      </c>
      <c r="E1980" s="27" t="s">
        <v>6155</v>
      </c>
      <c r="F1980" s="28" t="s">
        <v>388</v>
      </c>
      <c r="G1980" s="29">
        <v>287.221</v>
      </c>
      <c r="H1980" s="28">
        <v>2.1600000000000001</v>
      </c>
      <c r="I1980" s="30">
        <f>ROUND(G1980*H1980,P4)</f>
        <v>0</v>
      </c>
      <c r="L1980" s="31">
        <v>0</v>
      </c>
      <c r="M1980" s="24">
        <f>ROUND(G1980*L1980,P4)</f>
        <v>0</v>
      </c>
      <c r="N1980" s="25" t="s">
        <v>2497</v>
      </c>
      <c r="O1980" s="32">
        <f>M1980*AA1980</f>
        <v>0</v>
      </c>
      <c r="P1980" s="1">
        <v>3</v>
      </c>
      <c r="AA1980" s="1">
        <f>IF(P1980=1,$O$3,IF(P1980=2,$O$4,$O$5))</f>
        <v>0</v>
      </c>
    </row>
    <row r="1981" ht="25.5">
      <c r="A1981" s="1" t="s">
        <v>102</v>
      </c>
      <c r="E1981" s="27" t="s">
        <v>6155</v>
      </c>
    </row>
    <row r="1982" ht="76.5">
      <c r="A1982" s="1" t="s">
        <v>103</v>
      </c>
      <c r="E1982" s="33" t="s">
        <v>6156</v>
      </c>
    </row>
    <row r="1983">
      <c r="A1983" s="1" t="s">
        <v>105</v>
      </c>
      <c r="E1983" s="27" t="s">
        <v>98</v>
      </c>
    </row>
    <row r="1984" ht="25.5">
      <c r="A1984" s="1" t="s">
        <v>96</v>
      </c>
      <c r="B1984" s="1">
        <v>23</v>
      </c>
      <c r="C1984" s="26" t="s">
        <v>6157</v>
      </c>
      <c r="D1984" t="s">
        <v>98</v>
      </c>
      <c r="E1984" s="27" t="s">
        <v>6158</v>
      </c>
      <c r="F1984" s="28" t="s">
        <v>388</v>
      </c>
      <c r="G1984" s="29">
        <v>280.17599999999999</v>
      </c>
      <c r="H1984" s="28">
        <v>2.1600000000000001</v>
      </c>
      <c r="I1984" s="30">
        <f>ROUND(G1984*H1984,P4)</f>
        <v>0</v>
      </c>
      <c r="L1984" s="31">
        <v>0</v>
      </c>
      <c r="M1984" s="24">
        <f>ROUND(G1984*L1984,P4)</f>
        <v>0</v>
      </c>
      <c r="N1984" s="25" t="s">
        <v>2497</v>
      </c>
      <c r="O1984" s="32">
        <f>M1984*AA1984</f>
        <v>0</v>
      </c>
      <c r="P1984" s="1">
        <v>3</v>
      </c>
      <c r="AA1984" s="1">
        <f>IF(P1984=1,$O$3,IF(P1984=2,$O$4,$O$5))</f>
        <v>0</v>
      </c>
    </row>
    <row r="1985" ht="25.5">
      <c r="A1985" s="1" t="s">
        <v>102</v>
      </c>
      <c r="E1985" s="27" t="s">
        <v>6158</v>
      </c>
    </row>
    <row r="1986" ht="51">
      <c r="A1986" s="1" t="s">
        <v>103</v>
      </c>
      <c r="E1986" s="33" t="s">
        <v>6159</v>
      </c>
    </row>
    <row r="1987">
      <c r="A1987" s="1" t="s">
        <v>105</v>
      </c>
      <c r="E1987" s="27" t="s">
        <v>98</v>
      </c>
    </row>
    <row r="1988" ht="25.5">
      <c r="A1988" s="1" t="s">
        <v>96</v>
      </c>
      <c r="B1988" s="1">
        <v>24</v>
      </c>
      <c r="C1988" s="26" t="s">
        <v>6160</v>
      </c>
      <c r="D1988" t="s">
        <v>98</v>
      </c>
      <c r="E1988" s="27" t="s">
        <v>6161</v>
      </c>
      <c r="F1988" s="28" t="s">
        <v>388</v>
      </c>
      <c r="G1988" s="29">
        <v>19.872</v>
      </c>
      <c r="H1988" s="28">
        <v>2.1600000000000001</v>
      </c>
      <c r="I1988" s="30">
        <f>ROUND(G1988*H1988,P4)</f>
        <v>0</v>
      </c>
      <c r="L1988" s="31">
        <v>0</v>
      </c>
      <c r="M1988" s="24">
        <f>ROUND(G1988*L1988,P4)</f>
        <v>0</v>
      </c>
      <c r="N1988" s="25" t="s">
        <v>2497</v>
      </c>
      <c r="O1988" s="32">
        <f>M1988*AA1988</f>
        <v>0</v>
      </c>
      <c r="P1988" s="1">
        <v>3</v>
      </c>
      <c r="AA1988" s="1">
        <f>IF(P1988=1,$O$3,IF(P1988=2,$O$4,$O$5))</f>
        <v>0</v>
      </c>
    </row>
    <row r="1989" ht="25.5">
      <c r="A1989" s="1" t="s">
        <v>102</v>
      </c>
      <c r="E1989" s="27" t="s">
        <v>6161</v>
      </c>
    </row>
    <row r="1990" ht="63.75">
      <c r="A1990" s="1" t="s">
        <v>103</v>
      </c>
      <c r="E1990" s="33" t="s">
        <v>6162</v>
      </c>
    </row>
    <row r="1991">
      <c r="A1991" s="1" t="s">
        <v>105</v>
      </c>
      <c r="E1991" s="27" t="s">
        <v>98</v>
      </c>
    </row>
    <row r="1992">
      <c r="A1992" s="1" t="s">
        <v>96</v>
      </c>
      <c r="B1992" s="1">
        <v>25</v>
      </c>
      <c r="C1992" s="26" t="s">
        <v>6163</v>
      </c>
      <c r="D1992" t="s">
        <v>98</v>
      </c>
      <c r="E1992" s="27" t="s">
        <v>6164</v>
      </c>
      <c r="F1992" s="28" t="s">
        <v>388</v>
      </c>
      <c r="G1992" s="29">
        <v>117.184</v>
      </c>
      <c r="H1992" s="28">
        <v>2.3010199999999998</v>
      </c>
      <c r="I1992" s="30">
        <f>ROUND(G1992*H1992,P4)</f>
        <v>0</v>
      </c>
      <c r="L1992" s="31">
        <v>0</v>
      </c>
      <c r="M1992" s="24">
        <f>ROUND(G1992*L1992,P4)</f>
        <v>0</v>
      </c>
      <c r="N1992" s="25" t="s">
        <v>2497</v>
      </c>
      <c r="O1992" s="32">
        <f>M1992*AA1992</f>
        <v>0</v>
      </c>
      <c r="P1992" s="1">
        <v>3</v>
      </c>
      <c r="AA1992" s="1">
        <f>IF(P1992=1,$O$3,IF(P1992=2,$O$4,$O$5))</f>
        <v>0</v>
      </c>
    </row>
    <row r="1993">
      <c r="A1993" s="1" t="s">
        <v>102</v>
      </c>
      <c r="E1993" s="27" t="s">
        <v>6164</v>
      </c>
    </row>
    <row r="1994" ht="102">
      <c r="A1994" s="1" t="s">
        <v>103</v>
      </c>
      <c r="E1994" s="33" t="s">
        <v>6165</v>
      </c>
    </row>
    <row r="1995">
      <c r="A1995" s="1" t="s">
        <v>105</v>
      </c>
      <c r="E1995" s="27" t="s">
        <v>98</v>
      </c>
    </row>
    <row r="1996" ht="25.5">
      <c r="A1996" s="1" t="s">
        <v>96</v>
      </c>
      <c r="B1996" s="1">
        <v>26</v>
      </c>
      <c r="C1996" s="26" t="s">
        <v>6166</v>
      </c>
      <c r="D1996" t="s">
        <v>98</v>
      </c>
      <c r="E1996" s="27" t="s">
        <v>6167</v>
      </c>
      <c r="F1996" s="28" t="s">
        <v>388</v>
      </c>
      <c r="G1996" s="29">
        <v>13.161</v>
      </c>
      <c r="H1996" s="28">
        <v>2.5018699999999998</v>
      </c>
      <c r="I1996" s="30">
        <f>ROUND(G1996*H1996,P4)</f>
        <v>0</v>
      </c>
      <c r="L1996" s="31">
        <v>0</v>
      </c>
      <c r="M1996" s="24">
        <f>ROUND(G1996*L1996,P4)</f>
        <v>0</v>
      </c>
      <c r="N1996" s="25" t="s">
        <v>2497</v>
      </c>
      <c r="O1996" s="32">
        <f>M1996*AA1996</f>
        <v>0</v>
      </c>
      <c r="P1996" s="1">
        <v>3</v>
      </c>
      <c r="AA1996" s="1">
        <f>IF(P1996=1,$O$3,IF(P1996=2,$O$4,$O$5))</f>
        <v>0</v>
      </c>
    </row>
    <row r="1997" ht="25.5">
      <c r="A1997" s="1" t="s">
        <v>102</v>
      </c>
      <c r="E1997" s="27" t="s">
        <v>6167</v>
      </c>
    </row>
    <row r="1998" ht="127.5">
      <c r="A1998" s="1" t="s">
        <v>103</v>
      </c>
      <c r="E1998" s="33" t="s">
        <v>6168</v>
      </c>
    </row>
    <row r="1999">
      <c r="A1999" s="1" t="s">
        <v>105</v>
      </c>
      <c r="E1999" s="27" t="s">
        <v>98</v>
      </c>
    </row>
    <row r="2000" ht="25.5">
      <c r="A2000" s="1" t="s">
        <v>96</v>
      </c>
      <c r="B2000" s="1">
        <v>27</v>
      </c>
      <c r="C2000" s="26" t="s">
        <v>6169</v>
      </c>
      <c r="D2000" t="s">
        <v>98</v>
      </c>
      <c r="E2000" s="27" t="s">
        <v>6170</v>
      </c>
      <c r="F2000" s="28" t="s">
        <v>388</v>
      </c>
      <c r="G2000" s="29">
        <v>255.65799999999999</v>
      </c>
      <c r="H2000" s="28">
        <v>2.5018699999999998</v>
      </c>
      <c r="I2000" s="30">
        <f>ROUND(G2000*H2000,P4)</f>
        <v>0</v>
      </c>
      <c r="L2000" s="31">
        <v>0</v>
      </c>
      <c r="M2000" s="24">
        <f>ROUND(G2000*L2000,P4)</f>
        <v>0</v>
      </c>
      <c r="N2000" s="25" t="s">
        <v>2497</v>
      </c>
      <c r="O2000" s="32">
        <f>M2000*AA2000</f>
        <v>0</v>
      </c>
      <c r="P2000" s="1">
        <v>3</v>
      </c>
      <c r="AA2000" s="1">
        <f>IF(P2000=1,$O$3,IF(P2000=2,$O$4,$O$5))</f>
        <v>0</v>
      </c>
    </row>
    <row r="2001" ht="25.5">
      <c r="A2001" s="1" t="s">
        <v>102</v>
      </c>
      <c r="E2001" s="27" t="s">
        <v>6170</v>
      </c>
    </row>
    <row r="2002" ht="216.75">
      <c r="A2002" s="1" t="s">
        <v>103</v>
      </c>
      <c r="E2002" s="33" t="s">
        <v>6171</v>
      </c>
    </row>
    <row r="2003">
      <c r="A2003" s="1" t="s">
        <v>105</v>
      </c>
      <c r="E2003" s="27" t="s">
        <v>98</v>
      </c>
    </row>
    <row r="2004">
      <c r="A2004" s="1" t="s">
        <v>96</v>
      </c>
      <c r="B2004" s="1">
        <v>28</v>
      </c>
      <c r="C2004" s="26" t="s">
        <v>6172</v>
      </c>
      <c r="D2004" t="s">
        <v>98</v>
      </c>
      <c r="E2004" s="27" t="s">
        <v>6173</v>
      </c>
      <c r="F2004" s="28" t="s">
        <v>122</v>
      </c>
      <c r="G2004" s="29">
        <v>66.915999999999997</v>
      </c>
      <c r="H2004" s="28">
        <v>0.00247</v>
      </c>
      <c r="I2004" s="30">
        <f>ROUND(G2004*H2004,P4)</f>
        <v>0</v>
      </c>
      <c r="L2004" s="31">
        <v>0</v>
      </c>
      <c r="M2004" s="24">
        <f>ROUND(G2004*L2004,P4)</f>
        <v>0</v>
      </c>
      <c r="N2004" s="25" t="s">
        <v>2497</v>
      </c>
      <c r="O2004" s="32">
        <f>M2004*AA2004</f>
        <v>0</v>
      </c>
      <c r="P2004" s="1">
        <v>3</v>
      </c>
      <c r="AA2004" s="1">
        <f>IF(P2004=1,$O$3,IF(P2004=2,$O$4,$O$5))</f>
        <v>0</v>
      </c>
    </row>
    <row r="2005">
      <c r="A2005" s="1" t="s">
        <v>102</v>
      </c>
      <c r="E2005" s="27" t="s">
        <v>6173</v>
      </c>
    </row>
    <row r="2006" ht="76.5">
      <c r="A2006" s="1" t="s">
        <v>103</v>
      </c>
      <c r="E2006" s="33" t="s">
        <v>6174</v>
      </c>
    </row>
    <row r="2007">
      <c r="A2007" s="1" t="s">
        <v>105</v>
      </c>
      <c r="E2007" s="27" t="s">
        <v>98</v>
      </c>
    </row>
    <row r="2008">
      <c r="A2008" s="1" t="s">
        <v>96</v>
      </c>
      <c r="B2008" s="1">
        <v>29</v>
      </c>
      <c r="C2008" s="26" t="s">
        <v>6175</v>
      </c>
      <c r="D2008" t="s">
        <v>98</v>
      </c>
      <c r="E2008" s="27" t="s">
        <v>6176</v>
      </c>
      <c r="F2008" s="28" t="s">
        <v>122</v>
      </c>
      <c r="G2008" s="29">
        <v>66.915999999999997</v>
      </c>
      <c r="H2008" s="28">
        <v>0</v>
      </c>
      <c r="I2008" s="30">
        <f>ROUND(G2008*H2008,P4)</f>
        <v>0</v>
      </c>
      <c r="L2008" s="31">
        <v>0</v>
      </c>
      <c r="M2008" s="24">
        <f>ROUND(G2008*L2008,P4)</f>
        <v>0</v>
      </c>
      <c r="N2008" s="25" t="s">
        <v>2497</v>
      </c>
      <c r="O2008" s="32">
        <f>M2008*AA2008</f>
        <v>0</v>
      </c>
      <c r="P2008" s="1">
        <v>3</v>
      </c>
      <c r="AA2008" s="1">
        <f>IF(P2008=1,$O$3,IF(P2008=2,$O$4,$O$5))</f>
        <v>0</v>
      </c>
    </row>
    <row r="2009">
      <c r="A2009" s="1" t="s">
        <v>102</v>
      </c>
      <c r="E2009" s="27" t="s">
        <v>6176</v>
      </c>
    </row>
    <row r="2010">
      <c r="A2010" s="1" t="s">
        <v>103</v>
      </c>
    </row>
    <row r="2011">
      <c r="A2011" s="1" t="s">
        <v>105</v>
      </c>
      <c r="E2011" s="27" t="s">
        <v>98</v>
      </c>
    </row>
    <row r="2012" ht="25.5">
      <c r="A2012" s="1" t="s">
        <v>96</v>
      </c>
      <c r="B2012" s="1">
        <v>30</v>
      </c>
      <c r="C2012" s="26" t="s">
        <v>6177</v>
      </c>
      <c r="D2012" t="s">
        <v>98</v>
      </c>
      <c r="E2012" s="27" t="s">
        <v>6178</v>
      </c>
      <c r="F2012" s="28" t="s">
        <v>100</v>
      </c>
      <c r="G2012" s="29">
        <v>2</v>
      </c>
      <c r="H2012" s="28">
        <v>0.013509999999999999</v>
      </c>
      <c r="I2012" s="30">
        <f>ROUND(G2012*H2012,P4)</f>
        <v>0</v>
      </c>
      <c r="L2012" s="31">
        <v>0</v>
      </c>
      <c r="M2012" s="24">
        <f>ROUND(G2012*L2012,P4)</f>
        <v>0</v>
      </c>
      <c r="N2012" s="25" t="s">
        <v>2497</v>
      </c>
      <c r="O2012" s="32">
        <f>M2012*AA2012</f>
        <v>0</v>
      </c>
      <c r="P2012" s="1">
        <v>3</v>
      </c>
      <c r="AA2012" s="1">
        <f>IF(P2012=1,$O$3,IF(P2012=2,$O$4,$O$5))</f>
        <v>0</v>
      </c>
    </row>
    <row r="2013" ht="38.25">
      <c r="A2013" s="1" t="s">
        <v>102</v>
      </c>
      <c r="E2013" s="27" t="s">
        <v>6179</v>
      </c>
    </row>
    <row r="2014" ht="51">
      <c r="A2014" s="1" t="s">
        <v>103</v>
      </c>
      <c r="E2014" s="33" t="s">
        <v>6180</v>
      </c>
    </row>
    <row r="2015">
      <c r="A2015" s="1" t="s">
        <v>105</v>
      </c>
      <c r="E2015" s="27" t="s">
        <v>98</v>
      </c>
    </row>
    <row r="2016">
      <c r="A2016" s="1" t="s">
        <v>96</v>
      </c>
      <c r="B2016" s="1">
        <v>31</v>
      </c>
      <c r="C2016" s="26" t="s">
        <v>6181</v>
      </c>
      <c r="D2016" t="s">
        <v>98</v>
      </c>
      <c r="E2016" s="27" t="s">
        <v>6182</v>
      </c>
      <c r="F2016" s="28" t="s">
        <v>372</v>
      </c>
      <c r="G2016" s="29">
        <v>21.045000000000002</v>
      </c>
      <c r="H2016" s="28">
        <v>1.0606199999999999</v>
      </c>
      <c r="I2016" s="30">
        <f>ROUND(G2016*H2016,P4)</f>
        <v>0</v>
      </c>
      <c r="L2016" s="31">
        <v>0</v>
      </c>
      <c r="M2016" s="24">
        <f>ROUND(G2016*L2016,P4)</f>
        <v>0</v>
      </c>
      <c r="N2016" s="25" t="s">
        <v>2497</v>
      </c>
      <c r="O2016" s="32">
        <f>M2016*AA2016</f>
        <v>0</v>
      </c>
      <c r="P2016" s="1">
        <v>3</v>
      </c>
      <c r="AA2016" s="1">
        <f>IF(P2016=1,$O$3,IF(P2016=2,$O$4,$O$5))</f>
        <v>0</v>
      </c>
    </row>
    <row r="2017">
      <c r="A2017" s="1" t="s">
        <v>102</v>
      </c>
      <c r="E2017" s="27" t="s">
        <v>6182</v>
      </c>
    </row>
    <row r="2018" ht="331.5">
      <c r="A2018" s="1" t="s">
        <v>103</v>
      </c>
      <c r="E2018" s="33" t="s">
        <v>6183</v>
      </c>
    </row>
    <row r="2019">
      <c r="A2019" s="1" t="s">
        <v>105</v>
      </c>
      <c r="E2019" s="27" t="s">
        <v>98</v>
      </c>
    </row>
    <row r="2020" ht="25.5">
      <c r="A2020" s="1" t="s">
        <v>96</v>
      </c>
      <c r="B2020" s="1">
        <v>32</v>
      </c>
      <c r="C2020" s="26" t="s">
        <v>6184</v>
      </c>
      <c r="D2020" t="s">
        <v>98</v>
      </c>
      <c r="E2020" s="27" t="s">
        <v>6185</v>
      </c>
      <c r="F2020" s="28" t="s">
        <v>388</v>
      </c>
      <c r="G2020" s="29">
        <v>90.218000000000004</v>
      </c>
      <c r="H2020" s="28">
        <v>2.5018699999999998</v>
      </c>
      <c r="I2020" s="30">
        <f>ROUND(G2020*H2020,P4)</f>
        <v>0</v>
      </c>
      <c r="L2020" s="31">
        <v>0</v>
      </c>
      <c r="M2020" s="24">
        <f>ROUND(G2020*L2020,P4)</f>
        <v>0</v>
      </c>
      <c r="N2020" s="25" t="s">
        <v>2497</v>
      </c>
      <c r="O2020" s="32">
        <f>M2020*AA2020</f>
        <v>0</v>
      </c>
      <c r="P2020" s="1">
        <v>3</v>
      </c>
      <c r="AA2020" s="1">
        <f>IF(P2020=1,$O$3,IF(P2020=2,$O$4,$O$5))</f>
        <v>0</v>
      </c>
    </row>
    <row r="2021" ht="25.5">
      <c r="A2021" s="1" t="s">
        <v>102</v>
      </c>
      <c r="E2021" s="27" t="s">
        <v>6185</v>
      </c>
    </row>
    <row r="2022" ht="306">
      <c r="A2022" s="1" t="s">
        <v>103</v>
      </c>
      <c r="E2022" s="33" t="s">
        <v>6186</v>
      </c>
    </row>
    <row r="2023">
      <c r="A2023" s="1" t="s">
        <v>105</v>
      </c>
      <c r="E2023" s="27" t="s">
        <v>98</v>
      </c>
    </row>
    <row r="2024">
      <c r="A2024" s="1" t="s">
        <v>96</v>
      </c>
      <c r="B2024" s="1">
        <v>33</v>
      </c>
      <c r="C2024" s="26" t="s">
        <v>6187</v>
      </c>
      <c r="D2024" t="s">
        <v>98</v>
      </c>
      <c r="E2024" s="27" t="s">
        <v>6188</v>
      </c>
      <c r="F2024" s="28" t="s">
        <v>122</v>
      </c>
      <c r="G2024" s="29">
        <v>495.09199999999998</v>
      </c>
      <c r="H2024" s="28">
        <v>0.0026900000000000001</v>
      </c>
      <c r="I2024" s="30">
        <f>ROUND(G2024*H2024,P4)</f>
        <v>0</v>
      </c>
      <c r="L2024" s="31">
        <v>0</v>
      </c>
      <c r="M2024" s="24">
        <f>ROUND(G2024*L2024,P4)</f>
        <v>0</v>
      </c>
      <c r="N2024" s="25" t="s">
        <v>2497</v>
      </c>
      <c r="O2024" s="32">
        <f>M2024*AA2024</f>
        <v>0</v>
      </c>
      <c r="P2024" s="1">
        <v>3</v>
      </c>
      <c r="AA2024" s="1">
        <f>IF(P2024=1,$O$3,IF(P2024=2,$O$4,$O$5))</f>
        <v>0</v>
      </c>
    </row>
    <row r="2025">
      <c r="A2025" s="1" t="s">
        <v>102</v>
      </c>
      <c r="E2025" s="27" t="s">
        <v>6188</v>
      </c>
    </row>
    <row r="2026" ht="318.75">
      <c r="A2026" s="1" t="s">
        <v>103</v>
      </c>
      <c r="E2026" s="33" t="s">
        <v>6189</v>
      </c>
    </row>
    <row r="2027">
      <c r="A2027" s="1" t="s">
        <v>105</v>
      </c>
      <c r="E2027" s="27" t="s">
        <v>98</v>
      </c>
    </row>
    <row r="2028">
      <c r="A2028" s="1" t="s">
        <v>96</v>
      </c>
      <c r="B2028" s="1">
        <v>34</v>
      </c>
      <c r="C2028" s="26" t="s">
        <v>6190</v>
      </c>
      <c r="D2028" t="s">
        <v>98</v>
      </c>
      <c r="E2028" s="27" t="s">
        <v>6191</v>
      </c>
      <c r="F2028" s="28" t="s">
        <v>122</v>
      </c>
      <c r="G2028" s="29">
        <v>495.09199999999998</v>
      </c>
      <c r="H2028" s="28">
        <v>0</v>
      </c>
      <c r="I2028" s="30">
        <f>ROUND(G2028*H2028,P4)</f>
        <v>0</v>
      </c>
      <c r="L2028" s="31">
        <v>0</v>
      </c>
      <c r="M2028" s="24">
        <f>ROUND(G2028*L2028,P4)</f>
        <v>0</v>
      </c>
      <c r="N2028" s="25" t="s">
        <v>2497</v>
      </c>
      <c r="O2028" s="32">
        <f>M2028*AA2028</f>
        <v>0</v>
      </c>
      <c r="P2028" s="1">
        <v>3</v>
      </c>
      <c r="AA2028" s="1">
        <f>IF(P2028=1,$O$3,IF(P2028=2,$O$4,$O$5))</f>
        <v>0</v>
      </c>
    </row>
    <row r="2029">
      <c r="A2029" s="1" t="s">
        <v>102</v>
      </c>
      <c r="E2029" s="27" t="s">
        <v>6191</v>
      </c>
    </row>
    <row r="2030">
      <c r="A2030" s="1" t="s">
        <v>103</v>
      </c>
    </row>
    <row r="2031">
      <c r="A2031" s="1" t="s">
        <v>105</v>
      </c>
      <c r="E2031" s="27" t="s">
        <v>98</v>
      </c>
    </row>
    <row r="2032" ht="25.5">
      <c r="A2032" s="1" t="s">
        <v>96</v>
      </c>
      <c r="B2032" s="1">
        <v>35</v>
      </c>
      <c r="C2032" s="26" t="s">
        <v>6192</v>
      </c>
      <c r="D2032" t="s">
        <v>98</v>
      </c>
      <c r="E2032" s="27" t="s">
        <v>6193</v>
      </c>
      <c r="F2032" s="28" t="s">
        <v>100</v>
      </c>
      <c r="G2032" s="29">
        <v>2</v>
      </c>
      <c r="H2032" s="28">
        <v>0.013509999999999999</v>
      </c>
      <c r="I2032" s="30">
        <f>ROUND(G2032*H2032,P4)</f>
        <v>0</v>
      </c>
      <c r="L2032" s="31">
        <v>0</v>
      </c>
      <c r="M2032" s="24">
        <f>ROUND(G2032*L2032,P4)</f>
        <v>0</v>
      </c>
      <c r="N2032" s="25" t="s">
        <v>2497</v>
      </c>
      <c r="O2032" s="32">
        <f>M2032*AA2032</f>
        <v>0</v>
      </c>
      <c r="P2032" s="1">
        <v>3</v>
      </c>
      <c r="AA2032" s="1">
        <f>IF(P2032=1,$O$3,IF(P2032=2,$O$4,$O$5))</f>
        <v>0</v>
      </c>
    </row>
    <row r="2033" ht="38.25">
      <c r="A2033" s="1" t="s">
        <v>102</v>
      </c>
      <c r="E2033" s="27" t="s">
        <v>6194</v>
      </c>
    </row>
    <row r="2034" ht="51">
      <c r="A2034" s="1" t="s">
        <v>103</v>
      </c>
      <c r="E2034" s="33" t="s">
        <v>6195</v>
      </c>
    </row>
    <row r="2035">
      <c r="A2035" s="1" t="s">
        <v>105</v>
      </c>
      <c r="E2035" s="27" t="s">
        <v>98</v>
      </c>
    </row>
    <row r="2036" ht="25.5">
      <c r="A2036" s="1" t="s">
        <v>96</v>
      </c>
      <c r="B2036" s="1">
        <v>36</v>
      </c>
      <c r="C2036" s="26" t="s">
        <v>6196</v>
      </c>
      <c r="D2036" t="s">
        <v>98</v>
      </c>
      <c r="E2036" s="27" t="s">
        <v>6193</v>
      </c>
      <c r="F2036" s="28" t="s">
        <v>100</v>
      </c>
      <c r="G2036" s="29">
        <v>19</v>
      </c>
      <c r="H2036" s="28">
        <v>0.018270000000000002</v>
      </c>
      <c r="I2036" s="30">
        <f>ROUND(G2036*H2036,P4)</f>
        <v>0</v>
      </c>
      <c r="L2036" s="31">
        <v>0</v>
      </c>
      <c r="M2036" s="24">
        <f>ROUND(G2036*L2036,P4)</f>
        <v>0</v>
      </c>
      <c r="N2036" s="25" t="s">
        <v>2497</v>
      </c>
      <c r="O2036" s="32">
        <f>M2036*AA2036</f>
        <v>0</v>
      </c>
      <c r="P2036" s="1">
        <v>3</v>
      </c>
      <c r="AA2036" s="1">
        <f>IF(P2036=1,$O$3,IF(P2036=2,$O$4,$O$5))</f>
        <v>0</v>
      </c>
    </row>
    <row r="2037" ht="38.25">
      <c r="A2037" s="1" t="s">
        <v>102</v>
      </c>
      <c r="E2037" s="27" t="s">
        <v>6197</v>
      </c>
    </row>
    <row r="2038" ht="178.5">
      <c r="A2038" s="1" t="s">
        <v>103</v>
      </c>
      <c r="E2038" s="33" t="s">
        <v>6198</v>
      </c>
    </row>
    <row r="2039">
      <c r="A2039" s="1" t="s">
        <v>105</v>
      </c>
      <c r="E2039" s="27" t="s">
        <v>98</v>
      </c>
    </row>
    <row r="2040">
      <c r="A2040" s="1" t="s">
        <v>96</v>
      </c>
      <c r="B2040" s="1">
        <v>37</v>
      </c>
      <c r="C2040" s="26" t="s">
        <v>6199</v>
      </c>
      <c r="D2040" t="s">
        <v>98</v>
      </c>
      <c r="E2040" s="27" t="s">
        <v>6200</v>
      </c>
      <c r="F2040" s="28" t="s">
        <v>372</v>
      </c>
      <c r="G2040" s="29">
        <v>18.216000000000001</v>
      </c>
      <c r="H2040" s="28">
        <v>1.0606199999999999</v>
      </c>
      <c r="I2040" s="30">
        <f>ROUND(G2040*H2040,P4)</f>
        <v>0</v>
      </c>
      <c r="L2040" s="31">
        <v>0</v>
      </c>
      <c r="M2040" s="24">
        <f>ROUND(G2040*L2040,P4)</f>
        <v>0</v>
      </c>
      <c r="N2040" s="25" t="s">
        <v>2497</v>
      </c>
      <c r="O2040" s="32">
        <f>M2040*AA2040</f>
        <v>0</v>
      </c>
      <c r="P2040" s="1">
        <v>3</v>
      </c>
      <c r="AA2040" s="1">
        <f>IF(P2040=1,$O$3,IF(P2040=2,$O$4,$O$5))</f>
        <v>0</v>
      </c>
    </row>
    <row r="2041">
      <c r="A2041" s="1" t="s">
        <v>102</v>
      </c>
      <c r="E2041" s="27" t="s">
        <v>6200</v>
      </c>
    </row>
    <row r="2042" ht="153">
      <c r="A2042" s="1" t="s">
        <v>103</v>
      </c>
      <c r="E2042" s="33" t="s">
        <v>6201</v>
      </c>
    </row>
    <row r="2043">
      <c r="A2043" s="1" t="s">
        <v>105</v>
      </c>
      <c r="E2043" s="27" t="s">
        <v>98</v>
      </c>
    </row>
    <row r="2044" ht="25.5">
      <c r="A2044" s="1" t="s">
        <v>96</v>
      </c>
      <c r="B2044" s="1">
        <v>38</v>
      </c>
      <c r="C2044" s="26" t="s">
        <v>6202</v>
      </c>
      <c r="D2044" t="s">
        <v>98</v>
      </c>
      <c r="E2044" s="27" t="s">
        <v>6203</v>
      </c>
      <c r="F2044" s="28" t="s">
        <v>388</v>
      </c>
      <c r="G2044" s="29">
        <v>114.04300000000001</v>
      </c>
      <c r="H2044" s="28">
        <v>2.5018699999999998</v>
      </c>
      <c r="I2044" s="30">
        <f>ROUND(G2044*H2044,P4)</f>
        <v>0</v>
      </c>
      <c r="L2044" s="31">
        <v>0</v>
      </c>
      <c r="M2044" s="24">
        <f>ROUND(G2044*L2044,P4)</f>
        <v>0</v>
      </c>
      <c r="N2044" s="25" t="s">
        <v>2497</v>
      </c>
      <c r="O2044" s="32">
        <f>M2044*AA2044</f>
        <v>0</v>
      </c>
      <c r="P2044" s="1">
        <v>3</v>
      </c>
      <c r="AA2044" s="1">
        <f>IF(P2044=1,$O$3,IF(P2044=2,$O$4,$O$5))</f>
        <v>0</v>
      </c>
    </row>
    <row r="2045" ht="25.5">
      <c r="A2045" s="1" t="s">
        <v>102</v>
      </c>
      <c r="E2045" s="27" t="s">
        <v>6203</v>
      </c>
    </row>
    <row r="2046" ht="191.25">
      <c r="A2046" s="1" t="s">
        <v>103</v>
      </c>
      <c r="E2046" s="33" t="s">
        <v>6204</v>
      </c>
    </row>
    <row r="2047">
      <c r="A2047" s="1" t="s">
        <v>105</v>
      </c>
      <c r="E2047" s="27" t="s">
        <v>98</v>
      </c>
    </row>
    <row r="2048">
      <c r="A2048" s="1" t="s">
        <v>96</v>
      </c>
      <c r="B2048" s="1">
        <v>39</v>
      </c>
      <c r="C2048" s="26" t="s">
        <v>6205</v>
      </c>
      <c r="D2048" t="s">
        <v>98</v>
      </c>
      <c r="E2048" s="27" t="s">
        <v>6206</v>
      </c>
      <c r="F2048" s="28" t="s">
        <v>122</v>
      </c>
      <c r="G2048" s="29">
        <v>398.36000000000001</v>
      </c>
      <c r="H2048" s="28">
        <v>0.00264</v>
      </c>
      <c r="I2048" s="30">
        <f>ROUND(G2048*H2048,P4)</f>
        <v>0</v>
      </c>
      <c r="L2048" s="31">
        <v>0</v>
      </c>
      <c r="M2048" s="24">
        <f>ROUND(G2048*L2048,P4)</f>
        <v>0</v>
      </c>
      <c r="N2048" s="25" t="s">
        <v>2497</v>
      </c>
      <c r="O2048" s="32">
        <f>M2048*AA2048</f>
        <v>0</v>
      </c>
      <c r="P2048" s="1">
        <v>3</v>
      </c>
      <c r="AA2048" s="1">
        <f>IF(P2048=1,$O$3,IF(P2048=2,$O$4,$O$5))</f>
        <v>0</v>
      </c>
    </row>
    <row r="2049">
      <c r="A2049" s="1" t="s">
        <v>102</v>
      </c>
      <c r="E2049" s="27" t="s">
        <v>6206</v>
      </c>
    </row>
    <row r="2050" ht="204">
      <c r="A2050" s="1" t="s">
        <v>103</v>
      </c>
      <c r="E2050" s="33" t="s">
        <v>6207</v>
      </c>
    </row>
    <row r="2051">
      <c r="A2051" s="1" t="s">
        <v>105</v>
      </c>
      <c r="E2051" s="27" t="s">
        <v>98</v>
      </c>
    </row>
    <row r="2052">
      <c r="A2052" s="1" t="s">
        <v>96</v>
      </c>
      <c r="B2052" s="1">
        <v>40</v>
      </c>
      <c r="C2052" s="26" t="s">
        <v>6208</v>
      </c>
      <c r="D2052" t="s">
        <v>98</v>
      </c>
      <c r="E2052" s="27" t="s">
        <v>6209</v>
      </c>
      <c r="F2052" s="28" t="s">
        <v>122</v>
      </c>
      <c r="G2052" s="29">
        <v>398.36000000000001</v>
      </c>
      <c r="H2052" s="28">
        <v>0</v>
      </c>
      <c r="I2052" s="30">
        <f>ROUND(G2052*H2052,P4)</f>
        <v>0</v>
      </c>
      <c r="L2052" s="31">
        <v>0</v>
      </c>
      <c r="M2052" s="24">
        <f>ROUND(G2052*L2052,P4)</f>
        <v>0</v>
      </c>
      <c r="N2052" s="25" t="s">
        <v>2497</v>
      </c>
      <c r="O2052" s="32">
        <f>M2052*AA2052</f>
        <v>0</v>
      </c>
      <c r="P2052" s="1">
        <v>3</v>
      </c>
      <c r="AA2052" s="1">
        <f>IF(P2052=1,$O$3,IF(P2052=2,$O$4,$O$5))</f>
        <v>0</v>
      </c>
    </row>
    <row r="2053">
      <c r="A2053" s="1" t="s">
        <v>102</v>
      </c>
      <c r="E2053" s="27" t="s">
        <v>6209</v>
      </c>
    </row>
    <row r="2054">
      <c r="A2054" s="1" t="s">
        <v>103</v>
      </c>
    </row>
    <row r="2055">
      <c r="A2055" s="1" t="s">
        <v>105</v>
      </c>
      <c r="E2055" s="27" t="s">
        <v>98</v>
      </c>
    </row>
    <row r="2056">
      <c r="A2056" s="1" t="s">
        <v>96</v>
      </c>
      <c r="B2056" s="1">
        <v>41</v>
      </c>
      <c r="C2056" s="26" t="s">
        <v>6210</v>
      </c>
      <c r="D2056" t="s">
        <v>98</v>
      </c>
      <c r="E2056" s="27" t="s">
        <v>6211</v>
      </c>
      <c r="F2056" s="28" t="s">
        <v>372</v>
      </c>
      <c r="G2056" s="29">
        <v>12.183999999999999</v>
      </c>
      <c r="H2056" s="28">
        <v>1.0606199999999999</v>
      </c>
      <c r="I2056" s="30">
        <f>ROUND(G2056*H2056,P4)</f>
        <v>0</v>
      </c>
      <c r="L2056" s="31">
        <v>0</v>
      </c>
      <c r="M2056" s="24">
        <f>ROUND(G2056*L2056,P4)</f>
        <v>0</v>
      </c>
      <c r="N2056" s="25" t="s">
        <v>2497</v>
      </c>
      <c r="O2056" s="32">
        <f>M2056*AA2056</f>
        <v>0</v>
      </c>
      <c r="P2056" s="1">
        <v>3</v>
      </c>
      <c r="AA2056" s="1">
        <f>IF(P2056=1,$O$3,IF(P2056=2,$O$4,$O$5))</f>
        <v>0</v>
      </c>
    </row>
    <row r="2057">
      <c r="A2057" s="1" t="s">
        <v>102</v>
      </c>
      <c r="E2057" s="27" t="s">
        <v>6211</v>
      </c>
    </row>
    <row r="2058" ht="191.25">
      <c r="A2058" s="1" t="s">
        <v>103</v>
      </c>
      <c r="E2058" s="33" t="s">
        <v>6212</v>
      </c>
    </row>
    <row r="2059">
      <c r="A2059" s="1" t="s">
        <v>105</v>
      </c>
      <c r="E2059" s="27" t="s">
        <v>98</v>
      </c>
    </row>
    <row r="2060" ht="25.5">
      <c r="A2060" s="1" t="s">
        <v>96</v>
      </c>
      <c r="B2060" s="1">
        <v>42</v>
      </c>
      <c r="C2060" s="26" t="s">
        <v>6213</v>
      </c>
      <c r="D2060" t="s">
        <v>98</v>
      </c>
      <c r="E2060" s="27" t="s">
        <v>6214</v>
      </c>
      <c r="F2060" s="28" t="s">
        <v>388</v>
      </c>
      <c r="G2060" s="29">
        <v>6.1059999999999999</v>
      </c>
      <c r="H2060" s="28">
        <v>2.5018699999999998</v>
      </c>
      <c r="I2060" s="30">
        <f>ROUND(G2060*H2060,P4)</f>
        <v>0</v>
      </c>
      <c r="L2060" s="31">
        <v>0</v>
      </c>
      <c r="M2060" s="24">
        <f>ROUND(G2060*L2060,P4)</f>
        <v>0</v>
      </c>
      <c r="N2060" s="25" t="s">
        <v>2497</v>
      </c>
      <c r="O2060" s="32">
        <f>M2060*AA2060</f>
        <v>0</v>
      </c>
      <c r="P2060" s="1">
        <v>3</v>
      </c>
      <c r="AA2060" s="1">
        <f>IF(P2060=1,$O$3,IF(P2060=2,$O$4,$O$5))</f>
        <v>0</v>
      </c>
    </row>
    <row r="2061" ht="25.5">
      <c r="A2061" s="1" t="s">
        <v>102</v>
      </c>
      <c r="E2061" s="27" t="s">
        <v>6214</v>
      </c>
    </row>
    <row r="2062" ht="76.5">
      <c r="A2062" s="1" t="s">
        <v>103</v>
      </c>
      <c r="E2062" s="33" t="s">
        <v>6215</v>
      </c>
    </row>
    <row r="2063">
      <c r="A2063" s="1" t="s">
        <v>105</v>
      </c>
      <c r="E2063" s="27" t="s">
        <v>98</v>
      </c>
    </row>
    <row r="2064" ht="25.5">
      <c r="A2064" s="1" t="s">
        <v>96</v>
      </c>
      <c r="B2064" s="1">
        <v>43</v>
      </c>
      <c r="C2064" s="26" t="s">
        <v>6216</v>
      </c>
      <c r="D2064" t="s">
        <v>98</v>
      </c>
      <c r="E2064" s="27" t="s">
        <v>6217</v>
      </c>
      <c r="F2064" s="28" t="s">
        <v>388</v>
      </c>
      <c r="G2064" s="29">
        <v>23.079999999999998</v>
      </c>
      <c r="H2064" s="28">
        <v>2.5018699999999998</v>
      </c>
      <c r="I2064" s="30">
        <f>ROUND(G2064*H2064,P4)</f>
        <v>0</v>
      </c>
      <c r="L2064" s="31">
        <v>0</v>
      </c>
      <c r="M2064" s="24">
        <f>ROUND(G2064*L2064,P4)</f>
        <v>0</v>
      </c>
      <c r="N2064" s="25" t="s">
        <v>2497</v>
      </c>
      <c r="O2064" s="32">
        <f>M2064*AA2064</f>
        <v>0</v>
      </c>
      <c r="P2064" s="1">
        <v>3</v>
      </c>
      <c r="AA2064" s="1">
        <f>IF(P2064=1,$O$3,IF(P2064=2,$O$4,$O$5))</f>
        <v>0</v>
      </c>
    </row>
    <row r="2065" ht="25.5">
      <c r="A2065" s="1" t="s">
        <v>102</v>
      </c>
      <c r="E2065" s="27" t="s">
        <v>6217</v>
      </c>
    </row>
    <row r="2066" ht="114.75">
      <c r="A2066" s="1" t="s">
        <v>103</v>
      </c>
      <c r="E2066" s="33" t="s">
        <v>6218</v>
      </c>
    </row>
    <row r="2067">
      <c r="A2067" s="1" t="s">
        <v>105</v>
      </c>
      <c r="E2067" s="27" t="s">
        <v>98</v>
      </c>
    </row>
    <row r="2068">
      <c r="A2068" s="1" t="s">
        <v>96</v>
      </c>
      <c r="B2068" s="1">
        <v>44</v>
      </c>
      <c r="C2068" s="26" t="s">
        <v>6219</v>
      </c>
      <c r="D2068" t="s">
        <v>98</v>
      </c>
      <c r="E2068" s="27" t="s">
        <v>6220</v>
      </c>
      <c r="F2068" s="28" t="s">
        <v>122</v>
      </c>
      <c r="G2068" s="29">
        <v>159.94200000000001</v>
      </c>
      <c r="H2068" s="28">
        <v>0.0027499999999999998</v>
      </c>
      <c r="I2068" s="30">
        <f>ROUND(G2068*H2068,P4)</f>
        <v>0</v>
      </c>
      <c r="L2068" s="31">
        <v>0</v>
      </c>
      <c r="M2068" s="24">
        <f>ROUND(G2068*L2068,P4)</f>
        <v>0</v>
      </c>
      <c r="N2068" s="25" t="s">
        <v>2497</v>
      </c>
      <c r="O2068" s="32">
        <f>M2068*AA2068</f>
        <v>0</v>
      </c>
      <c r="P2068" s="1">
        <v>3</v>
      </c>
      <c r="AA2068" s="1">
        <f>IF(P2068=1,$O$3,IF(P2068=2,$O$4,$O$5))</f>
        <v>0</v>
      </c>
    </row>
    <row r="2069">
      <c r="A2069" s="1" t="s">
        <v>102</v>
      </c>
      <c r="E2069" s="27" t="s">
        <v>6220</v>
      </c>
    </row>
    <row r="2070" ht="153">
      <c r="A2070" s="1" t="s">
        <v>103</v>
      </c>
      <c r="E2070" s="33" t="s">
        <v>6221</v>
      </c>
    </row>
    <row r="2071">
      <c r="A2071" s="1" t="s">
        <v>105</v>
      </c>
      <c r="E2071" s="27" t="s">
        <v>98</v>
      </c>
    </row>
    <row r="2072">
      <c r="A2072" s="1" t="s">
        <v>96</v>
      </c>
      <c r="B2072" s="1">
        <v>45</v>
      </c>
      <c r="C2072" s="26" t="s">
        <v>6222</v>
      </c>
      <c r="D2072" t="s">
        <v>98</v>
      </c>
      <c r="E2072" s="27" t="s">
        <v>6223</v>
      </c>
      <c r="F2072" s="28" t="s">
        <v>122</v>
      </c>
      <c r="G2072" s="29">
        <v>159.94200000000001</v>
      </c>
      <c r="H2072" s="28">
        <v>0</v>
      </c>
      <c r="I2072" s="30">
        <f>ROUND(G2072*H2072,P4)</f>
        <v>0</v>
      </c>
      <c r="L2072" s="31">
        <v>0</v>
      </c>
      <c r="M2072" s="24">
        <f>ROUND(G2072*L2072,P4)</f>
        <v>0</v>
      </c>
      <c r="N2072" s="25" t="s">
        <v>2497</v>
      </c>
      <c r="O2072" s="32">
        <f>M2072*AA2072</f>
        <v>0</v>
      </c>
      <c r="P2072" s="1">
        <v>3</v>
      </c>
      <c r="AA2072" s="1">
        <f>IF(P2072=1,$O$3,IF(P2072=2,$O$4,$O$5))</f>
        <v>0</v>
      </c>
    </row>
    <row r="2073">
      <c r="A2073" s="1" t="s">
        <v>102</v>
      </c>
      <c r="E2073" s="27" t="s">
        <v>6223</v>
      </c>
    </row>
    <row r="2074">
      <c r="A2074" s="1" t="s">
        <v>103</v>
      </c>
    </row>
    <row r="2075">
      <c r="A2075" s="1" t="s">
        <v>105</v>
      </c>
      <c r="E2075" s="27" t="s">
        <v>98</v>
      </c>
    </row>
    <row r="2076" ht="25.5">
      <c r="A2076" s="1" t="s">
        <v>96</v>
      </c>
      <c r="B2076" s="1">
        <v>46</v>
      </c>
      <c r="C2076" s="26" t="s">
        <v>6224</v>
      </c>
      <c r="D2076" t="s">
        <v>98</v>
      </c>
      <c r="E2076" s="27" t="s">
        <v>6225</v>
      </c>
      <c r="F2076" s="28" t="s">
        <v>372</v>
      </c>
      <c r="G2076" s="29">
        <v>0.17000000000000001</v>
      </c>
      <c r="H2076" s="28">
        <v>1.0593999999999999</v>
      </c>
      <c r="I2076" s="30">
        <f>ROUND(G2076*H2076,P4)</f>
        <v>0</v>
      </c>
      <c r="L2076" s="31">
        <v>0</v>
      </c>
      <c r="M2076" s="24">
        <f>ROUND(G2076*L2076,P4)</f>
        <v>0</v>
      </c>
      <c r="N2076" s="25" t="s">
        <v>2497</v>
      </c>
      <c r="O2076" s="32">
        <f>M2076*AA2076</f>
        <v>0</v>
      </c>
      <c r="P2076" s="1">
        <v>3</v>
      </c>
      <c r="AA2076" s="1">
        <f>IF(P2076=1,$O$3,IF(P2076=2,$O$4,$O$5))</f>
        <v>0</v>
      </c>
    </row>
    <row r="2077" ht="38.25">
      <c r="A2077" s="1" t="s">
        <v>102</v>
      </c>
      <c r="E2077" s="27" t="s">
        <v>6226</v>
      </c>
    </row>
    <row r="2078" ht="63.75">
      <c r="A2078" s="1" t="s">
        <v>103</v>
      </c>
      <c r="E2078" s="33" t="s">
        <v>6227</v>
      </c>
    </row>
    <row r="2079">
      <c r="A2079" s="1" t="s">
        <v>105</v>
      </c>
      <c r="E2079" s="27" t="s">
        <v>98</v>
      </c>
    </row>
    <row r="2080">
      <c r="A2080" s="1" t="s">
        <v>96</v>
      </c>
      <c r="B2080" s="1">
        <v>47</v>
      </c>
      <c r="C2080" s="26" t="s">
        <v>6228</v>
      </c>
      <c r="D2080" t="s">
        <v>98</v>
      </c>
      <c r="E2080" s="27" t="s">
        <v>6229</v>
      </c>
      <c r="F2080" s="28" t="s">
        <v>122</v>
      </c>
      <c r="G2080" s="29">
        <v>77.939999999999998</v>
      </c>
      <c r="H2080" s="28">
        <v>0.00050000000000000001</v>
      </c>
      <c r="I2080" s="30">
        <f>ROUND(G2080*H2080,P4)</f>
        <v>0</v>
      </c>
      <c r="L2080" s="31">
        <v>0</v>
      </c>
      <c r="M2080" s="24">
        <f>ROUND(G2080*L2080,P4)</f>
        <v>0</v>
      </c>
      <c r="N2080" s="25" t="s">
        <v>2497</v>
      </c>
      <c r="O2080" s="32">
        <f>M2080*AA2080</f>
        <v>0</v>
      </c>
      <c r="P2080" s="1">
        <v>3</v>
      </c>
      <c r="AA2080" s="1">
        <f>IF(P2080=1,$O$3,IF(P2080=2,$O$4,$O$5))</f>
        <v>0</v>
      </c>
    </row>
    <row r="2081">
      <c r="A2081" s="1" t="s">
        <v>102</v>
      </c>
      <c r="E2081" s="27" t="s">
        <v>6229</v>
      </c>
    </row>
    <row r="2082">
      <c r="A2082" s="1" t="s">
        <v>103</v>
      </c>
    </row>
    <row r="2083">
      <c r="A2083" s="1" t="s">
        <v>105</v>
      </c>
      <c r="E2083" s="27" t="s">
        <v>98</v>
      </c>
    </row>
    <row r="2084" ht="25.5">
      <c r="A2084" s="1" t="s">
        <v>96</v>
      </c>
      <c r="B2084" s="1">
        <v>48</v>
      </c>
      <c r="C2084" s="26" t="s">
        <v>6230</v>
      </c>
      <c r="D2084" t="s">
        <v>98</v>
      </c>
      <c r="E2084" s="27" t="s">
        <v>6231</v>
      </c>
      <c r="F2084" s="28" t="s">
        <v>122</v>
      </c>
      <c r="G2084" s="29">
        <v>48.631999999999998</v>
      </c>
      <c r="H2084" s="28">
        <v>0</v>
      </c>
      <c r="I2084" s="30">
        <f>ROUND(G2084*H2084,P4)</f>
        <v>0</v>
      </c>
      <c r="L2084" s="31">
        <v>0</v>
      </c>
      <c r="M2084" s="24">
        <f>ROUND(G2084*L2084,P4)</f>
        <v>0</v>
      </c>
      <c r="N2084" s="25" t="s">
        <v>4776</v>
      </c>
      <c r="O2084" s="32">
        <f>M2084*AA2084</f>
        <v>0</v>
      </c>
      <c r="P2084" s="1">
        <v>3</v>
      </c>
      <c r="AA2084" s="1">
        <f>IF(P2084=1,$O$3,IF(P2084=2,$O$4,$O$5))</f>
        <v>0</v>
      </c>
    </row>
    <row r="2085" ht="25.5">
      <c r="A2085" s="1" t="s">
        <v>102</v>
      </c>
      <c r="E2085" s="27" t="s">
        <v>6231</v>
      </c>
    </row>
    <row r="2086" ht="102">
      <c r="A2086" s="1" t="s">
        <v>103</v>
      </c>
      <c r="E2086" s="33" t="s">
        <v>6232</v>
      </c>
    </row>
    <row r="2087" ht="25.5">
      <c r="A2087" s="1" t="s">
        <v>105</v>
      </c>
      <c r="E2087" s="27" t="s">
        <v>6233</v>
      </c>
    </row>
    <row r="2088" ht="25.5">
      <c r="A2088" s="1" t="s">
        <v>96</v>
      </c>
      <c r="B2088" s="1">
        <v>49</v>
      </c>
      <c r="C2088" s="26" t="s">
        <v>6234</v>
      </c>
      <c r="D2088" t="s">
        <v>98</v>
      </c>
      <c r="E2088" s="27" t="s">
        <v>6235</v>
      </c>
      <c r="F2088" s="28" t="s">
        <v>122</v>
      </c>
      <c r="G2088" s="29">
        <v>1230</v>
      </c>
      <c r="H2088" s="28">
        <v>0</v>
      </c>
      <c r="I2088" s="30">
        <f>ROUND(G2088*H2088,P4)</f>
        <v>0</v>
      </c>
      <c r="L2088" s="31">
        <v>0</v>
      </c>
      <c r="M2088" s="24">
        <f>ROUND(G2088*L2088,P4)</f>
        <v>0</v>
      </c>
      <c r="N2088" s="25" t="s">
        <v>4776</v>
      </c>
      <c r="O2088" s="32">
        <f>M2088*AA2088</f>
        <v>0</v>
      </c>
      <c r="P2088" s="1">
        <v>3</v>
      </c>
      <c r="AA2088" s="1">
        <f>IF(P2088=1,$O$3,IF(P2088=2,$O$4,$O$5))</f>
        <v>0</v>
      </c>
    </row>
    <row r="2089" ht="25.5">
      <c r="A2089" s="1" t="s">
        <v>102</v>
      </c>
      <c r="E2089" s="27" t="s">
        <v>6235</v>
      </c>
    </row>
    <row r="2090" ht="38.25">
      <c r="A2090" s="1" t="s">
        <v>103</v>
      </c>
      <c r="E2090" s="33" t="s">
        <v>6236</v>
      </c>
    </row>
    <row r="2091" ht="38.25">
      <c r="A2091" s="1" t="s">
        <v>105</v>
      </c>
      <c r="E2091" s="27" t="s">
        <v>6237</v>
      </c>
    </row>
    <row r="2092" ht="25.5">
      <c r="A2092" s="1" t="s">
        <v>96</v>
      </c>
      <c r="B2092" s="1">
        <v>50</v>
      </c>
      <c r="C2092" s="26" t="s">
        <v>6238</v>
      </c>
      <c r="D2092" t="s">
        <v>98</v>
      </c>
      <c r="E2092" s="27" t="s">
        <v>6239</v>
      </c>
      <c r="F2092" s="28" t="s">
        <v>388</v>
      </c>
      <c r="G2092" s="29">
        <v>35</v>
      </c>
      <c r="H2092" s="28">
        <v>0.06019</v>
      </c>
      <c r="I2092" s="30">
        <f>ROUND(G2092*H2092,P4)</f>
        <v>0</v>
      </c>
      <c r="L2092" s="31">
        <v>0</v>
      </c>
      <c r="M2092" s="24">
        <f>ROUND(G2092*L2092,P4)</f>
        <v>0</v>
      </c>
      <c r="N2092" s="25" t="s">
        <v>4776</v>
      </c>
      <c r="O2092" s="32">
        <f>M2092*AA2092</f>
        <v>0</v>
      </c>
      <c r="P2092" s="1">
        <v>3</v>
      </c>
      <c r="AA2092" s="1">
        <f>IF(P2092=1,$O$3,IF(P2092=2,$O$4,$O$5))</f>
        <v>0</v>
      </c>
    </row>
    <row r="2093" ht="25.5">
      <c r="A2093" s="1" t="s">
        <v>102</v>
      </c>
      <c r="E2093" s="27" t="s">
        <v>6239</v>
      </c>
    </row>
    <row r="2094" ht="51">
      <c r="A2094" s="1" t="s">
        <v>103</v>
      </c>
      <c r="E2094" s="33" t="s">
        <v>6240</v>
      </c>
    </row>
    <row r="2095" ht="102">
      <c r="A2095" s="1" t="s">
        <v>105</v>
      </c>
      <c r="E2095" s="27" t="s">
        <v>6241</v>
      </c>
    </row>
    <row r="2096" ht="25.5">
      <c r="A2096" s="1" t="s">
        <v>96</v>
      </c>
      <c r="B2096" s="1">
        <v>51</v>
      </c>
      <c r="C2096" s="26" t="s">
        <v>6242</v>
      </c>
      <c r="D2096" t="s">
        <v>98</v>
      </c>
      <c r="E2096" s="27" t="s">
        <v>6193</v>
      </c>
      <c r="F2096" s="28" t="s">
        <v>100</v>
      </c>
      <c r="G2096" s="29">
        <v>1</v>
      </c>
      <c r="H2096" s="28">
        <v>0.022769999999999999</v>
      </c>
      <c r="I2096" s="30">
        <f>ROUND(G2096*H2096,P4)</f>
        <v>0</v>
      </c>
      <c r="L2096" s="31">
        <v>0</v>
      </c>
      <c r="M2096" s="24">
        <f>ROUND(G2096*L2096,P4)</f>
        <v>0</v>
      </c>
      <c r="N2096" s="25" t="s">
        <v>4776</v>
      </c>
      <c r="O2096" s="32">
        <f>M2096*AA2096</f>
        <v>0</v>
      </c>
      <c r="P2096" s="1">
        <v>3</v>
      </c>
      <c r="AA2096" s="1">
        <f>IF(P2096=1,$O$3,IF(P2096=2,$O$4,$O$5))</f>
        <v>0</v>
      </c>
    </row>
    <row r="2097" ht="38.25">
      <c r="A2097" s="1" t="s">
        <v>102</v>
      </c>
      <c r="E2097" s="27" t="s">
        <v>6243</v>
      </c>
    </row>
    <row r="2098" ht="51">
      <c r="A2098" s="1" t="s">
        <v>103</v>
      </c>
      <c r="E2098" s="33" t="s">
        <v>6244</v>
      </c>
    </row>
    <row r="2099" ht="76.5">
      <c r="A2099" s="1" t="s">
        <v>105</v>
      </c>
      <c r="E2099" s="27" t="s">
        <v>6245</v>
      </c>
    </row>
    <row r="2100">
      <c r="A2100" s="1" t="s">
        <v>96</v>
      </c>
      <c r="B2100" s="1">
        <v>52</v>
      </c>
      <c r="C2100" s="26" t="s">
        <v>6246</v>
      </c>
      <c r="D2100" t="s">
        <v>98</v>
      </c>
      <c r="E2100" s="27" t="s">
        <v>6247</v>
      </c>
      <c r="F2100" s="28" t="s">
        <v>122</v>
      </c>
      <c r="G2100" s="29">
        <v>73.280000000000001</v>
      </c>
      <c r="H2100" s="28">
        <v>0</v>
      </c>
      <c r="I2100" s="30">
        <f>ROUND(G2100*H2100,P4)</f>
        <v>0</v>
      </c>
      <c r="L2100" s="31">
        <v>0</v>
      </c>
      <c r="M2100" s="24">
        <f>ROUND(G2100*L2100,P4)</f>
        <v>0</v>
      </c>
      <c r="N2100" s="25" t="s">
        <v>4776</v>
      </c>
      <c r="O2100" s="32">
        <f>M2100*AA2100</f>
        <v>0</v>
      </c>
      <c r="P2100" s="1">
        <v>3</v>
      </c>
      <c r="AA2100" s="1">
        <f>IF(P2100=1,$O$3,IF(P2100=2,$O$4,$O$5))</f>
        <v>0</v>
      </c>
    </row>
    <row r="2101">
      <c r="A2101" s="1" t="s">
        <v>102</v>
      </c>
      <c r="E2101" s="27" t="s">
        <v>6247</v>
      </c>
    </row>
    <row r="2102" ht="216.75">
      <c r="A2102" s="1" t="s">
        <v>103</v>
      </c>
      <c r="E2102" s="33" t="s">
        <v>6248</v>
      </c>
    </row>
    <row r="2103" ht="76.5">
      <c r="A2103" s="1" t="s">
        <v>105</v>
      </c>
      <c r="E2103" s="27" t="s">
        <v>6249</v>
      </c>
    </row>
    <row r="2104" ht="25.5">
      <c r="A2104" s="1" t="s">
        <v>96</v>
      </c>
      <c r="B2104" s="1">
        <v>53</v>
      </c>
      <c r="C2104" s="26" t="s">
        <v>6250</v>
      </c>
      <c r="D2104" t="s">
        <v>98</v>
      </c>
      <c r="E2104" s="27" t="s">
        <v>6251</v>
      </c>
      <c r="F2104" s="28" t="s">
        <v>122</v>
      </c>
      <c r="G2104" s="29">
        <v>48.948</v>
      </c>
      <c r="H2104" s="28">
        <v>0.0019300000000000001</v>
      </c>
      <c r="I2104" s="30">
        <f>ROUND(G2104*H2104,P4)</f>
        <v>0</v>
      </c>
      <c r="L2104" s="31">
        <v>0</v>
      </c>
      <c r="M2104" s="24">
        <f>ROUND(G2104*L2104,P4)</f>
        <v>0</v>
      </c>
      <c r="N2104" s="25" t="s">
        <v>4776</v>
      </c>
      <c r="O2104" s="32">
        <f>M2104*AA2104</f>
        <v>0</v>
      </c>
      <c r="P2104" s="1">
        <v>3</v>
      </c>
      <c r="AA2104" s="1">
        <f>IF(P2104=1,$O$3,IF(P2104=2,$O$4,$O$5))</f>
        <v>0</v>
      </c>
    </row>
    <row r="2105" ht="25.5">
      <c r="A2105" s="1" t="s">
        <v>102</v>
      </c>
      <c r="E2105" s="27" t="s">
        <v>6251</v>
      </c>
    </row>
    <row r="2106" ht="51">
      <c r="A2106" s="1" t="s">
        <v>103</v>
      </c>
      <c r="E2106" s="33" t="s">
        <v>6252</v>
      </c>
    </row>
    <row r="2107" ht="63.75">
      <c r="A2107" s="1" t="s">
        <v>105</v>
      </c>
      <c r="E2107" s="27" t="s">
        <v>6253</v>
      </c>
    </row>
    <row r="2108" ht="25.5">
      <c r="A2108" s="1" t="s">
        <v>96</v>
      </c>
      <c r="B2108" s="1">
        <v>54</v>
      </c>
      <c r="C2108" s="26" t="s">
        <v>6254</v>
      </c>
      <c r="D2108" t="s">
        <v>98</v>
      </c>
      <c r="E2108" s="27" t="s">
        <v>6255</v>
      </c>
      <c r="F2108" s="28" t="s">
        <v>112</v>
      </c>
      <c r="G2108" s="29">
        <v>215.96000000000001</v>
      </c>
      <c r="H2108" s="28">
        <v>0</v>
      </c>
      <c r="I2108" s="30">
        <f>ROUND(G2108*H2108,P4)</f>
        <v>0</v>
      </c>
      <c r="L2108" s="31">
        <v>0</v>
      </c>
      <c r="M2108" s="24">
        <f>ROUND(G2108*L2108,P4)</f>
        <v>0</v>
      </c>
      <c r="N2108" s="25" t="s">
        <v>4776</v>
      </c>
      <c r="O2108" s="32">
        <f>M2108*AA2108</f>
        <v>0</v>
      </c>
      <c r="P2108" s="1">
        <v>3</v>
      </c>
      <c r="AA2108" s="1">
        <f>IF(P2108=1,$O$3,IF(P2108=2,$O$4,$O$5))</f>
        <v>0</v>
      </c>
    </row>
    <row r="2109" ht="25.5">
      <c r="A2109" s="1" t="s">
        <v>102</v>
      </c>
      <c r="E2109" s="27" t="s">
        <v>6255</v>
      </c>
    </row>
    <row r="2110" ht="63.75">
      <c r="A2110" s="1" t="s">
        <v>103</v>
      </c>
      <c r="E2110" s="33" t="s">
        <v>6256</v>
      </c>
    </row>
    <row r="2111" ht="76.5">
      <c r="A2111" s="1" t="s">
        <v>105</v>
      </c>
      <c r="E2111" s="27" t="s">
        <v>6257</v>
      </c>
    </row>
    <row r="2112">
      <c r="A2112" s="1" t="s">
        <v>96</v>
      </c>
      <c r="B2112" s="1">
        <v>55</v>
      </c>
      <c r="C2112" s="26" t="s">
        <v>6258</v>
      </c>
      <c r="D2112" t="s">
        <v>98</v>
      </c>
      <c r="E2112" s="27" t="s">
        <v>6259</v>
      </c>
      <c r="F2112" s="28" t="s">
        <v>388</v>
      </c>
      <c r="G2112" s="29">
        <v>864.27599999999995</v>
      </c>
      <c r="H2112" s="28">
        <v>2.4289999999999998</v>
      </c>
      <c r="I2112" s="30">
        <f>ROUND(G2112*H2112,P4)</f>
        <v>0</v>
      </c>
      <c r="L2112" s="31">
        <v>0</v>
      </c>
      <c r="M2112" s="24">
        <f>ROUND(G2112*L2112,P4)</f>
        <v>0</v>
      </c>
      <c r="N2112" s="25" t="s">
        <v>4776</v>
      </c>
      <c r="O2112" s="32">
        <f>M2112*AA2112</f>
        <v>0</v>
      </c>
      <c r="P2112" s="1">
        <v>3</v>
      </c>
      <c r="AA2112" s="1">
        <f>IF(P2112=1,$O$3,IF(P2112=2,$O$4,$O$5))</f>
        <v>0</v>
      </c>
    </row>
    <row r="2113">
      <c r="A2113" s="1" t="s">
        <v>102</v>
      </c>
      <c r="E2113" s="27" t="s">
        <v>6259</v>
      </c>
    </row>
    <row r="2114" ht="178.5">
      <c r="A2114" s="1" t="s">
        <v>103</v>
      </c>
      <c r="E2114" s="33" t="s">
        <v>6260</v>
      </c>
    </row>
    <row r="2115">
      <c r="A2115" s="1" t="s">
        <v>105</v>
      </c>
      <c r="E2115" s="27" t="s">
        <v>98</v>
      </c>
    </row>
    <row r="2116">
      <c r="A2116" s="1" t="s">
        <v>93</v>
      </c>
      <c r="C2116" s="22" t="s">
        <v>316</v>
      </c>
      <c r="E2116" s="23" t="s">
        <v>2998</v>
      </c>
      <c r="L2116" s="24">
        <f>SUMIFS(L2117:L2156,A2117:A2156,"P")</f>
        <v>0</v>
      </c>
      <c r="M2116" s="24">
        <f>SUMIFS(M2117:M2156,A2117:A2156,"P")</f>
        <v>0</v>
      </c>
      <c r="N2116" s="25"/>
    </row>
    <row r="2117">
      <c r="A2117" s="1" t="s">
        <v>96</v>
      </c>
      <c r="B2117" s="1">
        <v>56</v>
      </c>
      <c r="C2117" s="26" t="s">
        <v>6261</v>
      </c>
      <c r="D2117" t="s">
        <v>98</v>
      </c>
      <c r="E2117" s="27" t="s">
        <v>6262</v>
      </c>
      <c r="F2117" s="28" t="s">
        <v>388</v>
      </c>
      <c r="G2117" s="29">
        <v>264.53800000000001</v>
      </c>
      <c r="H2117" s="28">
        <v>2.5018799999999999</v>
      </c>
      <c r="I2117" s="30">
        <f>ROUND(G2117*H2117,P4)</f>
        <v>0</v>
      </c>
      <c r="L2117" s="31">
        <v>0</v>
      </c>
      <c r="M2117" s="24">
        <f>ROUND(G2117*L2117,P4)</f>
        <v>0</v>
      </c>
      <c r="N2117" s="25" t="s">
        <v>2497</v>
      </c>
      <c r="O2117" s="32">
        <f>M2117*AA2117</f>
        <v>0</v>
      </c>
      <c r="P2117" s="1">
        <v>3</v>
      </c>
      <c r="AA2117" s="1">
        <f>IF(P2117=1,$O$3,IF(P2117=2,$O$4,$O$5))</f>
        <v>0</v>
      </c>
    </row>
    <row r="2118">
      <c r="A2118" s="1" t="s">
        <v>102</v>
      </c>
      <c r="E2118" s="27" t="s">
        <v>6262</v>
      </c>
    </row>
    <row r="2119" ht="409.5">
      <c r="A2119" s="1" t="s">
        <v>103</v>
      </c>
      <c r="E2119" s="33" t="s">
        <v>6263</v>
      </c>
    </row>
    <row r="2120">
      <c r="A2120" s="1" t="s">
        <v>105</v>
      </c>
      <c r="E2120" s="27" t="s">
        <v>98</v>
      </c>
    </row>
    <row r="2121">
      <c r="A2121" s="1" t="s">
        <v>96</v>
      </c>
      <c r="B2121" s="1">
        <v>57</v>
      </c>
      <c r="C2121" s="26" t="s">
        <v>6264</v>
      </c>
      <c r="D2121" t="s">
        <v>98</v>
      </c>
      <c r="E2121" s="27" t="s">
        <v>6265</v>
      </c>
      <c r="F2121" s="28" t="s">
        <v>122</v>
      </c>
      <c r="G2121" s="29">
        <v>2431.4259999999999</v>
      </c>
      <c r="H2121" s="28">
        <v>0.0027499999999999998</v>
      </c>
      <c r="I2121" s="30">
        <f>ROUND(G2121*H2121,P4)</f>
        <v>0</v>
      </c>
      <c r="L2121" s="31">
        <v>0</v>
      </c>
      <c r="M2121" s="24">
        <f>ROUND(G2121*L2121,P4)</f>
        <v>0</v>
      </c>
      <c r="N2121" s="25" t="s">
        <v>2497</v>
      </c>
      <c r="O2121" s="32">
        <f>M2121*AA2121</f>
        <v>0</v>
      </c>
      <c r="P2121" s="1">
        <v>3</v>
      </c>
      <c r="AA2121" s="1">
        <f>IF(P2121=1,$O$3,IF(P2121=2,$O$4,$O$5))</f>
        <v>0</v>
      </c>
    </row>
    <row r="2122">
      <c r="A2122" s="1" t="s">
        <v>102</v>
      </c>
      <c r="E2122" s="27" t="s">
        <v>6265</v>
      </c>
    </row>
    <row r="2123" ht="409.5">
      <c r="A2123" s="1" t="s">
        <v>103</v>
      </c>
      <c r="E2123" s="33" t="s">
        <v>6266</v>
      </c>
    </row>
    <row r="2124">
      <c r="A2124" s="1" t="s">
        <v>105</v>
      </c>
      <c r="E2124" s="27" t="s">
        <v>98</v>
      </c>
    </row>
    <row r="2125">
      <c r="A2125" s="1" t="s">
        <v>96</v>
      </c>
      <c r="B2125" s="1">
        <v>58</v>
      </c>
      <c r="C2125" s="26" t="s">
        <v>6267</v>
      </c>
      <c r="D2125" t="s">
        <v>98</v>
      </c>
      <c r="E2125" s="27" t="s">
        <v>6268</v>
      </c>
      <c r="F2125" s="28" t="s">
        <v>122</v>
      </c>
      <c r="G2125" s="29">
        <v>2431.4259999999999</v>
      </c>
      <c r="H2125" s="28">
        <v>0</v>
      </c>
      <c r="I2125" s="30">
        <f>ROUND(G2125*H2125,P4)</f>
        <v>0</v>
      </c>
      <c r="L2125" s="31">
        <v>0</v>
      </c>
      <c r="M2125" s="24">
        <f>ROUND(G2125*L2125,P4)</f>
        <v>0</v>
      </c>
      <c r="N2125" s="25" t="s">
        <v>2497</v>
      </c>
      <c r="O2125" s="32">
        <f>M2125*AA2125</f>
        <v>0</v>
      </c>
      <c r="P2125" s="1">
        <v>3</v>
      </c>
      <c r="AA2125" s="1">
        <f>IF(P2125=1,$O$3,IF(P2125=2,$O$4,$O$5))</f>
        <v>0</v>
      </c>
    </row>
    <row r="2126">
      <c r="A2126" s="1" t="s">
        <v>102</v>
      </c>
      <c r="E2126" s="27" t="s">
        <v>6268</v>
      </c>
    </row>
    <row r="2127">
      <c r="A2127" s="1" t="s">
        <v>103</v>
      </c>
    </row>
    <row r="2128">
      <c r="A2128" s="1" t="s">
        <v>105</v>
      </c>
      <c r="E2128" s="27" t="s">
        <v>98</v>
      </c>
    </row>
    <row r="2129">
      <c r="A2129" s="1" t="s">
        <v>96</v>
      </c>
      <c r="B2129" s="1">
        <v>59</v>
      </c>
      <c r="C2129" s="26" t="s">
        <v>6269</v>
      </c>
      <c r="D2129" t="s">
        <v>98</v>
      </c>
      <c r="E2129" s="27" t="s">
        <v>6270</v>
      </c>
      <c r="F2129" s="28" t="s">
        <v>122</v>
      </c>
      <c r="G2129" s="29">
        <v>596.904</v>
      </c>
      <c r="H2129" s="28">
        <v>0.0025999999999999999</v>
      </c>
      <c r="I2129" s="30">
        <f>ROUND(G2129*H2129,P4)</f>
        <v>0</v>
      </c>
      <c r="L2129" s="31">
        <v>0</v>
      </c>
      <c r="M2129" s="24">
        <f>ROUND(G2129*L2129,P4)</f>
        <v>0</v>
      </c>
      <c r="N2129" s="25" t="s">
        <v>2497</v>
      </c>
      <c r="O2129" s="32">
        <f>M2129*AA2129</f>
        <v>0</v>
      </c>
      <c r="P2129" s="1">
        <v>3</v>
      </c>
      <c r="AA2129" s="1">
        <f>IF(P2129=1,$O$3,IF(P2129=2,$O$4,$O$5))</f>
        <v>0</v>
      </c>
    </row>
    <row r="2130">
      <c r="A2130" s="1" t="s">
        <v>102</v>
      </c>
      <c r="E2130" s="27" t="s">
        <v>6270</v>
      </c>
    </row>
    <row r="2131" ht="25.5">
      <c r="A2131" s="1" t="s">
        <v>103</v>
      </c>
      <c r="E2131" s="33" t="s">
        <v>6271</v>
      </c>
    </row>
    <row r="2132">
      <c r="A2132" s="1" t="s">
        <v>105</v>
      </c>
      <c r="E2132" s="27" t="s">
        <v>98</v>
      </c>
    </row>
    <row r="2133" ht="25.5">
      <c r="A2133" s="1" t="s">
        <v>96</v>
      </c>
      <c r="B2133" s="1">
        <v>60</v>
      </c>
      <c r="C2133" s="26" t="s">
        <v>6272</v>
      </c>
      <c r="D2133" t="s">
        <v>98</v>
      </c>
      <c r="E2133" s="27" t="s">
        <v>6273</v>
      </c>
      <c r="F2133" s="28" t="s">
        <v>372</v>
      </c>
      <c r="G2133" s="29">
        <v>42.073</v>
      </c>
      <c r="H2133" s="28">
        <v>1.0463199999999999</v>
      </c>
      <c r="I2133" s="30">
        <f>ROUND(G2133*H2133,P4)</f>
        <v>0</v>
      </c>
      <c r="L2133" s="31">
        <v>0</v>
      </c>
      <c r="M2133" s="24">
        <f>ROUND(G2133*L2133,P4)</f>
        <v>0</v>
      </c>
      <c r="N2133" s="25" t="s">
        <v>2497</v>
      </c>
      <c r="O2133" s="32">
        <f>M2133*AA2133</f>
        <v>0</v>
      </c>
      <c r="P2133" s="1">
        <v>3</v>
      </c>
      <c r="AA2133" s="1">
        <f>IF(P2133=1,$O$3,IF(P2133=2,$O$4,$O$5))</f>
        <v>0</v>
      </c>
    </row>
    <row r="2134" ht="25.5">
      <c r="A2134" s="1" t="s">
        <v>102</v>
      </c>
      <c r="E2134" s="27" t="s">
        <v>6273</v>
      </c>
    </row>
    <row r="2135" ht="140.25">
      <c r="A2135" s="1" t="s">
        <v>103</v>
      </c>
      <c r="E2135" s="33" t="s">
        <v>6274</v>
      </c>
    </row>
    <row r="2136">
      <c r="A2136" s="1" t="s">
        <v>105</v>
      </c>
      <c r="E2136" s="27" t="s">
        <v>98</v>
      </c>
    </row>
    <row r="2137" ht="25.5">
      <c r="A2137" s="1" t="s">
        <v>96</v>
      </c>
      <c r="B2137" s="1">
        <v>61</v>
      </c>
      <c r="C2137" s="26" t="s">
        <v>6275</v>
      </c>
      <c r="D2137" t="s">
        <v>98</v>
      </c>
      <c r="E2137" s="27" t="s">
        <v>6276</v>
      </c>
      <c r="F2137" s="28" t="s">
        <v>388</v>
      </c>
      <c r="G2137" s="29">
        <v>222.40000000000001</v>
      </c>
      <c r="H2137" s="28">
        <v>0.44674000000000003</v>
      </c>
      <c r="I2137" s="30">
        <f>ROUND(G2137*H2137,P4)</f>
        <v>0</v>
      </c>
      <c r="L2137" s="31">
        <v>0</v>
      </c>
      <c r="M2137" s="24">
        <f>ROUND(G2137*L2137,P4)</f>
        <v>0</v>
      </c>
      <c r="N2137" s="25" t="s">
        <v>4776</v>
      </c>
      <c r="O2137" s="32">
        <f>M2137*AA2137</f>
        <v>0</v>
      </c>
      <c r="P2137" s="1">
        <v>3</v>
      </c>
      <c r="AA2137" s="1">
        <f>IF(P2137=1,$O$3,IF(P2137=2,$O$4,$O$5))</f>
        <v>0</v>
      </c>
    </row>
    <row r="2138" ht="25.5">
      <c r="A2138" s="1" t="s">
        <v>102</v>
      </c>
      <c r="E2138" s="27" t="s">
        <v>6276</v>
      </c>
    </row>
    <row r="2139" ht="409.5">
      <c r="A2139" s="1" t="s">
        <v>103</v>
      </c>
      <c r="E2139" s="33" t="s">
        <v>6277</v>
      </c>
    </row>
    <row r="2140" ht="102">
      <c r="A2140" s="1" t="s">
        <v>105</v>
      </c>
      <c r="E2140" s="27" t="s">
        <v>6241</v>
      </c>
    </row>
    <row r="2141" ht="25.5">
      <c r="A2141" s="1" t="s">
        <v>96</v>
      </c>
      <c r="B2141" s="1">
        <v>62</v>
      </c>
      <c r="C2141" s="26" t="s">
        <v>6278</v>
      </c>
      <c r="D2141" t="s">
        <v>98</v>
      </c>
      <c r="E2141" s="27" t="s">
        <v>6279</v>
      </c>
      <c r="F2141" s="28" t="s">
        <v>388</v>
      </c>
      <c r="G2141" s="29">
        <v>3.4020000000000001</v>
      </c>
      <c r="H2141" s="28">
        <v>0.44674000000000003</v>
      </c>
      <c r="I2141" s="30">
        <f>ROUND(G2141*H2141,P4)</f>
        <v>0</v>
      </c>
      <c r="L2141" s="31">
        <v>0</v>
      </c>
      <c r="M2141" s="24">
        <f>ROUND(G2141*L2141,P4)</f>
        <v>0</v>
      </c>
      <c r="N2141" s="25" t="s">
        <v>4776</v>
      </c>
      <c r="O2141" s="32">
        <f>M2141*AA2141</f>
        <v>0</v>
      </c>
      <c r="P2141" s="1">
        <v>3</v>
      </c>
      <c r="AA2141" s="1">
        <f>IF(P2141=1,$O$3,IF(P2141=2,$O$4,$O$5))</f>
        <v>0</v>
      </c>
    </row>
    <row r="2142" ht="25.5">
      <c r="A2142" s="1" t="s">
        <v>102</v>
      </c>
      <c r="E2142" s="27" t="s">
        <v>6279</v>
      </c>
    </row>
    <row r="2143" ht="63.75">
      <c r="A2143" s="1" t="s">
        <v>103</v>
      </c>
      <c r="E2143" s="33" t="s">
        <v>6280</v>
      </c>
    </row>
    <row r="2144" ht="102">
      <c r="A2144" s="1" t="s">
        <v>105</v>
      </c>
      <c r="E2144" s="27" t="s">
        <v>6241</v>
      </c>
    </row>
    <row r="2145" ht="25.5">
      <c r="A2145" s="1" t="s">
        <v>96</v>
      </c>
      <c r="B2145" s="1">
        <v>63</v>
      </c>
      <c r="C2145" s="26" t="s">
        <v>6281</v>
      </c>
      <c r="D2145" t="s">
        <v>98</v>
      </c>
      <c r="E2145" s="27" t="s">
        <v>6282</v>
      </c>
      <c r="F2145" s="28" t="s">
        <v>388</v>
      </c>
      <c r="G2145" s="29">
        <v>114.40000000000001</v>
      </c>
      <c r="H2145" s="28">
        <v>0.10753</v>
      </c>
      <c r="I2145" s="30">
        <f>ROUND(G2145*H2145,P4)</f>
        <v>0</v>
      </c>
      <c r="L2145" s="31">
        <v>0</v>
      </c>
      <c r="M2145" s="24">
        <f>ROUND(G2145*L2145,P4)</f>
        <v>0</v>
      </c>
      <c r="N2145" s="25" t="s">
        <v>4776</v>
      </c>
      <c r="O2145" s="32">
        <f>M2145*AA2145</f>
        <v>0</v>
      </c>
      <c r="P2145" s="1">
        <v>3</v>
      </c>
      <c r="AA2145" s="1">
        <f>IF(P2145=1,$O$3,IF(P2145=2,$O$4,$O$5))</f>
        <v>0</v>
      </c>
    </row>
    <row r="2146" ht="25.5">
      <c r="A2146" s="1" t="s">
        <v>102</v>
      </c>
      <c r="E2146" s="27" t="s">
        <v>6282</v>
      </c>
    </row>
    <row r="2147" ht="114.75">
      <c r="A2147" s="1" t="s">
        <v>103</v>
      </c>
      <c r="E2147" s="33" t="s">
        <v>6283</v>
      </c>
    </row>
    <row r="2148" ht="102">
      <c r="A2148" s="1" t="s">
        <v>105</v>
      </c>
      <c r="E2148" s="27" t="s">
        <v>6241</v>
      </c>
    </row>
    <row r="2149" ht="25.5">
      <c r="A2149" s="1" t="s">
        <v>96</v>
      </c>
      <c r="B2149" s="1">
        <v>64</v>
      </c>
      <c r="C2149" s="26" t="s">
        <v>6284</v>
      </c>
      <c r="D2149" t="s">
        <v>98</v>
      </c>
      <c r="E2149" s="27" t="s">
        <v>6285</v>
      </c>
      <c r="F2149" s="28" t="s">
        <v>388</v>
      </c>
      <c r="G2149" s="29">
        <v>146.874</v>
      </c>
      <c r="H2149" s="28">
        <v>0.10753</v>
      </c>
      <c r="I2149" s="30">
        <f>ROUND(G2149*H2149,P4)</f>
        <v>0</v>
      </c>
      <c r="L2149" s="31">
        <v>0</v>
      </c>
      <c r="M2149" s="24">
        <f>ROUND(G2149*L2149,P4)</f>
        <v>0</v>
      </c>
      <c r="N2149" s="25" t="s">
        <v>4776</v>
      </c>
      <c r="O2149" s="32">
        <f>M2149*AA2149</f>
        <v>0</v>
      </c>
      <c r="P2149" s="1">
        <v>3</v>
      </c>
      <c r="AA2149" s="1">
        <f>IF(P2149=1,$O$3,IF(P2149=2,$O$4,$O$5))</f>
        <v>0</v>
      </c>
    </row>
    <row r="2150" ht="25.5">
      <c r="A2150" s="1" t="s">
        <v>102</v>
      </c>
      <c r="E2150" s="27" t="s">
        <v>6285</v>
      </c>
    </row>
    <row r="2151" ht="89.25">
      <c r="A2151" s="1" t="s">
        <v>103</v>
      </c>
      <c r="E2151" s="33" t="s">
        <v>6286</v>
      </c>
    </row>
    <row r="2152" ht="102">
      <c r="A2152" s="1" t="s">
        <v>105</v>
      </c>
      <c r="E2152" s="27" t="s">
        <v>6241</v>
      </c>
    </row>
    <row r="2153" ht="25.5">
      <c r="A2153" s="1" t="s">
        <v>96</v>
      </c>
      <c r="B2153" s="1">
        <v>65</v>
      </c>
      <c r="C2153" s="26" t="s">
        <v>6287</v>
      </c>
      <c r="D2153" t="s">
        <v>98</v>
      </c>
      <c r="E2153" s="27" t="s">
        <v>6288</v>
      </c>
      <c r="F2153" s="28" t="s">
        <v>388</v>
      </c>
      <c r="G2153" s="29">
        <v>35.396999999999998</v>
      </c>
      <c r="H2153" s="28">
        <v>0.072520000000000001</v>
      </c>
      <c r="I2153" s="30">
        <f>ROUND(G2153*H2153,P4)</f>
        <v>0</v>
      </c>
      <c r="L2153" s="31">
        <v>0</v>
      </c>
      <c r="M2153" s="24">
        <f>ROUND(G2153*L2153,P4)</f>
        <v>0</v>
      </c>
      <c r="N2153" s="25" t="s">
        <v>4776</v>
      </c>
      <c r="O2153" s="32">
        <f>M2153*AA2153</f>
        <v>0</v>
      </c>
      <c r="P2153" s="1">
        <v>3</v>
      </c>
      <c r="AA2153" s="1">
        <f>IF(P2153=1,$O$3,IF(P2153=2,$O$4,$O$5))</f>
        <v>0</v>
      </c>
    </row>
    <row r="2154" ht="25.5">
      <c r="A2154" s="1" t="s">
        <v>102</v>
      </c>
      <c r="E2154" s="27" t="s">
        <v>6288</v>
      </c>
    </row>
    <row r="2155" ht="63.75">
      <c r="A2155" s="1" t="s">
        <v>103</v>
      </c>
      <c r="E2155" s="33" t="s">
        <v>6289</v>
      </c>
    </row>
    <row r="2156" ht="102">
      <c r="A2156" s="1" t="s">
        <v>105</v>
      </c>
      <c r="E2156" s="27" t="s">
        <v>6241</v>
      </c>
    </row>
    <row r="2157">
      <c r="A2157" s="1" t="s">
        <v>93</v>
      </c>
      <c r="C2157" s="22" t="s">
        <v>347</v>
      </c>
      <c r="E2157" s="23" t="s">
        <v>3004</v>
      </c>
      <c r="L2157" s="24">
        <f>SUMIFS(L2158:L2273,A2158:A2273,"P")</f>
        <v>0</v>
      </c>
      <c r="M2157" s="24">
        <f>SUMIFS(M2158:M2273,A2158:A2273,"P")</f>
        <v>0</v>
      </c>
      <c r="N2157" s="25"/>
    </row>
    <row r="2158" ht="25.5">
      <c r="A2158" s="1" t="s">
        <v>96</v>
      </c>
      <c r="B2158" s="1">
        <v>66</v>
      </c>
      <c r="C2158" s="26" t="s">
        <v>6290</v>
      </c>
      <c r="D2158" t="s">
        <v>98</v>
      </c>
      <c r="E2158" s="27" t="s">
        <v>6291</v>
      </c>
      <c r="F2158" s="28" t="s">
        <v>388</v>
      </c>
      <c r="G2158" s="29">
        <v>73.447999999999993</v>
      </c>
      <c r="H2158" s="28">
        <v>2.5020099999999998</v>
      </c>
      <c r="I2158" s="30">
        <f>ROUND(G2158*H2158,P4)</f>
        <v>0</v>
      </c>
      <c r="L2158" s="31">
        <v>0</v>
      </c>
      <c r="M2158" s="24">
        <f>ROUND(G2158*L2158,P4)</f>
        <v>0</v>
      </c>
      <c r="N2158" s="25" t="s">
        <v>2497</v>
      </c>
      <c r="O2158" s="32">
        <f>M2158*AA2158</f>
        <v>0</v>
      </c>
      <c r="P2158" s="1">
        <v>3</v>
      </c>
      <c r="AA2158" s="1">
        <f>IF(P2158=1,$O$3,IF(P2158=2,$O$4,$O$5))</f>
        <v>0</v>
      </c>
    </row>
    <row r="2159" ht="25.5">
      <c r="A2159" s="1" t="s">
        <v>102</v>
      </c>
      <c r="E2159" s="27" t="s">
        <v>6291</v>
      </c>
    </row>
    <row r="2160" ht="318.75">
      <c r="A2160" s="1" t="s">
        <v>103</v>
      </c>
      <c r="E2160" s="33" t="s">
        <v>6292</v>
      </c>
    </row>
    <row r="2161">
      <c r="A2161" s="1" t="s">
        <v>105</v>
      </c>
      <c r="E2161" s="27" t="s">
        <v>98</v>
      </c>
    </row>
    <row r="2162" ht="25.5">
      <c r="A2162" s="1" t="s">
        <v>96</v>
      </c>
      <c r="B2162" s="1">
        <v>67</v>
      </c>
      <c r="C2162" s="26" t="s">
        <v>6293</v>
      </c>
      <c r="D2162" t="s">
        <v>98</v>
      </c>
      <c r="E2162" s="27" t="s">
        <v>6294</v>
      </c>
      <c r="F2162" s="28" t="s">
        <v>388</v>
      </c>
      <c r="G2162" s="29">
        <v>7.1779999999999999</v>
      </c>
      <c r="H2162" s="28">
        <v>2.5020099999999998</v>
      </c>
      <c r="I2162" s="30">
        <f>ROUND(G2162*H2162,P4)</f>
        <v>0</v>
      </c>
      <c r="L2162" s="31">
        <v>0</v>
      </c>
      <c r="M2162" s="24">
        <f>ROUND(G2162*L2162,P4)</f>
        <v>0</v>
      </c>
      <c r="N2162" s="25" t="s">
        <v>2497</v>
      </c>
      <c r="O2162" s="32">
        <f>M2162*AA2162</f>
        <v>0</v>
      </c>
      <c r="P2162" s="1">
        <v>3</v>
      </c>
      <c r="AA2162" s="1">
        <f>IF(P2162=1,$O$3,IF(P2162=2,$O$4,$O$5))</f>
        <v>0</v>
      </c>
    </row>
    <row r="2163" ht="38.25">
      <c r="A2163" s="1" t="s">
        <v>102</v>
      </c>
      <c r="E2163" s="27" t="s">
        <v>6295</v>
      </c>
    </row>
    <row r="2164" ht="114.75">
      <c r="A2164" s="1" t="s">
        <v>103</v>
      </c>
      <c r="E2164" s="33" t="s">
        <v>6296</v>
      </c>
    </row>
    <row r="2165">
      <c r="A2165" s="1" t="s">
        <v>105</v>
      </c>
      <c r="E2165" s="27" t="s">
        <v>98</v>
      </c>
    </row>
    <row r="2166" ht="25.5">
      <c r="A2166" s="1" t="s">
        <v>96</v>
      </c>
      <c r="B2166" s="1">
        <v>68</v>
      </c>
      <c r="C2166" s="26" t="s">
        <v>6297</v>
      </c>
      <c r="D2166" t="s">
        <v>98</v>
      </c>
      <c r="E2166" s="27" t="s">
        <v>6298</v>
      </c>
      <c r="F2166" s="28" t="s">
        <v>122</v>
      </c>
      <c r="G2166" s="29">
        <v>107.48399999999999</v>
      </c>
      <c r="H2166" s="28">
        <v>0.0053299999999999997</v>
      </c>
      <c r="I2166" s="30">
        <f>ROUND(G2166*H2166,P4)</f>
        <v>0</v>
      </c>
      <c r="L2166" s="31">
        <v>0</v>
      </c>
      <c r="M2166" s="24">
        <f>ROUND(G2166*L2166,P4)</f>
        <v>0</v>
      </c>
      <c r="N2166" s="25" t="s">
        <v>2497</v>
      </c>
      <c r="O2166" s="32">
        <f>M2166*AA2166</f>
        <v>0</v>
      </c>
      <c r="P2166" s="1">
        <v>3</v>
      </c>
      <c r="AA2166" s="1">
        <f>IF(P2166=1,$O$3,IF(P2166=2,$O$4,$O$5))</f>
        <v>0</v>
      </c>
    </row>
    <row r="2167" ht="25.5">
      <c r="A2167" s="1" t="s">
        <v>102</v>
      </c>
      <c r="E2167" s="27" t="s">
        <v>6298</v>
      </c>
    </row>
    <row r="2168" ht="229.5">
      <c r="A2168" s="1" t="s">
        <v>103</v>
      </c>
      <c r="E2168" s="33" t="s">
        <v>6299</v>
      </c>
    </row>
    <row r="2169">
      <c r="A2169" s="1" t="s">
        <v>105</v>
      </c>
      <c r="E2169" s="27" t="s">
        <v>98</v>
      </c>
    </row>
    <row r="2170" ht="25.5">
      <c r="A2170" s="1" t="s">
        <v>96</v>
      </c>
      <c r="B2170" s="1">
        <v>69</v>
      </c>
      <c r="C2170" s="26" t="s">
        <v>6300</v>
      </c>
      <c r="D2170" t="s">
        <v>98</v>
      </c>
      <c r="E2170" s="27" t="s">
        <v>6301</v>
      </c>
      <c r="F2170" s="28" t="s">
        <v>122</v>
      </c>
      <c r="G2170" s="29">
        <v>107.48399999999999</v>
      </c>
      <c r="H2170" s="28">
        <v>0</v>
      </c>
      <c r="I2170" s="30">
        <f>ROUND(G2170*H2170,P4)</f>
        <v>0</v>
      </c>
      <c r="L2170" s="31">
        <v>0</v>
      </c>
      <c r="M2170" s="24">
        <f>ROUND(G2170*L2170,P4)</f>
        <v>0</v>
      </c>
      <c r="N2170" s="25" t="s">
        <v>2497</v>
      </c>
      <c r="O2170" s="32">
        <f>M2170*AA2170</f>
        <v>0</v>
      </c>
      <c r="P2170" s="1">
        <v>3</v>
      </c>
      <c r="AA2170" s="1">
        <f>IF(P2170=1,$O$3,IF(P2170=2,$O$4,$O$5))</f>
        <v>0</v>
      </c>
    </row>
    <row r="2171" ht="25.5">
      <c r="A2171" s="1" t="s">
        <v>102</v>
      </c>
      <c r="E2171" s="27" t="s">
        <v>6301</v>
      </c>
    </row>
    <row r="2172">
      <c r="A2172" s="1" t="s">
        <v>103</v>
      </c>
    </row>
    <row r="2173">
      <c r="A2173" s="1" t="s">
        <v>105</v>
      </c>
      <c r="E2173" s="27" t="s">
        <v>98</v>
      </c>
    </row>
    <row r="2174" ht="25.5">
      <c r="A2174" s="1" t="s">
        <v>96</v>
      </c>
      <c r="B2174" s="1">
        <v>70</v>
      </c>
      <c r="C2174" s="26" t="s">
        <v>6302</v>
      </c>
      <c r="D2174" t="s">
        <v>98</v>
      </c>
      <c r="E2174" s="27" t="s">
        <v>6303</v>
      </c>
      <c r="F2174" s="28" t="s">
        <v>122</v>
      </c>
      <c r="G2174" s="29">
        <v>267.70999999999998</v>
      </c>
      <c r="H2174" s="28">
        <v>0.0055199999999999997</v>
      </c>
      <c r="I2174" s="30">
        <f>ROUND(G2174*H2174,P4)</f>
        <v>0</v>
      </c>
      <c r="L2174" s="31">
        <v>0</v>
      </c>
      <c r="M2174" s="24">
        <f>ROUND(G2174*L2174,P4)</f>
        <v>0</v>
      </c>
      <c r="N2174" s="25" t="s">
        <v>2497</v>
      </c>
      <c r="O2174" s="32">
        <f>M2174*AA2174</f>
        <v>0</v>
      </c>
      <c r="P2174" s="1">
        <v>3</v>
      </c>
      <c r="AA2174" s="1">
        <f>IF(P2174=1,$O$3,IF(P2174=2,$O$4,$O$5))</f>
        <v>0</v>
      </c>
    </row>
    <row r="2175" ht="25.5">
      <c r="A2175" s="1" t="s">
        <v>102</v>
      </c>
      <c r="E2175" s="27" t="s">
        <v>6303</v>
      </c>
    </row>
    <row r="2176" ht="165.75">
      <c r="A2176" s="1" t="s">
        <v>103</v>
      </c>
      <c r="E2176" s="33" t="s">
        <v>6304</v>
      </c>
    </row>
    <row r="2177">
      <c r="A2177" s="1" t="s">
        <v>105</v>
      </c>
      <c r="E2177" s="27" t="s">
        <v>98</v>
      </c>
    </row>
    <row r="2178" ht="25.5">
      <c r="A2178" s="1" t="s">
        <v>96</v>
      </c>
      <c r="B2178" s="1">
        <v>71</v>
      </c>
      <c r="C2178" s="26" t="s">
        <v>6305</v>
      </c>
      <c r="D2178" t="s">
        <v>98</v>
      </c>
      <c r="E2178" s="27" t="s">
        <v>6306</v>
      </c>
      <c r="F2178" s="28" t="s">
        <v>122</v>
      </c>
      <c r="G2178" s="29">
        <v>267.70999999999998</v>
      </c>
      <c r="H2178" s="28">
        <v>0</v>
      </c>
      <c r="I2178" s="30">
        <f>ROUND(G2178*H2178,P4)</f>
        <v>0</v>
      </c>
      <c r="L2178" s="31">
        <v>0</v>
      </c>
      <c r="M2178" s="24">
        <f>ROUND(G2178*L2178,P4)</f>
        <v>0</v>
      </c>
      <c r="N2178" s="25" t="s">
        <v>2497</v>
      </c>
      <c r="O2178" s="32">
        <f>M2178*AA2178</f>
        <v>0</v>
      </c>
      <c r="P2178" s="1">
        <v>3</v>
      </c>
      <c r="AA2178" s="1">
        <f>IF(P2178=1,$O$3,IF(P2178=2,$O$4,$O$5))</f>
        <v>0</v>
      </c>
    </row>
    <row r="2179" ht="25.5">
      <c r="A2179" s="1" t="s">
        <v>102</v>
      </c>
      <c r="E2179" s="27" t="s">
        <v>6306</v>
      </c>
    </row>
    <row r="2180">
      <c r="A2180" s="1" t="s">
        <v>103</v>
      </c>
    </row>
    <row r="2181">
      <c r="A2181" s="1" t="s">
        <v>105</v>
      </c>
      <c r="E2181" s="27" t="s">
        <v>98</v>
      </c>
    </row>
    <row r="2182" ht="25.5">
      <c r="A2182" s="1" t="s">
        <v>96</v>
      </c>
      <c r="B2182" s="1">
        <v>72</v>
      </c>
      <c r="C2182" s="26" t="s">
        <v>6307</v>
      </c>
      <c r="D2182" t="s">
        <v>98</v>
      </c>
      <c r="E2182" s="27" t="s">
        <v>6308</v>
      </c>
      <c r="F2182" s="28" t="s">
        <v>122</v>
      </c>
      <c r="G2182" s="29">
        <v>93.843000000000004</v>
      </c>
      <c r="H2182" s="28">
        <v>0.00092000000000000003</v>
      </c>
      <c r="I2182" s="30">
        <f>ROUND(G2182*H2182,P4)</f>
        <v>0</v>
      </c>
      <c r="L2182" s="31">
        <v>0</v>
      </c>
      <c r="M2182" s="24">
        <f>ROUND(G2182*L2182,P4)</f>
        <v>0</v>
      </c>
      <c r="N2182" s="25" t="s">
        <v>2497</v>
      </c>
      <c r="O2182" s="32">
        <f>M2182*AA2182</f>
        <v>0</v>
      </c>
      <c r="P2182" s="1">
        <v>3</v>
      </c>
      <c r="AA2182" s="1">
        <f>IF(P2182=1,$O$3,IF(P2182=2,$O$4,$O$5))</f>
        <v>0</v>
      </c>
    </row>
    <row r="2183" ht="25.5">
      <c r="A2183" s="1" t="s">
        <v>102</v>
      </c>
      <c r="E2183" s="27" t="s">
        <v>6308</v>
      </c>
    </row>
    <row r="2184" ht="242.25">
      <c r="A2184" s="1" t="s">
        <v>103</v>
      </c>
      <c r="E2184" s="33" t="s">
        <v>6309</v>
      </c>
    </row>
    <row r="2185">
      <c r="A2185" s="1" t="s">
        <v>105</v>
      </c>
      <c r="E2185" s="27" t="s">
        <v>98</v>
      </c>
    </row>
    <row r="2186" ht="25.5">
      <c r="A2186" s="1" t="s">
        <v>96</v>
      </c>
      <c r="B2186" s="1">
        <v>73</v>
      </c>
      <c r="C2186" s="26" t="s">
        <v>6310</v>
      </c>
      <c r="D2186" t="s">
        <v>98</v>
      </c>
      <c r="E2186" s="27" t="s">
        <v>6311</v>
      </c>
      <c r="F2186" s="28" t="s">
        <v>122</v>
      </c>
      <c r="G2186" s="29">
        <v>93.843000000000004</v>
      </c>
      <c r="H2186" s="28">
        <v>0</v>
      </c>
      <c r="I2186" s="30">
        <f>ROUND(G2186*H2186,P4)</f>
        <v>0</v>
      </c>
      <c r="L2186" s="31">
        <v>0</v>
      </c>
      <c r="M2186" s="24">
        <f>ROUND(G2186*L2186,P4)</f>
        <v>0</v>
      </c>
      <c r="N2186" s="25" t="s">
        <v>2497</v>
      </c>
      <c r="O2186" s="32">
        <f>M2186*AA2186</f>
        <v>0</v>
      </c>
      <c r="P2186" s="1">
        <v>3</v>
      </c>
      <c r="AA2186" s="1">
        <f>IF(P2186=1,$O$3,IF(P2186=2,$O$4,$O$5))</f>
        <v>0</v>
      </c>
    </row>
    <row r="2187" ht="25.5">
      <c r="A2187" s="1" t="s">
        <v>102</v>
      </c>
      <c r="E2187" s="27" t="s">
        <v>6311</v>
      </c>
    </row>
    <row r="2188" ht="38.25">
      <c r="A2188" s="1" t="s">
        <v>103</v>
      </c>
      <c r="E2188" s="33" t="s">
        <v>6312</v>
      </c>
    </row>
    <row r="2189">
      <c r="A2189" s="1" t="s">
        <v>105</v>
      </c>
      <c r="E2189" s="27" t="s">
        <v>98</v>
      </c>
    </row>
    <row r="2190" ht="25.5">
      <c r="A2190" s="1" t="s">
        <v>96</v>
      </c>
      <c r="B2190" s="1">
        <v>74</v>
      </c>
      <c r="C2190" s="26" t="s">
        <v>6313</v>
      </c>
      <c r="D2190" t="s">
        <v>98</v>
      </c>
      <c r="E2190" s="27" t="s">
        <v>6314</v>
      </c>
      <c r="F2190" s="28" t="s">
        <v>122</v>
      </c>
      <c r="G2190" s="29">
        <v>202.16</v>
      </c>
      <c r="H2190" s="28">
        <v>0.0010399999999999999</v>
      </c>
      <c r="I2190" s="30">
        <f>ROUND(G2190*H2190,P4)</f>
        <v>0</v>
      </c>
      <c r="L2190" s="31">
        <v>0</v>
      </c>
      <c r="M2190" s="24">
        <f>ROUND(G2190*L2190,P4)</f>
        <v>0</v>
      </c>
      <c r="N2190" s="25" t="s">
        <v>2497</v>
      </c>
      <c r="O2190" s="32">
        <f>M2190*AA2190</f>
        <v>0</v>
      </c>
      <c r="P2190" s="1">
        <v>3</v>
      </c>
      <c r="AA2190" s="1">
        <f>IF(P2190=1,$O$3,IF(P2190=2,$O$4,$O$5))</f>
        <v>0</v>
      </c>
    </row>
    <row r="2191" ht="25.5">
      <c r="A2191" s="1" t="s">
        <v>102</v>
      </c>
      <c r="E2191" s="27" t="s">
        <v>6314</v>
      </c>
    </row>
    <row r="2192" ht="318.75">
      <c r="A2192" s="1" t="s">
        <v>103</v>
      </c>
      <c r="E2192" s="33" t="s">
        <v>6315</v>
      </c>
    </row>
    <row r="2193">
      <c r="A2193" s="1" t="s">
        <v>105</v>
      </c>
      <c r="E2193" s="27" t="s">
        <v>98</v>
      </c>
    </row>
    <row r="2194" ht="25.5">
      <c r="A2194" s="1" t="s">
        <v>96</v>
      </c>
      <c r="B2194" s="1">
        <v>75</v>
      </c>
      <c r="C2194" s="26" t="s">
        <v>6316</v>
      </c>
      <c r="D2194" t="s">
        <v>98</v>
      </c>
      <c r="E2194" s="27" t="s">
        <v>6317</v>
      </c>
      <c r="F2194" s="28" t="s">
        <v>122</v>
      </c>
      <c r="G2194" s="29">
        <v>202.16</v>
      </c>
      <c r="H2194" s="28">
        <v>0</v>
      </c>
      <c r="I2194" s="30">
        <f>ROUND(G2194*H2194,P4)</f>
        <v>0</v>
      </c>
      <c r="L2194" s="31">
        <v>0</v>
      </c>
      <c r="M2194" s="24">
        <f>ROUND(G2194*L2194,P4)</f>
        <v>0</v>
      </c>
      <c r="N2194" s="25" t="s">
        <v>2497</v>
      </c>
      <c r="O2194" s="32">
        <f>M2194*AA2194</f>
        <v>0</v>
      </c>
      <c r="P2194" s="1">
        <v>3</v>
      </c>
      <c r="AA2194" s="1">
        <f>IF(P2194=1,$O$3,IF(P2194=2,$O$4,$O$5))</f>
        <v>0</v>
      </c>
    </row>
    <row r="2195" ht="25.5">
      <c r="A2195" s="1" t="s">
        <v>102</v>
      </c>
      <c r="E2195" s="27" t="s">
        <v>6317</v>
      </c>
    </row>
    <row r="2196" ht="38.25">
      <c r="A2196" s="1" t="s">
        <v>103</v>
      </c>
      <c r="E2196" s="33" t="s">
        <v>6318</v>
      </c>
    </row>
    <row r="2197">
      <c r="A2197" s="1" t="s">
        <v>105</v>
      </c>
      <c r="E2197" s="27" t="s">
        <v>98</v>
      </c>
    </row>
    <row r="2198" ht="25.5">
      <c r="A2198" s="1" t="s">
        <v>96</v>
      </c>
      <c r="B2198" s="1">
        <v>76</v>
      </c>
      <c r="C2198" s="26" t="s">
        <v>6319</v>
      </c>
      <c r="D2198" t="s">
        <v>98</v>
      </c>
      <c r="E2198" s="27" t="s">
        <v>6320</v>
      </c>
      <c r="F2198" s="28" t="s">
        <v>372</v>
      </c>
      <c r="G2198" s="29">
        <v>12.824999999999999</v>
      </c>
      <c r="H2198" s="28">
        <v>1.05555</v>
      </c>
      <c r="I2198" s="30">
        <f>ROUND(G2198*H2198,P4)</f>
        <v>0</v>
      </c>
      <c r="L2198" s="31">
        <v>0</v>
      </c>
      <c r="M2198" s="24">
        <f>ROUND(G2198*L2198,P4)</f>
        <v>0</v>
      </c>
      <c r="N2198" s="25" t="s">
        <v>2497</v>
      </c>
      <c r="O2198" s="32">
        <f>M2198*AA2198</f>
        <v>0</v>
      </c>
      <c r="P2198" s="1">
        <v>3</v>
      </c>
      <c r="AA2198" s="1">
        <f>IF(P2198=1,$O$3,IF(P2198=2,$O$4,$O$5))</f>
        <v>0</v>
      </c>
    </row>
    <row r="2199" ht="51">
      <c r="A2199" s="1" t="s">
        <v>102</v>
      </c>
      <c r="E2199" s="27" t="s">
        <v>6321</v>
      </c>
    </row>
    <row r="2200" ht="165.75">
      <c r="A2200" s="1" t="s">
        <v>103</v>
      </c>
      <c r="E2200" s="33" t="s">
        <v>6322</v>
      </c>
    </row>
    <row r="2201">
      <c r="A2201" s="1" t="s">
        <v>105</v>
      </c>
      <c r="E2201" s="27" t="s">
        <v>98</v>
      </c>
    </row>
    <row r="2202" ht="25.5">
      <c r="A2202" s="1" t="s">
        <v>96</v>
      </c>
      <c r="B2202" s="1">
        <v>77</v>
      </c>
      <c r="C2202" s="26" t="s">
        <v>6323</v>
      </c>
      <c r="D2202" t="s">
        <v>98</v>
      </c>
      <c r="E2202" s="27" t="s">
        <v>6324</v>
      </c>
      <c r="F2202" s="28" t="s">
        <v>388</v>
      </c>
      <c r="G2202" s="29">
        <v>12.846</v>
      </c>
      <c r="H2202" s="28">
        <v>2.5019399999999998</v>
      </c>
      <c r="I2202" s="30">
        <f>ROUND(G2202*H2202,P4)</f>
        <v>0</v>
      </c>
      <c r="L2202" s="31">
        <v>0</v>
      </c>
      <c r="M2202" s="24">
        <f>ROUND(G2202*L2202,P4)</f>
        <v>0</v>
      </c>
      <c r="N2202" s="25" t="s">
        <v>2497</v>
      </c>
      <c r="O2202" s="32">
        <f>M2202*AA2202</f>
        <v>0</v>
      </c>
      <c r="P2202" s="1">
        <v>3</v>
      </c>
      <c r="AA2202" s="1">
        <f>IF(P2202=1,$O$3,IF(P2202=2,$O$4,$O$5))</f>
        <v>0</v>
      </c>
    </row>
    <row r="2203" ht="38.25">
      <c r="A2203" s="1" t="s">
        <v>102</v>
      </c>
      <c r="E2203" s="27" t="s">
        <v>6325</v>
      </c>
    </row>
    <row r="2204" ht="409.5">
      <c r="A2204" s="1" t="s">
        <v>103</v>
      </c>
      <c r="E2204" s="33" t="s">
        <v>6326</v>
      </c>
    </row>
    <row r="2205">
      <c r="A2205" s="1" t="s">
        <v>105</v>
      </c>
      <c r="E2205" s="27" t="s">
        <v>98</v>
      </c>
    </row>
    <row r="2206" ht="25.5">
      <c r="A2206" s="1" t="s">
        <v>96</v>
      </c>
      <c r="B2206" s="1">
        <v>78</v>
      </c>
      <c r="C2206" s="26" t="s">
        <v>6327</v>
      </c>
      <c r="D2206" t="s">
        <v>98</v>
      </c>
      <c r="E2206" s="27" t="s">
        <v>6328</v>
      </c>
      <c r="F2206" s="28" t="s">
        <v>122</v>
      </c>
      <c r="G2206" s="29">
        <v>132.202</v>
      </c>
      <c r="H2206" s="28">
        <v>0.0066299999999999996</v>
      </c>
      <c r="I2206" s="30">
        <f>ROUND(G2206*H2206,P4)</f>
        <v>0</v>
      </c>
      <c r="L2206" s="31">
        <v>0</v>
      </c>
      <c r="M2206" s="24">
        <f>ROUND(G2206*L2206,P4)</f>
        <v>0</v>
      </c>
      <c r="N2206" s="25" t="s">
        <v>2497</v>
      </c>
      <c r="O2206" s="32">
        <f>M2206*AA2206</f>
        <v>0</v>
      </c>
      <c r="P2206" s="1">
        <v>3</v>
      </c>
      <c r="AA2206" s="1">
        <f>IF(P2206=1,$O$3,IF(P2206=2,$O$4,$O$5))</f>
        <v>0</v>
      </c>
    </row>
    <row r="2207" ht="25.5">
      <c r="A2207" s="1" t="s">
        <v>102</v>
      </c>
      <c r="E2207" s="27" t="s">
        <v>6328</v>
      </c>
    </row>
    <row r="2208" ht="409.5">
      <c r="A2208" s="1" t="s">
        <v>103</v>
      </c>
      <c r="E2208" s="33" t="s">
        <v>6329</v>
      </c>
    </row>
    <row r="2209">
      <c r="A2209" s="1" t="s">
        <v>105</v>
      </c>
      <c r="E2209" s="27" t="s">
        <v>98</v>
      </c>
    </row>
    <row r="2210" ht="25.5">
      <c r="A2210" s="1" t="s">
        <v>96</v>
      </c>
      <c r="B2210" s="1">
        <v>79</v>
      </c>
      <c r="C2210" s="26" t="s">
        <v>6330</v>
      </c>
      <c r="D2210" t="s">
        <v>98</v>
      </c>
      <c r="E2210" s="27" t="s">
        <v>6331</v>
      </c>
      <c r="F2210" s="28" t="s">
        <v>122</v>
      </c>
      <c r="G2210" s="29">
        <v>132.202</v>
      </c>
      <c r="H2210" s="28">
        <v>0</v>
      </c>
      <c r="I2210" s="30">
        <f>ROUND(G2210*H2210,P4)</f>
        <v>0</v>
      </c>
      <c r="L2210" s="31">
        <v>0</v>
      </c>
      <c r="M2210" s="24">
        <f>ROUND(G2210*L2210,P4)</f>
        <v>0</v>
      </c>
      <c r="N2210" s="25" t="s">
        <v>2497</v>
      </c>
      <c r="O2210" s="32">
        <f>M2210*AA2210</f>
        <v>0</v>
      </c>
      <c r="P2210" s="1">
        <v>3</v>
      </c>
      <c r="AA2210" s="1">
        <f>IF(P2210=1,$O$3,IF(P2210=2,$O$4,$O$5))</f>
        <v>0</v>
      </c>
    </row>
    <row r="2211" ht="25.5">
      <c r="A2211" s="1" t="s">
        <v>102</v>
      </c>
      <c r="E2211" s="27" t="s">
        <v>6331</v>
      </c>
    </row>
    <row r="2212">
      <c r="A2212" s="1" t="s">
        <v>103</v>
      </c>
    </row>
    <row r="2213">
      <c r="A2213" s="1" t="s">
        <v>105</v>
      </c>
      <c r="E2213" s="27" t="s">
        <v>98</v>
      </c>
    </row>
    <row r="2214" ht="25.5">
      <c r="A2214" s="1" t="s">
        <v>96</v>
      </c>
      <c r="B2214" s="1">
        <v>80</v>
      </c>
      <c r="C2214" s="26" t="s">
        <v>6332</v>
      </c>
      <c r="D2214" t="s">
        <v>98</v>
      </c>
      <c r="E2214" s="27" t="s">
        <v>6333</v>
      </c>
      <c r="F2214" s="28" t="s">
        <v>122</v>
      </c>
      <c r="G2214" s="29">
        <v>26.027999999999999</v>
      </c>
      <c r="H2214" s="28">
        <v>0.00134</v>
      </c>
      <c r="I2214" s="30">
        <f>ROUND(G2214*H2214,P4)</f>
        <v>0</v>
      </c>
      <c r="L2214" s="31">
        <v>0</v>
      </c>
      <c r="M2214" s="24">
        <f>ROUND(G2214*L2214,P4)</f>
        <v>0</v>
      </c>
      <c r="N2214" s="25" t="s">
        <v>2497</v>
      </c>
      <c r="O2214" s="32">
        <f>M2214*AA2214</f>
        <v>0</v>
      </c>
      <c r="P2214" s="1">
        <v>3</v>
      </c>
      <c r="AA2214" s="1">
        <f>IF(P2214=1,$O$3,IF(P2214=2,$O$4,$O$5))</f>
        <v>0</v>
      </c>
    </row>
    <row r="2215" ht="25.5">
      <c r="A2215" s="1" t="s">
        <v>102</v>
      </c>
      <c r="E2215" s="27" t="s">
        <v>6333</v>
      </c>
    </row>
    <row r="2216" ht="409.5">
      <c r="A2216" s="1" t="s">
        <v>103</v>
      </c>
      <c r="E2216" s="33" t="s">
        <v>6334</v>
      </c>
    </row>
    <row r="2217">
      <c r="A2217" s="1" t="s">
        <v>105</v>
      </c>
      <c r="E2217" s="27" t="s">
        <v>98</v>
      </c>
    </row>
    <row r="2218" ht="25.5">
      <c r="A2218" s="1" t="s">
        <v>96</v>
      </c>
      <c r="B2218" s="1">
        <v>81</v>
      </c>
      <c r="C2218" s="26" t="s">
        <v>6335</v>
      </c>
      <c r="D2218" t="s">
        <v>98</v>
      </c>
      <c r="E2218" s="27" t="s">
        <v>6336</v>
      </c>
      <c r="F2218" s="28" t="s">
        <v>122</v>
      </c>
      <c r="G2218" s="29">
        <v>26.027999999999999</v>
      </c>
      <c r="H2218" s="28">
        <v>0</v>
      </c>
      <c r="I2218" s="30">
        <f>ROUND(G2218*H2218,P4)</f>
        <v>0</v>
      </c>
      <c r="L2218" s="31">
        <v>0</v>
      </c>
      <c r="M2218" s="24">
        <f>ROUND(G2218*L2218,P4)</f>
        <v>0</v>
      </c>
      <c r="N2218" s="25" t="s">
        <v>2497</v>
      </c>
      <c r="O2218" s="32">
        <f>M2218*AA2218</f>
        <v>0</v>
      </c>
      <c r="P2218" s="1">
        <v>3</v>
      </c>
      <c r="AA2218" s="1">
        <f>IF(P2218=1,$O$3,IF(P2218=2,$O$4,$O$5))</f>
        <v>0</v>
      </c>
    </row>
    <row r="2219" ht="25.5">
      <c r="A2219" s="1" t="s">
        <v>102</v>
      </c>
      <c r="E2219" s="27" t="s">
        <v>6336</v>
      </c>
    </row>
    <row r="2220">
      <c r="A2220" s="1" t="s">
        <v>103</v>
      </c>
    </row>
    <row r="2221">
      <c r="A2221" s="1" t="s">
        <v>105</v>
      </c>
      <c r="E2221" s="27" t="s">
        <v>98</v>
      </c>
    </row>
    <row r="2222" ht="25.5">
      <c r="A2222" s="1" t="s">
        <v>96</v>
      </c>
      <c r="B2222" s="1">
        <v>82</v>
      </c>
      <c r="C2222" s="26" t="s">
        <v>6337</v>
      </c>
      <c r="D2222" t="s">
        <v>98</v>
      </c>
      <c r="E2222" s="27" t="s">
        <v>6338</v>
      </c>
      <c r="F2222" s="28" t="s">
        <v>122</v>
      </c>
      <c r="G2222" s="29">
        <v>16.687000000000001</v>
      </c>
      <c r="H2222" s="28">
        <v>0.0015</v>
      </c>
      <c r="I2222" s="30">
        <f>ROUND(G2222*H2222,P4)</f>
        <v>0</v>
      </c>
      <c r="L2222" s="31">
        <v>0</v>
      </c>
      <c r="M2222" s="24">
        <f>ROUND(G2222*L2222,P4)</f>
        <v>0</v>
      </c>
      <c r="N2222" s="25" t="s">
        <v>2497</v>
      </c>
      <c r="O2222" s="32">
        <f>M2222*AA2222</f>
        <v>0</v>
      </c>
      <c r="P2222" s="1">
        <v>3</v>
      </c>
      <c r="AA2222" s="1">
        <f>IF(P2222=1,$O$3,IF(P2222=2,$O$4,$O$5))</f>
        <v>0</v>
      </c>
    </row>
    <row r="2223" ht="25.5">
      <c r="A2223" s="1" t="s">
        <v>102</v>
      </c>
      <c r="E2223" s="27" t="s">
        <v>6338</v>
      </c>
    </row>
    <row r="2224" ht="408">
      <c r="A2224" s="1" t="s">
        <v>103</v>
      </c>
      <c r="E2224" s="33" t="s">
        <v>6339</v>
      </c>
    </row>
    <row r="2225">
      <c r="A2225" s="1" t="s">
        <v>105</v>
      </c>
      <c r="E2225" s="27" t="s">
        <v>98</v>
      </c>
    </row>
    <row r="2226" ht="25.5">
      <c r="A2226" s="1" t="s">
        <v>96</v>
      </c>
      <c r="B2226" s="1">
        <v>83</v>
      </c>
      <c r="C2226" s="26" t="s">
        <v>6340</v>
      </c>
      <c r="D2226" t="s">
        <v>98</v>
      </c>
      <c r="E2226" s="27" t="s">
        <v>6341</v>
      </c>
      <c r="F2226" s="28" t="s">
        <v>122</v>
      </c>
      <c r="G2226" s="29">
        <v>16.687000000000001</v>
      </c>
      <c r="H2226" s="28">
        <v>0</v>
      </c>
      <c r="I2226" s="30">
        <f>ROUND(G2226*H2226,P4)</f>
        <v>0</v>
      </c>
      <c r="L2226" s="31">
        <v>0</v>
      </c>
      <c r="M2226" s="24">
        <f>ROUND(G2226*L2226,P4)</f>
        <v>0</v>
      </c>
      <c r="N2226" s="25" t="s">
        <v>2497</v>
      </c>
      <c r="O2226" s="32">
        <f>M2226*AA2226</f>
        <v>0</v>
      </c>
      <c r="P2226" s="1">
        <v>3</v>
      </c>
      <c r="AA2226" s="1">
        <f>IF(P2226=1,$O$3,IF(P2226=2,$O$4,$O$5))</f>
        <v>0</v>
      </c>
    </row>
    <row r="2227" ht="25.5">
      <c r="A2227" s="1" t="s">
        <v>102</v>
      </c>
      <c r="E2227" s="27" t="s">
        <v>6341</v>
      </c>
    </row>
    <row r="2228">
      <c r="A2228" s="1" t="s">
        <v>103</v>
      </c>
    </row>
    <row r="2229">
      <c r="A2229" s="1" t="s">
        <v>105</v>
      </c>
      <c r="E2229" s="27" t="s">
        <v>98</v>
      </c>
    </row>
    <row r="2230" ht="25.5">
      <c r="A2230" s="1" t="s">
        <v>96</v>
      </c>
      <c r="B2230" s="1">
        <v>84</v>
      </c>
      <c r="C2230" s="26" t="s">
        <v>6342</v>
      </c>
      <c r="D2230" t="s">
        <v>98</v>
      </c>
      <c r="E2230" s="27" t="s">
        <v>6343</v>
      </c>
      <c r="F2230" s="28" t="s">
        <v>372</v>
      </c>
      <c r="G2230" s="29">
        <v>1.847</v>
      </c>
      <c r="H2230" s="28">
        <v>1.0551200000000001</v>
      </c>
      <c r="I2230" s="30">
        <f>ROUND(G2230*H2230,P4)</f>
        <v>0</v>
      </c>
      <c r="L2230" s="31">
        <v>0</v>
      </c>
      <c r="M2230" s="24">
        <f>ROUND(G2230*L2230,P4)</f>
        <v>0</v>
      </c>
      <c r="N2230" s="25" t="s">
        <v>2497</v>
      </c>
      <c r="O2230" s="32">
        <f>M2230*AA2230</f>
        <v>0</v>
      </c>
      <c r="P2230" s="1">
        <v>3</v>
      </c>
      <c r="AA2230" s="1">
        <f>IF(P2230=1,$O$3,IF(P2230=2,$O$4,$O$5))</f>
        <v>0</v>
      </c>
    </row>
    <row r="2231" ht="38.25">
      <c r="A2231" s="1" t="s">
        <v>102</v>
      </c>
      <c r="E2231" s="27" t="s">
        <v>6344</v>
      </c>
    </row>
    <row r="2232" ht="76.5">
      <c r="A2232" s="1" t="s">
        <v>103</v>
      </c>
      <c r="E2232" s="33" t="s">
        <v>6345</v>
      </c>
    </row>
    <row r="2233">
      <c r="A2233" s="1" t="s">
        <v>105</v>
      </c>
      <c r="E2233" s="27" t="s">
        <v>98</v>
      </c>
    </row>
    <row r="2234" ht="25.5">
      <c r="A2234" s="1" t="s">
        <v>96</v>
      </c>
      <c r="B2234" s="1">
        <v>85</v>
      </c>
      <c r="C2234" s="26" t="s">
        <v>6346</v>
      </c>
      <c r="D2234" t="s">
        <v>98</v>
      </c>
      <c r="E2234" s="27" t="s">
        <v>6347</v>
      </c>
      <c r="F2234" s="28" t="s">
        <v>388</v>
      </c>
      <c r="G2234" s="29">
        <v>23.085999999999999</v>
      </c>
      <c r="H2234" s="28">
        <v>2.5019499999999999</v>
      </c>
      <c r="I2234" s="30">
        <f>ROUND(G2234*H2234,P4)</f>
        <v>0</v>
      </c>
      <c r="L2234" s="31">
        <v>0</v>
      </c>
      <c r="M2234" s="24">
        <f>ROUND(G2234*L2234,P4)</f>
        <v>0</v>
      </c>
      <c r="N2234" s="25" t="s">
        <v>2497</v>
      </c>
      <c r="O2234" s="32">
        <f>M2234*AA2234</f>
        <v>0</v>
      </c>
      <c r="P2234" s="1">
        <v>3</v>
      </c>
      <c r="AA2234" s="1">
        <f>IF(P2234=1,$O$3,IF(P2234=2,$O$4,$O$5))</f>
        <v>0</v>
      </c>
    </row>
    <row r="2235" ht="25.5">
      <c r="A2235" s="1" t="s">
        <v>102</v>
      </c>
      <c r="E2235" s="27" t="s">
        <v>6347</v>
      </c>
    </row>
    <row r="2236" ht="409.5">
      <c r="A2236" s="1" t="s">
        <v>103</v>
      </c>
      <c r="E2236" s="33" t="s">
        <v>6348</v>
      </c>
    </row>
    <row r="2237">
      <c r="A2237" s="1" t="s">
        <v>105</v>
      </c>
      <c r="E2237" s="27" t="s">
        <v>98</v>
      </c>
    </row>
    <row r="2238" ht="25.5">
      <c r="A2238" s="1" t="s">
        <v>96</v>
      </c>
      <c r="B2238" s="1">
        <v>86</v>
      </c>
      <c r="C2238" s="26" t="s">
        <v>6349</v>
      </c>
      <c r="D2238" t="s">
        <v>98</v>
      </c>
      <c r="E2238" s="27" t="s">
        <v>6350</v>
      </c>
      <c r="F2238" s="28" t="s">
        <v>372</v>
      </c>
      <c r="G2238" s="29">
        <v>3.1859999999999999</v>
      </c>
      <c r="H2238" s="28">
        <v>1.0492699999999999</v>
      </c>
      <c r="I2238" s="30">
        <f>ROUND(G2238*H2238,P4)</f>
        <v>0</v>
      </c>
      <c r="L2238" s="31">
        <v>0</v>
      </c>
      <c r="M2238" s="24">
        <f>ROUND(G2238*L2238,P4)</f>
        <v>0</v>
      </c>
      <c r="N2238" s="25" t="s">
        <v>2497</v>
      </c>
      <c r="O2238" s="32">
        <f>M2238*AA2238</f>
        <v>0</v>
      </c>
      <c r="P2238" s="1">
        <v>3</v>
      </c>
      <c r="AA2238" s="1">
        <f>IF(P2238=1,$O$3,IF(P2238=2,$O$4,$O$5))</f>
        <v>0</v>
      </c>
    </row>
    <row r="2239" ht="25.5">
      <c r="A2239" s="1" t="s">
        <v>102</v>
      </c>
      <c r="E2239" s="27" t="s">
        <v>6350</v>
      </c>
    </row>
    <row r="2240" ht="76.5">
      <c r="A2240" s="1" t="s">
        <v>103</v>
      </c>
      <c r="E2240" s="33" t="s">
        <v>6351</v>
      </c>
    </row>
    <row r="2241">
      <c r="A2241" s="1" t="s">
        <v>105</v>
      </c>
      <c r="E2241" s="27" t="s">
        <v>98</v>
      </c>
    </row>
    <row r="2242" ht="25.5">
      <c r="A2242" s="1" t="s">
        <v>96</v>
      </c>
      <c r="B2242" s="1">
        <v>87</v>
      </c>
      <c r="C2242" s="26" t="s">
        <v>6352</v>
      </c>
      <c r="D2242" t="s">
        <v>98</v>
      </c>
      <c r="E2242" s="27" t="s">
        <v>6353</v>
      </c>
      <c r="F2242" s="28" t="s">
        <v>122</v>
      </c>
      <c r="G2242" s="29">
        <v>125.22499999999999</v>
      </c>
      <c r="H2242" s="28">
        <v>0.012959999999999999</v>
      </c>
      <c r="I2242" s="30">
        <f>ROUND(G2242*H2242,P4)</f>
        <v>0</v>
      </c>
      <c r="L2242" s="31">
        <v>0</v>
      </c>
      <c r="M2242" s="24">
        <f>ROUND(G2242*L2242,P4)</f>
        <v>0</v>
      </c>
      <c r="N2242" s="25" t="s">
        <v>2497</v>
      </c>
      <c r="O2242" s="32">
        <f>M2242*AA2242</f>
        <v>0</v>
      </c>
      <c r="P2242" s="1">
        <v>3</v>
      </c>
      <c r="AA2242" s="1">
        <f>IF(P2242=1,$O$3,IF(P2242=2,$O$4,$O$5))</f>
        <v>0</v>
      </c>
    </row>
    <row r="2243" ht="25.5">
      <c r="A2243" s="1" t="s">
        <v>102</v>
      </c>
      <c r="E2243" s="27" t="s">
        <v>6353</v>
      </c>
    </row>
    <row r="2244" ht="409.5">
      <c r="A2244" s="1" t="s">
        <v>103</v>
      </c>
      <c r="E2244" s="33" t="s">
        <v>6354</v>
      </c>
    </row>
    <row r="2245">
      <c r="A2245" s="1" t="s">
        <v>105</v>
      </c>
      <c r="E2245" s="27" t="s">
        <v>98</v>
      </c>
    </row>
    <row r="2246" ht="25.5">
      <c r="A2246" s="1" t="s">
        <v>96</v>
      </c>
      <c r="B2246" s="1">
        <v>88</v>
      </c>
      <c r="C2246" s="26" t="s">
        <v>6355</v>
      </c>
      <c r="D2246" t="s">
        <v>98</v>
      </c>
      <c r="E2246" s="27" t="s">
        <v>6356</v>
      </c>
      <c r="F2246" s="28" t="s">
        <v>122</v>
      </c>
      <c r="G2246" s="29">
        <v>125.22499999999999</v>
      </c>
      <c r="H2246" s="28">
        <v>0</v>
      </c>
      <c r="I2246" s="30">
        <f>ROUND(G2246*H2246,P4)</f>
        <v>0</v>
      </c>
      <c r="L2246" s="31">
        <v>0</v>
      </c>
      <c r="M2246" s="24">
        <f>ROUND(G2246*L2246,P4)</f>
        <v>0</v>
      </c>
      <c r="N2246" s="25" t="s">
        <v>2497</v>
      </c>
      <c r="O2246" s="32">
        <f>M2246*AA2246</f>
        <v>0</v>
      </c>
      <c r="P2246" s="1">
        <v>3</v>
      </c>
      <c r="AA2246" s="1">
        <f>IF(P2246=1,$O$3,IF(P2246=2,$O$4,$O$5))</f>
        <v>0</v>
      </c>
    </row>
    <row r="2247" ht="25.5">
      <c r="A2247" s="1" t="s">
        <v>102</v>
      </c>
      <c r="E2247" s="27" t="s">
        <v>6356</v>
      </c>
    </row>
    <row r="2248">
      <c r="A2248" s="1" t="s">
        <v>103</v>
      </c>
    </row>
    <row r="2249">
      <c r="A2249" s="1" t="s">
        <v>105</v>
      </c>
      <c r="E2249" s="27" t="s">
        <v>98</v>
      </c>
    </row>
    <row r="2250" ht="25.5">
      <c r="A2250" s="1" t="s">
        <v>96</v>
      </c>
      <c r="B2250" s="1">
        <v>89</v>
      </c>
      <c r="C2250" s="26" t="s">
        <v>6357</v>
      </c>
      <c r="D2250" t="s">
        <v>98</v>
      </c>
      <c r="E2250" s="27" t="s">
        <v>6358</v>
      </c>
      <c r="F2250" s="28" t="s">
        <v>122</v>
      </c>
      <c r="G2250" s="29">
        <v>30.614000000000001</v>
      </c>
      <c r="H2250" s="28">
        <v>0.00281</v>
      </c>
      <c r="I2250" s="30">
        <f>ROUND(G2250*H2250,P4)</f>
        <v>0</v>
      </c>
      <c r="L2250" s="31">
        <v>0</v>
      </c>
      <c r="M2250" s="24">
        <f>ROUND(G2250*L2250,P4)</f>
        <v>0</v>
      </c>
      <c r="N2250" s="25" t="s">
        <v>2497</v>
      </c>
      <c r="O2250" s="32">
        <f>M2250*AA2250</f>
        <v>0</v>
      </c>
      <c r="P2250" s="1">
        <v>3</v>
      </c>
      <c r="AA2250" s="1">
        <f>IF(P2250=1,$O$3,IF(P2250=2,$O$4,$O$5))</f>
        <v>0</v>
      </c>
    </row>
    <row r="2251" ht="25.5">
      <c r="A2251" s="1" t="s">
        <v>102</v>
      </c>
      <c r="E2251" s="27" t="s">
        <v>6358</v>
      </c>
    </row>
    <row r="2252" ht="242.25">
      <c r="A2252" s="1" t="s">
        <v>103</v>
      </c>
      <c r="E2252" s="33" t="s">
        <v>6359</v>
      </c>
    </row>
    <row r="2253">
      <c r="A2253" s="1" t="s">
        <v>105</v>
      </c>
      <c r="E2253" s="27" t="s">
        <v>98</v>
      </c>
    </row>
    <row r="2254" ht="25.5">
      <c r="A2254" s="1" t="s">
        <v>96</v>
      </c>
      <c r="B2254" s="1">
        <v>90</v>
      </c>
      <c r="C2254" s="26" t="s">
        <v>6360</v>
      </c>
      <c r="D2254" t="s">
        <v>98</v>
      </c>
      <c r="E2254" s="27" t="s">
        <v>6361</v>
      </c>
      <c r="F2254" s="28" t="s">
        <v>122</v>
      </c>
      <c r="G2254" s="29">
        <v>30.614000000000001</v>
      </c>
      <c r="H2254" s="28">
        <v>0</v>
      </c>
      <c r="I2254" s="30">
        <f>ROUND(G2254*H2254,P4)</f>
        <v>0</v>
      </c>
      <c r="L2254" s="31">
        <v>0</v>
      </c>
      <c r="M2254" s="24">
        <f>ROUND(G2254*L2254,P4)</f>
        <v>0</v>
      </c>
      <c r="N2254" s="25" t="s">
        <v>2497</v>
      </c>
      <c r="O2254" s="32">
        <f>M2254*AA2254</f>
        <v>0</v>
      </c>
      <c r="P2254" s="1">
        <v>3</v>
      </c>
      <c r="AA2254" s="1">
        <f>IF(P2254=1,$O$3,IF(P2254=2,$O$4,$O$5))</f>
        <v>0</v>
      </c>
    </row>
    <row r="2255" ht="25.5">
      <c r="A2255" s="1" t="s">
        <v>102</v>
      </c>
      <c r="E2255" s="27" t="s">
        <v>6361</v>
      </c>
    </row>
    <row r="2256">
      <c r="A2256" s="1" t="s">
        <v>103</v>
      </c>
    </row>
    <row r="2257">
      <c r="A2257" s="1" t="s">
        <v>105</v>
      </c>
      <c r="E2257" s="27" t="s">
        <v>98</v>
      </c>
    </row>
    <row r="2258" ht="25.5">
      <c r="A2258" s="1" t="s">
        <v>96</v>
      </c>
      <c r="B2258" s="1">
        <v>91</v>
      </c>
      <c r="C2258" s="26" t="s">
        <v>6362</v>
      </c>
      <c r="D2258" t="s">
        <v>98</v>
      </c>
      <c r="E2258" s="27" t="s">
        <v>6363</v>
      </c>
      <c r="F2258" s="28" t="s">
        <v>122</v>
      </c>
      <c r="G2258" s="29">
        <v>5165.6949999999997</v>
      </c>
      <c r="H2258" s="28">
        <v>0.25574999999999998</v>
      </c>
      <c r="I2258" s="30">
        <f>ROUND(G2258*H2258,P4)</f>
        <v>0</v>
      </c>
      <c r="L2258" s="31">
        <v>0</v>
      </c>
      <c r="M2258" s="24">
        <f>ROUND(G2258*L2258,P4)</f>
        <v>0</v>
      </c>
      <c r="N2258" s="25" t="s">
        <v>4776</v>
      </c>
      <c r="O2258" s="32">
        <f>M2258*AA2258</f>
        <v>0</v>
      </c>
      <c r="P2258" s="1">
        <v>3</v>
      </c>
      <c r="AA2258" s="1">
        <f>IF(P2258=1,$O$3,IF(P2258=2,$O$4,$O$5))</f>
        <v>0</v>
      </c>
    </row>
    <row r="2259" ht="38.25">
      <c r="A2259" s="1" t="s">
        <v>102</v>
      </c>
      <c r="E2259" s="27" t="s">
        <v>6364</v>
      </c>
    </row>
    <row r="2260" ht="331.5">
      <c r="A2260" s="1" t="s">
        <v>103</v>
      </c>
      <c r="E2260" s="33" t="s">
        <v>6365</v>
      </c>
    </row>
    <row r="2261" ht="102">
      <c r="A2261" s="1" t="s">
        <v>105</v>
      </c>
      <c r="E2261" s="27" t="s">
        <v>6366</v>
      </c>
    </row>
    <row r="2262" ht="25.5">
      <c r="A2262" s="1" t="s">
        <v>96</v>
      </c>
      <c r="B2262" s="1">
        <v>92</v>
      </c>
      <c r="C2262" s="26" t="s">
        <v>6367</v>
      </c>
      <c r="D2262" t="s">
        <v>98</v>
      </c>
      <c r="E2262" s="27" t="s">
        <v>6368</v>
      </c>
      <c r="F2262" s="28" t="s">
        <v>122</v>
      </c>
      <c r="G2262" s="29">
        <v>0.69299999999999995</v>
      </c>
      <c r="H2262" s="28">
        <v>0.25574999999999998</v>
      </c>
      <c r="I2262" s="30">
        <f>ROUND(G2262*H2262,P4)</f>
        <v>0</v>
      </c>
      <c r="L2262" s="31">
        <v>0</v>
      </c>
      <c r="M2262" s="24">
        <f>ROUND(G2262*L2262,P4)</f>
        <v>0</v>
      </c>
      <c r="N2262" s="25" t="s">
        <v>4776</v>
      </c>
      <c r="O2262" s="32">
        <f>M2262*AA2262</f>
        <v>0</v>
      </c>
      <c r="P2262" s="1">
        <v>3</v>
      </c>
      <c r="AA2262" s="1">
        <f>IF(P2262=1,$O$3,IF(P2262=2,$O$4,$O$5))</f>
        <v>0</v>
      </c>
    </row>
    <row r="2263" ht="38.25">
      <c r="A2263" s="1" t="s">
        <v>102</v>
      </c>
      <c r="E2263" s="27" t="s">
        <v>6369</v>
      </c>
    </row>
    <row r="2264" ht="63.75">
      <c r="A2264" s="1" t="s">
        <v>103</v>
      </c>
      <c r="E2264" s="33" t="s">
        <v>6370</v>
      </c>
    </row>
    <row r="2265" ht="102">
      <c r="A2265" s="1" t="s">
        <v>105</v>
      </c>
      <c r="E2265" s="27" t="s">
        <v>6241</v>
      </c>
    </row>
    <row r="2266" ht="25.5">
      <c r="A2266" s="1" t="s">
        <v>96</v>
      </c>
      <c r="B2266" s="1">
        <v>93</v>
      </c>
      <c r="C2266" s="26" t="s">
        <v>6371</v>
      </c>
      <c r="D2266" t="s">
        <v>98</v>
      </c>
      <c r="E2266" s="27" t="s">
        <v>6372</v>
      </c>
      <c r="F2266" s="28" t="s">
        <v>388</v>
      </c>
      <c r="G2266" s="29">
        <v>632.31500000000005</v>
      </c>
      <c r="H2266" s="28">
        <v>0.02845</v>
      </c>
      <c r="I2266" s="30">
        <f>ROUND(G2266*H2266,P4)</f>
        <v>0</v>
      </c>
      <c r="L2266" s="31">
        <v>0</v>
      </c>
      <c r="M2266" s="24">
        <f>ROUND(G2266*L2266,P4)</f>
        <v>0</v>
      </c>
      <c r="N2266" s="25" t="s">
        <v>4776</v>
      </c>
      <c r="O2266" s="32">
        <f>M2266*AA2266</f>
        <v>0</v>
      </c>
      <c r="P2266" s="1">
        <v>3</v>
      </c>
      <c r="AA2266" s="1">
        <f>IF(P2266=1,$O$3,IF(P2266=2,$O$4,$O$5))</f>
        <v>0</v>
      </c>
    </row>
    <row r="2267" ht="25.5">
      <c r="A2267" s="1" t="s">
        <v>102</v>
      </c>
      <c r="E2267" s="27" t="s">
        <v>6372</v>
      </c>
    </row>
    <row r="2268" ht="165.75">
      <c r="A2268" s="1" t="s">
        <v>103</v>
      </c>
      <c r="E2268" s="33" t="s">
        <v>6373</v>
      </c>
    </row>
    <row r="2269" ht="102">
      <c r="A2269" s="1" t="s">
        <v>105</v>
      </c>
      <c r="E2269" s="27" t="s">
        <v>6241</v>
      </c>
    </row>
    <row r="2270" ht="25.5">
      <c r="A2270" s="1" t="s">
        <v>96</v>
      </c>
      <c r="B2270" s="1">
        <v>94</v>
      </c>
      <c r="C2270" s="26" t="s">
        <v>6374</v>
      </c>
      <c r="D2270" t="s">
        <v>98</v>
      </c>
      <c r="E2270" s="27" t="s">
        <v>6375</v>
      </c>
      <c r="F2270" s="28" t="s">
        <v>388</v>
      </c>
      <c r="G2270" s="29">
        <v>34.180999999999997</v>
      </c>
      <c r="H2270" s="28">
        <v>0.033390000000000003</v>
      </c>
      <c r="I2270" s="30">
        <f>ROUND(G2270*H2270,P4)</f>
        <v>0</v>
      </c>
      <c r="L2270" s="31">
        <v>0</v>
      </c>
      <c r="M2270" s="24">
        <f>ROUND(G2270*L2270,P4)</f>
        <v>0</v>
      </c>
      <c r="N2270" s="25" t="s">
        <v>4776</v>
      </c>
      <c r="O2270" s="32">
        <f>M2270*AA2270</f>
        <v>0</v>
      </c>
      <c r="P2270" s="1">
        <v>3</v>
      </c>
      <c r="AA2270" s="1">
        <f>IF(P2270=1,$O$3,IF(P2270=2,$O$4,$O$5))</f>
        <v>0</v>
      </c>
    </row>
    <row r="2271" ht="25.5">
      <c r="A2271" s="1" t="s">
        <v>102</v>
      </c>
      <c r="E2271" s="27" t="s">
        <v>6376</v>
      </c>
    </row>
    <row r="2272" ht="267.75">
      <c r="A2272" s="1" t="s">
        <v>103</v>
      </c>
      <c r="E2272" s="33" t="s">
        <v>6377</v>
      </c>
    </row>
    <row r="2273" ht="102">
      <c r="A2273" s="1" t="s">
        <v>105</v>
      </c>
      <c r="E2273" s="27" t="s">
        <v>6241</v>
      </c>
    </row>
    <row r="2274">
      <c r="A2274" s="1" t="s">
        <v>93</v>
      </c>
      <c r="C2274" s="22" t="s">
        <v>6378</v>
      </c>
      <c r="E2274" s="23" t="s">
        <v>6379</v>
      </c>
      <c r="L2274" s="24">
        <f>SUMIFS(L2275:L2306,A2275:A2306,"P")</f>
        <v>0</v>
      </c>
      <c r="M2274" s="24">
        <f>SUMIFS(M2275:M2306,A2275:A2306,"P")</f>
        <v>0</v>
      </c>
      <c r="N2274" s="25"/>
    </row>
    <row r="2275" ht="25.5">
      <c r="A2275" s="1" t="s">
        <v>96</v>
      </c>
      <c r="B2275" s="1">
        <v>95</v>
      </c>
      <c r="C2275" s="26" t="s">
        <v>6380</v>
      </c>
      <c r="D2275" t="s">
        <v>98</v>
      </c>
      <c r="E2275" s="27" t="s">
        <v>6381</v>
      </c>
      <c r="F2275" s="28" t="s">
        <v>127</v>
      </c>
      <c r="G2275" s="29">
        <v>9217.3999999999996</v>
      </c>
      <c r="H2275" s="28">
        <v>0.001</v>
      </c>
      <c r="I2275" s="30">
        <f>ROUND(G2275*H2275,P4)</f>
        <v>0</v>
      </c>
      <c r="L2275" s="31">
        <v>0</v>
      </c>
      <c r="M2275" s="24">
        <f>ROUND(G2275*L2275,P4)</f>
        <v>0</v>
      </c>
      <c r="N2275" s="25" t="s">
        <v>4776</v>
      </c>
      <c r="O2275" s="32">
        <f>M2275*AA2275</f>
        <v>0</v>
      </c>
      <c r="P2275" s="1">
        <v>3</v>
      </c>
      <c r="AA2275" s="1">
        <f>IF(P2275=1,$O$3,IF(P2275=2,$O$4,$O$5))</f>
        <v>0</v>
      </c>
    </row>
    <row r="2276" ht="38.25">
      <c r="A2276" s="1" t="s">
        <v>102</v>
      </c>
      <c r="E2276" s="27" t="s">
        <v>6382</v>
      </c>
    </row>
    <row r="2277" ht="191.25">
      <c r="A2277" s="1" t="s">
        <v>103</v>
      </c>
      <c r="E2277" s="33" t="s">
        <v>6383</v>
      </c>
    </row>
    <row r="2278" ht="63.75">
      <c r="A2278" s="1" t="s">
        <v>105</v>
      </c>
      <c r="E2278" s="27" t="s">
        <v>6384</v>
      </c>
    </row>
    <row r="2279" ht="25.5">
      <c r="A2279" s="1" t="s">
        <v>96</v>
      </c>
      <c r="B2279" s="1">
        <v>96</v>
      </c>
      <c r="C2279" s="26" t="s">
        <v>6385</v>
      </c>
      <c r="D2279" t="s">
        <v>98</v>
      </c>
      <c r="E2279" s="27" t="s">
        <v>6386</v>
      </c>
      <c r="F2279" s="28" t="s">
        <v>127</v>
      </c>
      <c r="G2279" s="29">
        <v>636.49000000000001</v>
      </c>
      <c r="H2279" s="28">
        <v>0.001</v>
      </c>
      <c r="I2279" s="30">
        <f>ROUND(G2279*H2279,P4)</f>
        <v>0</v>
      </c>
      <c r="L2279" s="31">
        <v>0</v>
      </c>
      <c r="M2279" s="24">
        <f>ROUND(G2279*L2279,P4)</f>
        <v>0</v>
      </c>
      <c r="N2279" s="25" t="s">
        <v>4776</v>
      </c>
      <c r="O2279" s="32">
        <f>M2279*AA2279</f>
        <v>0</v>
      </c>
      <c r="P2279" s="1">
        <v>3</v>
      </c>
      <c r="AA2279" s="1">
        <f>IF(P2279=1,$O$3,IF(P2279=2,$O$4,$O$5))</f>
        <v>0</v>
      </c>
    </row>
    <row r="2280" ht="38.25">
      <c r="A2280" s="1" t="s">
        <v>102</v>
      </c>
      <c r="E2280" s="27" t="s">
        <v>6387</v>
      </c>
    </row>
    <row r="2281" ht="204">
      <c r="A2281" s="1" t="s">
        <v>103</v>
      </c>
      <c r="E2281" s="33" t="s">
        <v>6388</v>
      </c>
    </row>
    <row r="2282" ht="63.75">
      <c r="A2282" s="1" t="s">
        <v>105</v>
      </c>
      <c r="E2282" s="27" t="s">
        <v>6384</v>
      </c>
    </row>
    <row r="2283" ht="25.5">
      <c r="A2283" s="1" t="s">
        <v>96</v>
      </c>
      <c r="B2283" s="1">
        <v>97</v>
      </c>
      <c r="C2283" s="26" t="s">
        <v>6389</v>
      </c>
      <c r="D2283" t="s">
        <v>98</v>
      </c>
      <c r="E2283" s="27" t="s">
        <v>6390</v>
      </c>
      <c r="F2283" s="28" t="s">
        <v>127</v>
      </c>
      <c r="G2283" s="29">
        <v>283.63</v>
      </c>
      <c r="H2283" s="28">
        <v>0.001</v>
      </c>
      <c r="I2283" s="30">
        <f>ROUND(G2283*H2283,P4)</f>
        <v>0</v>
      </c>
      <c r="L2283" s="31">
        <v>0</v>
      </c>
      <c r="M2283" s="24">
        <f>ROUND(G2283*L2283,P4)</f>
        <v>0</v>
      </c>
      <c r="N2283" s="25" t="s">
        <v>4776</v>
      </c>
      <c r="O2283" s="32">
        <f>M2283*AA2283</f>
        <v>0</v>
      </c>
      <c r="P2283" s="1">
        <v>3</v>
      </c>
      <c r="AA2283" s="1">
        <f>IF(P2283=1,$O$3,IF(P2283=2,$O$4,$O$5))</f>
        <v>0</v>
      </c>
    </row>
    <row r="2284" ht="38.25">
      <c r="A2284" s="1" t="s">
        <v>102</v>
      </c>
      <c r="E2284" s="27" t="s">
        <v>6391</v>
      </c>
    </row>
    <row r="2285" ht="178.5">
      <c r="A2285" s="1" t="s">
        <v>103</v>
      </c>
      <c r="E2285" s="33" t="s">
        <v>6392</v>
      </c>
    </row>
    <row r="2286" ht="63.75">
      <c r="A2286" s="1" t="s">
        <v>105</v>
      </c>
      <c r="E2286" s="27" t="s">
        <v>6384</v>
      </c>
    </row>
    <row r="2287" ht="25.5">
      <c r="A2287" s="1" t="s">
        <v>96</v>
      </c>
      <c r="B2287" s="1">
        <v>98</v>
      </c>
      <c r="C2287" s="26" t="s">
        <v>6393</v>
      </c>
      <c r="D2287" t="s">
        <v>98</v>
      </c>
      <c r="E2287" s="27" t="s">
        <v>6394</v>
      </c>
      <c r="F2287" s="28" t="s">
        <v>127</v>
      </c>
      <c r="G2287" s="29">
        <v>965.29999999999995</v>
      </c>
      <c r="H2287" s="28">
        <v>0.001</v>
      </c>
      <c r="I2287" s="30">
        <f>ROUND(G2287*H2287,P4)</f>
        <v>0</v>
      </c>
      <c r="L2287" s="31">
        <v>0</v>
      </c>
      <c r="M2287" s="24">
        <f>ROUND(G2287*L2287,P4)</f>
        <v>0</v>
      </c>
      <c r="N2287" s="25" t="s">
        <v>4776</v>
      </c>
      <c r="O2287" s="32">
        <f>M2287*AA2287</f>
        <v>0</v>
      </c>
      <c r="P2287" s="1">
        <v>3</v>
      </c>
      <c r="AA2287" s="1">
        <f>IF(P2287=1,$O$3,IF(P2287=2,$O$4,$O$5))</f>
        <v>0</v>
      </c>
    </row>
    <row r="2288" ht="38.25">
      <c r="A2288" s="1" t="s">
        <v>102</v>
      </c>
      <c r="E2288" s="27" t="s">
        <v>6395</v>
      </c>
    </row>
    <row r="2289" ht="191.25">
      <c r="A2289" s="1" t="s">
        <v>103</v>
      </c>
      <c r="E2289" s="33" t="s">
        <v>6396</v>
      </c>
    </row>
    <row r="2290" ht="63.75">
      <c r="A2290" s="1" t="s">
        <v>105</v>
      </c>
      <c r="E2290" s="27" t="s">
        <v>6384</v>
      </c>
    </row>
    <row r="2291" ht="25.5">
      <c r="A2291" s="1" t="s">
        <v>96</v>
      </c>
      <c r="B2291" s="1">
        <v>99</v>
      </c>
      <c r="C2291" s="26" t="s">
        <v>6397</v>
      </c>
      <c r="D2291" t="s">
        <v>98</v>
      </c>
      <c r="E2291" s="27" t="s">
        <v>6398</v>
      </c>
      <c r="F2291" s="28" t="s">
        <v>773</v>
      </c>
      <c r="G2291" s="29">
        <v>1</v>
      </c>
      <c r="H2291" s="28">
        <v>0.001</v>
      </c>
      <c r="I2291" s="30">
        <f>ROUND(G2291*H2291,P4)</f>
        <v>0</v>
      </c>
      <c r="L2291" s="31">
        <v>0</v>
      </c>
      <c r="M2291" s="24">
        <f>ROUND(G2291*L2291,P4)</f>
        <v>0</v>
      </c>
      <c r="N2291" s="25" t="s">
        <v>4776</v>
      </c>
      <c r="O2291" s="32">
        <f>M2291*AA2291</f>
        <v>0</v>
      </c>
      <c r="P2291" s="1">
        <v>3</v>
      </c>
      <c r="AA2291" s="1">
        <f>IF(P2291=1,$O$3,IF(P2291=2,$O$4,$O$5))</f>
        <v>0</v>
      </c>
    </row>
    <row r="2292" ht="51">
      <c r="A2292" s="1" t="s">
        <v>102</v>
      </c>
      <c r="E2292" s="27" t="s">
        <v>6399</v>
      </c>
    </row>
    <row r="2293" ht="242.25">
      <c r="A2293" s="1" t="s">
        <v>103</v>
      </c>
      <c r="E2293" s="33" t="s">
        <v>6400</v>
      </c>
    </row>
    <row r="2294" ht="51">
      <c r="A2294" s="1" t="s">
        <v>105</v>
      </c>
      <c r="E2294" s="27" t="s">
        <v>6401</v>
      </c>
    </row>
    <row r="2295" ht="25.5">
      <c r="A2295" s="1" t="s">
        <v>96</v>
      </c>
      <c r="B2295" s="1">
        <v>100</v>
      </c>
      <c r="C2295" s="26" t="s">
        <v>6402</v>
      </c>
      <c r="D2295" t="s">
        <v>98</v>
      </c>
      <c r="E2295" s="27" t="s">
        <v>6403</v>
      </c>
      <c r="F2295" s="28" t="s">
        <v>773</v>
      </c>
      <c r="G2295" s="29">
        <v>1</v>
      </c>
      <c r="H2295" s="28">
        <v>0.001</v>
      </c>
      <c r="I2295" s="30">
        <f>ROUND(G2295*H2295,P4)</f>
        <v>0</v>
      </c>
      <c r="L2295" s="31">
        <v>0</v>
      </c>
      <c r="M2295" s="24">
        <f>ROUND(G2295*L2295,P4)</f>
        <v>0</v>
      </c>
      <c r="N2295" s="25" t="s">
        <v>4776</v>
      </c>
      <c r="O2295" s="32">
        <f>M2295*AA2295</f>
        <v>0</v>
      </c>
      <c r="P2295" s="1">
        <v>3</v>
      </c>
      <c r="AA2295" s="1">
        <f>IF(P2295=1,$O$3,IF(P2295=2,$O$4,$O$5))</f>
        <v>0</v>
      </c>
    </row>
    <row r="2296" ht="51">
      <c r="A2296" s="1" t="s">
        <v>102</v>
      </c>
      <c r="E2296" s="27" t="s">
        <v>6404</v>
      </c>
    </row>
    <row r="2297" ht="229.5">
      <c r="A2297" s="1" t="s">
        <v>103</v>
      </c>
      <c r="E2297" s="33" t="s">
        <v>6405</v>
      </c>
    </row>
    <row r="2298" ht="51">
      <c r="A2298" s="1" t="s">
        <v>105</v>
      </c>
      <c r="E2298" s="27" t="s">
        <v>6401</v>
      </c>
    </row>
    <row r="2299" ht="25.5">
      <c r="A2299" s="1" t="s">
        <v>96</v>
      </c>
      <c r="B2299" s="1">
        <v>101</v>
      </c>
      <c r="C2299" s="26" t="s">
        <v>6406</v>
      </c>
      <c r="D2299" t="s">
        <v>98</v>
      </c>
      <c r="E2299" s="27" t="s">
        <v>6407</v>
      </c>
      <c r="F2299" s="28" t="s">
        <v>127</v>
      </c>
      <c r="G2299" s="29">
        <v>589.75</v>
      </c>
      <c r="H2299" s="28">
        <v>0.001</v>
      </c>
      <c r="I2299" s="30">
        <f>ROUND(G2299*H2299,P4)</f>
        <v>0</v>
      </c>
      <c r="L2299" s="31">
        <v>0</v>
      </c>
      <c r="M2299" s="24">
        <f>ROUND(G2299*L2299,P4)</f>
        <v>0</v>
      </c>
      <c r="N2299" s="25" t="s">
        <v>4776</v>
      </c>
      <c r="O2299" s="32">
        <f>M2299*AA2299</f>
        <v>0</v>
      </c>
      <c r="P2299" s="1">
        <v>3</v>
      </c>
      <c r="AA2299" s="1">
        <f>IF(P2299=1,$O$3,IF(P2299=2,$O$4,$O$5))</f>
        <v>0</v>
      </c>
    </row>
    <row r="2300" ht="38.25">
      <c r="A2300" s="1" t="s">
        <v>102</v>
      </c>
      <c r="E2300" s="27" t="s">
        <v>6408</v>
      </c>
    </row>
    <row r="2301" ht="140.25">
      <c r="A2301" s="1" t="s">
        <v>103</v>
      </c>
      <c r="E2301" s="33" t="s">
        <v>6409</v>
      </c>
    </row>
    <row r="2302" ht="63.75">
      <c r="A2302" s="1" t="s">
        <v>105</v>
      </c>
      <c r="E2302" s="27" t="s">
        <v>6384</v>
      </c>
    </row>
    <row r="2303" ht="25.5">
      <c r="A2303" s="1" t="s">
        <v>96</v>
      </c>
      <c r="B2303" s="1">
        <v>102</v>
      </c>
      <c r="C2303" s="26" t="s">
        <v>6410</v>
      </c>
      <c r="D2303" t="s">
        <v>98</v>
      </c>
      <c r="E2303" s="27" t="s">
        <v>6411</v>
      </c>
      <c r="F2303" s="28" t="s">
        <v>127</v>
      </c>
      <c r="G2303" s="29">
        <v>4419.5100000000002</v>
      </c>
      <c r="H2303" s="28">
        <v>0.001</v>
      </c>
      <c r="I2303" s="30">
        <f>ROUND(G2303*H2303,P4)</f>
        <v>0</v>
      </c>
      <c r="L2303" s="31">
        <v>0</v>
      </c>
      <c r="M2303" s="24">
        <f>ROUND(G2303*L2303,P4)</f>
        <v>0</v>
      </c>
      <c r="N2303" s="25" t="s">
        <v>4776</v>
      </c>
      <c r="O2303" s="32">
        <f>M2303*AA2303</f>
        <v>0</v>
      </c>
      <c r="P2303" s="1">
        <v>3</v>
      </c>
      <c r="AA2303" s="1">
        <f>IF(P2303=1,$O$3,IF(P2303=2,$O$4,$O$5))</f>
        <v>0</v>
      </c>
    </row>
    <row r="2304" ht="38.25">
      <c r="A2304" s="1" t="s">
        <v>102</v>
      </c>
      <c r="E2304" s="27" t="s">
        <v>6412</v>
      </c>
    </row>
    <row r="2305" ht="114.75">
      <c r="A2305" s="1" t="s">
        <v>103</v>
      </c>
      <c r="E2305" s="33" t="s">
        <v>6413</v>
      </c>
    </row>
    <row r="2306" ht="63.75">
      <c r="A2306" s="1" t="s">
        <v>105</v>
      </c>
      <c r="E2306" s="27" t="s">
        <v>6384</v>
      </c>
    </row>
    <row r="2307">
      <c r="A2307" s="1" t="s">
        <v>93</v>
      </c>
      <c r="C2307" s="22" t="s">
        <v>912</v>
      </c>
      <c r="E2307" s="23" t="s">
        <v>3039</v>
      </c>
      <c r="L2307" s="24">
        <f>SUMIFS(L2308:L2323,A2308:A2323,"P")</f>
        <v>0</v>
      </c>
      <c r="M2307" s="24">
        <f>SUMIFS(M2308:M2323,A2308:A2323,"P")</f>
        <v>0</v>
      </c>
      <c r="N2307" s="25"/>
    </row>
    <row r="2308" ht="25.5">
      <c r="A2308" s="1" t="s">
        <v>96</v>
      </c>
      <c r="B2308" s="1">
        <v>103</v>
      </c>
      <c r="C2308" s="26" t="s">
        <v>6414</v>
      </c>
      <c r="D2308" t="s">
        <v>98</v>
      </c>
      <c r="E2308" s="27" t="s">
        <v>6415</v>
      </c>
      <c r="F2308" s="28" t="s">
        <v>122</v>
      </c>
      <c r="G2308" s="29">
        <v>48.606999999999999</v>
      </c>
      <c r="H2308" s="28">
        <v>0.0014</v>
      </c>
      <c r="I2308" s="30">
        <f>ROUND(G2308*H2308,P4)</f>
        <v>0</v>
      </c>
      <c r="L2308" s="31">
        <v>0</v>
      </c>
      <c r="M2308" s="24">
        <f>ROUND(G2308*L2308,P4)</f>
        <v>0</v>
      </c>
      <c r="N2308" s="25" t="s">
        <v>2497</v>
      </c>
      <c r="O2308" s="32">
        <f>M2308*AA2308</f>
        <v>0</v>
      </c>
      <c r="P2308" s="1">
        <v>3</v>
      </c>
      <c r="AA2308" s="1">
        <f>IF(P2308=1,$O$3,IF(P2308=2,$O$4,$O$5))</f>
        <v>0</v>
      </c>
    </row>
    <row r="2309" ht="25.5">
      <c r="A2309" s="1" t="s">
        <v>102</v>
      </c>
      <c r="E2309" s="27" t="s">
        <v>6415</v>
      </c>
    </row>
    <row r="2310" ht="76.5">
      <c r="A2310" s="1" t="s">
        <v>103</v>
      </c>
      <c r="E2310" s="33" t="s">
        <v>6416</v>
      </c>
    </row>
    <row r="2311">
      <c r="A2311" s="1" t="s">
        <v>105</v>
      </c>
      <c r="E2311" s="27" t="s">
        <v>98</v>
      </c>
    </row>
    <row r="2312" ht="25.5">
      <c r="A2312" s="1" t="s">
        <v>96</v>
      </c>
      <c r="B2312" s="1">
        <v>104</v>
      </c>
      <c r="C2312" s="26" t="s">
        <v>3040</v>
      </c>
      <c r="D2312" t="s">
        <v>98</v>
      </c>
      <c r="E2312" s="27" t="s">
        <v>3042</v>
      </c>
      <c r="F2312" s="28" t="s">
        <v>388</v>
      </c>
      <c r="G2312" s="29">
        <v>3.387</v>
      </c>
      <c r="H2312" s="28">
        <v>2.3010199999999998</v>
      </c>
      <c r="I2312" s="30">
        <f>ROUND(G2312*H2312,P4)</f>
        <v>0</v>
      </c>
      <c r="L2312" s="31">
        <v>0</v>
      </c>
      <c r="M2312" s="24">
        <f>ROUND(G2312*L2312,P4)</f>
        <v>0</v>
      </c>
      <c r="N2312" s="25" t="s">
        <v>2497</v>
      </c>
      <c r="O2312" s="32">
        <f>M2312*AA2312</f>
        <v>0</v>
      </c>
      <c r="P2312" s="1">
        <v>3</v>
      </c>
      <c r="AA2312" s="1">
        <f>IF(P2312=1,$O$3,IF(P2312=2,$O$4,$O$5))</f>
        <v>0</v>
      </c>
    </row>
    <row r="2313" ht="25.5">
      <c r="A2313" s="1" t="s">
        <v>102</v>
      </c>
      <c r="E2313" s="27" t="s">
        <v>3042</v>
      </c>
    </row>
    <row r="2314" ht="76.5">
      <c r="A2314" s="1" t="s">
        <v>103</v>
      </c>
      <c r="E2314" s="33" t="s">
        <v>6417</v>
      </c>
    </row>
    <row r="2315">
      <c r="A2315" s="1" t="s">
        <v>105</v>
      </c>
      <c r="E2315" s="27" t="s">
        <v>98</v>
      </c>
    </row>
    <row r="2316" ht="25.5">
      <c r="A2316" s="1" t="s">
        <v>96</v>
      </c>
      <c r="B2316" s="1">
        <v>105</v>
      </c>
      <c r="C2316" s="26" t="s">
        <v>3048</v>
      </c>
      <c r="D2316" t="s">
        <v>98</v>
      </c>
      <c r="E2316" s="27" t="s">
        <v>6418</v>
      </c>
      <c r="F2316" s="28" t="s">
        <v>388</v>
      </c>
      <c r="G2316" s="29">
        <v>3.387</v>
      </c>
      <c r="H2316" s="28">
        <v>0</v>
      </c>
      <c r="I2316" s="30">
        <f>ROUND(G2316*H2316,P4)</f>
        <v>0</v>
      </c>
      <c r="L2316" s="31">
        <v>0</v>
      </c>
      <c r="M2316" s="24">
        <f>ROUND(G2316*L2316,P4)</f>
        <v>0</v>
      </c>
      <c r="N2316" s="25" t="s">
        <v>6419</v>
      </c>
      <c r="O2316" s="32">
        <f>M2316*AA2316</f>
        <v>0</v>
      </c>
      <c r="P2316" s="1">
        <v>3</v>
      </c>
      <c r="AA2316" s="1">
        <f>IF(P2316=1,$O$3,IF(P2316=2,$O$4,$O$5))</f>
        <v>0</v>
      </c>
    </row>
    <row r="2317" ht="25.5">
      <c r="A2317" s="1" t="s">
        <v>102</v>
      </c>
      <c r="E2317" s="27" t="s">
        <v>6418</v>
      </c>
    </row>
    <row r="2318">
      <c r="A2318" s="1" t="s">
        <v>103</v>
      </c>
    </row>
    <row r="2319">
      <c r="A2319" s="1" t="s">
        <v>105</v>
      </c>
      <c r="E2319" s="27" t="s">
        <v>98</v>
      </c>
    </row>
    <row r="2320">
      <c r="A2320" s="1" t="s">
        <v>96</v>
      </c>
      <c r="B2320" s="1">
        <v>106</v>
      </c>
      <c r="C2320" s="26" t="s">
        <v>6420</v>
      </c>
      <c r="D2320" t="s">
        <v>98</v>
      </c>
      <c r="E2320" s="27" t="s">
        <v>6421</v>
      </c>
      <c r="F2320" s="28" t="s">
        <v>122</v>
      </c>
      <c r="G2320" s="29">
        <v>1353</v>
      </c>
      <c r="H2320" s="28">
        <v>0.00033</v>
      </c>
      <c r="I2320" s="30">
        <f>ROUND(G2320*H2320,P4)</f>
        <v>0</v>
      </c>
      <c r="L2320" s="31">
        <v>0</v>
      </c>
      <c r="M2320" s="24">
        <f>ROUND(G2320*L2320,P4)</f>
        <v>0</v>
      </c>
      <c r="N2320" s="25" t="s">
        <v>2497</v>
      </c>
      <c r="O2320" s="32">
        <f>M2320*AA2320</f>
        <v>0</v>
      </c>
      <c r="P2320" s="1">
        <v>3</v>
      </c>
      <c r="AA2320" s="1">
        <f>IF(P2320=1,$O$3,IF(P2320=2,$O$4,$O$5))</f>
        <v>0</v>
      </c>
    </row>
    <row r="2321">
      <c r="A2321" s="1" t="s">
        <v>102</v>
      </c>
      <c r="E2321" s="27" t="s">
        <v>6421</v>
      </c>
    </row>
    <row r="2322" ht="63.75">
      <c r="A2322" s="1" t="s">
        <v>103</v>
      </c>
      <c r="E2322" s="33" t="s">
        <v>6422</v>
      </c>
    </row>
    <row r="2323">
      <c r="A2323" s="1" t="s">
        <v>105</v>
      </c>
      <c r="E2323" s="27" t="s">
        <v>98</v>
      </c>
    </row>
    <row r="2324">
      <c r="A2324" s="1" t="s">
        <v>93</v>
      </c>
      <c r="C2324" s="22" t="s">
        <v>3068</v>
      </c>
      <c r="E2324" s="23" t="s">
        <v>3069</v>
      </c>
      <c r="L2324" s="24">
        <f>SUMIFS(L2325:L2364,A2325:A2364,"P")</f>
        <v>0</v>
      </c>
      <c r="M2324" s="24">
        <f>SUMIFS(M2325:M2364,A2325:A2364,"P")</f>
        <v>0</v>
      </c>
      <c r="N2324" s="25"/>
    </row>
    <row r="2325">
      <c r="A2325" s="1" t="s">
        <v>96</v>
      </c>
      <c r="B2325" s="1">
        <v>107</v>
      </c>
      <c r="C2325" s="26" t="s">
        <v>3070</v>
      </c>
      <c r="D2325" t="s">
        <v>98</v>
      </c>
      <c r="E2325" s="27" t="s">
        <v>3071</v>
      </c>
      <c r="F2325" s="28" t="s">
        <v>372</v>
      </c>
      <c r="G2325" s="29">
        <v>0.27000000000000002</v>
      </c>
      <c r="H2325" s="28">
        <v>1</v>
      </c>
      <c r="I2325" s="30">
        <f>ROUND(G2325*H2325,P4)</f>
        <v>0</v>
      </c>
      <c r="L2325" s="31">
        <v>0</v>
      </c>
      <c r="M2325" s="24">
        <f>ROUND(G2325*L2325,P4)</f>
        <v>0</v>
      </c>
      <c r="N2325" s="25" t="s">
        <v>2497</v>
      </c>
      <c r="O2325" s="32">
        <f>M2325*AA2325</f>
        <v>0</v>
      </c>
      <c r="P2325" s="1">
        <v>3</v>
      </c>
      <c r="AA2325" s="1">
        <f>IF(P2325=1,$O$3,IF(P2325=2,$O$4,$O$5))</f>
        <v>0</v>
      </c>
    </row>
    <row r="2326">
      <c r="A2326" s="1" t="s">
        <v>102</v>
      </c>
      <c r="E2326" s="27" t="s">
        <v>3071</v>
      </c>
    </row>
    <row r="2327">
      <c r="A2327" s="1" t="s">
        <v>103</v>
      </c>
    </row>
    <row r="2328">
      <c r="A2328" s="1" t="s">
        <v>105</v>
      </c>
      <c r="E2328" s="27" t="s">
        <v>98</v>
      </c>
    </row>
    <row r="2329">
      <c r="A2329" s="1" t="s">
        <v>96</v>
      </c>
      <c r="B2329" s="1">
        <v>108</v>
      </c>
      <c r="C2329" s="26" t="s">
        <v>6423</v>
      </c>
      <c r="D2329" t="s">
        <v>98</v>
      </c>
      <c r="E2329" s="27" t="s">
        <v>6424</v>
      </c>
      <c r="F2329" s="28" t="s">
        <v>372</v>
      </c>
      <c r="G2329" s="29">
        <v>0.33900000000000002</v>
      </c>
      <c r="H2329" s="28">
        <v>1</v>
      </c>
      <c r="I2329" s="30">
        <f>ROUND(G2329*H2329,P4)</f>
        <v>0</v>
      </c>
      <c r="L2329" s="31">
        <v>0</v>
      </c>
      <c r="M2329" s="24">
        <f>ROUND(G2329*L2329,P4)</f>
        <v>0</v>
      </c>
      <c r="N2329" s="25" t="s">
        <v>2497</v>
      </c>
      <c r="O2329" s="32">
        <f>M2329*AA2329</f>
        <v>0</v>
      </c>
      <c r="P2329" s="1">
        <v>3</v>
      </c>
      <c r="AA2329" s="1">
        <f>IF(P2329=1,$O$3,IF(P2329=2,$O$4,$O$5))</f>
        <v>0</v>
      </c>
    </row>
    <row r="2330">
      <c r="A2330" s="1" t="s">
        <v>102</v>
      </c>
      <c r="E2330" s="27" t="s">
        <v>6424</v>
      </c>
    </row>
    <row r="2331">
      <c r="A2331" s="1" t="s">
        <v>103</v>
      </c>
    </row>
    <row r="2332">
      <c r="A2332" s="1" t="s">
        <v>105</v>
      </c>
      <c r="E2332" s="27" t="s">
        <v>98</v>
      </c>
    </row>
    <row r="2333">
      <c r="A2333" s="1" t="s">
        <v>96</v>
      </c>
      <c r="B2333" s="1">
        <v>109</v>
      </c>
      <c r="C2333" s="26" t="s">
        <v>6425</v>
      </c>
      <c r="D2333" t="s">
        <v>98</v>
      </c>
      <c r="E2333" s="27" t="s">
        <v>6426</v>
      </c>
      <c r="F2333" s="28" t="s">
        <v>112</v>
      </c>
      <c r="G2333" s="29">
        <v>237.55600000000001</v>
      </c>
      <c r="H2333" s="28">
        <v>0.00012</v>
      </c>
      <c r="I2333" s="30">
        <f>ROUND(G2333*H2333,P4)</f>
        <v>0</v>
      </c>
      <c r="L2333" s="31">
        <v>0</v>
      </c>
      <c r="M2333" s="24">
        <f>ROUND(G2333*L2333,P4)</f>
        <v>0</v>
      </c>
      <c r="N2333" s="25" t="s">
        <v>2497</v>
      </c>
      <c r="O2333" s="32">
        <f>M2333*AA2333</f>
        <v>0</v>
      </c>
      <c r="P2333" s="1">
        <v>3</v>
      </c>
      <c r="AA2333" s="1">
        <f>IF(P2333=1,$O$3,IF(P2333=2,$O$4,$O$5))</f>
        <v>0</v>
      </c>
    </row>
    <row r="2334">
      <c r="A2334" s="1" t="s">
        <v>102</v>
      </c>
      <c r="E2334" s="27" t="s">
        <v>6426</v>
      </c>
    </row>
    <row r="2335" ht="51">
      <c r="A2335" s="1" t="s">
        <v>103</v>
      </c>
      <c r="E2335" s="33" t="s">
        <v>6427</v>
      </c>
    </row>
    <row r="2336">
      <c r="A2336" s="1" t="s">
        <v>105</v>
      </c>
      <c r="E2336" s="27" t="s">
        <v>98</v>
      </c>
    </row>
    <row r="2337" ht="25.5">
      <c r="A2337" s="1" t="s">
        <v>96</v>
      </c>
      <c r="B2337" s="1">
        <v>110</v>
      </c>
      <c r="C2337" s="26" t="s">
        <v>6428</v>
      </c>
      <c r="D2337" t="s">
        <v>98</v>
      </c>
      <c r="E2337" s="27" t="s">
        <v>6429</v>
      </c>
      <c r="F2337" s="28" t="s">
        <v>122</v>
      </c>
      <c r="G2337" s="29">
        <v>122.37</v>
      </c>
      <c r="H2337" s="28">
        <v>0.0047999999999999996</v>
      </c>
      <c r="I2337" s="30">
        <f>ROUND(G2337*H2337,P4)</f>
        <v>0</v>
      </c>
      <c r="L2337" s="31">
        <v>0</v>
      </c>
      <c r="M2337" s="24">
        <f>ROUND(G2337*L2337,P4)</f>
        <v>0</v>
      </c>
      <c r="N2337" s="25" t="s">
        <v>2497</v>
      </c>
      <c r="O2337" s="32">
        <f>M2337*AA2337</f>
        <v>0</v>
      </c>
      <c r="P2337" s="1">
        <v>3</v>
      </c>
      <c r="AA2337" s="1">
        <f>IF(P2337=1,$O$3,IF(P2337=2,$O$4,$O$5))</f>
        <v>0</v>
      </c>
    </row>
    <row r="2338" ht="25.5">
      <c r="A2338" s="1" t="s">
        <v>102</v>
      </c>
      <c r="E2338" s="27" t="s">
        <v>6429</v>
      </c>
    </row>
    <row r="2339">
      <c r="A2339" s="1" t="s">
        <v>103</v>
      </c>
    </row>
    <row r="2340">
      <c r="A2340" s="1" t="s">
        <v>105</v>
      </c>
      <c r="E2340" s="27" t="s">
        <v>98</v>
      </c>
    </row>
    <row r="2341" ht="25.5">
      <c r="A2341" s="1" t="s">
        <v>96</v>
      </c>
      <c r="B2341" s="1">
        <v>111</v>
      </c>
      <c r="C2341" s="26" t="s">
        <v>5030</v>
      </c>
      <c r="D2341" t="s">
        <v>98</v>
      </c>
      <c r="E2341" s="27" t="s">
        <v>5031</v>
      </c>
      <c r="F2341" s="28" t="s">
        <v>122</v>
      </c>
      <c r="G2341" s="29">
        <v>771.51999999999998</v>
      </c>
      <c r="H2341" s="28">
        <v>0</v>
      </c>
      <c r="I2341" s="30">
        <f>ROUND(G2341*H2341,P4)</f>
        <v>0</v>
      </c>
      <c r="L2341" s="31">
        <v>0</v>
      </c>
      <c r="M2341" s="24">
        <f>ROUND(G2341*L2341,P4)</f>
        <v>0</v>
      </c>
      <c r="N2341" s="25" t="s">
        <v>2497</v>
      </c>
      <c r="O2341" s="32">
        <f>M2341*AA2341</f>
        <v>0</v>
      </c>
      <c r="P2341" s="1">
        <v>3</v>
      </c>
      <c r="AA2341" s="1">
        <f>IF(P2341=1,$O$3,IF(P2341=2,$O$4,$O$5))</f>
        <v>0</v>
      </c>
    </row>
    <row r="2342" ht="25.5">
      <c r="A2342" s="1" t="s">
        <v>102</v>
      </c>
      <c r="E2342" s="27" t="s">
        <v>5031</v>
      </c>
    </row>
    <row r="2343" ht="408">
      <c r="A2343" s="1" t="s">
        <v>103</v>
      </c>
      <c r="E2343" s="33" t="s">
        <v>6430</v>
      </c>
    </row>
    <row r="2344">
      <c r="A2344" s="1" t="s">
        <v>105</v>
      </c>
      <c r="E2344" s="27" t="s">
        <v>98</v>
      </c>
    </row>
    <row r="2345" ht="25.5">
      <c r="A2345" s="1" t="s">
        <v>96</v>
      </c>
      <c r="B2345" s="1">
        <v>112</v>
      </c>
      <c r="C2345" s="26" t="s">
        <v>6431</v>
      </c>
      <c r="D2345" t="s">
        <v>98</v>
      </c>
      <c r="E2345" s="27" t="s">
        <v>6432</v>
      </c>
      <c r="F2345" s="28" t="s">
        <v>122</v>
      </c>
      <c r="G2345" s="29">
        <v>827.14200000000005</v>
      </c>
      <c r="H2345" s="28">
        <v>0</v>
      </c>
      <c r="I2345" s="30">
        <f>ROUND(G2345*H2345,P4)</f>
        <v>0</v>
      </c>
      <c r="L2345" s="31">
        <v>0</v>
      </c>
      <c r="M2345" s="24">
        <f>ROUND(G2345*L2345,P4)</f>
        <v>0</v>
      </c>
      <c r="N2345" s="25" t="s">
        <v>2497</v>
      </c>
      <c r="O2345" s="32">
        <f>M2345*AA2345</f>
        <v>0</v>
      </c>
      <c r="P2345" s="1">
        <v>3</v>
      </c>
      <c r="AA2345" s="1">
        <f>IF(P2345=1,$O$3,IF(P2345=2,$O$4,$O$5))</f>
        <v>0</v>
      </c>
    </row>
    <row r="2346" ht="25.5">
      <c r="A2346" s="1" t="s">
        <v>102</v>
      </c>
      <c r="E2346" s="27" t="s">
        <v>6432</v>
      </c>
    </row>
    <row r="2347" ht="409.5">
      <c r="A2347" s="1" t="s">
        <v>103</v>
      </c>
      <c r="E2347" s="33" t="s">
        <v>6433</v>
      </c>
    </row>
    <row r="2348">
      <c r="A2348" s="1" t="s">
        <v>105</v>
      </c>
      <c r="E2348" s="27" t="s">
        <v>98</v>
      </c>
    </row>
    <row r="2349">
      <c r="A2349" s="1" t="s">
        <v>96</v>
      </c>
      <c r="B2349" s="1">
        <v>113</v>
      </c>
      <c r="C2349" s="26" t="s">
        <v>5042</v>
      </c>
      <c r="D2349" t="s">
        <v>98</v>
      </c>
      <c r="E2349" s="27" t="s">
        <v>5043</v>
      </c>
      <c r="F2349" s="28" t="s">
        <v>122</v>
      </c>
      <c r="G2349" s="29">
        <v>111.245</v>
      </c>
      <c r="H2349" s="28">
        <v>0.00040000000000000002</v>
      </c>
      <c r="I2349" s="30">
        <f>ROUND(G2349*H2349,P4)</f>
        <v>0</v>
      </c>
      <c r="L2349" s="31">
        <v>0</v>
      </c>
      <c r="M2349" s="24">
        <f>ROUND(G2349*L2349,P4)</f>
        <v>0</v>
      </c>
      <c r="N2349" s="25" t="s">
        <v>2497</v>
      </c>
      <c r="O2349" s="32">
        <f>M2349*AA2349</f>
        <v>0</v>
      </c>
      <c r="P2349" s="1">
        <v>3</v>
      </c>
      <c r="AA2349" s="1">
        <f>IF(P2349=1,$O$3,IF(P2349=2,$O$4,$O$5))</f>
        <v>0</v>
      </c>
    </row>
    <row r="2350">
      <c r="A2350" s="1" t="s">
        <v>102</v>
      </c>
      <c r="E2350" s="27" t="s">
        <v>5043</v>
      </c>
    </row>
    <row r="2351" ht="38.25">
      <c r="A2351" s="1" t="s">
        <v>103</v>
      </c>
      <c r="E2351" s="33" t="s">
        <v>6434</v>
      </c>
    </row>
    <row r="2352">
      <c r="A2352" s="1" t="s">
        <v>105</v>
      </c>
      <c r="E2352" s="27" t="s">
        <v>98</v>
      </c>
    </row>
    <row r="2353" ht="25.5">
      <c r="A2353" s="1" t="s">
        <v>96</v>
      </c>
      <c r="B2353" s="1">
        <v>114</v>
      </c>
      <c r="C2353" s="26" t="s">
        <v>6435</v>
      </c>
      <c r="D2353" t="s">
        <v>98</v>
      </c>
      <c r="E2353" s="27" t="s">
        <v>6436</v>
      </c>
      <c r="F2353" s="28" t="s">
        <v>112</v>
      </c>
      <c r="G2353" s="29">
        <v>215.96000000000001</v>
      </c>
      <c r="H2353" s="28">
        <v>0</v>
      </c>
      <c r="I2353" s="30">
        <f>ROUND(G2353*H2353,P4)</f>
        <v>0</v>
      </c>
      <c r="L2353" s="31">
        <v>0</v>
      </c>
      <c r="M2353" s="24">
        <f>ROUND(G2353*L2353,P4)</f>
        <v>0</v>
      </c>
      <c r="N2353" s="25" t="s">
        <v>2497</v>
      </c>
      <c r="O2353" s="32">
        <f>M2353*AA2353</f>
        <v>0</v>
      </c>
      <c r="P2353" s="1">
        <v>3</v>
      </c>
      <c r="AA2353" s="1">
        <f>IF(P2353=1,$O$3,IF(P2353=2,$O$4,$O$5))</f>
        <v>0</v>
      </c>
    </row>
    <row r="2354" ht="25.5">
      <c r="A2354" s="1" t="s">
        <v>102</v>
      </c>
      <c r="E2354" s="27" t="s">
        <v>6436</v>
      </c>
    </row>
    <row r="2355" ht="140.25">
      <c r="A2355" s="1" t="s">
        <v>103</v>
      </c>
      <c r="E2355" s="33" t="s">
        <v>6437</v>
      </c>
    </row>
    <row r="2356">
      <c r="A2356" s="1" t="s">
        <v>105</v>
      </c>
      <c r="E2356" s="27" t="s">
        <v>98</v>
      </c>
    </row>
    <row r="2357" ht="25.5">
      <c r="A2357" s="1" t="s">
        <v>96</v>
      </c>
      <c r="B2357" s="1">
        <v>115</v>
      </c>
      <c r="C2357" s="26" t="s">
        <v>5051</v>
      </c>
      <c r="D2357" t="s">
        <v>98</v>
      </c>
      <c r="E2357" s="27" t="s">
        <v>5052</v>
      </c>
      <c r="F2357" s="28" t="s">
        <v>372</v>
      </c>
      <c r="G2357" s="29">
        <v>1.2689999999999999</v>
      </c>
      <c r="H2357" s="28">
        <v>0</v>
      </c>
      <c r="I2357" s="30">
        <f>ROUND(G2357*H2357,P4)</f>
        <v>0</v>
      </c>
      <c r="L2357" s="31">
        <v>0</v>
      </c>
      <c r="M2357" s="24">
        <f>ROUND(G2357*L2357,P4)</f>
        <v>0</v>
      </c>
      <c r="N2357" s="25" t="s">
        <v>2497</v>
      </c>
      <c r="O2357" s="32">
        <f>M2357*AA2357</f>
        <v>0</v>
      </c>
      <c r="P2357" s="1">
        <v>3</v>
      </c>
      <c r="AA2357" s="1">
        <f>IF(P2357=1,$O$3,IF(P2357=2,$O$4,$O$5))</f>
        <v>0</v>
      </c>
    </row>
    <row r="2358" ht="38.25">
      <c r="A2358" s="1" t="s">
        <v>102</v>
      </c>
      <c r="E2358" s="27" t="s">
        <v>5053</v>
      </c>
    </row>
    <row r="2359">
      <c r="A2359" s="1" t="s">
        <v>103</v>
      </c>
    </row>
    <row r="2360">
      <c r="A2360" s="1" t="s">
        <v>105</v>
      </c>
      <c r="E2360" s="27" t="s">
        <v>98</v>
      </c>
    </row>
    <row r="2361" ht="25.5">
      <c r="A2361" s="1" t="s">
        <v>96</v>
      </c>
      <c r="B2361" s="1">
        <v>116</v>
      </c>
      <c r="C2361" s="26" t="s">
        <v>6438</v>
      </c>
      <c r="D2361" t="s">
        <v>98</v>
      </c>
      <c r="E2361" s="27" t="s">
        <v>5055</v>
      </c>
      <c r="F2361" s="28" t="s">
        <v>773</v>
      </c>
      <c r="G2361" s="29">
        <v>1</v>
      </c>
      <c r="H2361" s="28">
        <v>0</v>
      </c>
      <c r="I2361" s="30">
        <f>ROUND(G2361*H2361,P4)</f>
        <v>0</v>
      </c>
      <c r="L2361" s="31">
        <v>0</v>
      </c>
      <c r="M2361" s="24">
        <f>ROUND(G2361*L2361,P4)</f>
        <v>0</v>
      </c>
      <c r="N2361" s="25" t="s">
        <v>4776</v>
      </c>
      <c r="O2361" s="32">
        <f>M2361*AA2361</f>
        <v>0</v>
      </c>
      <c r="P2361" s="1">
        <v>3</v>
      </c>
      <c r="AA2361" s="1">
        <f>IF(P2361=1,$O$3,IF(P2361=2,$O$4,$O$5))</f>
        <v>0</v>
      </c>
    </row>
    <row r="2362" ht="38.25">
      <c r="A2362" s="1" t="s">
        <v>102</v>
      </c>
      <c r="E2362" s="27" t="s">
        <v>5056</v>
      </c>
    </row>
    <row r="2363" ht="25.5">
      <c r="A2363" s="1" t="s">
        <v>103</v>
      </c>
      <c r="E2363" s="33" t="s">
        <v>3408</v>
      </c>
    </row>
    <row r="2364" ht="51">
      <c r="A2364" s="1" t="s">
        <v>105</v>
      </c>
      <c r="E2364" s="27" t="s">
        <v>5057</v>
      </c>
    </row>
    <row r="2365">
      <c r="A2365" s="1" t="s">
        <v>93</v>
      </c>
      <c r="C2365" s="22" t="s">
        <v>3093</v>
      </c>
      <c r="E2365" s="23" t="s">
        <v>3094</v>
      </c>
      <c r="L2365" s="24">
        <f>SUMIFS(L2366:L2377,A2366:A2377,"P")</f>
        <v>0</v>
      </c>
      <c r="M2365" s="24">
        <f>SUMIFS(M2366:M2377,A2366:A2377,"P")</f>
        <v>0</v>
      </c>
      <c r="N2365" s="25"/>
    </row>
    <row r="2366" ht="25.5">
      <c r="A2366" s="1" t="s">
        <v>96</v>
      </c>
      <c r="B2366" s="1">
        <v>117</v>
      </c>
      <c r="C2366" s="26" t="s">
        <v>6439</v>
      </c>
      <c r="D2366" t="s">
        <v>98</v>
      </c>
      <c r="E2366" s="27" t="s">
        <v>6440</v>
      </c>
      <c r="F2366" s="28" t="s">
        <v>372</v>
      </c>
      <c r="G2366" s="29">
        <v>2.2639999999999998</v>
      </c>
      <c r="H2366" s="28">
        <v>0</v>
      </c>
      <c r="I2366" s="30">
        <f>ROUND(G2366*H2366,P4)</f>
        <v>0</v>
      </c>
      <c r="L2366" s="31">
        <v>0</v>
      </c>
      <c r="M2366" s="24">
        <f>ROUND(G2366*L2366,P4)</f>
        <v>0</v>
      </c>
      <c r="N2366" s="25" t="s">
        <v>2497</v>
      </c>
      <c r="O2366" s="32">
        <f>M2366*AA2366</f>
        <v>0</v>
      </c>
      <c r="P2366" s="1">
        <v>3</v>
      </c>
      <c r="AA2366" s="1">
        <f>IF(P2366=1,$O$3,IF(P2366=2,$O$4,$O$5))</f>
        <v>0</v>
      </c>
    </row>
    <row r="2367" ht="25.5">
      <c r="A2367" s="1" t="s">
        <v>102</v>
      </c>
      <c r="E2367" s="27" t="s">
        <v>6440</v>
      </c>
    </row>
    <row r="2368">
      <c r="A2368" s="1" t="s">
        <v>103</v>
      </c>
    </row>
    <row r="2369">
      <c r="A2369" s="1" t="s">
        <v>105</v>
      </c>
      <c r="E2369" s="27" t="s">
        <v>98</v>
      </c>
    </row>
    <row r="2370" ht="25.5">
      <c r="A2370" s="1" t="s">
        <v>96</v>
      </c>
      <c r="B2370" s="1">
        <v>118</v>
      </c>
      <c r="C2370" s="26" t="s">
        <v>6441</v>
      </c>
      <c r="D2370" t="s">
        <v>98</v>
      </c>
      <c r="E2370" s="27" t="s">
        <v>6442</v>
      </c>
      <c r="F2370" s="28" t="s">
        <v>122</v>
      </c>
      <c r="G2370" s="29">
        <v>254</v>
      </c>
      <c r="H2370" s="28">
        <v>0.0070000000000000001</v>
      </c>
      <c r="I2370" s="30">
        <f>ROUND(G2370*H2370,P4)</f>
        <v>0</v>
      </c>
      <c r="L2370" s="31">
        <v>0</v>
      </c>
      <c r="M2370" s="24">
        <f>ROUND(G2370*L2370,P4)</f>
        <v>0</v>
      </c>
      <c r="N2370" s="25" t="s">
        <v>4776</v>
      </c>
      <c r="O2370" s="32">
        <f>M2370*AA2370</f>
        <v>0</v>
      </c>
      <c r="P2370" s="1">
        <v>3</v>
      </c>
      <c r="AA2370" s="1">
        <f>IF(P2370=1,$O$3,IF(P2370=2,$O$4,$O$5))</f>
        <v>0</v>
      </c>
    </row>
    <row r="2371" ht="25.5">
      <c r="A2371" s="1" t="s">
        <v>102</v>
      </c>
      <c r="E2371" s="27" t="s">
        <v>6442</v>
      </c>
    </row>
    <row r="2372" ht="76.5">
      <c r="A2372" s="1" t="s">
        <v>103</v>
      </c>
      <c r="E2372" s="33" t="s">
        <v>6443</v>
      </c>
    </row>
    <row r="2373" ht="51">
      <c r="A2373" s="1" t="s">
        <v>105</v>
      </c>
      <c r="E2373" s="27" t="s">
        <v>6444</v>
      </c>
    </row>
    <row r="2374" ht="25.5">
      <c r="A2374" s="1" t="s">
        <v>96</v>
      </c>
      <c r="B2374" s="1">
        <v>119</v>
      </c>
      <c r="C2374" s="26" t="s">
        <v>6445</v>
      </c>
      <c r="D2374" t="s">
        <v>98</v>
      </c>
      <c r="E2374" s="27" t="s">
        <v>6446</v>
      </c>
      <c r="F2374" s="28" t="s">
        <v>127</v>
      </c>
      <c r="G2374" s="29">
        <v>486.322</v>
      </c>
      <c r="H2374" s="28">
        <v>0.001</v>
      </c>
      <c r="I2374" s="30">
        <f>ROUND(G2374*H2374,P4)</f>
        <v>0</v>
      </c>
      <c r="L2374" s="31">
        <v>0</v>
      </c>
      <c r="M2374" s="24">
        <f>ROUND(G2374*L2374,P4)</f>
        <v>0</v>
      </c>
      <c r="N2374" s="25" t="s">
        <v>4776</v>
      </c>
      <c r="O2374" s="32">
        <f>M2374*AA2374</f>
        <v>0</v>
      </c>
      <c r="P2374" s="1">
        <v>3</v>
      </c>
      <c r="AA2374" s="1">
        <f>IF(P2374=1,$O$3,IF(P2374=2,$O$4,$O$5))</f>
        <v>0</v>
      </c>
    </row>
    <row r="2375" ht="25.5">
      <c r="A2375" s="1" t="s">
        <v>102</v>
      </c>
      <c r="E2375" s="27" t="s">
        <v>6446</v>
      </c>
    </row>
    <row r="2376" ht="114.75">
      <c r="A2376" s="1" t="s">
        <v>103</v>
      </c>
      <c r="E2376" s="33" t="s">
        <v>6447</v>
      </c>
    </row>
    <row r="2377" ht="51">
      <c r="A2377" s="1" t="s">
        <v>105</v>
      </c>
      <c r="E2377" s="27" t="s">
        <v>6448</v>
      </c>
    </row>
    <row r="2378">
      <c r="A2378" s="1" t="s">
        <v>93</v>
      </c>
      <c r="C2378" s="22" t="s">
        <v>918</v>
      </c>
      <c r="E2378" s="23" t="s">
        <v>2494</v>
      </c>
      <c r="L2378" s="24">
        <f>SUMIFS(L2379:L2398,A2379:A2398,"P")</f>
        <v>0</v>
      </c>
      <c r="M2378" s="24">
        <f>SUMIFS(M2379:M2398,A2379:A2398,"P")</f>
        <v>0</v>
      </c>
      <c r="N2378" s="25"/>
    </row>
    <row r="2379">
      <c r="A2379" s="1" t="s">
        <v>96</v>
      </c>
      <c r="B2379" s="1">
        <v>120</v>
      </c>
      <c r="C2379" s="26" t="s">
        <v>6449</v>
      </c>
      <c r="D2379" t="s">
        <v>98</v>
      </c>
      <c r="E2379" s="27" t="s">
        <v>6450</v>
      </c>
      <c r="F2379" s="28" t="s">
        <v>388</v>
      </c>
      <c r="G2379" s="29">
        <v>4.0339999999999998</v>
      </c>
      <c r="H2379" s="28">
        <v>0.0001</v>
      </c>
      <c r="I2379" s="30">
        <f>ROUND(G2379*H2379,P4)</f>
        <v>0</v>
      </c>
      <c r="L2379" s="31">
        <v>0</v>
      </c>
      <c r="M2379" s="24">
        <f>ROUND(G2379*L2379,P4)</f>
        <v>0</v>
      </c>
      <c r="N2379" s="25" t="s">
        <v>2497</v>
      </c>
      <c r="O2379" s="32">
        <f>M2379*AA2379</f>
        <v>0</v>
      </c>
      <c r="P2379" s="1">
        <v>3</v>
      </c>
      <c r="AA2379" s="1">
        <f>IF(P2379=1,$O$3,IF(P2379=2,$O$4,$O$5))</f>
        <v>0</v>
      </c>
    </row>
    <row r="2380">
      <c r="A2380" s="1" t="s">
        <v>102</v>
      </c>
      <c r="E2380" s="27" t="s">
        <v>6450</v>
      </c>
    </row>
    <row r="2381" ht="76.5">
      <c r="A2381" s="1" t="s">
        <v>103</v>
      </c>
      <c r="E2381" s="33" t="s">
        <v>6451</v>
      </c>
    </row>
    <row r="2382">
      <c r="A2382" s="1" t="s">
        <v>105</v>
      </c>
      <c r="E2382" s="27" t="s">
        <v>98</v>
      </c>
    </row>
    <row r="2383" ht="25.5">
      <c r="A2383" s="1" t="s">
        <v>96</v>
      </c>
      <c r="B2383" s="1">
        <v>121</v>
      </c>
      <c r="C2383" s="26" t="s">
        <v>6452</v>
      </c>
      <c r="D2383" t="s">
        <v>98</v>
      </c>
      <c r="E2383" s="27" t="s">
        <v>6453</v>
      </c>
      <c r="F2383" s="28" t="s">
        <v>122</v>
      </c>
      <c r="G2383" s="29">
        <v>48.606999999999999</v>
      </c>
      <c r="H2383" s="28">
        <v>0.0015299999999999999</v>
      </c>
      <c r="I2383" s="30">
        <f>ROUND(G2383*H2383,P4)</f>
        <v>0</v>
      </c>
      <c r="L2383" s="31">
        <v>0</v>
      </c>
      <c r="M2383" s="24">
        <f>ROUND(G2383*L2383,P4)</f>
        <v>0</v>
      </c>
      <c r="N2383" s="25" t="s">
        <v>2497</v>
      </c>
      <c r="O2383" s="32">
        <f>M2383*AA2383</f>
        <v>0</v>
      </c>
      <c r="P2383" s="1">
        <v>3</v>
      </c>
      <c r="AA2383" s="1">
        <f>IF(P2383=1,$O$3,IF(P2383=2,$O$4,$O$5))</f>
        <v>0</v>
      </c>
    </row>
    <row r="2384" ht="25.5">
      <c r="A2384" s="1" t="s">
        <v>102</v>
      </c>
      <c r="E2384" s="27" t="s">
        <v>6453</v>
      </c>
    </row>
    <row r="2385" ht="76.5">
      <c r="A2385" s="1" t="s">
        <v>103</v>
      </c>
      <c r="E2385" s="33" t="s">
        <v>6454</v>
      </c>
    </row>
    <row r="2386">
      <c r="A2386" s="1" t="s">
        <v>105</v>
      </c>
      <c r="E2386" s="27" t="s">
        <v>98</v>
      </c>
    </row>
    <row r="2387">
      <c r="A2387" s="1" t="s">
        <v>96</v>
      </c>
      <c r="B2387" s="1">
        <v>122</v>
      </c>
      <c r="C2387" s="26" t="s">
        <v>6455</v>
      </c>
      <c r="D2387" t="s">
        <v>98</v>
      </c>
      <c r="E2387" s="27" t="s">
        <v>6456</v>
      </c>
      <c r="F2387" s="28" t="s">
        <v>100</v>
      </c>
      <c r="G2387" s="29">
        <v>5</v>
      </c>
      <c r="H2387" s="28">
        <v>0</v>
      </c>
      <c r="I2387" s="30">
        <f>ROUND(G2387*H2387,P4)</f>
        <v>0</v>
      </c>
      <c r="L2387" s="31">
        <v>0</v>
      </c>
      <c r="M2387" s="24">
        <f>ROUND(G2387*L2387,P4)</f>
        <v>0</v>
      </c>
      <c r="N2387" s="25" t="s">
        <v>4776</v>
      </c>
      <c r="O2387" s="32">
        <f>M2387*AA2387</f>
        <v>0</v>
      </c>
      <c r="P2387" s="1">
        <v>3</v>
      </c>
      <c r="AA2387" s="1">
        <f>IF(P2387=1,$O$3,IF(P2387=2,$O$4,$O$5))</f>
        <v>0</v>
      </c>
    </row>
    <row r="2388">
      <c r="A2388" s="1" t="s">
        <v>102</v>
      </c>
      <c r="E2388" s="27" t="s">
        <v>6456</v>
      </c>
    </row>
    <row r="2389" ht="38.25">
      <c r="A2389" s="1" t="s">
        <v>103</v>
      </c>
      <c r="E2389" s="33" t="s">
        <v>6457</v>
      </c>
    </row>
    <row r="2390" ht="63.75">
      <c r="A2390" s="1" t="s">
        <v>105</v>
      </c>
      <c r="E2390" s="27" t="s">
        <v>6458</v>
      </c>
    </row>
    <row r="2391" ht="25.5">
      <c r="A2391" s="1" t="s">
        <v>96</v>
      </c>
      <c r="B2391" s="1">
        <v>123</v>
      </c>
      <c r="C2391" s="26" t="s">
        <v>6459</v>
      </c>
      <c r="D2391" t="s">
        <v>98</v>
      </c>
      <c r="E2391" s="27" t="s">
        <v>6460</v>
      </c>
      <c r="F2391" s="28" t="s">
        <v>100</v>
      </c>
      <c r="G2391" s="29">
        <v>63</v>
      </c>
      <c r="H2391" s="28">
        <v>2.0000000000000002E-05</v>
      </c>
      <c r="I2391" s="30">
        <f>ROUND(G2391*H2391,P4)</f>
        <v>0</v>
      </c>
      <c r="L2391" s="31">
        <v>0</v>
      </c>
      <c r="M2391" s="24">
        <f>ROUND(G2391*L2391,P4)</f>
        <v>0</v>
      </c>
      <c r="N2391" s="25" t="s">
        <v>4776</v>
      </c>
      <c r="O2391" s="32">
        <f>M2391*AA2391</f>
        <v>0</v>
      </c>
      <c r="P2391" s="1">
        <v>3</v>
      </c>
      <c r="AA2391" s="1">
        <f>IF(P2391=1,$O$3,IF(P2391=2,$O$4,$O$5))</f>
        <v>0</v>
      </c>
    </row>
    <row r="2392" ht="25.5">
      <c r="A2392" s="1" t="s">
        <v>102</v>
      </c>
      <c r="E2392" s="27" t="s">
        <v>6460</v>
      </c>
    </row>
    <row r="2393" ht="153">
      <c r="A2393" s="1" t="s">
        <v>103</v>
      </c>
      <c r="E2393" s="33" t="s">
        <v>6461</v>
      </c>
    </row>
    <row r="2394">
      <c r="A2394" s="1" t="s">
        <v>105</v>
      </c>
      <c r="E2394" s="27" t="s">
        <v>98</v>
      </c>
    </row>
    <row r="2395" ht="25.5">
      <c r="A2395" s="1" t="s">
        <v>96</v>
      </c>
      <c r="B2395" s="1">
        <v>124</v>
      </c>
      <c r="C2395" s="26" t="s">
        <v>6462</v>
      </c>
      <c r="D2395" t="s">
        <v>98</v>
      </c>
      <c r="E2395" s="27" t="s">
        <v>6463</v>
      </c>
      <c r="F2395" s="28" t="s">
        <v>100</v>
      </c>
      <c r="G2395" s="29">
        <v>63</v>
      </c>
      <c r="H2395" s="28">
        <v>0.00067000000000000002</v>
      </c>
      <c r="I2395" s="30">
        <f>ROUND(G2395*H2395,P4)</f>
        <v>0</v>
      </c>
      <c r="L2395" s="31">
        <v>0</v>
      </c>
      <c r="M2395" s="24">
        <f>ROUND(G2395*L2395,P4)</f>
        <v>0</v>
      </c>
      <c r="N2395" s="25" t="s">
        <v>4776</v>
      </c>
      <c r="O2395" s="32">
        <f>M2395*AA2395</f>
        <v>0</v>
      </c>
      <c r="P2395" s="1">
        <v>3</v>
      </c>
      <c r="AA2395" s="1">
        <f>IF(P2395=1,$O$3,IF(P2395=2,$O$4,$O$5))</f>
        <v>0</v>
      </c>
    </row>
    <row r="2396" ht="25.5">
      <c r="A2396" s="1" t="s">
        <v>102</v>
      </c>
      <c r="E2396" s="27" t="s">
        <v>6463</v>
      </c>
    </row>
    <row r="2397" ht="102">
      <c r="A2397" s="1" t="s">
        <v>103</v>
      </c>
      <c r="E2397" s="33" t="s">
        <v>6464</v>
      </c>
    </row>
    <row r="2398">
      <c r="A2398" s="1" t="s">
        <v>105</v>
      </c>
      <c r="E2398" s="27" t="s">
        <v>98</v>
      </c>
    </row>
    <row r="2399">
      <c r="A2399" s="1" t="s">
        <v>93</v>
      </c>
      <c r="C2399" s="22" t="s">
        <v>367</v>
      </c>
      <c r="E2399" s="23" t="s">
        <v>6465</v>
      </c>
      <c r="L2399" s="24">
        <f>SUMIFS(L2400:L2407,A2400:A2407,"P")</f>
        <v>0</v>
      </c>
      <c r="M2399" s="24">
        <f>SUMIFS(M2400:M2407,A2400:A2407,"P")</f>
        <v>0</v>
      </c>
      <c r="N2399" s="25"/>
    </row>
    <row r="2400" ht="38.25">
      <c r="A2400" s="1" t="s">
        <v>96</v>
      </c>
      <c r="B2400" s="1">
        <v>125</v>
      </c>
      <c r="C2400" s="26" t="s">
        <v>468</v>
      </c>
      <c r="D2400" t="s">
        <v>98</v>
      </c>
      <c r="E2400" s="27" t="s">
        <v>470</v>
      </c>
      <c r="F2400" s="28" t="s">
        <v>372</v>
      </c>
      <c r="G2400" s="29">
        <v>5163.9139999999998</v>
      </c>
      <c r="H2400" s="28">
        <v>0</v>
      </c>
      <c r="I2400" s="30">
        <f>ROUND(G2400*H2400,P4)</f>
        <v>0</v>
      </c>
      <c r="L2400" s="31">
        <v>0</v>
      </c>
      <c r="M2400" s="24">
        <f>ROUND(G2400*L2400,P4)</f>
        <v>0</v>
      </c>
      <c r="N2400" s="25" t="s">
        <v>4776</v>
      </c>
      <c r="O2400" s="32">
        <f>M2400*AA2400</f>
        <v>0</v>
      </c>
      <c r="P2400" s="1">
        <v>3</v>
      </c>
      <c r="AA2400" s="1">
        <f>IF(P2400=1,$O$3,IF(P2400=2,$O$4,$O$5))</f>
        <v>0</v>
      </c>
    </row>
    <row r="2401" ht="38.25">
      <c r="A2401" s="1" t="s">
        <v>102</v>
      </c>
      <c r="E2401" s="27" t="s">
        <v>470</v>
      </c>
    </row>
    <row r="2402" ht="191.25">
      <c r="A2402" s="1" t="s">
        <v>103</v>
      </c>
      <c r="E2402" s="33" t="s">
        <v>6466</v>
      </c>
    </row>
    <row r="2403" ht="89.25">
      <c r="A2403" s="1" t="s">
        <v>105</v>
      </c>
      <c r="E2403" s="27" t="s">
        <v>375</v>
      </c>
    </row>
    <row r="2404" ht="38.25">
      <c r="A2404" s="1" t="s">
        <v>96</v>
      </c>
      <c r="B2404" s="1">
        <v>126</v>
      </c>
      <c r="C2404" s="26" t="s">
        <v>1670</v>
      </c>
      <c r="D2404" t="s">
        <v>98</v>
      </c>
      <c r="E2404" s="27" t="s">
        <v>1672</v>
      </c>
      <c r="F2404" s="28" t="s">
        <v>372</v>
      </c>
      <c r="G2404" s="29">
        <v>173.20599999999999</v>
      </c>
      <c r="H2404" s="28">
        <v>0</v>
      </c>
      <c r="I2404" s="30">
        <f>ROUND(G2404*H2404,P4)</f>
        <v>0</v>
      </c>
      <c r="L2404" s="31">
        <v>0</v>
      </c>
      <c r="M2404" s="24">
        <f>ROUND(G2404*L2404,P4)</f>
        <v>0</v>
      </c>
      <c r="N2404" s="25" t="s">
        <v>4776</v>
      </c>
      <c r="O2404" s="32">
        <f>M2404*AA2404</f>
        <v>0</v>
      </c>
      <c r="P2404" s="1">
        <v>3</v>
      </c>
      <c r="AA2404" s="1">
        <f>IF(P2404=1,$O$3,IF(P2404=2,$O$4,$O$5))</f>
        <v>0</v>
      </c>
    </row>
    <row r="2405" ht="38.25">
      <c r="A2405" s="1" t="s">
        <v>102</v>
      </c>
      <c r="E2405" s="27" t="s">
        <v>1672</v>
      </c>
    </row>
    <row r="2406" ht="76.5">
      <c r="A2406" s="1" t="s">
        <v>103</v>
      </c>
      <c r="E2406" s="33" t="s">
        <v>6467</v>
      </c>
    </row>
    <row r="2407" ht="89.25">
      <c r="A2407" s="1" t="s">
        <v>105</v>
      </c>
      <c r="E2407" s="27" t="s">
        <v>375</v>
      </c>
    </row>
    <row r="2408">
      <c r="A2408" s="1" t="s">
        <v>93</v>
      </c>
      <c r="C2408" s="22" t="s">
        <v>2506</v>
      </c>
      <c r="E2408" s="23" t="s">
        <v>2507</v>
      </c>
      <c r="L2408" s="24">
        <f>SUMIFS(L2409:L2412,A2409:A2412,"P")</f>
        <v>0</v>
      </c>
      <c r="M2408" s="24">
        <f>SUMIFS(M2409:M2412,A2409:A2412,"P")</f>
        <v>0</v>
      </c>
      <c r="N2408" s="25"/>
    </row>
    <row r="2409" ht="25.5">
      <c r="A2409" s="1" t="s">
        <v>96</v>
      </c>
      <c r="B2409" s="1">
        <v>127</v>
      </c>
      <c r="C2409" s="26" t="s">
        <v>2508</v>
      </c>
      <c r="D2409" t="s">
        <v>98</v>
      </c>
      <c r="E2409" s="27" t="s">
        <v>2510</v>
      </c>
      <c r="F2409" s="28" t="s">
        <v>372</v>
      </c>
      <c r="G2409" s="29">
        <v>173.20599999999999</v>
      </c>
      <c r="H2409" s="28">
        <v>0</v>
      </c>
      <c r="I2409" s="30">
        <f>ROUND(G2409*H2409,P4)</f>
        <v>0</v>
      </c>
      <c r="L2409" s="31">
        <v>0</v>
      </c>
      <c r="M2409" s="24">
        <f>ROUND(G2409*L2409,P4)</f>
        <v>0</v>
      </c>
      <c r="N2409" s="25" t="s">
        <v>2497</v>
      </c>
      <c r="O2409" s="32">
        <f>M2409*AA2409</f>
        <v>0</v>
      </c>
      <c r="P2409" s="1">
        <v>3</v>
      </c>
      <c r="AA2409" s="1">
        <f>IF(P2409=1,$O$3,IF(P2409=2,$O$4,$O$5))</f>
        <v>0</v>
      </c>
    </row>
    <row r="2410" ht="25.5">
      <c r="A2410" s="1" t="s">
        <v>102</v>
      </c>
      <c r="E2410" s="27" t="s">
        <v>2510</v>
      </c>
    </row>
    <row r="2411">
      <c r="A2411" s="1" t="s">
        <v>103</v>
      </c>
    </row>
    <row r="2412">
      <c r="A2412" s="1" t="s">
        <v>105</v>
      </c>
      <c r="E2412" s="27" t="s">
        <v>98</v>
      </c>
    </row>
    <row r="2413">
      <c r="A2413" s="1" t="s">
        <v>93</v>
      </c>
      <c r="C2413" s="22" t="s">
        <v>3417</v>
      </c>
      <c r="E2413" s="23" t="s">
        <v>3418</v>
      </c>
      <c r="L2413" s="24">
        <f>SUMIFS(L2414:L2417,A2414:A2417,"P")</f>
        <v>0</v>
      </c>
      <c r="M2413" s="24">
        <f>SUMIFS(M2414:M2417,A2414:A2417,"P")</f>
        <v>0</v>
      </c>
      <c r="N2413" s="25"/>
    </row>
    <row r="2414" ht="25.5">
      <c r="A2414" s="1" t="s">
        <v>96</v>
      </c>
      <c r="B2414" s="1">
        <v>128</v>
      </c>
      <c r="C2414" s="26" t="s">
        <v>6092</v>
      </c>
      <c r="D2414" t="s">
        <v>98</v>
      </c>
      <c r="E2414" s="27" t="s">
        <v>6093</v>
      </c>
      <c r="F2414" s="28" t="s">
        <v>372</v>
      </c>
      <c r="G2414" s="29">
        <v>7572.1999999999998</v>
      </c>
      <c r="H2414" s="28">
        <v>0</v>
      </c>
      <c r="I2414" s="30">
        <f>ROUND(G2414*H2414,P4)</f>
        <v>0</v>
      </c>
      <c r="L2414" s="31">
        <v>0</v>
      </c>
      <c r="M2414" s="24">
        <f>ROUND(G2414*L2414,P4)</f>
        <v>0</v>
      </c>
      <c r="N2414" s="25" t="s">
        <v>2497</v>
      </c>
      <c r="O2414" s="32">
        <f>M2414*AA2414</f>
        <v>0</v>
      </c>
      <c r="P2414" s="1">
        <v>3</v>
      </c>
      <c r="AA2414" s="1">
        <f>IF(P2414=1,$O$3,IF(P2414=2,$O$4,$O$5))</f>
        <v>0</v>
      </c>
    </row>
    <row r="2415" ht="51">
      <c r="A2415" s="1" t="s">
        <v>102</v>
      </c>
      <c r="E2415" s="27" t="s">
        <v>6094</v>
      </c>
    </row>
    <row r="2416">
      <c r="A2416" s="1" t="s">
        <v>103</v>
      </c>
    </row>
    <row r="2417">
      <c r="A2417" s="1" t="s">
        <v>105</v>
      </c>
      <c r="E2417" s="27" t="s">
        <v>98</v>
      </c>
    </row>
    <row r="2418">
      <c r="A2418" s="1" t="s">
        <v>4286</v>
      </c>
      <c r="C2418" s="22" t="s">
        <v>6468</v>
      </c>
      <c r="E2418" s="23" t="s">
        <v>6469</v>
      </c>
      <c r="L2418" s="24">
        <f>L2419+L2452+L2681+L3046</f>
        <v>0</v>
      </c>
      <c r="M2418" s="24">
        <f>M2419+M2452+M2681+M3046</f>
        <v>0</v>
      </c>
      <c r="N2418" s="25"/>
    </row>
    <row r="2419">
      <c r="A2419" s="1" t="s">
        <v>93</v>
      </c>
      <c r="C2419" s="22" t="s">
        <v>94</v>
      </c>
      <c r="E2419" s="23" t="s">
        <v>1417</v>
      </c>
      <c r="L2419" s="24">
        <f>SUMIFS(L2420:L2451,A2420:A2451,"P")</f>
        <v>0</v>
      </c>
      <c r="M2419" s="24">
        <f>SUMIFS(M2420:M2451,A2420:A2451,"P")</f>
        <v>0</v>
      </c>
      <c r="N2419" s="25"/>
    </row>
    <row r="2420" ht="38.25">
      <c r="A2420" s="1" t="s">
        <v>96</v>
      </c>
      <c r="B2420" s="1">
        <v>1</v>
      </c>
      <c r="C2420" s="26" t="s">
        <v>468</v>
      </c>
      <c r="D2420" t="s">
        <v>469</v>
      </c>
      <c r="E2420" s="27" t="s">
        <v>470</v>
      </c>
      <c r="F2420" s="28" t="s">
        <v>372</v>
      </c>
      <c r="G2420" s="29">
        <v>298</v>
      </c>
      <c r="H2420" s="28">
        <v>0</v>
      </c>
      <c r="I2420" s="30">
        <f>ROUND(G2420*H2420,P4)</f>
        <v>0</v>
      </c>
      <c r="L2420" s="31">
        <v>0</v>
      </c>
      <c r="M2420" s="24">
        <f>ROUND(G2420*L2420,P4)</f>
        <v>0</v>
      </c>
      <c r="N2420" s="25" t="s">
        <v>302</v>
      </c>
      <c r="O2420" s="32">
        <f>M2420*AA2420</f>
        <v>0</v>
      </c>
      <c r="P2420" s="1">
        <v>3</v>
      </c>
      <c r="AA2420" s="1">
        <f>IF(P2420=1,$O$3,IF(P2420=2,$O$4,$O$5))</f>
        <v>0</v>
      </c>
    </row>
    <row r="2421">
      <c r="A2421" s="1" t="s">
        <v>102</v>
      </c>
      <c r="E2421" s="27" t="s">
        <v>373</v>
      </c>
    </row>
    <row r="2422">
      <c r="A2422" s="1" t="s">
        <v>103</v>
      </c>
    </row>
    <row r="2423" ht="89.25">
      <c r="A2423" s="1" t="s">
        <v>105</v>
      </c>
      <c r="E2423" s="27" t="s">
        <v>375</v>
      </c>
    </row>
    <row r="2424">
      <c r="A2424" s="1" t="s">
        <v>96</v>
      </c>
      <c r="B2424" s="1">
        <v>2</v>
      </c>
      <c r="C2424" s="26" t="s">
        <v>6470</v>
      </c>
      <c r="D2424" t="s">
        <v>98</v>
      </c>
      <c r="E2424" s="27" t="s">
        <v>6471</v>
      </c>
      <c r="F2424" s="28" t="s">
        <v>388</v>
      </c>
      <c r="G2424" s="29">
        <v>350</v>
      </c>
      <c r="H2424" s="28">
        <v>0</v>
      </c>
      <c r="I2424" s="30">
        <f>ROUND(G2424*H2424,P4)</f>
        <v>0</v>
      </c>
      <c r="L2424" s="31">
        <v>0</v>
      </c>
      <c r="M2424" s="24">
        <f>ROUND(G2424*L2424,P4)</f>
        <v>0</v>
      </c>
      <c r="N2424" s="25" t="s">
        <v>302</v>
      </c>
      <c r="O2424" s="32">
        <f>M2424*AA2424</f>
        <v>0</v>
      </c>
      <c r="P2424" s="1">
        <v>3</v>
      </c>
      <c r="AA2424" s="1">
        <f>IF(P2424=1,$O$3,IF(P2424=2,$O$4,$O$5))</f>
        <v>0</v>
      </c>
    </row>
    <row r="2425">
      <c r="A2425" s="1" t="s">
        <v>102</v>
      </c>
      <c r="E2425" s="27" t="s">
        <v>6471</v>
      </c>
    </row>
    <row r="2426">
      <c r="A2426" s="1" t="s">
        <v>103</v>
      </c>
    </row>
    <row r="2427">
      <c r="A2427" s="1" t="s">
        <v>105</v>
      </c>
      <c r="E2427" s="27" t="s">
        <v>98</v>
      </c>
    </row>
    <row r="2428">
      <c r="A2428" s="1" t="s">
        <v>96</v>
      </c>
      <c r="B2428" s="1">
        <v>3</v>
      </c>
      <c r="C2428" s="26" t="s">
        <v>6472</v>
      </c>
      <c r="D2428" t="s">
        <v>98</v>
      </c>
      <c r="E2428" s="27" t="s">
        <v>6473</v>
      </c>
      <c r="F2428" s="28" t="s">
        <v>122</v>
      </c>
      <c r="G2428" s="29">
        <v>350</v>
      </c>
      <c r="H2428" s="28">
        <v>0</v>
      </c>
      <c r="I2428" s="30">
        <f>ROUND(G2428*H2428,P4)</f>
        <v>0</v>
      </c>
      <c r="L2428" s="31">
        <v>0</v>
      </c>
      <c r="M2428" s="24">
        <f>ROUND(G2428*L2428,P4)</f>
        <v>0</v>
      </c>
      <c r="N2428" s="25" t="s">
        <v>302</v>
      </c>
      <c r="O2428" s="32">
        <f>M2428*AA2428</f>
        <v>0</v>
      </c>
      <c r="P2428" s="1">
        <v>3</v>
      </c>
      <c r="AA2428" s="1">
        <f>IF(P2428=1,$O$3,IF(P2428=2,$O$4,$O$5))</f>
        <v>0</v>
      </c>
    </row>
    <row r="2429">
      <c r="A2429" s="1" t="s">
        <v>102</v>
      </c>
      <c r="E2429" s="27" t="s">
        <v>6473</v>
      </c>
    </row>
    <row r="2430">
      <c r="A2430" s="1" t="s">
        <v>103</v>
      </c>
    </row>
    <row r="2431">
      <c r="A2431" s="1" t="s">
        <v>105</v>
      </c>
      <c r="E2431" s="27" t="s">
        <v>98</v>
      </c>
    </row>
    <row r="2432">
      <c r="A2432" s="1" t="s">
        <v>96</v>
      </c>
      <c r="B2432" s="1">
        <v>4</v>
      </c>
      <c r="C2432" s="26" t="s">
        <v>6474</v>
      </c>
      <c r="D2432" t="s">
        <v>98</v>
      </c>
      <c r="E2432" s="27" t="s">
        <v>6475</v>
      </c>
      <c r="F2432" s="28" t="s">
        <v>388</v>
      </c>
      <c r="G2432" s="29">
        <v>350</v>
      </c>
      <c r="H2432" s="28">
        <v>0</v>
      </c>
      <c r="I2432" s="30">
        <f>ROUND(G2432*H2432,P4)</f>
        <v>0</v>
      </c>
      <c r="L2432" s="31">
        <v>0</v>
      </c>
      <c r="M2432" s="24">
        <f>ROUND(G2432*L2432,P4)</f>
        <v>0</v>
      </c>
      <c r="N2432" s="25" t="s">
        <v>302</v>
      </c>
      <c r="O2432" s="32">
        <f>M2432*AA2432</f>
        <v>0</v>
      </c>
      <c r="P2432" s="1">
        <v>3</v>
      </c>
      <c r="AA2432" s="1">
        <f>IF(P2432=1,$O$3,IF(P2432=2,$O$4,$O$5))</f>
        <v>0</v>
      </c>
    </row>
    <row r="2433">
      <c r="A2433" s="1" t="s">
        <v>102</v>
      </c>
      <c r="E2433" s="27" t="s">
        <v>6475</v>
      </c>
    </row>
    <row r="2434">
      <c r="A2434" s="1" t="s">
        <v>103</v>
      </c>
    </row>
    <row r="2435">
      <c r="A2435" s="1" t="s">
        <v>105</v>
      </c>
      <c r="E2435" s="27" t="s">
        <v>98</v>
      </c>
    </row>
    <row r="2436">
      <c r="A2436" s="1" t="s">
        <v>96</v>
      </c>
      <c r="B2436" s="1">
        <v>5</v>
      </c>
      <c r="C2436" s="26" t="s">
        <v>6476</v>
      </c>
      <c r="D2436" t="s">
        <v>98</v>
      </c>
      <c r="E2436" s="27" t="s">
        <v>6477</v>
      </c>
      <c r="F2436" s="28" t="s">
        <v>388</v>
      </c>
      <c r="G2436" s="29">
        <v>350</v>
      </c>
      <c r="H2436" s="28">
        <v>0</v>
      </c>
      <c r="I2436" s="30">
        <f>ROUND(G2436*H2436,P4)</f>
        <v>0</v>
      </c>
      <c r="L2436" s="31">
        <v>0</v>
      </c>
      <c r="M2436" s="24">
        <f>ROUND(G2436*L2436,P4)</f>
        <v>0</v>
      </c>
      <c r="N2436" s="25" t="s">
        <v>302</v>
      </c>
      <c r="O2436" s="32">
        <f>M2436*AA2436</f>
        <v>0</v>
      </c>
      <c r="P2436" s="1">
        <v>3</v>
      </c>
      <c r="AA2436" s="1">
        <f>IF(P2436=1,$O$3,IF(P2436=2,$O$4,$O$5))</f>
        <v>0</v>
      </c>
    </row>
    <row r="2437">
      <c r="A2437" s="1" t="s">
        <v>102</v>
      </c>
      <c r="E2437" s="27" t="s">
        <v>6477</v>
      </c>
    </row>
    <row r="2438">
      <c r="A2438" s="1" t="s">
        <v>103</v>
      </c>
    </row>
    <row r="2439">
      <c r="A2439" s="1" t="s">
        <v>105</v>
      </c>
      <c r="E2439" s="27" t="s">
        <v>98</v>
      </c>
    </row>
    <row r="2440">
      <c r="A2440" s="1" t="s">
        <v>96</v>
      </c>
      <c r="B2440" s="1">
        <v>6</v>
      </c>
      <c r="C2440" s="26" t="s">
        <v>6478</v>
      </c>
      <c r="D2440" t="s">
        <v>98</v>
      </c>
      <c r="E2440" s="27" t="s">
        <v>6479</v>
      </c>
      <c r="F2440" s="28" t="s">
        <v>388</v>
      </c>
      <c r="G2440" s="29">
        <v>208</v>
      </c>
      <c r="H2440" s="28">
        <v>0</v>
      </c>
      <c r="I2440" s="30">
        <f>ROUND(G2440*H2440,P4)</f>
        <v>0</v>
      </c>
      <c r="L2440" s="31">
        <v>0</v>
      </c>
      <c r="M2440" s="24">
        <f>ROUND(G2440*L2440,P4)</f>
        <v>0</v>
      </c>
      <c r="N2440" s="25" t="s">
        <v>302</v>
      </c>
      <c r="O2440" s="32">
        <f>M2440*AA2440</f>
        <v>0</v>
      </c>
      <c r="P2440" s="1">
        <v>3</v>
      </c>
      <c r="AA2440" s="1">
        <f>IF(P2440=1,$O$3,IF(P2440=2,$O$4,$O$5))</f>
        <v>0</v>
      </c>
    </row>
    <row r="2441">
      <c r="A2441" s="1" t="s">
        <v>102</v>
      </c>
      <c r="E2441" s="27" t="s">
        <v>6479</v>
      </c>
    </row>
    <row r="2442" ht="51">
      <c r="A2442" s="1" t="s">
        <v>103</v>
      </c>
      <c r="E2442" s="33" t="s">
        <v>6480</v>
      </c>
    </row>
    <row r="2443">
      <c r="A2443" s="1" t="s">
        <v>105</v>
      </c>
      <c r="E2443" s="27" t="s">
        <v>98</v>
      </c>
    </row>
    <row r="2444">
      <c r="A2444" s="1" t="s">
        <v>96</v>
      </c>
      <c r="B2444" s="1">
        <v>7</v>
      </c>
      <c r="C2444" s="26" t="s">
        <v>6481</v>
      </c>
      <c r="D2444" t="s">
        <v>98</v>
      </c>
      <c r="E2444" s="27" t="s">
        <v>6482</v>
      </c>
      <c r="F2444" s="28" t="s">
        <v>388</v>
      </c>
      <c r="G2444" s="29">
        <v>171</v>
      </c>
      <c r="H2444" s="28">
        <v>0</v>
      </c>
      <c r="I2444" s="30">
        <f>ROUND(G2444*H2444,P4)</f>
        <v>0</v>
      </c>
      <c r="L2444" s="31">
        <v>0</v>
      </c>
      <c r="M2444" s="24">
        <f>ROUND(G2444*L2444,P4)</f>
        <v>0</v>
      </c>
      <c r="N2444" s="25" t="s">
        <v>302</v>
      </c>
      <c r="O2444" s="32">
        <f>M2444*AA2444</f>
        <v>0</v>
      </c>
      <c r="P2444" s="1">
        <v>3</v>
      </c>
      <c r="AA2444" s="1">
        <f>IF(P2444=1,$O$3,IF(P2444=2,$O$4,$O$5))</f>
        <v>0</v>
      </c>
    </row>
    <row r="2445">
      <c r="A2445" s="1" t="s">
        <v>102</v>
      </c>
      <c r="E2445" s="27" t="s">
        <v>6482</v>
      </c>
    </row>
    <row r="2446">
      <c r="A2446" s="1" t="s">
        <v>103</v>
      </c>
    </row>
    <row r="2447">
      <c r="A2447" s="1" t="s">
        <v>105</v>
      </c>
      <c r="E2447" s="27" t="s">
        <v>98</v>
      </c>
    </row>
    <row r="2448">
      <c r="A2448" s="1" t="s">
        <v>96</v>
      </c>
      <c r="B2448" s="1">
        <v>8</v>
      </c>
      <c r="C2448" s="26" t="s">
        <v>6483</v>
      </c>
      <c r="D2448" t="s">
        <v>98</v>
      </c>
      <c r="E2448" s="27" t="s">
        <v>6484</v>
      </c>
      <c r="F2448" s="28" t="s">
        <v>388</v>
      </c>
      <c r="G2448" s="29">
        <v>142</v>
      </c>
      <c r="H2448" s="28">
        <v>0</v>
      </c>
      <c r="I2448" s="30">
        <f>ROUND(G2448*H2448,P4)</f>
        <v>0</v>
      </c>
      <c r="L2448" s="31">
        <v>0</v>
      </c>
      <c r="M2448" s="24">
        <f>ROUND(G2448*L2448,P4)</f>
        <v>0</v>
      </c>
      <c r="N2448" s="25" t="s">
        <v>302</v>
      </c>
      <c r="O2448" s="32">
        <f>M2448*AA2448</f>
        <v>0</v>
      </c>
      <c r="P2448" s="1">
        <v>3</v>
      </c>
      <c r="AA2448" s="1">
        <f>IF(P2448=1,$O$3,IF(P2448=2,$O$4,$O$5))</f>
        <v>0</v>
      </c>
    </row>
    <row r="2449">
      <c r="A2449" s="1" t="s">
        <v>102</v>
      </c>
      <c r="E2449" s="27" t="s">
        <v>6484</v>
      </c>
    </row>
    <row r="2450">
      <c r="A2450" s="1" t="s">
        <v>103</v>
      </c>
    </row>
    <row r="2451">
      <c r="A2451" s="1" t="s">
        <v>105</v>
      </c>
      <c r="E2451" s="27" t="s">
        <v>98</v>
      </c>
    </row>
    <row r="2452">
      <c r="A2452" s="1" t="s">
        <v>93</v>
      </c>
      <c r="C2452" s="22" t="s">
        <v>5205</v>
      </c>
      <c r="E2452" s="23" t="s">
        <v>6485</v>
      </c>
      <c r="L2452" s="24">
        <f>SUMIFS(L2453:L2680,A2453:A2680,"P")</f>
        <v>0</v>
      </c>
      <c r="M2452" s="24">
        <f>SUMIFS(M2453:M2680,A2453:A2680,"P")</f>
        <v>0</v>
      </c>
      <c r="N2452" s="25"/>
    </row>
    <row r="2453">
      <c r="A2453" s="1" t="s">
        <v>96</v>
      </c>
      <c r="B2453" s="1">
        <v>9</v>
      </c>
      <c r="C2453" s="26" t="s">
        <v>6486</v>
      </c>
      <c r="D2453" t="s">
        <v>98</v>
      </c>
      <c r="E2453" s="27" t="s">
        <v>6487</v>
      </c>
      <c r="F2453" s="28" t="s">
        <v>112</v>
      </c>
      <c r="G2453" s="29">
        <v>219</v>
      </c>
      <c r="H2453" s="28">
        <v>0.0015299999999999999</v>
      </c>
      <c r="I2453" s="30">
        <f>ROUND(G2453*H2453,P4)</f>
        <v>0</v>
      </c>
      <c r="L2453" s="31">
        <v>0</v>
      </c>
      <c r="M2453" s="24">
        <f>ROUND(G2453*L2453,P4)</f>
        <v>0</v>
      </c>
      <c r="N2453" s="25" t="s">
        <v>2497</v>
      </c>
      <c r="O2453" s="32">
        <f>M2453*AA2453</f>
        <v>0</v>
      </c>
      <c r="P2453" s="1">
        <v>3</v>
      </c>
      <c r="AA2453" s="1">
        <f>IF(P2453=1,$O$3,IF(P2453=2,$O$4,$O$5))</f>
        <v>0</v>
      </c>
    </row>
    <row r="2454">
      <c r="A2454" s="1" t="s">
        <v>102</v>
      </c>
      <c r="E2454" s="27" t="s">
        <v>6487</v>
      </c>
    </row>
    <row r="2455">
      <c r="A2455" s="1" t="s">
        <v>103</v>
      </c>
    </row>
    <row r="2456">
      <c r="A2456" s="1" t="s">
        <v>105</v>
      </c>
      <c r="E2456" s="27" t="s">
        <v>98</v>
      </c>
    </row>
    <row r="2457">
      <c r="A2457" s="1" t="s">
        <v>96</v>
      </c>
      <c r="B2457" s="1">
        <v>10</v>
      </c>
      <c r="C2457" s="26" t="s">
        <v>6488</v>
      </c>
      <c r="D2457" t="s">
        <v>98</v>
      </c>
      <c r="E2457" s="27" t="s">
        <v>6489</v>
      </c>
      <c r="F2457" s="28" t="s">
        <v>112</v>
      </c>
      <c r="G2457" s="29">
        <v>95</v>
      </c>
      <c r="H2457" s="28">
        <v>0.0019599999999999999</v>
      </c>
      <c r="I2457" s="30">
        <f>ROUND(G2457*H2457,P4)</f>
        <v>0</v>
      </c>
      <c r="L2457" s="31">
        <v>0</v>
      </c>
      <c r="M2457" s="24">
        <f>ROUND(G2457*L2457,P4)</f>
        <v>0</v>
      </c>
      <c r="N2457" s="25" t="s">
        <v>2497</v>
      </c>
      <c r="O2457" s="32">
        <f>M2457*AA2457</f>
        <v>0</v>
      </c>
      <c r="P2457" s="1">
        <v>3</v>
      </c>
      <c r="AA2457" s="1">
        <f>IF(P2457=1,$O$3,IF(P2457=2,$O$4,$O$5))</f>
        <v>0</v>
      </c>
    </row>
    <row r="2458">
      <c r="A2458" s="1" t="s">
        <v>102</v>
      </c>
      <c r="E2458" s="27" t="s">
        <v>6489</v>
      </c>
    </row>
    <row r="2459">
      <c r="A2459" s="1" t="s">
        <v>103</v>
      </c>
    </row>
    <row r="2460">
      <c r="A2460" s="1" t="s">
        <v>105</v>
      </c>
      <c r="E2460" s="27" t="s">
        <v>98</v>
      </c>
    </row>
    <row r="2461">
      <c r="A2461" s="1" t="s">
        <v>96</v>
      </c>
      <c r="B2461" s="1">
        <v>11</v>
      </c>
      <c r="C2461" s="26" t="s">
        <v>6490</v>
      </c>
      <c r="D2461" t="s">
        <v>98</v>
      </c>
      <c r="E2461" s="27" t="s">
        <v>6491</v>
      </c>
      <c r="F2461" s="28" t="s">
        <v>112</v>
      </c>
      <c r="G2461" s="29">
        <v>82</v>
      </c>
      <c r="H2461" s="28">
        <v>0.00331</v>
      </c>
      <c r="I2461" s="30">
        <f>ROUND(G2461*H2461,P4)</f>
        <v>0</v>
      </c>
      <c r="L2461" s="31">
        <v>0</v>
      </c>
      <c r="M2461" s="24">
        <f>ROUND(G2461*L2461,P4)</f>
        <v>0</v>
      </c>
      <c r="N2461" s="25" t="s">
        <v>2497</v>
      </c>
      <c r="O2461" s="32">
        <f>M2461*AA2461</f>
        <v>0</v>
      </c>
      <c r="P2461" s="1">
        <v>3</v>
      </c>
      <c r="AA2461" s="1">
        <f>IF(P2461=1,$O$3,IF(P2461=2,$O$4,$O$5))</f>
        <v>0</v>
      </c>
    </row>
    <row r="2462">
      <c r="A2462" s="1" t="s">
        <v>102</v>
      </c>
      <c r="E2462" s="27" t="s">
        <v>6491</v>
      </c>
    </row>
    <row r="2463">
      <c r="A2463" s="1" t="s">
        <v>103</v>
      </c>
    </row>
    <row r="2464">
      <c r="A2464" s="1" t="s">
        <v>105</v>
      </c>
      <c r="E2464" s="27" t="s">
        <v>98</v>
      </c>
    </row>
    <row r="2465">
      <c r="A2465" s="1" t="s">
        <v>96</v>
      </c>
      <c r="B2465" s="1">
        <v>12</v>
      </c>
      <c r="C2465" s="26" t="s">
        <v>6492</v>
      </c>
      <c r="D2465" t="s">
        <v>98</v>
      </c>
      <c r="E2465" s="27" t="s">
        <v>6493</v>
      </c>
      <c r="F2465" s="28" t="s">
        <v>112</v>
      </c>
      <c r="G2465" s="29">
        <v>37</v>
      </c>
      <c r="H2465" s="28">
        <v>0.00396</v>
      </c>
      <c r="I2465" s="30">
        <f>ROUND(G2465*H2465,P4)</f>
        <v>0</v>
      </c>
      <c r="L2465" s="31">
        <v>0</v>
      </c>
      <c r="M2465" s="24">
        <f>ROUND(G2465*L2465,P4)</f>
        <v>0</v>
      </c>
      <c r="N2465" s="25" t="s">
        <v>2497</v>
      </c>
      <c r="O2465" s="32">
        <f>M2465*AA2465</f>
        <v>0</v>
      </c>
      <c r="P2465" s="1">
        <v>3</v>
      </c>
      <c r="AA2465" s="1">
        <f>IF(P2465=1,$O$3,IF(P2465=2,$O$4,$O$5))</f>
        <v>0</v>
      </c>
    </row>
    <row r="2466">
      <c r="A2466" s="1" t="s">
        <v>102</v>
      </c>
      <c r="E2466" s="27" t="s">
        <v>6493</v>
      </c>
    </row>
    <row r="2467">
      <c r="A2467" s="1" t="s">
        <v>103</v>
      </c>
    </row>
    <row r="2468">
      <c r="A2468" s="1" t="s">
        <v>105</v>
      </c>
      <c r="E2468" s="27" t="s">
        <v>98</v>
      </c>
    </row>
    <row r="2469">
      <c r="A2469" s="1" t="s">
        <v>96</v>
      </c>
      <c r="B2469" s="1">
        <v>13</v>
      </c>
      <c r="C2469" s="26" t="s">
        <v>6494</v>
      </c>
      <c r="D2469" t="s">
        <v>98</v>
      </c>
      <c r="E2469" s="27" t="s">
        <v>6495</v>
      </c>
      <c r="F2469" s="28" t="s">
        <v>112</v>
      </c>
      <c r="G2469" s="29">
        <v>227</v>
      </c>
      <c r="H2469" s="28">
        <v>0.00072999999999999996</v>
      </c>
      <c r="I2469" s="30">
        <f>ROUND(G2469*H2469,P4)</f>
        <v>0</v>
      </c>
      <c r="L2469" s="31">
        <v>0</v>
      </c>
      <c r="M2469" s="24">
        <f>ROUND(G2469*L2469,P4)</f>
        <v>0</v>
      </c>
      <c r="N2469" s="25" t="s">
        <v>2497</v>
      </c>
      <c r="O2469" s="32">
        <f>M2469*AA2469</f>
        <v>0</v>
      </c>
      <c r="P2469" s="1">
        <v>3</v>
      </c>
      <c r="AA2469" s="1">
        <f>IF(P2469=1,$O$3,IF(P2469=2,$O$4,$O$5))</f>
        <v>0</v>
      </c>
    </row>
    <row r="2470">
      <c r="A2470" s="1" t="s">
        <v>102</v>
      </c>
      <c r="E2470" s="27" t="s">
        <v>6495</v>
      </c>
    </row>
    <row r="2471">
      <c r="A2471" s="1" t="s">
        <v>103</v>
      </c>
    </row>
    <row r="2472">
      <c r="A2472" s="1" t="s">
        <v>105</v>
      </c>
      <c r="E2472" s="27" t="s">
        <v>98</v>
      </c>
    </row>
    <row r="2473">
      <c r="A2473" s="1" t="s">
        <v>96</v>
      </c>
      <c r="B2473" s="1">
        <v>14</v>
      </c>
      <c r="C2473" s="26" t="s">
        <v>6496</v>
      </c>
      <c r="D2473" t="s">
        <v>98</v>
      </c>
      <c r="E2473" s="27" t="s">
        <v>6497</v>
      </c>
      <c r="F2473" s="28" t="s">
        <v>112</v>
      </c>
      <c r="G2473" s="29">
        <v>12</v>
      </c>
      <c r="H2473" s="28">
        <v>0.0020100000000000001</v>
      </c>
      <c r="I2473" s="30">
        <f>ROUND(G2473*H2473,P4)</f>
        <v>0</v>
      </c>
      <c r="L2473" s="31">
        <v>0</v>
      </c>
      <c r="M2473" s="24">
        <f>ROUND(G2473*L2473,P4)</f>
        <v>0</v>
      </c>
      <c r="N2473" s="25" t="s">
        <v>2497</v>
      </c>
      <c r="O2473" s="32">
        <f>M2473*AA2473</f>
        <v>0</v>
      </c>
      <c r="P2473" s="1">
        <v>3</v>
      </c>
      <c r="AA2473" s="1">
        <f>IF(P2473=1,$O$3,IF(P2473=2,$O$4,$O$5))</f>
        <v>0</v>
      </c>
    </row>
    <row r="2474">
      <c r="A2474" s="1" t="s">
        <v>102</v>
      </c>
      <c r="E2474" s="27" t="s">
        <v>6497</v>
      </c>
    </row>
    <row r="2475">
      <c r="A2475" s="1" t="s">
        <v>103</v>
      </c>
    </row>
    <row r="2476">
      <c r="A2476" s="1" t="s">
        <v>105</v>
      </c>
      <c r="E2476" s="27" t="s">
        <v>98</v>
      </c>
    </row>
    <row r="2477">
      <c r="A2477" s="1" t="s">
        <v>96</v>
      </c>
      <c r="B2477" s="1">
        <v>15</v>
      </c>
      <c r="C2477" s="26" t="s">
        <v>6498</v>
      </c>
      <c r="D2477" t="s">
        <v>98</v>
      </c>
      <c r="E2477" s="27" t="s">
        <v>6499</v>
      </c>
      <c r="F2477" s="28" t="s">
        <v>112</v>
      </c>
      <c r="G2477" s="29">
        <v>3</v>
      </c>
      <c r="H2477" s="28">
        <v>0.0018400000000000001</v>
      </c>
      <c r="I2477" s="30">
        <f>ROUND(G2477*H2477,P4)</f>
        <v>0</v>
      </c>
      <c r="L2477" s="31">
        <v>0</v>
      </c>
      <c r="M2477" s="24">
        <f>ROUND(G2477*L2477,P4)</f>
        <v>0</v>
      </c>
      <c r="N2477" s="25" t="s">
        <v>2497</v>
      </c>
      <c r="O2477" s="32">
        <f>M2477*AA2477</f>
        <v>0</v>
      </c>
      <c r="P2477" s="1">
        <v>3</v>
      </c>
      <c r="AA2477" s="1">
        <f>IF(P2477=1,$O$3,IF(P2477=2,$O$4,$O$5))</f>
        <v>0</v>
      </c>
    </row>
    <row r="2478">
      <c r="A2478" s="1" t="s">
        <v>102</v>
      </c>
      <c r="E2478" s="27" t="s">
        <v>6499</v>
      </c>
    </row>
    <row r="2479">
      <c r="A2479" s="1" t="s">
        <v>103</v>
      </c>
    </row>
    <row r="2480">
      <c r="A2480" s="1" t="s">
        <v>105</v>
      </c>
      <c r="E2480" s="27" t="s">
        <v>98</v>
      </c>
    </row>
    <row r="2481">
      <c r="A2481" s="1" t="s">
        <v>96</v>
      </c>
      <c r="B2481" s="1">
        <v>16</v>
      </c>
      <c r="C2481" s="26" t="s">
        <v>6500</v>
      </c>
      <c r="D2481" t="s">
        <v>98</v>
      </c>
      <c r="E2481" s="27" t="s">
        <v>6501</v>
      </c>
      <c r="F2481" s="28" t="s">
        <v>112</v>
      </c>
      <c r="G2481" s="29">
        <v>50</v>
      </c>
      <c r="H2481" s="28">
        <v>0.00040000000000000002</v>
      </c>
      <c r="I2481" s="30">
        <f>ROUND(G2481*H2481,P4)</f>
        <v>0</v>
      </c>
      <c r="L2481" s="31">
        <v>0</v>
      </c>
      <c r="M2481" s="24">
        <f>ROUND(G2481*L2481,P4)</f>
        <v>0</v>
      </c>
      <c r="N2481" s="25" t="s">
        <v>2497</v>
      </c>
      <c r="O2481" s="32">
        <f>M2481*AA2481</f>
        <v>0</v>
      </c>
      <c r="P2481" s="1">
        <v>3</v>
      </c>
      <c r="AA2481" s="1">
        <f>IF(P2481=1,$O$3,IF(P2481=2,$O$4,$O$5))</f>
        <v>0</v>
      </c>
    </row>
    <row r="2482">
      <c r="A2482" s="1" t="s">
        <v>102</v>
      </c>
      <c r="E2482" s="27" t="s">
        <v>6501</v>
      </c>
    </row>
    <row r="2483">
      <c r="A2483" s="1" t="s">
        <v>103</v>
      </c>
    </row>
    <row r="2484">
      <c r="A2484" s="1" t="s">
        <v>105</v>
      </c>
      <c r="E2484" s="27" t="s">
        <v>98</v>
      </c>
    </row>
    <row r="2485">
      <c r="A2485" s="1" t="s">
        <v>96</v>
      </c>
      <c r="B2485" s="1">
        <v>17</v>
      </c>
      <c r="C2485" s="26" t="s">
        <v>6502</v>
      </c>
      <c r="D2485" t="s">
        <v>98</v>
      </c>
      <c r="E2485" s="27" t="s">
        <v>6503</v>
      </c>
      <c r="F2485" s="28" t="s">
        <v>112</v>
      </c>
      <c r="G2485" s="29">
        <v>38</v>
      </c>
      <c r="H2485" s="28">
        <v>0.00040999999999999999</v>
      </c>
      <c r="I2485" s="30">
        <f>ROUND(G2485*H2485,P4)</f>
        <v>0</v>
      </c>
      <c r="L2485" s="31">
        <v>0</v>
      </c>
      <c r="M2485" s="24">
        <f>ROUND(G2485*L2485,P4)</f>
        <v>0</v>
      </c>
      <c r="N2485" s="25" t="s">
        <v>2497</v>
      </c>
      <c r="O2485" s="32">
        <f>M2485*AA2485</f>
        <v>0</v>
      </c>
      <c r="P2485" s="1">
        <v>3</v>
      </c>
      <c r="AA2485" s="1">
        <f>IF(P2485=1,$O$3,IF(P2485=2,$O$4,$O$5))</f>
        <v>0</v>
      </c>
    </row>
    <row r="2486">
      <c r="A2486" s="1" t="s">
        <v>102</v>
      </c>
      <c r="E2486" s="27" t="s">
        <v>6503</v>
      </c>
    </row>
    <row r="2487">
      <c r="A2487" s="1" t="s">
        <v>103</v>
      </c>
    </row>
    <row r="2488">
      <c r="A2488" s="1" t="s">
        <v>105</v>
      </c>
      <c r="E2488" s="27" t="s">
        <v>98</v>
      </c>
    </row>
    <row r="2489">
      <c r="A2489" s="1" t="s">
        <v>96</v>
      </c>
      <c r="B2489" s="1">
        <v>18</v>
      </c>
      <c r="C2489" s="26" t="s">
        <v>6504</v>
      </c>
      <c r="D2489" t="s">
        <v>98</v>
      </c>
      <c r="E2489" s="27" t="s">
        <v>6505</v>
      </c>
      <c r="F2489" s="28" t="s">
        <v>112</v>
      </c>
      <c r="G2489" s="29">
        <v>93</v>
      </c>
      <c r="H2489" s="28">
        <v>0.00048000000000000001</v>
      </c>
      <c r="I2489" s="30">
        <f>ROUND(G2489*H2489,P4)</f>
        <v>0</v>
      </c>
      <c r="L2489" s="31">
        <v>0</v>
      </c>
      <c r="M2489" s="24">
        <f>ROUND(G2489*L2489,P4)</f>
        <v>0</v>
      </c>
      <c r="N2489" s="25" t="s">
        <v>2497</v>
      </c>
      <c r="O2489" s="32">
        <f>M2489*AA2489</f>
        <v>0</v>
      </c>
      <c r="P2489" s="1">
        <v>3</v>
      </c>
      <c r="AA2489" s="1">
        <f>IF(P2489=1,$O$3,IF(P2489=2,$O$4,$O$5))</f>
        <v>0</v>
      </c>
    </row>
    <row r="2490">
      <c r="A2490" s="1" t="s">
        <v>102</v>
      </c>
      <c r="E2490" s="27" t="s">
        <v>6505</v>
      </c>
    </row>
    <row r="2491">
      <c r="A2491" s="1" t="s">
        <v>103</v>
      </c>
    </row>
    <row r="2492">
      <c r="A2492" s="1" t="s">
        <v>105</v>
      </c>
      <c r="E2492" s="27" t="s">
        <v>98</v>
      </c>
    </row>
    <row r="2493">
      <c r="A2493" s="1" t="s">
        <v>96</v>
      </c>
      <c r="B2493" s="1">
        <v>19</v>
      </c>
      <c r="C2493" s="26" t="s">
        <v>6506</v>
      </c>
      <c r="D2493" t="s">
        <v>98</v>
      </c>
      <c r="E2493" s="27" t="s">
        <v>6507</v>
      </c>
      <c r="F2493" s="28" t="s">
        <v>112</v>
      </c>
      <c r="G2493" s="29">
        <v>49</v>
      </c>
      <c r="H2493" s="28">
        <v>0.00071000000000000002</v>
      </c>
      <c r="I2493" s="30">
        <f>ROUND(G2493*H2493,P4)</f>
        <v>0</v>
      </c>
      <c r="L2493" s="31">
        <v>0</v>
      </c>
      <c r="M2493" s="24">
        <f>ROUND(G2493*L2493,P4)</f>
        <v>0</v>
      </c>
      <c r="N2493" s="25" t="s">
        <v>2497</v>
      </c>
      <c r="O2493" s="32">
        <f>M2493*AA2493</f>
        <v>0</v>
      </c>
      <c r="P2493" s="1">
        <v>3</v>
      </c>
      <c r="AA2493" s="1">
        <f>IF(P2493=1,$O$3,IF(P2493=2,$O$4,$O$5))</f>
        <v>0</v>
      </c>
    </row>
    <row r="2494">
      <c r="A2494" s="1" t="s">
        <v>102</v>
      </c>
      <c r="E2494" s="27" t="s">
        <v>6507</v>
      </c>
    </row>
    <row r="2495">
      <c r="A2495" s="1" t="s">
        <v>103</v>
      </c>
    </row>
    <row r="2496">
      <c r="A2496" s="1" t="s">
        <v>105</v>
      </c>
      <c r="E2496" s="27" t="s">
        <v>98</v>
      </c>
    </row>
    <row r="2497">
      <c r="A2497" s="1" t="s">
        <v>96</v>
      </c>
      <c r="B2497" s="1">
        <v>20</v>
      </c>
      <c r="C2497" s="26" t="s">
        <v>6508</v>
      </c>
      <c r="D2497" t="s">
        <v>98</v>
      </c>
      <c r="E2497" s="27" t="s">
        <v>6509</v>
      </c>
      <c r="F2497" s="28" t="s">
        <v>112</v>
      </c>
      <c r="G2497" s="29">
        <v>54</v>
      </c>
      <c r="H2497" s="28">
        <v>0.0022399999999999998</v>
      </c>
      <c r="I2497" s="30">
        <f>ROUND(G2497*H2497,P4)</f>
        <v>0</v>
      </c>
      <c r="L2497" s="31">
        <v>0</v>
      </c>
      <c r="M2497" s="24">
        <f>ROUND(G2497*L2497,P4)</f>
        <v>0</v>
      </c>
      <c r="N2497" s="25" t="s">
        <v>2497</v>
      </c>
      <c r="O2497" s="32">
        <f>M2497*AA2497</f>
        <v>0</v>
      </c>
      <c r="P2497" s="1">
        <v>3</v>
      </c>
      <c r="AA2497" s="1">
        <f>IF(P2497=1,$O$3,IF(P2497=2,$O$4,$O$5))</f>
        <v>0</v>
      </c>
    </row>
    <row r="2498">
      <c r="A2498" s="1" t="s">
        <v>102</v>
      </c>
      <c r="E2498" s="27" t="s">
        <v>6509</v>
      </c>
    </row>
    <row r="2499">
      <c r="A2499" s="1" t="s">
        <v>103</v>
      </c>
    </row>
    <row r="2500">
      <c r="A2500" s="1" t="s">
        <v>105</v>
      </c>
      <c r="E2500" s="27" t="s">
        <v>98</v>
      </c>
    </row>
    <row r="2501">
      <c r="A2501" s="1" t="s">
        <v>96</v>
      </c>
      <c r="B2501" s="1">
        <v>21</v>
      </c>
      <c r="C2501" s="26" t="s">
        <v>6510</v>
      </c>
      <c r="D2501" t="s">
        <v>98</v>
      </c>
      <c r="E2501" s="27" t="s">
        <v>6511</v>
      </c>
      <c r="F2501" s="28" t="s">
        <v>112</v>
      </c>
      <c r="G2501" s="29">
        <v>5</v>
      </c>
      <c r="H2501" s="28">
        <v>0.00085999999999999998</v>
      </c>
      <c r="I2501" s="30">
        <f>ROUND(G2501*H2501,P4)</f>
        <v>0</v>
      </c>
      <c r="L2501" s="31">
        <v>0</v>
      </c>
      <c r="M2501" s="24">
        <f>ROUND(G2501*L2501,P4)</f>
        <v>0</v>
      </c>
      <c r="N2501" s="25" t="s">
        <v>2497</v>
      </c>
      <c r="O2501" s="32">
        <f>M2501*AA2501</f>
        <v>0</v>
      </c>
      <c r="P2501" s="1">
        <v>3</v>
      </c>
      <c r="AA2501" s="1">
        <f>IF(P2501=1,$O$3,IF(P2501=2,$O$4,$O$5))</f>
        <v>0</v>
      </c>
    </row>
    <row r="2502">
      <c r="A2502" s="1" t="s">
        <v>102</v>
      </c>
      <c r="E2502" s="27" t="s">
        <v>6511</v>
      </c>
    </row>
    <row r="2503">
      <c r="A2503" s="1" t="s">
        <v>103</v>
      </c>
    </row>
    <row r="2504">
      <c r="A2504" s="1" t="s">
        <v>105</v>
      </c>
      <c r="E2504" s="27" t="s">
        <v>98</v>
      </c>
    </row>
    <row r="2505">
      <c r="A2505" s="1" t="s">
        <v>96</v>
      </c>
      <c r="B2505" s="1">
        <v>22</v>
      </c>
      <c r="C2505" s="26" t="s">
        <v>6512</v>
      </c>
      <c r="D2505" t="s">
        <v>98</v>
      </c>
      <c r="E2505" s="27" t="s">
        <v>6513</v>
      </c>
      <c r="F2505" s="28" t="s">
        <v>112</v>
      </c>
      <c r="G2505" s="29">
        <v>60</v>
      </c>
      <c r="H2505" s="28">
        <v>0.0023900000000000002</v>
      </c>
      <c r="I2505" s="30">
        <f>ROUND(G2505*H2505,P4)</f>
        <v>0</v>
      </c>
      <c r="L2505" s="31">
        <v>0</v>
      </c>
      <c r="M2505" s="24">
        <f>ROUND(G2505*L2505,P4)</f>
        <v>0</v>
      </c>
      <c r="N2505" s="25" t="s">
        <v>2497</v>
      </c>
      <c r="O2505" s="32">
        <f>M2505*AA2505</f>
        <v>0</v>
      </c>
      <c r="P2505" s="1">
        <v>3</v>
      </c>
      <c r="AA2505" s="1">
        <f>IF(P2505=1,$O$3,IF(P2505=2,$O$4,$O$5))</f>
        <v>0</v>
      </c>
    </row>
    <row r="2506">
      <c r="A2506" s="1" t="s">
        <v>102</v>
      </c>
      <c r="E2506" s="27" t="s">
        <v>6513</v>
      </c>
    </row>
    <row r="2507">
      <c r="A2507" s="1" t="s">
        <v>103</v>
      </c>
    </row>
    <row r="2508">
      <c r="A2508" s="1" t="s">
        <v>105</v>
      </c>
      <c r="E2508" s="27" t="s">
        <v>98</v>
      </c>
    </row>
    <row r="2509">
      <c r="A2509" s="1" t="s">
        <v>96</v>
      </c>
      <c r="B2509" s="1">
        <v>23</v>
      </c>
      <c r="C2509" s="26" t="s">
        <v>6514</v>
      </c>
      <c r="D2509" t="s">
        <v>98</v>
      </c>
      <c r="E2509" s="27" t="s">
        <v>6515</v>
      </c>
      <c r="F2509" s="28" t="s">
        <v>112</v>
      </c>
      <c r="G2509" s="29">
        <v>24</v>
      </c>
      <c r="H2509" s="28">
        <v>0.0037000000000000002</v>
      </c>
      <c r="I2509" s="30">
        <f>ROUND(G2509*H2509,P4)</f>
        <v>0</v>
      </c>
      <c r="L2509" s="31">
        <v>0</v>
      </c>
      <c r="M2509" s="24">
        <f>ROUND(G2509*L2509,P4)</f>
        <v>0</v>
      </c>
      <c r="N2509" s="25" t="s">
        <v>2497</v>
      </c>
      <c r="O2509" s="32">
        <f>M2509*AA2509</f>
        <v>0</v>
      </c>
      <c r="P2509" s="1">
        <v>3</v>
      </c>
      <c r="AA2509" s="1">
        <f>IF(P2509=1,$O$3,IF(P2509=2,$O$4,$O$5))</f>
        <v>0</v>
      </c>
    </row>
    <row r="2510">
      <c r="A2510" s="1" t="s">
        <v>102</v>
      </c>
      <c r="E2510" s="27" t="s">
        <v>6515</v>
      </c>
    </row>
    <row r="2511">
      <c r="A2511" s="1" t="s">
        <v>103</v>
      </c>
    </row>
    <row r="2512">
      <c r="A2512" s="1" t="s">
        <v>105</v>
      </c>
      <c r="E2512" s="27" t="s">
        <v>98</v>
      </c>
    </row>
    <row r="2513">
      <c r="A2513" s="1" t="s">
        <v>96</v>
      </c>
      <c r="B2513" s="1">
        <v>24</v>
      </c>
      <c r="C2513" s="26" t="s">
        <v>6516</v>
      </c>
      <c r="D2513" t="s">
        <v>98</v>
      </c>
      <c r="E2513" s="27" t="s">
        <v>6517</v>
      </c>
      <c r="F2513" s="28" t="s">
        <v>112</v>
      </c>
      <c r="G2513" s="29">
        <v>56</v>
      </c>
      <c r="H2513" s="28">
        <v>0.0045700000000000003</v>
      </c>
      <c r="I2513" s="30">
        <f>ROUND(G2513*H2513,P4)</f>
        <v>0</v>
      </c>
      <c r="L2513" s="31">
        <v>0</v>
      </c>
      <c r="M2513" s="24">
        <f>ROUND(G2513*L2513,P4)</f>
        <v>0</v>
      </c>
      <c r="N2513" s="25" t="s">
        <v>2497</v>
      </c>
      <c r="O2513" s="32">
        <f>M2513*AA2513</f>
        <v>0</v>
      </c>
      <c r="P2513" s="1">
        <v>3</v>
      </c>
      <c r="AA2513" s="1">
        <f>IF(P2513=1,$O$3,IF(P2513=2,$O$4,$O$5))</f>
        <v>0</v>
      </c>
    </row>
    <row r="2514">
      <c r="A2514" s="1" t="s">
        <v>102</v>
      </c>
      <c r="E2514" s="27" t="s">
        <v>6517</v>
      </c>
    </row>
    <row r="2515">
      <c r="A2515" s="1" t="s">
        <v>103</v>
      </c>
    </row>
    <row r="2516">
      <c r="A2516" s="1" t="s">
        <v>105</v>
      </c>
      <c r="E2516" s="27" t="s">
        <v>98</v>
      </c>
    </row>
    <row r="2517">
      <c r="A2517" s="1" t="s">
        <v>96</v>
      </c>
      <c r="B2517" s="1">
        <v>25</v>
      </c>
      <c r="C2517" s="26" t="s">
        <v>6518</v>
      </c>
      <c r="D2517" t="s">
        <v>98</v>
      </c>
      <c r="E2517" s="27" t="s">
        <v>6519</v>
      </c>
      <c r="F2517" s="28" t="s">
        <v>112</v>
      </c>
      <c r="G2517" s="29">
        <v>52</v>
      </c>
      <c r="H2517" s="28">
        <v>0</v>
      </c>
      <c r="I2517" s="30">
        <f>ROUND(G2517*H2517,P4)</f>
        <v>0</v>
      </c>
      <c r="L2517" s="31">
        <v>0</v>
      </c>
      <c r="M2517" s="24">
        <f>ROUND(G2517*L2517,P4)</f>
        <v>0</v>
      </c>
      <c r="N2517" s="25" t="s">
        <v>302</v>
      </c>
      <c r="O2517" s="32">
        <f>M2517*AA2517</f>
        <v>0</v>
      </c>
      <c r="P2517" s="1">
        <v>3</v>
      </c>
      <c r="AA2517" s="1">
        <f>IF(P2517=1,$O$3,IF(P2517=2,$O$4,$O$5))</f>
        <v>0</v>
      </c>
    </row>
    <row r="2518">
      <c r="A2518" s="1" t="s">
        <v>102</v>
      </c>
      <c r="E2518" s="27" t="s">
        <v>6519</v>
      </c>
    </row>
    <row r="2519">
      <c r="A2519" s="1" t="s">
        <v>103</v>
      </c>
    </row>
    <row r="2520">
      <c r="A2520" s="1" t="s">
        <v>105</v>
      </c>
      <c r="E2520" s="27" t="s">
        <v>98</v>
      </c>
    </row>
    <row r="2521">
      <c r="A2521" s="1" t="s">
        <v>96</v>
      </c>
      <c r="B2521" s="1">
        <v>26</v>
      </c>
      <c r="C2521" s="26" t="s">
        <v>6520</v>
      </c>
      <c r="D2521" t="s">
        <v>98</v>
      </c>
      <c r="E2521" s="27" t="s">
        <v>6521</v>
      </c>
      <c r="F2521" s="28" t="s">
        <v>2269</v>
      </c>
      <c r="G2521" s="29">
        <v>42</v>
      </c>
      <c r="H2521" s="28">
        <v>0</v>
      </c>
      <c r="I2521" s="30">
        <f>ROUND(G2521*H2521,P4)</f>
        <v>0</v>
      </c>
      <c r="L2521" s="31">
        <v>0</v>
      </c>
      <c r="M2521" s="24">
        <f>ROUND(G2521*L2521,P4)</f>
        <v>0</v>
      </c>
      <c r="N2521" s="25" t="s">
        <v>2497</v>
      </c>
      <c r="O2521" s="32">
        <f>M2521*AA2521</f>
        <v>0</v>
      </c>
      <c r="P2521" s="1">
        <v>3</v>
      </c>
      <c r="AA2521" s="1">
        <f>IF(P2521=1,$O$3,IF(P2521=2,$O$4,$O$5))</f>
        <v>0</v>
      </c>
    </row>
    <row r="2522">
      <c r="A2522" s="1" t="s">
        <v>102</v>
      </c>
      <c r="E2522" s="27" t="s">
        <v>6521</v>
      </c>
    </row>
    <row r="2523">
      <c r="A2523" s="1" t="s">
        <v>103</v>
      </c>
    </row>
    <row r="2524">
      <c r="A2524" s="1" t="s">
        <v>105</v>
      </c>
      <c r="E2524" s="27" t="s">
        <v>98</v>
      </c>
    </row>
    <row r="2525">
      <c r="A2525" s="1" t="s">
        <v>96</v>
      </c>
      <c r="B2525" s="1">
        <v>27</v>
      </c>
      <c r="C2525" s="26" t="s">
        <v>6522</v>
      </c>
      <c r="D2525" t="s">
        <v>98</v>
      </c>
      <c r="E2525" s="27" t="s">
        <v>6523</v>
      </c>
      <c r="F2525" s="28" t="s">
        <v>2269</v>
      </c>
      <c r="G2525" s="29">
        <v>28</v>
      </c>
      <c r="H2525" s="28">
        <v>0</v>
      </c>
      <c r="I2525" s="30">
        <f>ROUND(G2525*H2525,P4)</f>
        <v>0</v>
      </c>
      <c r="L2525" s="31">
        <v>0</v>
      </c>
      <c r="M2525" s="24">
        <f>ROUND(G2525*L2525,P4)</f>
        <v>0</v>
      </c>
      <c r="N2525" s="25" t="s">
        <v>2497</v>
      </c>
      <c r="O2525" s="32">
        <f>M2525*AA2525</f>
        <v>0</v>
      </c>
      <c r="P2525" s="1">
        <v>3</v>
      </c>
      <c r="AA2525" s="1">
        <f>IF(P2525=1,$O$3,IF(P2525=2,$O$4,$O$5))</f>
        <v>0</v>
      </c>
    </row>
    <row r="2526">
      <c r="A2526" s="1" t="s">
        <v>102</v>
      </c>
      <c r="E2526" s="27" t="s">
        <v>6523</v>
      </c>
    </row>
    <row r="2527">
      <c r="A2527" s="1" t="s">
        <v>103</v>
      </c>
    </row>
    <row r="2528">
      <c r="A2528" s="1" t="s">
        <v>105</v>
      </c>
      <c r="E2528" s="27" t="s">
        <v>98</v>
      </c>
    </row>
    <row r="2529">
      <c r="A2529" s="1" t="s">
        <v>96</v>
      </c>
      <c r="B2529" s="1">
        <v>28</v>
      </c>
      <c r="C2529" s="26" t="s">
        <v>6524</v>
      </c>
      <c r="D2529" t="s">
        <v>98</v>
      </c>
      <c r="E2529" s="27" t="s">
        <v>6525</v>
      </c>
      <c r="F2529" s="28" t="s">
        <v>2269</v>
      </c>
      <c r="G2529" s="29">
        <v>41</v>
      </c>
      <c r="H2529" s="28">
        <v>0</v>
      </c>
      <c r="I2529" s="30">
        <f>ROUND(G2529*H2529,P4)</f>
        <v>0</v>
      </c>
      <c r="L2529" s="31">
        <v>0</v>
      </c>
      <c r="M2529" s="24">
        <f>ROUND(G2529*L2529,P4)</f>
        <v>0</v>
      </c>
      <c r="N2529" s="25" t="s">
        <v>2497</v>
      </c>
      <c r="O2529" s="32">
        <f>M2529*AA2529</f>
        <v>0</v>
      </c>
      <c r="P2529" s="1">
        <v>3</v>
      </c>
      <c r="AA2529" s="1">
        <f>IF(P2529=1,$O$3,IF(P2529=2,$O$4,$O$5))</f>
        <v>0</v>
      </c>
    </row>
    <row r="2530">
      <c r="A2530" s="1" t="s">
        <v>102</v>
      </c>
      <c r="E2530" s="27" t="s">
        <v>6525</v>
      </c>
    </row>
    <row r="2531">
      <c r="A2531" s="1" t="s">
        <v>103</v>
      </c>
    </row>
    <row r="2532">
      <c r="A2532" s="1" t="s">
        <v>105</v>
      </c>
      <c r="E2532" s="27" t="s">
        <v>98</v>
      </c>
    </row>
    <row r="2533">
      <c r="A2533" s="1" t="s">
        <v>96</v>
      </c>
      <c r="B2533" s="1">
        <v>29</v>
      </c>
      <c r="C2533" s="26" t="s">
        <v>6526</v>
      </c>
      <c r="D2533" t="s">
        <v>98</v>
      </c>
      <c r="E2533" s="27" t="s">
        <v>6527</v>
      </c>
      <c r="F2533" s="28" t="s">
        <v>112</v>
      </c>
      <c r="G2533" s="29">
        <v>348</v>
      </c>
      <c r="H2533" s="28">
        <v>0</v>
      </c>
      <c r="I2533" s="30">
        <f>ROUND(G2533*H2533,P4)</f>
        <v>0</v>
      </c>
      <c r="L2533" s="31">
        <v>0</v>
      </c>
      <c r="M2533" s="24">
        <f>ROUND(G2533*L2533,P4)</f>
        <v>0</v>
      </c>
      <c r="N2533" s="25" t="s">
        <v>2497</v>
      </c>
      <c r="O2533" s="32">
        <f>M2533*AA2533</f>
        <v>0</v>
      </c>
      <c r="P2533" s="1">
        <v>3</v>
      </c>
      <c r="AA2533" s="1">
        <f>IF(P2533=1,$O$3,IF(P2533=2,$O$4,$O$5))</f>
        <v>0</v>
      </c>
    </row>
    <row r="2534">
      <c r="A2534" s="1" t="s">
        <v>102</v>
      </c>
      <c r="E2534" s="27" t="s">
        <v>6527</v>
      </c>
    </row>
    <row r="2535" ht="51">
      <c r="A2535" s="1" t="s">
        <v>103</v>
      </c>
      <c r="E2535" s="33" t="s">
        <v>6528</v>
      </c>
    </row>
    <row r="2536">
      <c r="A2536" s="1" t="s">
        <v>105</v>
      </c>
      <c r="E2536" s="27" t="s">
        <v>98</v>
      </c>
    </row>
    <row r="2537" ht="25.5">
      <c r="A2537" s="1" t="s">
        <v>96</v>
      </c>
      <c r="B2537" s="1">
        <v>30</v>
      </c>
      <c r="C2537" s="26" t="s">
        <v>6529</v>
      </c>
      <c r="D2537" t="s">
        <v>98</v>
      </c>
      <c r="E2537" s="27" t="s">
        <v>6530</v>
      </c>
      <c r="F2537" s="28" t="s">
        <v>112</v>
      </c>
      <c r="G2537" s="29">
        <v>719</v>
      </c>
      <c r="H2537" s="28">
        <v>0.0014400000000000001</v>
      </c>
      <c r="I2537" s="30">
        <f>ROUND(G2537*H2537,P4)</f>
        <v>0</v>
      </c>
      <c r="L2537" s="31">
        <v>0</v>
      </c>
      <c r="M2537" s="24">
        <f>ROUND(G2537*L2537,P4)</f>
        <v>0</v>
      </c>
      <c r="N2537" s="25" t="s">
        <v>2497</v>
      </c>
      <c r="O2537" s="32">
        <f>M2537*AA2537</f>
        <v>0</v>
      </c>
      <c r="P2537" s="1">
        <v>3</v>
      </c>
      <c r="AA2537" s="1">
        <f>IF(P2537=1,$O$3,IF(P2537=2,$O$4,$O$5))</f>
        <v>0</v>
      </c>
    </row>
    <row r="2538" ht="25.5">
      <c r="A2538" s="1" t="s">
        <v>102</v>
      </c>
      <c r="E2538" s="27" t="s">
        <v>6530</v>
      </c>
    </row>
    <row r="2539">
      <c r="A2539" s="1" t="s">
        <v>103</v>
      </c>
    </row>
    <row r="2540">
      <c r="A2540" s="1" t="s">
        <v>105</v>
      </c>
      <c r="E2540" s="27" t="s">
        <v>98</v>
      </c>
    </row>
    <row r="2541">
      <c r="A2541" s="1" t="s">
        <v>96</v>
      </c>
      <c r="B2541" s="1">
        <v>31</v>
      </c>
      <c r="C2541" s="26" t="s">
        <v>6531</v>
      </c>
      <c r="D2541" t="s">
        <v>98</v>
      </c>
      <c r="E2541" s="27" t="s">
        <v>6532</v>
      </c>
      <c r="F2541" s="28" t="s">
        <v>112</v>
      </c>
      <c r="G2541" s="29">
        <v>719</v>
      </c>
      <c r="H2541" s="28">
        <v>0.00016000000000000001</v>
      </c>
      <c r="I2541" s="30">
        <f>ROUND(G2541*H2541,P4)</f>
        <v>0</v>
      </c>
      <c r="L2541" s="31">
        <v>0</v>
      </c>
      <c r="M2541" s="24">
        <f>ROUND(G2541*L2541,P4)</f>
        <v>0</v>
      </c>
      <c r="N2541" s="25" t="s">
        <v>2497</v>
      </c>
      <c r="O2541" s="32">
        <f>M2541*AA2541</f>
        <v>0</v>
      </c>
      <c r="P2541" s="1">
        <v>3</v>
      </c>
      <c r="AA2541" s="1">
        <f>IF(P2541=1,$O$3,IF(P2541=2,$O$4,$O$5))</f>
        <v>0</v>
      </c>
    </row>
    <row r="2542">
      <c r="A2542" s="1" t="s">
        <v>102</v>
      </c>
      <c r="E2542" s="27" t="s">
        <v>6532</v>
      </c>
    </row>
    <row r="2543">
      <c r="A2543" s="1" t="s">
        <v>103</v>
      </c>
    </row>
    <row r="2544">
      <c r="A2544" s="1" t="s">
        <v>105</v>
      </c>
      <c r="E2544" s="27" t="s">
        <v>98</v>
      </c>
    </row>
    <row r="2545" ht="25.5">
      <c r="A2545" s="1" t="s">
        <v>96</v>
      </c>
      <c r="B2545" s="1">
        <v>32</v>
      </c>
      <c r="C2545" s="26" t="s">
        <v>6533</v>
      </c>
      <c r="D2545" t="s">
        <v>98</v>
      </c>
      <c r="E2545" s="27" t="s">
        <v>6534</v>
      </c>
      <c r="F2545" s="28" t="s">
        <v>112</v>
      </c>
      <c r="G2545" s="29">
        <v>78</v>
      </c>
      <c r="H2545" s="28">
        <v>0.00024000000000000001</v>
      </c>
      <c r="I2545" s="30">
        <f>ROUND(G2545*H2545,P4)</f>
        <v>0</v>
      </c>
      <c r="L2545" s="31">
        <v>0</v>
      </c>
      <c r="M2545" s="24">
        <f>ROUND(G2545*L2545,P4)</f>
        <v>0</v>
      </c>
      <c r="N2545" s="25" t="s">
        <v>2497</v>
      </c>
      <c r="O2545" s="32">
        <f>M2545*AA2545</f>
        <v>0</v>
      </c>
      <c r="P2545" s="1">
        <v>3</v>
      </c>
      <c r="AA2545" s="1">
        <f>IF(P2545=1,$O$3,IF(P2545=2,$O$4,$O$5))</f>
        <v>0</v>
      </c>
    </row>
    <row r="2546" ht="38.25">
      <c r="A2546" s="1" t="s">
        <v>102</v>
      </c>
      <c r="E2546" s="27" t="s">
        <v>6535</v>
      </c>
    </row>
    <row r="2547">
      <c r="A2547" s="1" t="s">
        <v>103</v>
      </c>
    </row>
    <row r="2548">
      <c r="A2548" s="1" t="s">
        <v>105</v>
      </c>
      <c r="E2548" s="27" t="s">
        <v>98</v>
      </c>
    </row>
    <row r="2549" ht="25.5">
      <c r="A2549" s="1" t="s">
        <v>96</v>
      </c>
      <c r="B2549" s="1">
        <v>33</v>
      </c>
      <c r="C2549" s="26" t="s">
        <v>6536</v>
      </c>
      <c r="D2549" t="s">
        <v>98</v>
      </c>
      <c r="E2549" s="27" t="s">
        <v>6534</v>
      </c>
      <c r="F2549" s="28" t="s">
        <v>112</v>
      </c>
      <c r="G2549" s="29">
        <v>54</v>
      </c>
      <c r="H2549" s="28">
        <v>0.00032000000000000003</v>
      </c>
      <c r="I2549" s="30">
        <f>ROUND(G2549*H2549,P4)</f>
        <v>0</v>
      </c>
      <c r="L2549" s="31">
        <v>0</v>
      </c>
      <c r="M2549" s="24">
        <f>ROUND(G2549*L2549,P4)</f>
        <v>0</v>
      </c>
      <c r="N2549" s="25" t="s">
        <v>2497</v>
      </c>
      <c r="O2549" s="32">
        <f>M2549*AA2549</f>
        <v>0</v>
      </c>
      <c r="P2549" s="1">
        <v>3</v>
      </c>
      <c r="AA2549" s="1">
        <f>IF(P2549=1,$O$3,IF(P2549=2,$O$4,$O$5))</f>
        <v>0</v>
      </c>
    </row>
    <row r="2550" ht="38.25">
      <c r="A2550" s="1" t="s">
        <v>102</v>
      </c>
      <c r="E2550" s="27" t="s">
        <v>6537</v>
      </c>
    </row>
    <row r="2551">
      <c r="A2551" s="1" t="s">
        <v>103</v>
      </c>
    </row>
    <row r="2552">
      <c r="A2552" s="1" t="s">
        <v>105</v>
      </c>
      <c r="E2552" s="27" t="s">
        <v>98</v>
      </c>
    </row>
    <row r="2553">
      <c r="A2553" s="1" t="s">
        <v>96</v>
      </c>
      <c r="B2553" s="1">
        <v>34</v>
      </c>
      <c r="C2553" s="26" t="s">
        <v>6538</v>
      </c>
      <c r="D2553" t="s">
        <v>98</v>
      </c>
      <c r="E2553" s="27" t="s">
        <v>6539</v>
      </c>
      <c r="F2553" s="28" t="s">
        <v>2269</v>
      </c>
      <c r="G2553" s="29">
        <v>2</v>
      </c>
      <c r="H2553" s="28">
        <v>6.9999999999999994E-05</v>
      </c>
      <c r="I2553" s="30">
        <f>ROUND(G2553*H2553,P4)</f>
        <v>0</v>
      </c>
      <c r="L2553" s="31">
        <v>0</v>
      </c>
      <c r="M2553" s="24">
        <f>ROUND(G2553*L2553,P4)</f>
        <v>0</v>
      </c>
      <c r="N2553" s="25" t="s">
        <v>2497</v>
      </c>
      <c r="O2553" s="32">
        <f>M2553*AA2553</f>
        <v>0</v>
      </c>
      <c r="P2553" s="1">
        <v>3</v>
      </c>
      <c r="AA2553" s="1">
        <f>IF(P2553=1,$O$3,IF(P2553=2,$O$4,$O$5))</f>
        <v>0</v>
      </c>
    </row>
    <row r="2554">
      <c r="A2554" s="1" t="s">
        <v>102</v>
      </c>
      <c r="E2554" s="27" t="s">
        <v>6539</v>
      </c>
    </row>
    <row r="2555">
      <c r="A2555" s="1" t="s">
        <v>103</v>
      </c>
    </row>
    <row r="2556">
      <c r="A2556" s="1" t="s">
        <v>105</v>
      </c>
      <c r="E2556" s="27" t="s">
        <v>98</v>
      </c>
    </row>
    <row r="2557">
      <c r="A2557" s="1" t="s">
        <v>96</v>
      </c>
      <c r="B2557" s="1">
        <v>35</v>
      </c>
      <c r="C2557" s="26" t="s">
        <v>6540</v>
      </c>
      <c r="D2557" t="s">
        <v>98</v>
      </c>
      <c r="E2557" s="27" t="s">
        <v>6541</v>
      </c>
      <c r="F2557" s="28" t="s">
        <v>2269</v>
      </c>
      <c r="G2557" s="29">
        <v>8</v>
      </c>
      <c r="H2557" s="28">
        <v>0.00031</v>
      </c>
      <c r="I2557" s="30">
        <f>ROUND(G2557*H2557,P4)</f>
        <v>0</v>
      </c>
      <c r="L2557" s="31">
        <v>0</v>
      </c>
      <c r="M2557" s="24">
        <f>ROUND(G2557*L2557,P4)</f>
        <v>0</v>
      </c>
      <c r="N2557" s="25" t="s">
        <v>2497</v>
      </c>
      <c r="O2557" s="32">
        <f>M2557*AA2557</f>
        <v>0</v>
      </c>
      <c r="P2557" s="1">
        <v>3</v>
      </c>
      <c r="AA2557" s="1">
        <f>IF(P2557=1,$O$3,IF(P2557=2,$O$4,$O$5))</f>
        <v>0</v>
      </c>
    </row>
    <row r="2558">
      <c r="A2558" s="1" t="s">
        <v>102</v>
      </c>
      <c r="E2558" s="27" t="s">
        <v>6541</v>
      </c>
    </row>
    <row r="2559">
      <c r="A2559" s="1" t="s">
        <v>103</v>
      </c>
    </row>
    <row r="2560">
      <c r="A2560" s="1" t="s">
        <v>105</v>
      </c>
      <c r="E2560" s="27" t="s">
        <v>98</v>
      </c>
    </row>
    <row r="2561" ht="25.5">
      <c r="A2561" s="1" t="s">
        <v>96</v>
      </c>
      <c r="B2561" s="1">
        <v>36</v>
      </c>
      <c r="C2561" s="26" t="s">
        <v>5219</v>
      </c>
      <c r="D2561" t="s">
        <v>98</v>
      </c>
      <c r="E2561" s="27" t="s">
        <v>5220</v>
      </c>
      <c r="F2561" s="28" t="s">
        <v>372</v>
      </c>
      <c r="G2561" s="29">
        <v>3.052</v>
      </c>
      <c r="H2561" s="28">
        <v>0</v>
      </c>
      <c r="I2561" s="30">
        <f>ROUND(G2561*H2561,P4)</f>
        <v>0</v>
      </c>
      <c r="L2561" s="31">
        <v>0</v>
      </c>
      <c r="M2561" s="24">
        <f>ROUND(G2561*L2561,P4)</f>
        <v>0</v>
      </c>
      <c r="N2561" s="25" t="s">
        <v>2497</v>
      </c>
      <c r="O2561" s="32">
        <f>M2561*AA2561</f>
        <v>0</v>
      </c>
      <c r="P2561" s="1">
        <v>3</v>
      </c>
      <c r="AA2561" s="1">
        <f>IF(P2561=1,$O$3,IF(P2561=2,$O$4,$O$5))</f>
        <v>0</v>
      </c>
    </row>
    <row r="2562" ht="25.5">
      <c r="A2562" s="1" t="s">
        <v>102</v>
      </c>
      <c r="E2562" s="27" t="s">
        <v>5220</v>
      </c>
    </row>
    <row r="2563">
      <c r="A2563" s="1" t="s">
        <v>103</v>
      </c>
    </row>
    <row r="2564">
      <c r="A2564" s="1" t="s">
        <v>105</v>
      </c>
      <c r="E2564" s="27" t="s">
        <v>98</v>
      </c>
    </row>
    <row r="2565">
      <c r="A2565" s="1" t="s">
        <v>96</v>
      </c>
      <c r="B2565" s="1">
        <v>37</v>
      </c>
      <c r="C2565" s="26" t="s">
        <v>6542</v>
      </c>
      <c r="D2565" t="s">
        <v>98</v>
      </c>
      <c r="E2565" s="27" t="s">
        <v>6543</v>
      </c>
      <c r="F2565" s="28" t="s">
        <v>68</v>
      </c>
      <c r="G2565" s="29">
        <v>160</v>
      </c>
      <c r="H2565" s="28">
        <v>0</v>
      </c>
      <c r="I2565" s="30">
        <f>ROUND(G2565*H2565,P4)</f>
        <v>0</v>
      </c>
      <c r="L2565" s="31">
        <v>0</v>
      </c>
      <c r="M2565" s="24">
        <f>ROUND(G2565*L2565,P4)</f>
        <v>0</v>
      </c>
      <c r="N2565" s="25" t="s">
        <v>302</v>
      </c>
      <c r="O2565" s="32">
        <f>M2565*AA2565</f>
        <v>0</v>
      </c>
      <c r="P2565" s="1">
        <v>3</v>
      </c>
      <c r="AA2565" s="1">
        <f>IF(P2565=1,$O$3,IF(P2565=2,$O$4,$O$5))</f>
        <v>0</v>
      </c>
    </row>
    <row r="2566">
      <c r="A2566" s="1" t="s">
        <v>102</v>
      </c>
      <c r="E2566" s="27" t="s">
        <v>6543</v>
      </c>
    </row>
    <row r="2567">
      <c r="A2567" s="1" t="s">
        <v>103</v>
      </c>
    </row>
    <row r="2568" ht="25.5">
      <c r="A2568" s="1" t="s">
        <v>105</v>
      </c>
      <c r="E2568" s="27" t="s">
        <v>6544</v>
      </c>
    </row>
    <row r="2569">
      <c r="A2569" s="1" t="s">
        <v>96</v>
      </c>
      <c r="B2569" s="1">
        <v>38</v>
      </c>
      <c r="C2569" s="26" t="s">
        <v>6545</v>
      </c>
      <c r="D2569" t="s">
        <v>98</v>
      </c>
      <c r="E2569" s="27" t="s">
        <v>6546</v>
      </c>
      <c r="F2569" s="28" t="s">
        <v>6547</v>
      </c>
      <c r="G2569" s="29">
        <v>1</v>
      </c>
      <c r="H2569" s="28">
        <v>0</v>
      </c>
      <c r="I2569" s="30">
        <f>ROUND(G2569*H2569,P4)</f>
        <v>0</v>
      </c>
      <c r="L2569" s="31">
        <v>0</v>
      </c>
      <c r="M2569" s="24">
        <f>ROUND(G2569*L2569,P4)</f>
        <v>0</v>
      </c>
      <c r="N2569" s="25" t="s">
        <v>302</v>
      </c>
      <c r="O2569" s="32">
        <f>M2569*AA2569</f>
        <v>0</v>
      </c>
      <c r="P2569" s="1">
        <v>3</v>
      </c>
      <c r="AA2569" s="1">
        <f>IF(P2569=1,$O$3,IF(P2569=2,$O$4,$O$5))</f>
        <v>0</v>
      </c>
    </row>
    <row r="2570">
      <c r="A2570" s="1" t="s">
        <v>102</v>
      </c>
      <c r="E2570" s="27" t="s">
        <v>6546</v>
      </c>
    </row>
    <row r="2571">
      <c r="A2571" s="1" t="s">
        <v>103</v>
      </c>
    </row>
    <row r="2572">
      <c r="A2572" s="1" t="s">
        <v>105</v>
      </c>
      <c r="E2572" s="27" t="s">
        <v>98</v>
      </c>
    </row>
    <row r="2573">
      <c r="A2573" s="1" t="s">
        <v>96</v>
      </c>
      <c r="B2573" s="1">
        <v>39</v>
      </c>
      <c r="C2573" s="26" t="s">
        <v>6548</v>
      </c>
      <c r="D2573" t="s">
        <v>98</v>
      </c>
      <c r="E2573" s="27" t="s">
        <v>6549</v>
      </c>
      <c r="F2573" s="28" t="s">
        <v>2269</v>
      </c>
      <c r="G2573" s="29">
        <v>108</v>
      </c>
      <c r="H2573" s="28">
        <v>0</v>
      </c>
      <c r="I2573" s="30">
        <f>ROUND(G2573*H2573,P4)</f>
        <v>0</v>
      </c>
      <c r="L2573" s="31">
        <v>0</v>
      </c>
      <c r="M2573" s="24">
        <f>ROUND(G2573*L2573,P4)</f>
        <v>0</v>
      </c>
      <c r="N2573" s="25" t="s">
        <v>302</v>
      </c>
      <c r="O2573" s="32">
        <f>M2573*AA2573</f>
        <v>0</v>
      </c>
      <c r="P2573" s="1">
        <v>3</v>
      </c>
      <c r="AA2573" s="1">
        <f>IF(P2573=1,$O$3,IF(P2573=2,$O$4,$O$5))</f>
        <v>0</v>
      </c>
    </row>
    <row r="2574">
      <c r="A2574" s="1" t="s">
        <v>102</v>
      </c>
      <c r="E2574" s="27" t="s">
        <v>6549</v>
      </c>
    </row>
    <row r="2575">
      <c r="A2575" s="1" t="s">
        <v>103</v>
      </c>
    </row>
    <row r="2576">
      <c r="A2576" s="1" t="s">
        <v>105</v>
      </c>
      <c r="E2576" s="27" t="s">
        <v>98</v>
      </c>
    </row>
    <row r="2577">
      <c r="A2577" s="1" t="s">
        <v>96</v>
      </c>
      <c r="B2577" s="1">
        <v>40</v>
      </c>
      <c r="C2577" s="26" t="s">
        <v>6550</v>
      </c>
      <c r="D2577" t="s">
        <v>98</v>
      </c>
      <c r="E2577" s="27" t="s">
        <v>6551</v>
      </c>
      <c r="F2577" s="28" t="s">
        <v>6547</v>
      </c>
      <c r="G2577" s="29">
        <v>1</v>
      </c>
      <c r="H2577" s="28">
        <v>0</v>
      </c>
      <c r="I2577" s="30">
        <f>ROUND(G2577*H2577,P4)</f>
        <v>0</v>
      </c>
      <c r="L2577" s="31">
        <v>0</v>
      </c>
      <c r="M2577" s="24">
        <f>ROUND(G2577*L2577,P4)</f>
        <v>0</v>
      </c>
      <c r="N2577" s="25" t="s">
        <v>302</v>
      </c>
      <c r="O2577" s="32">
        <f>M2577*AA2577</f>
        <v>0</v>
      </c>
      <c r="P2577" s="1">
        <v>3</v>
      </c>
      <c r="AA2577" s="1">
        <f>IF(P2577=1,$O$3,IF(P2577=2,$O$4,$O$5))</f>
        <v>0</v>
      </c>
    </row>
    <row r="2578">
      <c r="A2578" s="1" t="s">
        <v>102</v>
      </c>
      <c r="E2578" s="27" t="s">
        <v>6551</v>
      </c>
    </row>
    <row r="2579">
      <c r="A2579" s="1" t="s">
        <v>103</v>
      </c>
    </row>
    <row r="2580">
      <c r="A2580" s="1" t="s">
        <v>105</v>
      </c>
      <c r="E2580" s="27" t="s">
        <v>98</v>
      </c>
    </row>
    <row r="2581">
      <c r="A2581" s="1" t="s">
        <v>96</v>
      </c>
      <c r="B2581" s="1">
        <v>41</v>
      </c>
      <c r="C2581" s="26" t="s">
        <v>6552</v>
      </c>
      <c r="D2581" t="s">
        <v>98</v>
      </c>
      <c r="E2581" s="27" t="s">
        <v>6553</v>
      </c>
      <c r="F2581" s="28" t="s">
        <v>6547</v>
      </c>
      <c r="G2581" s="29">
        <v>3</v>
      </c>
      <c r="H2581" s="28">
        <v>0</v>
      </c>
      <c r="I2581" s="30">
        <f>ROUND(G2581*H2581,P4)</f>
        <v>0</v>
      </c>
      <c r="L2581" s="31">
        <v>0</v>
      </c>
      <c r="M2581" s="24">
        <f>ROUND(G2581*L2581,P4)</f>
        <v>0</v>
      </c>
      <c r="N2581" s="25" t="s">
        <v>302</v>
      </c>
      <c r="O2581" s="32">
        <f>M2581*AA2581</f>
        <v>0</v>
      </c>
      <c r="P2581" s="1">
        <v>3</v>
      </c>
      <c r="AA2581" s="1">
        <f>IF(P2581=1,$O$3,IF(P2581=2,$O$4,$O$5))</f>
        <v>0</v>
      </c>
    </row>
    <row r="2582">
      <c r="A2582" s="1" t="s">
        <v>102</v>
      </c>
      <c r="E2582" s="27" t="s">
        <v>6553</v>
      </c>
    </row>
    <row r="2583">
      <c r="A2583" s="1" t="s">
        <v>103</v>
      </c>
    </row>
    <row r="2584">
      <c r="A2584" s="1" t="s">
        <v>105</v>
      </c>
      <c r="E2584" s="27" t="s">
        <v>98</v>
      </c>
    </row>
    <row r="2585">
      <c r="A2585" s="1" t="s">
        <v>96</v>
      </c>
      <c r="B2585" s="1">
        <v>42</v>
      </c>
      <c r="C2585" s="26" t="s">
        <v>6554</v>
      </c>
      <c r="D2585" t="s">
        <v>98</v>
      </c>
      <c r="E2585" s="27" t="s">
        <v>6555</v>
      </c>
      <c r="F2585" s="28" t="s">
        <v>112</v>
      </c>
      <c r="G2585" s="29">
        <v>5</v>
      </c>
      <c r="H2585" s="28">
        <v>0</v>
      </c>
      <c r="I2585" s="30">
        <f>ROUND(G2585*H2585,P4)</f>
        <v>0</v>
      </c>
      <c r="L2585" s="31">
        <v>0</v>
      </c>
      <c r="M2585" s="24">
        <f>ROUND(G2585*L2585,P4)</f>
        <v>0</v>
      </c>
      <c r="N2585" s="25" t="s">
        <v>302</v>
      </c>
      <c r="O2585" s="32">
        <f>M2585*AA2585</f>
        <v>0</v>
      </c>
      <c r="P2585" s="1">
        <v>3</v>
      </c>
      <c r="AA2585" s="1">
        <f>IF(P2585=1,$O$3,IF(P2585=2,$O$4,$O$5))</f>
        <v>0</v>
      </c>
    </row>
    <row r="2586">
      <c r="A2586" s="1" t="s">
        <v>102</v>
      </c>
      <c r="E2586" s="27" t="s">
        <v>6555</v>
      </c>
    </row>
    <row r="2587">
      <c r="A2587" s="1" t="s">
        <v>103</v>
      </c>
    </row>
    <row r="2588">
      <c r="A2588" s="1" t="s">
        <v>105</v>
      </c>
      <c r="E2588" s="27" t="s">
        <v>98</v>
      </c>
    </row>
    <row r="2589">
      <c r="A2589" s="1" t="s">
        <v>96</v>
      </c>
      <c r="B2589" s="1">
        <v>43</v>
      </c>
      <c r="C2589" s="26" t="s">
        <v>6556</v>
      </c>
      <c r="D2589" t="s">
        <v>98</v>
      </c>
      <c r="E2589" s="27" t="s">
        <v>6557</v>
      </c>
      <c r="F2589" s="28" t="s">
        <v>2269</v>
      </c>
      <c r="G2589" s="29">
        <v>9</v>
      </c>
      <c r="H2589" s="28">
        <v>0</v>
      </c>
      <c r="I2589" s="30">
        <f>ROUND(G2589*H2589,P4)</f>
        <v>0</v>
      </c>
      <c r="L2589" s="31">
        <v>0</v>
      </c>
      <c r="M2589" s="24">
        <f>ROUND(G2589*L2589,P4)</f>
        <v>0</v>
      </c>
      <c r="N2589" s="25" t="s">
        <v>302</v>
      </c>
      <c r="O2589" s="32">
        <f>M2589*AA2589</f>
        <v>0</v>
      </c>
      <c r="P2589" s="1">
        <v>3</v>
      </c>
      <c r="AA2589" s="1">
        <f>IF(P2589=1,$O$3,IF(P2589=2,$O$4,$O$5))</f>
        <v>0</v>
      </c>
    </row>
    <row r="2590">
      <c r="A2590" s="1" t="s">
        <v>102</v>
      </c>
      <c r="E2590" s="27" t="s">
        <v>6557</v>
      </c>
    </row>
    <row r="2591">
      <c r="A2591" s="1" t="s">
        <v>103</v>
      </c>
    </row>
    <row r="2592" ht="25.5">
      <c r="A2592" s="1" t="s">
        <v>105</v>
      </c>
      <c r="E2592" s="27" t="s">
        <v>6558</v>
      </c>
    </row>
    <row r="2593">
      <c r="A2593" s="1" t="s">
        <v>96</v>
      </c>
      <c r="B2593" s="1">
        <v>44</v>
      </c>
      <c r="C2593" s="26" t="s">
        <v>6559</v>
      </c>
      <c r="D2593" t="s">
        <v>98</v>
      </c>
      <c r="E2593" s="27" t="s">
        <v>6560</v>
      </c>
      <c r="F2593" s="28" t="s">
        <v>2269</v>
      </c>
      <c r="G2593" s="29">
        <v>5</v>
      </c>
      <c r="H2593" s="28">
        <v>0</v>
      </c>
      <c r="I2593" s="30">
        <f>ROUND(G2593*H2593,P4)</f>
        <v>0</v>
      </c>
      <c r="L2593" s="31">
        <v>0</v>
      </c>
      <c r="M2593" s="24">
        <f>ROUND(G2593*L2593,P4)</f>
        <v>0</v>
      </c>
      <c r="N2593" s="25" t="s">
        <v>302</v>
      </c>
      <c r="O2593" s="32">
        <f>M2593*AA2593</f>
        <v>0</v>
      </c>
      <c r="P2593" s="1">
        <v>3</v>
      </c>
      <c r="AA2593" s="1">
        <f>IF(P2593=1,$O$3,IF(P2593=2,$O$4,$O$5))</f>
        <v>0</v>
      </c>
    </row>
    <row r="2594">
      <c r="A2594" s="1" t="s">
        <v>102</v>
      </c>
      <c r="E2594" s="27" t="s">
        <v>6560</v>
      </c>
    </row>
    <row r="2595">
      <c r="A2595" s="1" t="s">
        <v>103</v>
      </c>
    </row>
    <row r="2596">
      <c r="A2596" s="1" t="s">
        <v>105</v>
      </c>
      <c r="E2596" s="27" t="s">
        <v>98</v>
      </c>
    </row>
    <row r="2597">
      <c r="A2597" s="1" t="s">
        <v>96</v>
      </c>
      <c r="B2597" s="1">
        <v>45</v>
      </c>
      <c r="C2597" s="26" t="s">
        <v>6561</v>
      </c>
      <c r="D2597" t="s">
        <v>98</v>
      </c>
      <c r="E2597" s="27" t="s">
        <v>6562</v>
      </c>
      <c r="F2597" s="28" t="s">
        <v>2269</v>
      </c>
      <c r="G2597" s="29">
        <v>1</v>
      </c>
      <c r="H2597" s="28">
        <v>0</v>
      </c>
      <c r="I2597" s="30">
        <f>ROUND(G2597*H2597,P4)</f>
        <v>0</v>
      </c>
      <c r="L2597" s="31">
        <v>0</v>
      </c>
      <c r="M2597" s="24">
        <f>ROUND(G2597*L2597,P4)</f>
        <v>0</v>
      </c>
      <c r="N2597" s="25" t="s">
        <v>302</v>
      </c>
      <c r="O2597" s="32">
        <f>M2597*AA2597</f>
        <v>0</v>
      </c>
      <c r="P2597" s="1">
        <v>3</v>
      </c>
      <c r="AA2597" s="1">
        <f>IF(P2597=1,$O$3,IF(P2597=2,$O$4,$O$5))</f>
        <v>0</v>
      </c>
    </row>
    <row r="2598">
      <c r="A2598" s="1" t="s">
        <v>102</v>
      </c>
      <c r="E2598" s="27" t="s">
        <v>6562</v>
      </c>
    </row>
    <row r="2599">
      <c r="A2599" s="1" t="s">
        <v>103</v>
      </c>
    </row>
    <row r="2600">
      <c r="A2600" s="1" t="s">
        <v>105</v>
      </c>
      <c r="E2600" s="27" t="s">
        <v>98</v>
      </c>
    </row>
    <row r="2601">
      <c r="A2601" s="1" t="s">
        <v>96</v>
      </c>
      <c r="B2601" s="1">
        <v>46</v>
      </c>
      <c r="C2601" s="26" t="s">
        <v>6563</v>
      </c>
      <c r="D2601" t="s">
        <v>98</v>
      </c>
      <c r="E2601" s="27" t="s">
        <v>6564</v>
      </c>
      <c r="F2601" s="28" t="s">
        <v>2269</v>
      </c>
      <c r="G2601" s="29">
        <v>2</v>
      </c>
      <c r="H2601" s="28">
        <v>0</v>
      </c>
      <c r="I2601" s="30">
        <f>ROUND(G2601*H2601,P4)</f>
        <v>0</v>
      </c>
      <c r="L2601" s="31">
        <v>0</v>
      </c>
      <c r="M2601" s="24">
        <f>ROUND(G2601*L2601,P4)</f>
        <v>0</v>
      </c>
      <c r="N2601" s="25" t="s">
        <v>302</v>
      </c>
      <c r="O2601" s="32">
        <f>M2601*AA2601</f>
        <v>0</v>
      </c>
      <c r="P2601" s="1">
        <v>3</v>
      </c>
      <c r="AA2601" s="1">
        <f>IF(P2601=1,$O$3,IF(P2601=2,$O$4,$O$5))</f>
        <v>0</v>
      </c>
    </row>
    <row r="2602">
      <c r="A2602" s="1" t="s">
        <v>102</v>
      </c>
      <c r="E2602" s="27" t="s">
        <v>6564</v>
      </c>
    </row>
    <row r="2603">
      <c r="A2603" s="1" t="s">
        <v>103</v>
      </c>
    </row>
    <row r="2604">
      <c r="A2604" s="1" t="s">
        <v>105</v>
      </c>
      <c r="E2604" s="27" t="s">
        <v>98</v>
      </c>
    </row>
    <row r="2605">
      <c r="A2605" s="1" t="s">
        <v>96</v>
      </c>
      <c r="B2605" s="1">
        <v>47</v>
      </c>
      <c r="C2605" s="26" t="s">
        <v>6565</v>
      </c>
      <c r="D2605" t="s">
        <v>98</v>
      </c>
      <c r="E2605" s="27" t="s">
        <v>6566</v>
      </c>
      <c r="F2605" s="28" t="s">
        <v>2269</v>
      </c>
      <c r="G2605" s="29">
        <v>2</v>
      </c>
      <c r="H2605" s="28">
        <v>0</v>
      </c>
      <c r="I2605" s="30">
        <f>ROUND(G2605*H2605,P4)</f>
        <v>0</v>
      </c>
      <c r="L2605" s="31">
        <v>0</v>
      </c>
      <c r="M2605" s="24">
        <f>ROUND(G2605*L2605,P4)</f>
        <v>0</v>
      </c>
      <c r="N2605" s="25" t="s">
        <v>302</v>
      </c>
      <c r="O2605" s="32">
        <f>M2605*AA2605</f>
        <v>0</v>
      </c>
      <c r="P2605" s="1">
        <v>3</v>
      </c>
      <c r="AA2605" s="1">
        <f>IF(P2605=1,$O$3,IF(P2605=2,$O$4,$O$5))</f>
        <v>0</v>
      </c>
    </row>
    <row r="2606">
      <c r="A2606" s="1" t="s">
        <v>102</v>
      </c>
      <c r="E2606" s="27" t="s">
        <v>6566</v>
      </c>
    </row>
    <row r="2607">
      <c r="A2607" s="1" t="s">
        <v>103</v>
      </c>
    </row>
    <row r="2608">
      <c r="A2608" s="1" t="s">
        <v>105</v>
      </c>
      <c r="E2608" s="27" t="s">
        <v>98</v>
      </c>
    </row>
    <row r="2609">
      <c r="A2609" s="1" t="s">
        <v>96</v>
      </c>
      <c r="B2609" s="1">
        <v>48</v>
      </c>
      <c r="C2609" s="26" t="s">
        <v>6567</v>
      </c>
      <c r="D2609" t="s">
        <v>98</v>
      </c>
      <c r="E2609" s="27" t="s">
        <v>6568</v>
      </c>
      <c r="F2609" s="28" t="s">
        <v>2269</v>
      </c>
      <c r="G2609" s="29">
        <v>41</v>
      </c>
      <c r="H2609" s="28">
        <v>0</v>
      </c>
      <c r="I2609" s="30">
        <f>ROUND(G2609*H2609,P4)</f>
        <v>0</v>
      </c>
      <c r="L2609" s="31">
        <v>0</v>
      </c>
      <c r="M2609" s="24">
        <f>ROUND(G2609*L2609,P4)</f>
        <v>0</v>
      </c>
      <c r="N2609" s="25" t="s">
        <v>302</v>
      </c>
      <c r="O2609" s="32">
        <f>M2609*AA2609</f>
        <v>0</v>
      </c>
      <c r="P2609" s="1">
        <v>3</v>
      </c>
      <c r="AA2609" s="1">
        <f>IF(P2609=1,$O$3,IF(P2609=2,$O$4,$O$5))</f>
        <v>0</v>
      </c>
    </row>
    <row r="2610">
      <c r="A2610" s="1" t="s">
        <v>102</v>
      </c>
      <c r="E2610" s="27" t="s">
        <v>6568</v>
      </c>
    </row>
    <row r="2611">
      <c r="A2611" s="1" t="s">
        <v>103</v>
      </c>
    </row>
    <row r="2612">
      <c r="A2612" s="1" t="s">
        <v>105</v>
      </c>
      <c r="E2612" s="27" t="s">
        <v>98</v>
      </c>
    </row>
    <row r="2613">
      <c r="A2613" s="1" t="s">
        <v>96</v>
      </c>
      <c r="B2613" s="1">
        <v>49</v>
      </c>
      <c r="C2613" s="26" t="s">
        <v>6569</v>
      </c>
      <c r="D2613" t="s">
        <v>98</v>
      </c>
      <c r="E2613" s="27" t="s">
        <v>6570</v>
      </c>
      <c r="F2613" s="28" t="s">
        <v>2269</v>
      </c>
      <c r="G2613" s="29">
        <v>5</v>
      </c>
      <c r="H2613" s="28">
        <v>0</v>
      </c>
      <c r="I2613" s="30">
        <f>ROUND(G2613*H2613,P4)</f>
        <v>0</v>
      </c>
      <c r="L2613" s="31">
        <v>0</v>
      </c>
      <c r="M2613" s="24">
        <f>ROUND(G2613*L2613,P4)</f>
        <v>0</v>
      </c>
      <c r="N2613" s="25" t="s">
        <v>302</v>
      </c>
      <c r="O2613" s="32">
        <f>M2613*AA2613</f>
        <v>0</v>
      </c>
      <c r="P2613" s="1">
        <v>3</v>
      </c>
      <c r="AA2613" s="1">
        <f>IF(P2613=1,$O$3,IF(P2613=2,$O$4,$O$5))</f>
        <v>0</v>
      </c>
    </row>
    <row r="2614">
      <c r="A2614" s="1" t="s">
        <v>102</v>
      </c>
      <c r="E2614" s="27" t="s">
        <v>6570</v>
      </c>
    </row>
    <row r="2615">
      <c r="A2615" s="1" t="s">
        <v>103</v>
      </c>
    </row>
    <row r="2616">
      <c r="A2616" s="1" t="s">
        <v>105</v>
      </c>
      <c r="E2616" s="27" t="s">
        <v>98</v>
      </c>
    </row>
    <row r="2617">
      <c r="A2617" s="1" t="s">
        <v>96</v>
      </c>
      <c r="B2617" s="1">
        <v>50</v>
      </c>
      <c r="C2617" s="26" t="s">
        <v>6571</v>
      </c>
      <c r="D2617" t="s">
        <v>98</v>
      </c>
      <c r="E2617" s="27" t="s">
        <v>6572</v>
      </c>
      <c r="F2617" s="28" t="s">
        <v>2269</v>
      </c>
      <c r="G2617" s="29">
        <v>3</v>
      </c>
      <c r="H2617" s="28">
        <v>0</v>
      </c>
      <c r="I2617" s="30">
        <f>ROUND(G2617*H2617,P4)</f>
        <v>0</v>
      </c>
      <c r="L2617" s="31">
        <v>0</v>
      </c>
      <c r="M2617" s="24">
        <f>ROUND(G2617*L2617,P4)</f>
        <v>0</v>
      </c>
      <c r="N2617" s="25" t="s">
        <v>302</v>
      </c>
      <c r="O2617" s="32">
        <f>M2617*AA2617</f>
        <v>0</v>
      </c>
      <c r="P2617" s="1">
        <v>3</v>
      </c>
      <c r="AA2617" s="1">
        <f>IF(P2617=1,$O$3,IF(P2617=2,$O$4,$O$5))</f>
        <v>0</v>
      </c>
    </row>
    <row r="2618">
      <c r="A2618" s="1" t="s">
        <v>102</v>
      </c>
      <c r="E2618" s="27" t="s">
        <v>6572</v>
      </c>
    </row>
    <row r="2619">
      <c r="A2619" s="1" t="s">
        <v>103</v>
      </c>
    </row>
    <row r="2620">
      <c r="A2620" s="1" t="s">
        <v>105</v>
      </c>
      <c r="E2620" s="27" t="s">
        <v>98</v>
      </c>
    </row>
    <row r="2621">
      <c r="A2621" s="1" t="s">
        <v>96</v>
      </c>
      <c r="B2621" s="1">
        <v>51</v>
      </c>
      <c r="C2621" s="26" t="s">
        <v>6573</v>
      </c>
      <c r="D2621" t="s">
        <v>98</v>
      </c>
      <c r="E2621" s="27" t="s">
        <v>6574</v>
      </c>
      <c r="F2621" s="28" t="s">
        <v>2269</v>
      </c>
      <c r="G2621" s="29">
        <v>2</v>
      </c>
      <c r="H2621" s="28">
        <v>0</v>
      </c>
      <c r="I2621" s="30">
        <f>ROUND(G2621*H2621,P4)</f>
        <v>0</v>
      </c>
      <c r="L2621" s="31">
        <v>0</v>
      </c>
      <c r="M2621" s="24">
        <f>ROUND(G2621*L2621,P4)</f>
        <v>0</v>
      </c>
      <c r="N2621" s="25" t="s">
        <v>302</v>
      </c>
      <c r="O2621" s="32">
        <f>M2621*AA2621</f>
        <v>0</v>
      </c>
      <c r="P2621" s="1">
        <v>3</v>
      </c>
      <c r="AA2621" s="1">
        <f>IF(P2621=1,$O$3,IF(P2621=2,$O$4,$O$5))</f>
        <v>0</v>
      </c>
    </row>
    <row r="2622">
      <c r="A2622" s="1" t="s">
        <v>102</v>
      </c>
      <c r="E2622" s="27" t="s">
        <v>6574</v>
      </c>
    </row>
    <row r="2623">
      <c r="A2623" s="1" t="s">
        <v>103</v>
      </c>
    </row>
    <row r="2624">
      <c r="A2624" s="1" t="s">
        <v>105</v>
      </c>
      <c r="E2624" s="27" t="s">
        <v>98</v>
      </c>
    </row>
    <row r="2625">
      <c r="A2625" s="1" t="s">
        <v>96</v>
      </c>
      <c r="B2625" s="1">
        <v>52</v>
      </c>
      <c r="C2625" s="26" t="s">
        <v>6575</v>
      </c>
      <c r="D2625" t="s">
        <v>98</v>
      </c>
      <c r="E2625" s="27" t="s">
        <v>6576</v>
      </c>
      <c r="F2625" s="28" t="s">
        <v>6547</v>
      </c>
      <c r="G2625" s="29">
        <v>6</v>
      </c>
      <c r="H2625" s="28">
        <v>0</v>
      </c>
      <c r="I2625" s="30">
        <f>ROUND(G2625*H2625,P4)</f>
        <v>0</v>
      </c>
      <c r="L2625" s="31">
        <v>0</v>
      </c>
      <c r="M2625" s="24">
        <f>ROUND(G2625*L2625,P4)</f>
        <v>0</v>
      </c>
      <c r="N2625" s="25" t="s">
        <v>302</v>
      </c>
      <c r="O2625" s="32">
        <f>M2625*AA2625</f>
        <v>0</v>
      </c>
      <c r="P2625" s="1">
        <v>3</v>
      </c>
      <c r="AA2625" s="1">
        <f>IF(P2625=1,$O$3,IF(P2625=2,$O$4,$O$5))</f>
        <v>0</v>
      </c>
    </row>
    <row r="2626">
      <c r="A2626" s="1" t="s">
        <v>102</v>
      </c>
      <c r="E2626" s="27" t="s">
        <v>6576</v>
      </c>
    </row>
    <row r="2627">
      <c r="A2627" s="1" t="s">
        <v>103</v>
      </c>
    </row>
    <row r="2628">
      <c r="A2628" s="1" t="s">
        <v>105</v>
      </c>
      <c r="E2628" s="27" t="s">
        <v>98</v>
      </c>
    </row>
    <row r="2629">
      <c r="A2629" s="1" t="s">
        <v>96</v>
      </c>
      <c r="B2629" s="1">
        <v>53</v>
      </c>
      <c r="C2629" s="26" t="s">
        <v>6577</v>
      </c>
      <c r="D2629" t="s">
        <v>98</v>
      </c>
      <c r="E2629" s="27" t="s">
        <v>6578</v>
      </c>
      <c r="F2629" s="28" t="s">
        <v>6547</v>
      </c>
      <c r="G2629" s="29">
        <v>1</v>
      </c>
      <c r="H2629" s="28">
        <v>0</v>
      </c>
      <c r="I2629" s="30">
        <f>ROUND(G2629*H2629,P4)</f>
        <v>0</v>
      </c>
      <c r="L2629" s="31">
        <v>0</v>
      </c>
      <c r="M2629" s="24">
        <f>ROUND(G2629*L2629,P4)</f>
        <v>0</v>
      </c>
      <c r="N2629" s="25" t="s">
        <v>302</v>
      </c>
      <c r="O2629" s="32">
        <f>M2629*AA2629</f>
        <v>0</v>
      </c>
      <c r="P2629" s="1">
        <v>3</v>
      </c>
      <c r="AA2629" s="1">
        <f>IF(P2629=1,$O$3,IF(P2629=2,$O$4,$O$5))</f>
        <v>0</v>
      </c>
    </row>
    <row r="2630">
      <c r="A2630" s="1" t="s">
        <v>102</v>
      </c>
      <c r="E2630" s="27" t="s">
        <v>6578</v>
      </c>
    </row>
    <row r="2631">
      <c r="A2631" s="1" t="s">
        <v>103</v>
      </c>
    </row>
    <row r="2632">
      <c r="A2632" s="1" t="s">
        <v>105</v>
      </c>
      <c r="E2632" s="27" t="s">
        <v>98</v>
      </c>
    </row>
    <row r="2633">
      <c r="A2633" s="1" t="s">
        <v>96</v>
      </c>
      <c r="B2633" s="1">
        <v>54</v>
      </c>
      <c r="C2633" s="26" t="s">
        <v>6579</v>
      </c>
      <c r="D2633" t="s">
        <v>98</v>
      </c>
      <c r="E2633" s="27" t="s">
        <v>6580</v>
      </c>
      <c r="F2633" s="28" t="s">
        <v>6547</v>
      </c>
      <c r="G2633" s="29">
        <v>1</v>
      </c>
      <c r="H2633" s="28">
        <v>0</v>
      </c>
      <c r="I2633" s="30">
        <f>ROUND(G2633*H2633,P4)</f>
        <v>0</v>
      </c>
      <c r="L2633" s="31">
        <v>0</v>
      </c>
      <c r="M2633" s="24">
        <f>ROUND(G2633*L2633,P4)</f>
        <v>0</v>
      </c>
      <c r="N2633" s="25" t="s">
        <v>302</v>
      </c>
      <c r="O2633" s="32">
        <f>M2633*AA2633</f>
        <v>0</v>
      </c>
      <c r="P2633" s="1">
        <v>3</v>
      </c>
      <c r="AA2633" s="1">
        <f>IF(P2633=1,$O$3,IF(P2633=2,$O$4,$O$5))</f>
        <v>0</v>
      </c>
    </row>
    <row r="2634">
      <c r="A2634" s="1" t="s">
        <v>102</v>
      </c>
      <c r="E2634" s="27" t="s">
        <v>6580</v>
      </c>
    </row>
    <row r="2635">
      <c r="A2635" s="1" t="s">
        <v>103</v>
      </c>
    </row>
    <row r="2636">
      <c r="A2636" s="1" t="s">
        <v>105</v>
      </c>
      <c r="E2636" s="27" t="s">
        <v>98</v>
      </c>
    </row>
    <row r="2637">
      <c r="A2637" s="1" t="s">
        <v>96</v>
      </c>
      <c r="B2637" s="1">
        <v>55</v>
      </c>
      <c r="C2637" s="26" t="s">
        <v>6581</v>
      </c>
      <c r="D2637" t="s">
        <v>98</v>
      </c>
      <c r="E2637" s="27" t="s">
        <v>6582</v>
      </c>
      <c r="F2637" s="28" t="s">
        <v>6547</v>
      </c>
      <c r="G2637" s="29">
        <v>1</v>
      </c>
      <c r="H2637" s="28">
        <v>0</v>
      </c>
      <c r="I2637" s="30">
        <f>ROUND(G2637*H2637,P4)</f>
        <v>0</v>
      </c>
      <c r="L2637" s="31">
        <v>0</v>
      </c>
      <c r="M2637" s="24">
        <f>ROUND(G2637*L2637,P4)</f>
        <v>0</v>
      </c>
      <c r="N2637" s="25" t="s">
        <v>302</v>
      </c>
      <c r="O2637" s="32">
        <f>M2637*AA2637</f>
        <v>0</v>
      </c>
      <c r="P2637" s="1">
        <v>3</v>
      </c>
      <c r="AA2637" s="1">
        <f>IF(P2637=1,$O$3,IF(P2637=2,$O$4,$O$5))</f>
        <v>0</v>
      </c>
    </row>
    <row r="2638">
      <c r="A2638" s="1" t="s">
        <v>102</v>
      </c>
      <c r="E2638" s="27" t="s">
        <v>6582</v>
      </c>
    </row>
    <row r="2639">
      <c r="A2639" s="1" t="s">
        <v>103</v>
      </c>
    </row>
    <row r="2640">
      <c r="A2640" s="1" t="s">
        <v>105</v>
      </c>
      <c r="E2640" s="27" t="s">
        <v>98</v>
      </c>
    </row>
    <row r="2641">
      <c r="A2641" s="1" t="s">
        <v>96</v>
      </c>
      <c r="B2641" s="1">
        <v>56</v>
      </c>
      <c r="C2641" s="26" t="s">
        <v>6583</v>
      </c>
      <c r="D2641" t="s">
        <v>98</v>
      </c>
      <c r="E2641" s="27" t="s">
        <v>6584</v>
      </c>
      <c r="F2641" s="28" t="s">
        <v>112</v>
      </c>
      <c r="G2641" s="29">
        <v>1532</v>
      </c>
      <c r="H2641" s="28">
        <v>0</v>
      </c>
      <c r="I2641" s="30">
        <f>ROUND(G2641*H2641,P4)</f>
        <v>0</v>
      </c>
      <c r="L2641" s="31">
        <v>0</v>
      </c>
      <c r="M2641" s="24">
        <f>ROUND(G2641*L2641,P4)</f>
        <v>0</v>
      </c>
      <c r="N2641" s="25" t="s">
        <v>302</v>
      </c>
      <c r="O2641" s="32">
        <f>M2641*AA2641</f>
        <v>0</v>
      </c>
      <c r="P2641" s="1">
        <v>3</v>
      </c>
      <c r="AA2641" s="1">
        <f>IF(P2641=1,$O$3,IF(P2641=2,$O$4,$O$5))</f>
        <v>0</v>
      </c>
    </row>
    <row r="2642">
      <c r="A2642" s="1" t="s">
        <v>102</v>
      </c>
      <c r="E2642" s="27" t="s">
        <v>6584</v>
      </c>
    </row>
    <row r="2643" ht="51">
      <c r="A2643" s="1" t="s">
        <v>103</v>
      </c>
      <c r="E2643" s="33" t="s">
        <v>6585</v>
      </c>
    </row>
    <row r="2644">
      <c r="A2644" s="1" t="s">
        <v>105</v>
      </c>
      <c r="E2644" s="27" t="s">
        <v>98</v>
      </c>
    </row>
    <row r="2645">
      <c r="A2645" s="1" t="s">
        <v>96</v>
      </c>
      <c r="B2645" s="1">
        <v>57</v>
      </c>
      <c r="C2645" s="26" t="s">
        <v>6586</v>
      </c>
      <c r="D2645" t="s">
        <v>98</v>
      </c>
      <c r="E2645" s="27" t="s">
        <v>6587</v>
      </c>
      <c r="F2645" s="28" t="s">
        <v>2269</v>
      </c>
      <c r="G2645" s="29">
        <v>9</v>
      </c>
      <c r="H2645" s="28">
        <v>0</v>
      </c>
      <c r="I2645" s="30">
        <f>ROUND(G2645*H2645,P4)</f>
        <v>0</v>
      </c>
      <c r="L2645" s="31">
        <v>0</v>
      </c>
      <c r="M2645" s="24">
        <f>ROUND(G2645*L2645,P4)</f>
        <v>0</v>
      </c>
      <c r="N2645" s="25" t="s">
        <v>302</v>
      </c>
      <c r="O2645" s="32">
        <f>M2645*AA2645</f>
        <v>0</v>
      </c>
      <c r="P2645" s="1">
        <v>3</v>
      </c>
      <c r="AA2645" s="1">
        <f>IF(P2645=1,$O$3,IF(P2645=2,$O$4,$O$5))</f>
        <v>0</v>
      </c>
    </row>
    <row r="2646">
      <c r="A2646" s="1" t="s">
        <v>102</v>
      </c>
      <c r="E2646" s="27" t="s">
        <v>6587</v>
      </c>
    </row>
    <row r="2647">
      <c r="A2647" s="1" t="s">
        <v>103</v>
      </c>
    </row>
    <row r="2648">
      <c r="A2648" s="1" t="s">
        <v>105</v>
      </c>
      <c r="E2648" s="27" t="s">
        <v>98</v>
      </c>
    </row>
    <row r="2649">
      <c r="A2649" s="1" t="s">
        <v>96</v>
      </c>
      <c r="B2649" s="1">
        <v>58</v>
      </c>
      <c r="C2649" s="26" t="s">
        <v>6588</v>
      </c>
      <c r="D2649" t="s">
        <v>98</v>
      </c>
      <c r="E2649" s="27" t="s">
        <v>6589</v>
      </c>
      <c r="F2649" s="28" t="s">
        <v>2269</v>
      </c>
      <c r="G2649" s="29">
        <v>1</v>
      </c>
      <c r="H2649" s="28">
        <v>0</v>
      </c>
      <c r="I2649" s="30">
        <f>ROUND(G2649*H2649,P4)</f>
        <v>0</v>
      </c>
      <c r="L2649" s="31">
        <v>0</v>
      </c>
      <c r="M2649" s="24">
        <f>ROUND(G2649*L2649,P4)</f>
        <v>0</v>
      </c>
      <c r="N2649" s="25" t="s">
        <v>302</v>
      </c>
      <c r="O2649" s="32">
        <f>M2649*AA2649</f>
        <v>0</v>
      </c>
      <c r="P2649" s="1">
        <v>3</v>
      </c>
      <c r="AA2649" s="1">
        <f>IF(P2649=1,$O$3,IF(P2649=2,$O$4,$O$5))</f>
        <v>0</v>
      </c>
    </row>
    <row r="2650">
      <c r="A2650" s="1" t="s">
        <v>102</v>
      </c>
      <c r="E2650" s="27" t="s">
        <v>6589</v>
      </c>
    </row>
    <row r="2651">
      <c r="A2651" s="1" t="s">
        <v>103</v>
      </c>
    </row>
    <row r="2652">
      <c r="A2652" s="1" t="s">
        <v>105</v>
      </c>
      <c r="E2652" s="27" t="s">
        <v>98</v>
      </c>
    </row>
    <row r="2653">
      <c r="A2653" s="1" t="s">
        <v>96</v>
      </c>
      <c r="B2653" s="1">
        <v>59</v>
      </c>
      <c r="C2653" s="26" t="s">
        <v>6590</v>
      </c>
      <c r="D2653" t="s">
        <v>98</v>
      </c>
      <c r="E2653" s="27" t="s">
        <v>6591</v>
      </c>
      <c r="F2653" s="28" t="s">
        <v>6592</v>
      </c>
      <c r="G2653" s="29">
        <v>8</v>
      </c>
      <c r="H2653" s="28">
        <v>0</v>
      </c>
      <c r="I2653" s="30">
        <f>ROUND(G2653*H2653,P4)</f>
        <v>0</v>
      </c>
      <c r="L2653" s="31">
        <v>0</v>
      </c>
      <c r="M2653" s="24">
        <f>ROUND(G2653*L2653,P4)</f>
        <v>0</v>
      </c>
      <c r="N2653" s="25" t="s">
        <v>302</v>
      </c>
      <c r="O2653" s="32">
        <f>M2653*AA2653</f>
        <v>0</v>
      </c>
      <c r="P2653" s="1">
        <v>3</v>
      </c>
      <c r="AA2653" s="1">
        <f>IF(P2653=1,$O$3,IF(P2653=2,$O$4,$O$5))</f>
        <v>0</v>
      </c>
    </row>
    <row r="2654">
      <c r="A2654" s="1" t="s">
        <v>102</v>
      </c>
      <c r="E2654" s="27" t="s">
        <v>6591</v>
      </c>
    </row>
    <row r="2655">
      <c r="A2655" s="1" t="s">
        <v>103</v>
      </c>
    </row>
    <row r="2656">
      <c r="A2656" s="1" t="s">
        <v>105</v>
      </c>
      <c r="E2656" s="27" t="s">
        <v>98</v>
      </c>
    </row>
    <row r="2657">
      <c r="A2657" s="1" t="s">
        <v>96</v>
      </c>
      <c r="B2657" s="1">
        <v>60</v>
      </c>
      <c r="C2657" s="26" t="s">
        <v>6593</v>
      </c>
      <c r="D2657" t="s">
        <v>98</v>
      </c>
      <c r="E2657" s="27" t="s">
        <v>6594</v>
      </c>
      <c r="F2657" s="28" t="s">
        <v>6592</v>
      </c>
      <c r="G2657" s="29">
        <v>2</v>
      </c>
      <c r="H2657" s="28">
        <v>0</v>
      </c>
      <c r="I2657" s="30">
        <f>ROUND(G2657*H2657,P4)</f>
        <v>0</v>
      </c>
      <c r="L2657" s="31">
        <v>0</v>
      </c>
      <c r="M2657" s="24">
        <f>ROUND(G2657*L2657,P4)</f>
        <v>0</v>
      </c>
      <c r="N2657" s="25" t="s">
        <v>302</v>
      </c>
      <c r="O2657" s="32">
        <f>M2657*AA2657</f>
        <v>0</v>
      </c>
      <c r="P2657" s="1">
        <v>3</v>
      </c>
      <c r="AA2657" s="1">
        <f>IF(P2657=1,$O$3,IF(P2657=2,$O$4,$O$5))</f>
        <v>0</v>
      </c>
    </row>
    <row r="2658">
      <c r="A2658" s="1" t="s">
        <v>102</v>
      </c>
      <c r="E2658" s="27" t="s">
        <v>6594</v>
      </c>
    </row>
    <row r="2659">
      <c r="A2659" s="1" t="s">
        <v>103</v>
      </c>
    </row>
    <row r="2660">
      <c r="A2660" s="1" t="s">
        <v>105</v>
      </c>
      <c r="E2660" s="27" t="s">
        <v>98</v>
      </c>
    </row>
    <row r="2661">
      <c r="A2661" s="1" t="s">
        <v>96</v>
      </c>
      <c r="B2661" s="1">
        <v>61</v>
      </c>
      <c r="C2661" s="26" t="s">
        <v>6595</v>
      </c>
      <c r="D2661" t="s">
        <v>98</v>
      </c>
      <c r="E2661" s="27" t="s">
        <v>6596</v>
      </c>
      <c r="F2661" s="28" t="s">
        <v>2269</v>
      </c>
      <c r="G2661" s="29">
        <v>13</v>
      </c>
      <c r="H2661" s="28">
        <v>0</v>
      </c>
      <c r="I2661" s="30">
        <f>ROUND(G2661*H2661,P4)</f>
        <v>0</v>
      </c>
      <c r="L2661" s="31">
        <v>0</v>
      </c>
      <c r="M2661" s="24">
        <f>ROUND(G2661*L2661,P4)</f>
        <v>0</v>
      </c>
      <c r="N2661" s="25" t="s">
        <v>302</v>
      </c>
      <c r="O2661" s="32">
        <f>M2661*AA2661</f>
        <v>0</v>
      </c>
      <c r="P2661" s="1">
        <v>3</v>
      </c>
      <c r="AA2661" s="1">
        <f>IF(P2661=1,$O$3,IF(P2661=2,$O$4,$O$5))</f>
        <v>0</v>
      </c>
    </row>
    <row r="2662">
      <c r="A2662" s="1" t="s">
        <v>102</v>
      </c>
      <c r="E2662" s="27" t="s">
        <v>6596</v>
      </c>
    </row>
    <row r="2663">
      <c r="A2663" s="1" t="s">
        <v>103</v>
      </c>
    </row>
    <row r="2664">
      <c r="A2664" s="1" t="s">
        <v>105</v>
      </c>
      <c r="E2664" s="27" t="s">
        <v>98</v>
      </c>
    </row>
    <row r="2665">
      <c r="A2665" s="1" t="s">
        <v>96</v>
      </c>
      <c r="B2665" s="1">
        <v>62</v>
      </c>
      <c r="C2665" s="26" t="s">
        <v>6597</v>
      </c>
      <c r="D2665" t="s">
        <v>98</v>
      </c>
      <c r="E2665" s="27" t="s">
        <v>6598</v>
      </c>
      <c r="F2665" s="28" t="s">
        <v>2269</v>
      </c>
      <c r="G2665" s="29">
        <v>36</v>
      </c>
      <c r="H2665" s="28">
        <v>0</v>
      </c>
      <c r="I2665" s="30">
        <f>ROUND(G2665*H2665,P4)</f>
        <v>0</v>
      </c>
      <c r="L2665" s="31">
        <v>0</v>
      </c>
      <c r="M2665" s="24">
        <f>ROUND(G2665*L2665,P4)</f>
        <v>0</v>
      </c>
      <c r="N2665" s="25" t="s">
        <v>302</v>
      </c>
      <c r="O2665" s="32">
        <f>M2665*AA2665</f>
        <v>0</v>
      </c>
      <c r="P2665" s="1">
        <v>3</v>
      </c>
      <c r="AA2665" s="1">
        <f>IF(P2665=1,$O$3,IF(P2665=2,$O$4,$O$5))</f>
        <v>0</v>
      </c>
    </row>
    <row r="2666">
      <c r="A2666" s="1" t="s">
        <v>102</v>
      </c>
      <c r="E2666" s="27" t="s">
        <v>6598</v>
      </c>
    </row>
    <row r="2667">
      <c r="A2667" s="1" t="s">
        <v>103</v>
      </c>
    </row>
    <row r="2668">
      <c r="A2668" s="1" t="s">
        <v>105</v>
      </c>
      <c r="E2668" s="27" t="s">
        <v>98</v>
      </c>
    </row>
    <row r="2669">
      <c r="A2669" s="1" t="s">
        <v>96</v>
      </c>
      <c r="B2669" s="1">
        <v>63</v>
      </c>
      <c r="C2669" s="26" t="s">
        <v>6599</v>
      </c>
      <c r="D2669" t="s">
        <v>98</v>
      </c>
      <c r="E2669" s="27" t="s">
        <v>6600</v>
      </c>
      <c r="F2669" s="28" t="s">
        <v>2269</v>
      </c>
      <c r="G2669" s="29">
        <v>10</v>
      </c>
      <c r="H2669" s="28">
        <v>0</v>
      </c>
      <c r="I2669" s="30">
        <f>ROUND(G2669*H2669,P4)</f>
        <v>0</v>
      </c>
      <c r="L2669" s="31">
        <v>0</v>
      </c>
      <c r="M2669" s="24">
        <f>ROUND(G2669*L2669,P4)</f>
        <v>0</v>
      </c>
      <c r="N2669" s="25" t="s">
        <v>302</v>
      </c>
      <c r="O2669" s="32">
        <f>M2669*AA2669</f>
        <v>0</v>
      </c>
      <c r="P2669" s="1">
        <v>3</v>
      </c>
      <c r="AA2669" s="1">
        <f>IF(P2669=1,$O$3,IF(P2669=2,$O$4,$O$5))</f>
        <v>0</v>
      </c>
    </row>
    <row r="2670">
      <c r="A2670" s="1" t="s">
        <v>102</v>
      </c>
      <c r="E2670" s="27" t="s">
        <v>6600</v>
      </c>
    </row>
    <row r="2671">
      <c r="A2671" s="1" t="s">
        <v>103</v>
      </c>
    </row>
    <row r="2672">
      <c r="A2672" s="1" t="s">
        <v>105</v>
      </c>
      <c r="E2672" s="27" t="s">
        <v>98</v>
      </c>
    </row>
    <row r="2673">
      <c r="A2673" s="1" t="s">
        <v>96</v>
      </c>
      <c r="B2673" s="1">
        <v>64</v>
      </c>
      <c r="C2673" s="26" t="s">
        <v>6601</v>
      </c>
      <c r="D2673" t="s">
        <v>98</v>
      </c>
      <c r="E2673" s="27" t="s">
        <v>6602</v>
      </c>
      <c r="F2673" s="28" t="s">
        <v>2269</v>
      </c>
      <c r="G2673" s="29">
        <v>24</v>
      </c>
      <c r="H2673" s="28">
        <v>0</v>
      </c>
      <c r="I2673" s="30">
        <f>ROUND(G2673*H2673,P4)</f>
        <v>0</v>
      </c>
      <c r="L2673" s="31">
        <v>0</v>
      </c>
      <c r="M2673" s="24">
        <f>ROUND(G2673*L2673,P4)</f>
        <v>0</v>
      </c>
      <c r="N2673" s="25" t="s">
        <v>302</v>
      </c>
      <c r="O2673" s="32">
        <f>M2673*AA2673</f>
        <v>0</v>
      </c>
      <c r="P2673" s="1">
        <v>3</v>
      </c>
      <c r="AA2673" s="1">
        <f>IF(P2673=1,$O$3,IF(P2673=2,$O$4,$O$5))</f>
        <v>0</v>
      </c>
    </row>
    <row r="2674">
      <c r="A2674" s="1" t="s">
        <v>102</v>
      </c>
      <c r="E2674" s="27" t="s">
        <v>6602</v>
      </c>
    </row>
    <row r="2675">
      <c r="A2675" s="1" t="s">
        <v>103</v>
      </c>
    </row>
    <row r="2676">
      <c r="A2676" s="1" t="s">
        <v>105</v>
      </c>
      <c r="E2676" s="27" t="s">
        <v>98</v>
      </c>
    </row>
    <row r="2677">
      <c r="A2677" s="1" t="s">
        <v>96</v>
      </c>
      <c r="B2677" s="1">
        <v>65</v>
      </c>
      <c r="C2677" s="26" t="s">
        <v>6601</v>
      </c>
      <c r="D2677" t="s">
        <v>94</v>
      </c>
      <c r="E2677" s="27" t="s">
        <v>6603</v>
      </c>
      <c r="F2677" s="28" t="s">
        <v>2269</v>
      </c>
      <c r="G2677" s="29">
        <v>1</v>
      </c>
      <c r="H2677" s="28">
        <v>0</v>
      </c>
      <c r="I2677" s="30">
        <f>ROUND(G2677*H2677,P4)</f>
        <v>0</v>
      </c>
      <c r="L2677" s="31">
        <v>0</v>
      </c>
      <c r="M2677" s="24">
        <f>ROUND(G2677*L2677,P4)</f>
        <v>0</v>
      </c>
      <c r="N2677" s="25" t="s">
        <v>302</v>
      </c>
      <c r="O2677" s="32">
        <f>M2677*AA2677</f>
        <v>0</v>
      </c>
      <c r="P2677" s="1">
        <v>3</v>
      </c>
      <c r="AA2677" s="1">
        <f>IF(P2677=1,$O$3,IF(P2677=2,$O$4,$O$5))</f>
        <v>0</v>
      </c>
    </row>
    <row r="2678">
      <c r="A2678" s="1" t="s">
        <v>102</v>
      </c>
      <c r="E2678" s="27" t="s">
        <v>6603</v>
      </c>
    </row>
    <row r="2679">
      <c r="A2679" s="1" t="s">
        <v>103</v>
      </c>
    </row>
    <row r="2680">
      <c r="A2680" s="1" t="s">
        <v>105</v>
      </c>
      <c r="E2680" s="27" t="s">
        <v>98</v>
      </c>
    </row>
    <row r="2681">
      <c r="A2681" s="1" t="s">
        <v>93</v>
      </c>
      <c r="C2681" s="22" t="s">
        <v>6604</v>
      </c>
      <c r="E2681" s="23" t="s">
        <v>6605</v>
      </c>
      <c r="L2681" s="24">
        <f>SUMIFS(L2682:L3045,A2682:A3045,"P")</f>
        <v>0</v>
      </c>
      <c r="M2681" s="24">
        <f>SUMIFS(M2682:M3045,A2682:A3045,"P")</f>
        <v>0</v>
      </c>
      <c r="N2681" s="25"/>
    </row>
    <row r="2682">
      <c r="A2682" s="1" t="s">
        <v>96</v>
      </c>
      <c r="B2682" s="1">
        <v>66</v>
      </c>
      <c r="C2682" s="26" t="s">
        <v>6606</v>
      </c>
      <c r="D2682" t="s">
        <v>98</v>
      </c>
      <c r="E2682" s="27" t="s">
        <v>6607</v>
      </c>
      <c r="F2682" s="28" t="s">
        <v>112</v>
      </c>
      <c r="G2682" s="29">
        <v>12</v>
      </c>
      <c r="H2682" s="28">
        <v>0.0011900000000000001</v>
      </c>
      <c r="I2682" s="30">
        <f>ROUND(G2682*H2682,P4)</f>
        <v>0</v>
      </c>
      <c r="L2682" s="31">
        <v>0</v>
      </c>
      <c r="M2682" s="24">
        <f>ROUND(G2682*L2682,P4)</f>
        <v>0</v>
      </c>
      <c r="N2682" s="25" t="s">
        <v>2497</v>
      </c>
      <c r="O2682" s="32">
        <f>M2682*AA2682</f>
        <v>0</v>
      </c>
      <c r="P2682" s="1">
        <v>3</v>
      </c>
      <c r="AA2682" s="1">
        <f>IF(P2682=1,$O$3,IF(P2682=2,$O$4,$O$5))</f>
        <v>0</v>
      </c>
    </row>
    <row r="2683">
      <c r="A2683" s="1" t="s">
        <v>102</v>
      </c>
      <c r="E2683" s="27" t="s">
        <v>6607</v>
      </c>
    </row>
    <row r="2684">
      <c r="A2684" s="1" t="s">
        <v>103</v>
      </c>
    </row>
    <row r="2685">
      <c r="A2685" s="1" t="s">
        <v>105</v>
      </c>
      <c r="E2685" s="27" t="s">
        <v>98</v>
      </c>
    </row>
    <row r="2686">
      <c r="A2686" s="1" t="s">
        <v>96</v>
      </c>
      <c r="B2686" s="1">
        <v>67</v>
      </c>
      <c r="C2686" s="26" t="s">
        <v>6608</v>
      </c>
      <c r="D2686" t="s">
        <v>98</v>
      </c>
      <c r="E2686" s="27" t="s">
        <v>6609</v>
      </c>
      <c r="F2686" s="28" t="s">
        <v>112</v>
      </c>
      <c r="G2686" s="29">
        <v>143</v>
      </c>
      <c r="H2686" s="28">
        <v>0.0015</v>
      </c>
      <c r="I2686" s="30">
        <f>ROUND(G2686*H2686,P4)</f>
        <v>0</v>
      </c>
      <c r="L2686" s="31">
        <v>0</v>
      </c>
      <c r="M2686" s="24">
        <f>ROUND(G2686*L2686,P4)</f>
        <v>0</v>
      </c>
      <c r="N2686" s="25" t="s">
        <v>2497</v>
      </c>
      <c r="O2686" s="32">
        <f>M2686*AA2686</f>
        <v>0</v>
      </c>
      <c r="P2686" s="1">
        <v>3</v>
      </c>
      <c r="AA2686" s="1">
        <f>IF(P2686=1,$O$3,IF(P2686=2,$O$4,$O$5))</f>
        <v>0</v>
      </c>
    </row>
    <row r="2687">
      <c r="A2687" s="1" t="s">
        <v>102</v>
      </c>
      <c r="E2687" s="27" t="s">
        <v>6609</v>
      </c>
    </row>
    <row r="2688">
      <c r="A2688" s="1" t="s">
        <v>103</v>
      </c>
    </row>
    <row r="2689">
      <c r="A2689" s="1" t="s">
        <v>105</v>
      </c>
      <c r="E2689" s="27" t="s">
        <v>98</v>
      </c>
    </row>
    <row r="2690">
      <c r="A2690" s="1" t="s">
        <v>96</v>
      </c>
      <c r="B2690" s="1">
        <v>68</v>
      </c>
      <c r="C2690" s="26" t="s">
        <v>6610</v>
      </c>
      <c r="D2690" t="s">
        <v>98</v>
      </c>
      <c r="E2690" s="27" t="s">
        <v>6611</v>
      </c>
      <c r="F2690" s="28" t="s">
        <v>112</v>
      </c>
      <c r="G2690" s="29">
        <v>100</v>
      </c>
      <c r="H2690" s="28">
        <v>0.0019499999999999999</v>
      </c>
      <c r="I2690" s="30">
        <f>ROUND(G2690*H2690,P4)</f>
        <v>0</v>
      </c>
      <c r="L2690" s="31">
        <v>0</v>
      </c>
      <c r="M2690" s="24">
        <f>ROUND(G2690*L2690,P4)</f>
        <v>0</v>
      </c>
      <c r="N2690" s="25" t="s">
        <v>2497</v>
      </c>
      <c r="O2690" s="32">
        <f>M2690*AA2690</f>
        <v>0</v>
      </c>
      <c r="P2690" s="1">
        <v>3</v>
      </c>
      <c r="AA2690" s="1">
        <f>IF(P2690=1,$O$3,IF(P2690=2,$O$4,$O$5))</f>
        <v>0</v>
      </c>
    </row>
    <row r="2691">
      <c r="A2691" s="1" t="s">
        <v>102</v>
      </c>
      <c r="E2691" s="27" t="s">
        <v>6611</v>
      </c>
    </row>
    <row r="2692">
      <c r="A2692" s="1" t="s">
        <v>103</v>
      </c>
    </row>
    <row r="2693">
      <c r="A2693" s="1" t="s">
        <v>105</v>
      </c>
      <c r="E2693" s="27" t="s">
        <v>98</v>
      </c>
    </row>
    <row r="2694">
      <c r="A2694" s="1" t="s">
        <v>96</v>
      </c>
      <c r="B2694" s="1">
        <v>69</v>
      </c>
      <c r="C2694" s="26" t="s">
        <v>6612</v>
      </c>
      <c r="D2694" t="s">
        <v>98</v>
      </c>
      <c r="E2694" s="27" t="s">
        <v>6613</v>
      </c>
      <c r="F2694" s="28" t="s">
        <v>112</v>
      </c>
      <c r="G2694" s="29">
        <v>70</v>
      </c>
      <c r="H2694" s="28">
        <v>0.0026099999999999999</v>
      </c>
      <c r="I2694" s="30">
        <f>ROUND(G2694*H2694,P4)</f>
        <v>0</v>
      </c>
      <c r="L2694" s="31">
        <v>0</v>
      </c>
      <c r="M2694" s="24">
        <f>ROUND(G2694*L2694,P4)</f>
        <v>0</v>
      </c>
      <c r="N2694" s="25" t="s">
        <v>2497</v>
      </c>
      <c r="O2694" s="32">
        <f>M2694*AA2694</f>
        <v>0</v>
      </c>
      <c r="P2694" s="1">
        <v>3</v>
      </c>
      <c r="AA2694" s="1">
        <f>IF(P2694=1,$O$3,IF(P2694=2,$O$4,$O$5))</f>
        <v>0</v>
      </c>
    </row>
    <row r="2695">
      <c r="A2695" s="1" t="s">
        <v>102</v>
      </c>
      <c r="E2695" s="27" t="s">
        <v>6613</v>
      </c>
    </row>
    <row r="2696">
      <c r="A2696" s="1" t="s">
        <v>103</v>
      </c>
    </row>
    <row r="2697">
      <c r="A2697" s="1" t="s">
        <v>105</v>
      </c>
      <c r="E2697" s="27" t="s">
        <v>98</v>
      </c>
    </row>
    <row r="2698">
      <c r="A2698" s="1" t="s">
        <v>96</v>
      </c>
      <c r="B2698" s="1">
        <v>70</v>
      </c>
      <c r="C2698" s="26" t="s">
        <v>6614</v>
      </c>
      <c r="D2698" t="s">
        <v>98</v>
      </c>
      <c r="E2698" s="27" t="s">
        <v>6615</v>
      </c>
      <c r="F2698" s="28" t="s">
        <v>112</v>
      </c>
      <c r="G2698" s="29">
        <v>3</v>
      </c>
      <c r="H2698" s="28">
        <v>0.0063699999999999998</v>
      </c>
      <c r="I2698" s="30">
        <f>ROUND(G2698*H2698,P4)</f>
        <v>0</v>
      </c>
      <c r="L2698" s="31">
        <v>0</v>
      </c>
      <c r="M2698" s="24">
        <f>ROUND(G2698*L2698,P4)</f>
        <v>0</v>
      </c>
      <c r="N2698" s="25" t="s">
        <v>2497</v>
      </c>
      <c r="O2698" s="32">
        <f>M2698*AA2698</f>
        <v>0</v>
      </c>
      <c r="P2698" s="1">
        <v>3</v>
      </c>
      <c r="AA2698" s="1">
        <f>IF(P2698=1,$O$3,IF(P2698=2,$O$4,$O$5))</f>
        <v>0</v>
      </c>
    </row>
    <row r="2699">
      <c r="A2699" s="1" t="s">
        <v>102</v>
      </c>
      <c r="E2699" s="27" t="s">
        <v>6615</v>
      </c>
    </row>
    <row r="2700">
      <c r="A2700" s="1" t="s">
        <v>103</v>
      </c>
    </row>
    <row r="2701">
      <c r="A2701" s="1" t="s">
        <v>105</v>
      </c>
      <c r="E2701" s="27" t="s">
        <v>98</v>
      </c>
    </row>
    <row r="2702">
      <c r="A2702" s="1" t="s">
        <v>96</v>
      </c>
      <c r="B2702" s="1">
        <v>71</v>
      </c>
      <c r="C2702" s="26" t="s">
        <v>6531</v>
      </c>
      <c r="D2702" t="s">
        <v>98</v>
      </c>
      <c r="E2702" s="27" t="s">
        <v>6616</v>
      </c>
      <c r="F2702" s="28" t="s">
        <v>112</v>
      </c>
      <c r="G2702" s="29">
        <v>12</v>
      </c>
      <c r="H2702" s="28">
        <v>0</v>
      </c>
      <c r="I2702" s="30">
        <f>ROUND(G2702*H2702,P4)</f>
        <v>0</v>
      </c>
      <c r="L2702" s="31">
        <v>0</v>
      </c>
      <c r="M2702" s="24">
        <f>ROUND(G2702*L2702,P4)</f>
        <v>0</v>
      </c>
      <c r="N2702" s="25" t="s">
        <v>302</v>
      </c>
      <c r="O2702" s="32">
        <f>M2702*AA2702</f>
        <v>0</v>
      </c>
      <c r="P2702" s="1">
        <v>3</v>
      </c>
      <c r="AA2702" s="1">
        <f>IF(P2702=1,$O$3,IF(P2702=2,$O$4,$O$5))</f>
        <v>0</v>
      </c>
    </row>
    <row r="2703">
      <c r="A2703" s="1" t="s">
        <v>102</v>
      </c>
      <c r="E2703" s="27" t="s">
        <v>6616</v>
      </c>
    </row>
    <row r="2704">
      <c r="A2704" s="1" t="s">
        <v>103</v>
      </c>
    </row>
    <row r="2705">
      <c r="A2705" s="1" t="s">
        <v>105</v>
      </c>
      <c r="E2705" s="27" t="s">
        <v>98</v>
      </c>
    </row>
    <row r="2706">
      <c r="A2706" s="1" t="s">
        <v>96</v>
      </c>
      <c r="B2706" s="1">
        <v>72</v>
      </c>
      <c r="C2706" s="26" t="s">
        <v>6617</v>
      </c>
      <c r="D2706" t="s">
        <v>98</v>
      </c>
      <c r="E2706" s="27" t="s">
        <v>6618</v>
      </c>
      <c r="F2706" s="28" t="s">
        <v>112</v>
      </c>
      <c r="G2706" s="29">
        <v>136</v>
      </c>
      <c r="H2706" s="28">
        <v>0.00029</v>
      </c>
      <c r="I2706" s="30">
        <f>ROUND(G2706*H2706,P4)</f>
        <v>0</v>
      </c>
      <c r="L2706" s="31">
        <v>0</v>
      </c>
      <c r="M2706" s="24">
        <f>ROUND(G2706*L2706,P4)</f>
        <v>0</v>
      </c>
      <c r="N2706" s="25" t="s">
        <v>2497</v>
      </c>
      <c r="O2706" s="32">
        <f>M2706*AA2706</f>
        <v>0</v>
      </c>
      <c r="P2706" s="1">
        <v>3</v>
      </c>
      <c r="AA2706" s="1">
        <f>IF(P2706=1,$O$3,IF(P2706=2,$O$4,$O$5))</f>
        <v>0</v>
      </c>
    </row>
    <row r="2707">
      <c r="A2707" s="1" t="s">
        <v>102</v>
      </c>
      <c r="E2707" s="27" t="s">
        <v>6618</v>
      </c>
    </row>
    <row r="2708">
      <c r="A2708" s="1" t="s">
        <v>103</v>
      </c>
    </row>
    <row r="2709">
      <c r="A2709" s="1" t="s">
        <v>105</v>
      </c>
      <c r="E2709" s="27" t="s">
        <v>98</v>
      </c>
    </row>
    <row r="2710">
      <c r="A2710" s="1" t="s">
        <v>96</v>
      </c>
      <c r="B2710" s="1">
        <v>73</v>
      </c>
      <c r="C2710" s="26" t="s">
        <v>6617</v>
      </c>
      <c r="D2710" t="s">
        <v>94</v>
      </c>
      <c r="E2710" s="27" t="s">
        <v>6619</v>
      </c>
      <c r="F2710" s="28" t="s">
        <v>112</v>
      </c>
      <c r="G2710" s="29">
        <v>100</v>
      </c>
      <c r="H2710" s="28">
        <v>0</v>
      </c>
      <c r="I2710" s="30">
        <f>ROUND(G2710*H2710,P4)</f>
        <v>0</v>
      </c>
      <c r="L2710" s="31">
        <v>0</v>
      </c>
      <c r="M2710" s="24">
        <f>ROUND(G2710*L2710,P4)</f>
        <v>0</v>
      </c>
      <c r="N2710" s="25" t="s">
        <v>302</v>
      </c>
      <c r="O2710" s="32">
        <f>M2710*AA2710</f>
        <v>0</v>
      </c>
      <c r="P2710" s="1">
        <v>3</v>
      </c>
      <c r="AA2710" s="1">
        <f>IF(P2710=1,$O$3,IF(P2710=2,$O$4,$O$5))</f>
        <v>0</v>
      </c>
    </row>
    <row r="2711">
      <c r="A2711" s="1" t="s">
        <v>102</v>
      </c>
      <c r="E2711" s="27" t="s">
        <v>6619</v>
      </c>
    </row>
    <row r="2712">
      <c r="A2712" s="1" t="s">
        <v>103</v>
      </c>
    </row>
    <row r="2713">
      <c r="A2713" s="1" t="s">
        <v>105</v>
      </c>
      <c r="E2713" s="27" t="s">
        <v>98</v>
      </c>
    </row>
    <row r="2714">
      <c r="A2714" s="1" t="s">
        <v>96</v>
      </c>
      <c r="B2714" s="1">
        <v>74</v>
      </c>
      <c r="C2714" s="26" t="s">
        <v>6620</v>
      </c>
      <c r="D2714" t="s">
        <v>98</v>
      </c>
      <c r="E2714" s="27" t="s">
        <v>6621</v>
      </c>
      <c r="F2714" s="28" t="s">
        <v>112</v>
      </c>
      <c r="G2714" s="29">
        <v>57</v>
      </c>
      <c r="H2714" s="28">
        <v>0.00040000000000000002</v>
      </c>
      <c r="I2714" s="30">
        <f>ROUND(G2714*H2714,P4)</f>
        <v>0</v>
      </c>
      <c r="L2714" s="31">
        <v>0</v>
      </c>
      <c r="M2714" s="24">
        <f>ROUND(G2714*L2714,P4)</f>
        <v>0</v>
      </c>
      <c r="N2714" s="25" t="s">
        <v>2497</v>
      </c>
      <c r="O2714" s="32">
        <f>M2714*AA2714</f>
        <v>0</v>
      </c>
      <c r="P2714" s="1">
        <v>3</v>
      </c>
      <c r="AA2714" s="1">
        <f>IF(P2714=1,$O$3,IF(P2714=2,$O$4,$O$5))</f>
        <v>0</v>
      </c>
    </row>
    <row r="2715">
      <c r="A2715" s="1" t="s">
        <v>102</v>
      </c>
      <c r="E2715" s="27" t="s">
        <v>6621</v>
      </c>
    </row>
    <row r="2716">
      <c r="A2716" s="1" t="s">
        <v>103</v>
      </c>
    </row>
    <row r="2717">
      <c r="A2717" s="1" t="s">
        <v>105</v>
      </c>
      <c r="E2717" s="27" t="s">
        <v>98</v>
      </c>
    </row>
    <row r="2718" ht="25.5">
      <c r="A2718" s="1" t="s">
        <v>96</v>
      </c>
      <c r="B2718" s="1">
        <v>75</v>
      </c>
      <c r="C2718" s="26" t="s">
        <v>6622</v>
      </c>
      <c r="D2718" t="s">
        <v>98</v>
      </c>
      <c r="E2718" s="27" t="s">
        <v>6623</v>
      </c>
      <c r="F2718" s="28" t="s">
        <v>112</v>
      </c>
      <c r="G2718" s="29">
        <v>274</v>
      </c>
      <c r="H2718" s="28">
        <v>5.0000000000000002E-05</v>
      </c>
      <c r="I2718" s="30">
        <f>ROUND(G2718*H2718,P4)</f>
        <v>0</v>
      </c>
      <c r="L2718" s="31">
        <v>0</v>
      </c>
      <c r="M2718" s="24">
        <f>ROUND(G2718*L2718,P4)</f>
        <v>0</v>
      </c>
      <c r="N2718" s="25" t="s">
        <v>2497</v>
      </c>
      <c r="O2718" s="32">
        <f>M2718*AA2718</f>
        <v>0</v>
      </c>
      <c r="P2718" s="1">
        <v>3</v>
      </c>
      <c r="AA2718" s="1">
        <f>IF(P2718=1,$O$3,IF(P2718=2,$O$4,$O$5))</f>
        <v>0</v>
      </c>
    </row>
    <row r="2719" ht="38.25">
      <c r="A2719" s="1" t="s">
        <v>102</v>
      </c>
      <c r="E2719" s="27" t="s">
        <v>6624</v>
      </c>
    </row>
    <row r="2720">
      <c r="A2720" s="1" t="s">
        <v>103</v>
      </c>
    </row>
    <row r="2721">
      <c r="A2721" s="1" t="s">
        <v>105</v>
      </c>
      <c r="E2721" s="27" t="s">
        <v>98</v>
      </c>
    </row>
    <row r="2722" ht="25.5">
      <c r="A2722" s="1" t="s">
        <v>96</v>
      </c>
      <c r="B2722" s="1">
        <v>76</v>
      </c>
      <c r="C2722" s="26" t="s">
        <v>6625</v>
      </c>
      <c r="D2722" t="s">
        <v>98</v>
      </c>
      <c r="E2722" s="27" t="s">
        <v>6623</v>
      </c>
      <c r="F2722" s="28" t="s">
        <v>112</v>
      </c>
      <c r="G2722" s="29">
        <v>341</v>
      </c>
      <c r="H2722" s="28">
        <v>6.9999999999999994E-05</v>
      </c>
      <c r="I2722" s="30">
        <f>ROUND(G2722*H2722,P4)</f>
        <v>0</v>
      </c>
      <c r="L2722" s="31">
        <v>0</v>
      </c>
      <c r="M2722" s="24">
        <f>ROUND(G2722*L2722,P4)</f>
        <v>0</v>
      </c>
      <c r="N2722" s="25" t="s">
        <v>2497</v>
      </c>
      <c r="O2722" s="32">
        <f>M2722*AA2722</f>
        <v>0</v>
      </c>
      <c r="P2722" s="1">
        <v>3</v>
      </c>
      <c r="AA2722" s="1">
        <f>IF(P2722=1,$O$3,IF(P2722=2,$O$4,$O$5))</f>
        <v>0</v>
      </c>
    </row>
    <row r="2723" ht="38.25">
      <c r="A2723" s="1" t="s">
        <v>102</v>
      </c>
      <c r="E2723" s="27" t="s">
        <v>6626</v>
      </c>
    </row>
    <row r="2724">
      <c r="A2724" s="1" t="s">
        <v>103</v>
      </c>
    </row>
    <row r="2725">
      <c r="A2725" s="1" t="s">
        <v>105</v>
      </c>
      <c r="E2725" s="27" t="s">
        <v>98</v>
      </c>
    </row>
    <row r="2726">
      <c r="A2726" s="1" t="s">
        <v>96</v>
      </c>
      <c r="B2726" s="1">
        <v>77</v>
      </c>
      <c r="C2726" s="26" t="s">
        <v>6625</v>
      </c>
      <c r="D2726" t="s">
        <v>94</v>
      </c>
      <c r="E2726" s="27" t="s">
        <v>6627</v>
      </c>
      <c r="F2726" s="28" t="s">
        <v>112</v>
      </c>
      <c r="G2726" s="29">
        <v>105</v>
      </c>
      <c r="H2726" s="28">
        <v>0</v>
      </c>
      <c r="I2726" s="30">
        <f>ROUND(G2726*H2726,P4)</f>
        <v>0</v>
      </c>
      <c r="L2726" s="31">
        <v>0</v>
      </c>
      <c r="M2726" s="24">
        <f>ROUND(G2726*L2726,P4)</f>
        <v>0</v>
      </c>
      <c r="N2726" s="25" t="s">
        <v>302</v>
      </c>
      <c r="O2726" s="32">
        <f>M2726*AA2726</f>
        <v>0</v>
      </c>
      <c r="P2726" s="1">
        <v>3</v>
      </c>
      <c r="AA2726" s="1">
        <f>IF(P2726=1,$O$3,IF(P2726=2,$O$4,$O$5))</f>
        <v>0</v>
      </c>
    </row>
    <row r="2727">
      <c r="A2727" s="1" t="s">
        <v>102</v>
      </c>
      <c r="E2727" s="27" t="s">
        <v>6627</v>
      </c>
    </row>
    <row r="2728">
      <c r="A2728" s="1" t="s">
        <v>103</v>
      </c>
    </row>
    <row r="2729">
      <c r="A2729" s="1" t="s">
        <v>105</v>
      </c>
      <c r="E2729" s="27" t="s">
        <v>98</v>
      </c>
    </row>
    <row r="2730">
      <c r="A2730" s="1" t="s">
        <v>96</v>
      </c>
      <c r="B2730" s="1">
        <v>78</v>
      </c>
      <c r="C2730" s="26" t="s">
        <v>6625</v>
      </c>
      <c r="D2730" t="s">
        <v>138</v>
      </c>
      <c r="E2730" s="27" t="s">
        <v>6628</v>
      </c>
      <c r="F2730" s="28" t="s">
        <v>112</v>
      </c>
      <c r="G2730" s="29">
        <v>28</v>
      </c>
      <c r="H2730" s="28">
        <v>0</v>
      </c>
      <c r="I2730" s="30">
        <f>ROUND(G2730*H2730,P4)</f>
        <v>0</v>
      </c>
      <c r="L2730" s="31">
        <v>0</v>
      </c>
      <c r="M2730" s="24">
        <f>ROUND(G2730*L2730,P4)</f>
        <v>0</v>
      </c>
      <c r="N2730" s="25" t="s">
        <v>302</v>
      </c>
      <c r="O2730" s="32">
        <f>M2730*AA2730</f>
        <v>0</v>
      </c>
      <c r="P2730" s="1">
        <v>3</v>
      </c>
      <c r="AA2730" s="1">
        <f>IF(P2730=1,$O$3,IF(P2730=2,$O$4,$O$5))</f>
        <v>0</v>
      </c>
    </row>
    <row r="2731">
      <c r="A2731" s="1" t="s">
        <v>102</v>
      </c>
      <c r="E2731" s="27" t="s">
        <v>6628</v>
      </c>
    </row>
    <row r="2732">
      <c r="A2732" s="1" t="s">
        <v>103</v>
      </c>
    </row>
    <row r="2733">
      <c r="A2733" s="1" t="s">
        <v>105</v>
      </c>
      <c r="E2733" s="27" t="s">
        <v>98</v>
      </c>
    </row>
    <row r="2734" ht="25.5">
      <c r="A2734" s="1" t="s">
        <v>96</v>
      </c>
      <c r="B2734" s="1">
        <v>79</v>
      </c>
      <c r="C2734" s="26" t="s">
        <v>6629</v>
      </c>
      <c r="D2734" t="s">
        <v>98</v>
      </c>
      <c r="E2734" s="27" t="s">
        <v>6534</v>
      </c>
      <c r="F2734" s="28" t="s">
        <v>112</v>
      </c>
      <c r="G2734" s="29">
        <v>19</v>
      </c>
      <c r="H2734" s="28">
        <v>0.00012</v>
      </c>
      <c r="I2734" s="30">
        <f>ROUND(G2734*H2734,P4)</f>
        <v>0</v>
      </c>
      <c r="L2734" s="31">
        <v>0</v>
      </c>
      <c r="M2734" s="24">
        <f>ROUND(G2734*L2734,P4)</f>
        <v>0</v>
      </c>
      <c r="N2734" s="25" t="s">
        <v>2497</v>
      </c>
      <c r="O2734" s="32">
        <f>M2734*AA2734</f>
        <v>0</v>
      </c>
      <c r="P2734" s="1">
        <v>3</v>
      </c>
      <c r="AA2734" s="1">
        <f>IF(P2734=1,$O$3,IF(P2734=2,$O$4,$O$5))</f>
        <v>0</v>
      </c>
    </row>
    <row r="2735" ht="38.25">
      <c r="A2735" s="1" t="s">
        <v>102</v>
      </c>
      <c r="E2735" s="27" t="s">
        <v>6630</v>
      </c>
    </row>
    <row r="2736">
      <c r="A2736" s="1" t="s">
        <v>103</v>
      </c>
    </row>
    <row r="2737">
      <c r="A2737" s="1" t="s">
        <v>105</v>
      </c>
      <c r="E2737" s="27" t="s">
        <v>98</v>
      </c>
    </row>
    <row r="2738" ht="25.5">
      <c r="A2738" s="1" t="s">
        <v>96</v>
      </c>
      <c r="B2738" s="1">
        <v>80</v>
      </c>
      <c r="C2738" s="26" t="s">
        <v>6631</v>
      </c>
      <c r="D2738" t="s">
        <v>98</v>
      </c>
      <c r="E2738" s="27" t="s">
        <v>6534</v>
      </c>
      <c r="F2738" s="28" t="s">
        <v>112</v>
      </c>
      <c r="G2738" s="29">
        <v>71</v>
      </c>
      <c r="H2738" s="28">
        <v>0.00016000000000000001</v>
      </c>
      <c r="I2738" s="30">
        <f>ROUND(G2738*H2738,P4)</f>
        <v>0</v>
      </c>
      <c r="L2738" s="31">
        <v>0</v>
      </c>
      <c r="M2738" s="24">
        <f>ROUND(G2738*L2738,P4)</f>
        <v>0</v>
      </c>
      <c r="N2738" s="25" t="s">
        <v>2497</v>
      </c>
      <c r="O2738" s="32">
        <f>M2738*AA2738</f>
        <v>0</v>
      </c>
      <c r="P2738" s="1">
        <v>3</v>
      </c>
      <c r="AA2738" s="1">
        <f>IF(P2738=1,$O$3,IF(P2738=2,$O$4,$O$5))</f>
        <v>0</v>
      </c>
    </row>
    <row r="2739" ht="38.25">
      <c r="A2739" s="1" t="s">
        <v>102</v>
      </c>
      <c r="E2739" s="27" t="s">
        <v>6632</v>
      </c>
    </row>
    <row r="2740">
      <c r="A2740" s="1" t="s">
        <v>103</v>
      </c>
    </row>
    <row r="2741">
      <c r="A2741" s="1" t="s">
        <v>105</v>
      </c>
      <c r="E2741" s="27" t="s">
        <v>98</v>
      </c>
    </row>
    <row r="2742">
      <c r="A2742" s="1" t="s">
        <v>96</v>
      </c>
      <c r="B2742" s="1">
        <v>81</v>
      </c>
      <c r="C2742" s="26" t="s">
        <v>6631</v>
      </c>
      <c r="D2742" t="s">
        <v>94</v>
      </c>
      <c r="E2742" s="27" t="s">
        <v>6633</v>
      </c>
      <c r="F2742" s="28" t="s">
        <v>112</v>
      </c>
      <c r="G2742" s="29">
        <v>6</v>
      </c>
      <c r="H2742" s="28">
        <v>0</v>
      </c>
      <c r="I2742" s="30">
        <f>ROUND(G2742*H2742,P4)</f>
        <v>0</v>
      </c>
      <c r="L2742" s="31">
        <v>0</v>
      </c>
      <c r="M2742" s="24">
        <f>ROUND(G2742*L2742,P4)</f>
        <v>0</v>
      </c>
      <c r="N2742" s="25" t="s">
        <v>302</v>
      </c>
      <c r="O2742" s="32">
        <f>M2742*AA2742</f>
        <v>0</v>
      </c>
      <c r="P2742" s="1">
        <v>3</v>
      </c>
      <c r="AA2742" s="1">
        <f>IF(P2742=1,$O$3,IF(P2742=2,$O$4,$O$5))</f>
        <v>0</v>
      </c>
    </row>
    <row r="2743">
      <c r="A2743" s="1" t="s">
        <v>102</v>
      </c>
      <c r="E2743" s="27" t="s">
        <v>6633</v>
      </c>
    </row>
    <row r="2744">
      <c r="A2744" s="1" t="s">
        <v>103</v>
      </c>
    </row>
    <row r="2745">
      <c r="A2745" s="1" t="s">
        <v>105</v>
      </c>
      <c r="E2745" s="27" t="s">
        <v>98</v>
      </c>
    </row>
    <row r="2746">
      <c r="A2746" s="1" t="s">
        <v>96</v>
      </c>
      <c r="B2746" s="1">
        <v>82</v>
      </c>
      <c r="C2746" s="26" t="s">
        <v>6631</v>
      </c>
      <c r="D2746" t="s">
        <v>138</v>
      </c>
      <c r="E2746" s="27" t="s">
        <v>6634</v>
      </c>
      <c r="F2746" s="28" t="s">
        <v>112</v>
      </c>
      <c r="G2746" s="29">
        <v>5</v>
      </c>
      <c r="H2746" s="28">
        <v>0</v>
      </c>
      <c r="I2746" s="30">
        <f>ROUND(G2746*H2746,P4)</f>
        <v>0</v>
      </c>
      <c r="L2746" s="31">
        <v>0</v>
      </c>
      <c r="M2746" s="24">
        <f>ROUND(G2746*L2746,P4)</f>
        <v>0</v>
      </c>
      <c r="N2746" s="25" t="s">
        <v>302</v>
      </c>
      <c r="O2746" s="32">
        <f>M2746*AA2746</f>
        <v>0</v>
      </c>
      <c r="P2746" s="1">
        <v>3</v>
      </c>
      <c r="AA2746" s="1">
        <f>IF(P2746=1,$O$3,IF(P2746=2,$O$4,$O$5))</f>
        <v>0</v>
      </c>
    </row>
    <row r="2747">
      <c r="A2747" s="1" t="s">
        <v>102</v>
      </c>
      <c r="E2747" s="27" t="s">
        <v>6634</v>
      </c>
    </row>
    <row r="2748">
      <c r="A2748" s="1" t="s">
        <v>103</v>
      </c>
    </row>
    <row r="2749">
      <c r="A2749" s="1" t="s">
        <v>105</v>
      </c>
      <c r="E2749" s="27" t="s">
        <v>98</v>
      </c>
    </row>
    <row r="2750" ht="25.5">
      <c r="A2750" s="1" t="s">
        <v>96</v>
      </c>
      <c r="B2750" s="1">
        <v>83</v>
      </c>
      <c r="C2750" s="26" t="s">
        <v>6635</v>
      </c>
      <c r="D2750" t="s">
        <v>98</v>
      </c>
      <c r="E2750" s="27" t="s">
        <v>6534</v>
      </c>
      <c r="F2750" s="28" t="s">
        <v>112</v>
      </c>
      <c r="G2750" s="29">
        <v>25</v>
      </c>
      <c r="H2750" s="28">
        <v>0.00019000000000000001</v>
      </c>
      <c r="I2750" s="30">
        <f>ROUND(G2750*H2750,P4)</f>
        <v>0</v>
      </c>
      <c r="L2750" s="31">
        <v>0</v>
      </c>
      <c r="M2750" s="24">
        <f>ROUND(G2750*L2750,P4)</f>
        <v>0</v>
      </c>
      <c r="N2750" s="25" t="s">
        <v>2497</v>
      </c>
      <c r="O2750" s="32">
        <f>M2750*AA2750</f>
        <v>0</v>
      </c>
      <c r="P2750" s="1">
        <v>3</v>
      </c>
      <c r="AA2750" s="1">
        <f>IF(P2750=1,$O$3,IF(P2750=2,$O$4,$O$5))</f>
        <v>0</v>
      </c>
    </row>
    <row r="2751" ht="38.25">
      <c r="A2751" s="1" t="s">
        <v>102</v>
      </c>
      <c r="E2751" s="27" t="s">
        <v>6636</v>
      </c>
    </row>
    <row r="2752">
      <c r="A2752" s="1" t="s">
        <v>103</v>
      </c>
    </row>
    <row r="2753">
      <c r="A2753" s="1" t="s">
        <v>105</v>
      </c>
      <c r="E2753" s="27" t="s">
        <v>98</v>
      </c>
    </row>
    <row r="2754">
      <c r="A2754" s="1" t="s">
        <v>96</v>
      </c>
      <c r="B2754" s="1">
        <v>84</v>
      </c>
      <c r="C2754" s="26" t="s">
        <v>6635</v>
      </c>
      <c r="D2754" t="s">
        <v>94</v>
      </c>
      <c r="E2754" s="27" t="s">
        <v>6637</v>
      </c>
      <c r="F2754" s="28" t="s">
        <v>112</v>
      </c>
      <c r="G2754" s="29">
        <v>115</v>
      </c>
      <c r="H2754" s="28">
        <v>0</v>
      </c>
      <c r="I2754" s="30">
        <f>ROUND(G2754*H2754,P4)</f>
        <v>0</v>
      </c>
      <c r="L2754" s="31">
        <v>0</v>
      </c>
      <c r="M2754" s="24">
        <f>ROUND(G2754*L2754,P4)</f>
        <v>0</v>
      </c>
      <c r="N2754" s="25" t="s">
        <v>302</v>
      </c>
      <c r="O2754" s="32">
        <f>M2754*AA2754</f>
        <v>0</v>
      </c>
      <c r="P2754" s="1">
        <v>3</v>
      </c>
      <c r="AA2754" s="1">
        <f>IF(P2754=1,$O$3,IF(P2754=2,$O$4,$O$5))</f>
        <v>0</v>
      </c>
    </row>
    <row r="2755">
      <c r="A2755" s="1" t="s">
        <v>102</v>
      </c>
      <c r="E2755" s="27" t="s">
        <v>6637</v>
      </c>
    </row>
    <row r="2756">
      <c r="A2756" s="1" t="s">
        <v>103</v>
      </c>
    </row>
    <row r="2757">
      <c r="A2757" s="1" t="s">
        <v>105</v>
      </c>
      <c r="E2757" s="27" t="s">
        <v>98</v>
      </c>
    </row>
    <row r="2758">
      <c r="A2758" s="1" t="s">
        <v>96</v>
      </c>
      <c r="B2758" s="1">
        <v>85</v>
      </c>
      <c r="C2758" s="26" t="s">
        <v>6533</v>
      </c>
      <c r="D2758" t="s">
        <v>98</v>
      </c>
      <c r="E2758" s="27" t="s">
        <v>6638</v>
      </c>
      <c r="F2758" s="28" t="s">
        <v>112</v>
      </c>
      <c r="G2758" s="29">
        <v>20</v>
      </c>
      <c r="H2758" s="28">
        <v>0</v>
      </c>
      <c r="I2758" s="30">
        <f>ROUND(G2758*H2758,P4)</f>
        <v>0</v>
      </c>
      <c r="L2758" s="31">
        <v>0</v>
      </c>
      <c r="M2758" s="24">
        <f>ROUND(G2758*L2758,P4)</f>
        <v>0</v>
      </c>
      <c r="N2758" s="25" t="s">
        <v>302</v>
      </c>
      <c r="O2758" s="32">
        <f>M2758*AA2758</f>
        <v>0</v>
      </c>
      <c r="P2758" s="1">
        <v>3</v>
      </c>
      <c r="AA2758" s="1">
        <f>IF(P2758=1,$O$3,IF(P2758=2,$O$4,$O$5))</f>
        <v>0</v>
      </c>
    </row>
    <row r="2759">
      <c r="A2759" s="1" t="s">
        <v>102</v>
      </c>
      <c r="E2759" s="27" t="s">
        <v>6638</v>
      </c>
    </row>
    <row r="2760">
      <c r="A2760" s="1" t="s">
        <v>103</v>
      </c>
    </row>
    <row r="2761">
      <c r="A2761" s="1" t="s">
        <v>105</v>
      </c>
      <c r="E2761" s="27" t="s">
        <v>98</v>
      </c>
    </row>
    <row r="2762" ht="25.5">
      <c r="A2762" s="1" t="s">
        <v>96</v>
      </c>
      <c r="B2762" s="1">
        <v>86</v>
      </c>
      <c r="C2762" s="26" t="s">
        <v>6639</v>
      </c>
      <c r="D2762" t="s">
        <v>98</v>
      </c>
      <c r="E2762" s="27" t="s">
        <v>6534</v>
      </c>
      <c r="F2762" s="28" t="s">
        <v>112</v>
      </c>
      <c r="G2762" s="29">
        <v>55</v>
      </c>
      <c r="H2762" s="28">
        <v>0.00031</v>
      </c>
      <c r="I2762" s="30">
        <f>ROUND(G2762*H2762,P4)</f>
        <v>0</v>
      </c>
      <c r="L2762" s="31">
        <v>0</v>
      </c>
      <c r="M2762" s="24">
        <f>ROUND(G2762*L2762,P4)</f>
        <v>0</v>
      </c>
      <c r="N2762" s="25" t="s">
        <v>2497</v>
      </c>
      <c r="O2762" s="32">
        <f>M2762*AA2762</f>
        <v>0</v>
      </c>
      <c r="P2762" s="1">
        <v>3</v>
      </c>
      <c r="AA2762" s="1">
        <f>IF(P2762=1,$O$3,IF(P2762=2,$O$4,$O$5))</f>
        <v>0</v>
      </c>
    </row>
    <row r="2763" ht="38.25">
      <c r="A2763" s="1" t="s">
        <v>102</v>
      </c>
      <c r="E2763" s="27" t="s">
        <v>6640</v>
      </c>
    </row>
    <row r="2764">
      <c r="A2764" s="1" t="s">
        <v>103</v>
      </c>
    </row>
    <row r="2765">
      <c r="A2765" s="1" t="s">
        <v>105</v>
      </c>
      <c r="E2765" s="27" t="s">
        <v>98</v>
      </c>
    </row>
    <row r="2766" ht="25.5">
      <c r="A2766" s="1" t="s">
        <v>96</v>
      </c>
      <c r="B2766" s="1">
        <v>87</v>
      </c>
      <c r="C2766" s="26" t="s">
        <v>6641</v>
      </c>
      <c r="D2766" t="s">
        <v>98</v>
      </c>
      <c r="E2766" s="27" t="s">
        <v>6642</v>
      </c>
      <c r="F2766" s="28" t="s">
        <v>112</v>
      </c>
      <c r="G2766" s="29">
        <v>4</v>
      </c>
      <c r="H2766" s="28">
        <v>0.00024000000000000001</v>
      </c>
      <c r="I2766" s="30">
        <f>ROUND(G2766*H2766,P4)</f>
        <v>0</v>
      </c>
      <c r="L2766" s="31">
        <v>0</v>
      </c>
      <c r="M2766" s="24">
        <f>ROUND(G2766*L2766,P4)</f>
        <v>0</v>
      </c>
      <c r="N2766" s="25" t="s">
        <v>2497</v>
      </c>
      <c r="O2766" s="32">
        <f>M2766*AA2766</f>
        <v>0</v>
      </c>
      <c r="P2766" s="1">
        <v>3</v>
      </c>
      <c r="AA2766" s="1">
        <f>IF(P2766=1,$O$3,IF(P2766=2,$O$4,$O$5))</f>
        <v>0</v>
      </c>
    </row>
    <row r="2767" ht="38.25">
      <c r="A2767" s="1" t="s">
        <v>102</v>
      </c>
      <c r="E2767" s="27" t="s">
        <v>6643</v>
      </c>
    </row>
    <row r="2768">
      <c r="A2768" s="1" t="s">
        <v>103</v>
      </c>
    </row>
    <row r="2769">
      <c r="A2769" s="1" t="s">
        <v>105</v>
      </c>
      <c r="E2769" s="27" t="s">
        <v>98</v>
      </c>
    </row>
    <row r="2770">
      <c r="A2770" s="1" t="s">
        <v>96</v>
      </c>
      <c r="B2770" s="1">
        <v>88</v>
      </c>
      <c r="C2770" s="26" t="s">
        <v>6641</v>
      </c>
      <c r="D2770" t="s">
        <v>94</v>
      </c>
      <c r="E2770" s="27" t="s">
        <v>6644</v>
      </c>
      <c r="F2770" s="28" t="s">
        <v>112</v>
      </c>
      <c r="G2770" s="29">
        <v>37</v>
      </c>
      <c r="H2770" s="28">
        <v>0</v>
      </c>
      <c r="I2770" s="30">
        <f>ROUND(G2770*H2770,P4)</f>
        <v>0</v>
      </c>
      <c r="L2770" s="31">
        <v>0</v>
      </c>
      <c r="M2770" s="24">
        <f>ROUND(G2770*L2770,P4)</f>
        <v>0</v>
      </c>
      <c r="N2770" s="25" t="s">
        <v>302</v>
      </c>
      <c r="O2770" s="32">
        <f>M2770*AA2770</f>
        <v>0</v>
      </c>
      <c r="P2770" s="1">
        <v>3</v>
      </c>
      <c r="AA2770" s="1">
        <f>IF(P2770=1,$O$3,IF(P2770=2,$O$4,$O$5))</f>
        <v>0</v>
      </c>
    </row>
    <row r="2771">
      <c r="A2771" s="1" t="s">
        <v>102</v>
      </c>
      <c r="E2771" s="27" t="s">
        <v>6644</v>
      </c>
    </row>
    <row r="2772">
      <c r="A2772" s="1" t="s">
        <v>103</v>
      </c>
    </row>
    <row r="2773">
      <c r="A2773" s="1" t="s">
        <v>105</v>
      </c>
      <c r="E2773" s="27" t="s">
        <v>98</v>
      </c>
    </row>
    <row r="2774">
      <c r="A2774" s="1" t="s">
        <v>96</v>
      </c>
      <c r="B2774" s="1">
        <v>89</v>
      </c>
      <c r="C2774" s="26" t="s">
        <v>6641</v>
      </c>
      <c r="D2774" t="s">
        <v>138</v>
      </c>
      <c r="E2774" s="27" t="s">
        <v>6645</v>
      </c>
      <c r="F2774" s="28" t="s">
        <v>112</v>
      </c>
      <c r="G2774" s="29">
        <v>40</v>
      </c>
      <c r="H2774" s="28">
        <v>0</v>
      </c>
      <c r="I2774" s="30">
        <f>ROUND(G2774*H2774,P4)</f>
        <v>0</v>
      </c>
      <c r="L2774" s="31">
        <v>0</v>
      </c>
      <c r="M2774" s="24">
        <f>ROUND(G2774*L2774,P4)</f>
        <v>0</v>
      </c>
      <c r="N2774" s="25" t="s">
        <v>302</v>
      </c>
      <c r="O2774" s="32">
        <f>M2774*AA2774</f>
        <v>0</v>
      </c>
      <c r="P2774" s="1">
        <v>3</v>
      </c>
      <c r="AA2774" s="1">
        <f>IF(P2774=1,$O$3,IF(P2774=2,$O$4,$O$5))</f>
        <v>0</v>
      </c>
    </row>
    <row r="2775">
      <c r="A2775" s="1" t="s">
        <v>102</v>
      </c>
      <c r="E2775" s="27" t="s">
        <v>6645</v>
      </c>
    </row>
    <row r="2776">
      <c r="A2776" s="1" t="s">
        <v>103</v>
      </c>
    </row>
    <row r="2777">
      <c r="A2777" s="1" t="s">
        <v>105</v>
      </c>
      <c r="E2777" s="27" t="s">
        <v>98</v>
      </c>
    </row>
    <row r="2778" ht="25.5">
      <c r="A2778" s="1" t="s">
        <v>96</v>
      </c>
      <c r="B2778" s="1">
        <v>90</v>
      </c>
      <c r="C2778" s="26" t="s">
        <v>6646</v>
      </c>
      <c r="D2778" t="s">
        <v>98</v>
      </c>
      <c r="E2778" s="27" t="s">
        <v>6642</v>
      </c>
      <c r="F2778" s="28" t="s">
        <v>112</v>
      </c>
      <c r="G2778" s="29">
        <v>10</v>
      </c>
      <c r="H2778" s="28">
        <v>0.00027</v>
      </c>
      <c r="I2778" s="30">
        <f>ROUND(G2778*H2778,P4)</f>
        <v>0</v>
      </c>
      <c r="L2778" s="31">
        <v>0</v>
      </c>
      <c r="M2778" s="24">
        <f>ROUND(G2778*L2778,P4)</f>
        <v>0</v>
      </c>
      <c r="N2778" s="25" t="s">
        <v>2497</v>
      </c>
      <c r="O2778" s="32">
        <f>M2778*AA2778</f>
        <v>0</v>
      </c>
      <c r="P2778" s="1">
        <v>3</v>
      </c>
      <c r="AA2778" s="1">
        <f>IF(P2778=1,$O$3,IF(P2778=2,$O$4,$O$5))</f>
        <v>0</v>
      </c>
    </row>
    <row r="2779" ht="38.25">
      <c r="A2779" s="1" t="s">
        <v>102</v>
      </c>
      <c r="E2779" s="27" t="s">
        <v>6647</v>
      </c>
    </row>
    <row r="2780">
      <c r="A2780" s="1" t="s">
        <v>103</v>
      </c>
    </row>
    <row r="2781">
      <c r="A2781" s="1" t="s">
        <v>105</v>
      </c>
      <c r="E2781" s="27" t="s">
        <v>98</v>
      </c>
    </row>
    <row r="2782">
      <c r="A2782" s="1" t="s">
        <v>96</v>
      </c>
      <c r="B2782" s="1">
        <v>91</v>
      </c>
      <c r="C2782" s="26" t="s">
        <v>6646</v>
      </c>
      <c r="D2782" t="s">
        <v>94</v>
      </c>
      <c r="E2782" s="27" t="s">
        <v>6648</v>
      </c>
      <c r="F2782" s="28" t="s">
        <v>112</v>
      </c>
      <c r="G2782" s="29">
        <v>15</v>
      </c>
      <c r="H2782" s="28">
        <v>0</v>
      </c>
      <c r="I2782" s="30">
        <f>ROUND(G2782*H2782,P4)</f>
        <v>0</v>
      </c>
      <c r="L2782" s="31">
        <v>0</v>
      </c>
      <c r="M2782" s="24">
        <f>ROUND(G2782*L2782,P4)</f>
        <v>0</v>
      </c>
      <c r="N2782" s="25" t="s">
        <v>302</v>
      </c>
      <c r="O2782" s="32">
        <f>M2782*AA2782</f>
        <v>0</v>
      </c>
      <c r="P2782" s="1">
        <v>3</v>
      </c>
      <c r="AA2782" s="1">
        <f>IF(P2782=1,$O$3,IF(P2782=2,$O$4,$O$5))</f>
        <v>0</v>
      </c>
    </row>
    <row r="2783">
      <c r="A2783" s="1" t="s">
        <v>102</v>
      </c>
      <c r="E2783" s="27" t="s">
        <v>6648</v>
      </c>
    </row>
    <row r="2784">
      <c r="A2784" s="1" t="s">
        <v>103</v>
      </c>
    </row>
    <row r="2785">
      <c r="A2785" s="1" t="s">
        <v>105</v>
      </c>
      <c r="E2785" s="27" t="s">
        <v>98</v>
      </c>
    </row>
    <row r="2786">
      <c r="A2786" s="1" t="s">
        <v>96</v>
      </c>
      <c r="B2786" s="1">
        <v>92</v>
      </c>
      <c r="C2786" s="26" t="s">
        <v>6646</v>
      </c>
      <c r="D2786" t="s">
        <v>138</v>
      </c>
      <c r="E2786" s="27" t="s">
        <v>6649</v>
      </c>
      <c r="F2786" s="28" t="s">
        <v>112</v>
      </c>
      <c r="G2786" s="29">
        <v>65</v>
      </c>
      <c r="H2786" s="28">
        <v>0</v>
      </c>
      <c r="I2786" s="30">
        <f>ROUND(G2786*H2786,P4)</f>
        <v>0</v>
      </c>
      <c r="L2786" s="31">
        <v>0</v>
      </c>
      <c r="M2786" s="24">
        <f>ROUND(G2786*L2786,P4)</f>
        <v>0</v>
      </c>
      <c r="N2786" s="25" t="s">
        <v>302</v>
      </c>
      <c r="O2786" s="32">
        <f>M2786*AA2786</f>
        <v>0</v>
      </c>
      <c r="P2786" s="1">
        <v>3</v>
      </c>
      <c r="AA2786" s="1">
        <f>IF(P2786=1,$O$3,IF(P2786=2,$O$4,$O$5))</f>
        <v>0</v>
      </c>
    </row>
    <row r="2787">
      <c r="A2787" s="1" t="s">
        <v>102</v>
      </c>
      <c r="E2787" s="27" t="s">
        <v>6649</v>
      </c>
    </row>
    <row r="2788">
      <c r="A2788" s="1" t="s">
        <v>103</v>
      </c>
    </row>
    <row r="2789">
      <c r="A2789" s="1" t="s">
        <v>105</v>
      </c>
      <c r="E2789" s="27" t="s">
        <v>98</v>
      </c>
    </row>
    <row r="2790" ht="25.5">
      <c r="A2790" s="1" t="s">
        <v>96</v>
      </c>
      <c r="B2790" s="1">
        <v>93</v>
      </c>
      <c r="C2790" s="26" t="s">
        <v>6650</v>
      </c>
      <c r="D2790" t="s">
        <v>98</v>
      </c>
      <c r="E2790" s="27" t="s">
        <v>6642</v>
      </c>
      <c r="F2790" s="28" t="s">
        <v>112</v>
      </c>
      <c r="G2790" s="29">
        <v>32</v>
      </c>
      <c r="H2790" s="28">
        <v>0.00044000000000000002</v>
      </c>
      <c r="I2790" s="30">
        <f>ROUND(G2790*H2790,P4)</f>
        <v>0</v>
      </c>
      <c r="L2790" s="31">
        <v>0</v>
      </c>
      <c r="M2790" s="24">
        <f>ROUND(G2790*L2790,P4)</f>
        <v>0</v>
      </c>
      <c r="N2790" s="25" t="s">
        <v>2497</v>
      </c>
      <c r="O2790" s="32">
        <f>M2790*AA2790</f>
        <v>0</v>
      </c>
      <c r="P2790" s="1">
        <v>3</v>
      </c>
      <c r="AA2790" s="1">
        <f>IF(P2790=1,$O$3,IF(P2790=2,$O$4,$O$5))</f>
        <v>0</v>
      </c>
    </row>
    <row r="2791" ht="38.25">
      <c r="A2791" s="1" t="s">
        <v>102</v>
      </c>
      <c r="E2791" s="27" t="s">
        <v>6651</v>
      </c>
    </row>
    <row r="2792">
      <c r="A2792" s="1" t="s">
        <v>103</v>
      </c>
    </row>
    <row r="2793">
      <c r="A2793" s="1" t="s">
        <v>105</v>
      </c>
      <c r="E2793" s="27" t="s">
        <v>98</v>
      </c>
    </row>
    <row r="2794">
      <c r="A2794" s="1" t="s">
        <v>96</v>
      </c>
      <c r="B2794" s="1">
        <v>94</v>
      </c>
      <c r="C2794" s="26" t="s">
        <v>6650</v>
      </c>
      <c r="D2794" t="s">
        <v>94</v>
      </c>
      <c r="E2794" s="27" t="s">
        <v>6652</v>
      </c>
      <c r="F2794" s="28" t="s">
        <v>112</v>
      </c>
      <c r="G2794" s="29">
        <v>22</v>
      </c>
      <c r="H2794" s="28">
        <v>0</v>
      </c>
      <c r="I2794" s="30">
        <f>ROUND(G2794*H2794,P4)</f>
        <v>0</v>
      </c>
      <c r="L2794" s="31">
        <v>0</v>
      </c>
      <c r="M2794" s="24">
        <f>ROUND(G2794*L2794,P4)</f>
        <v>0</v>
      </c>
      <c r="N2794" s="25" t="s">
        <v>302</v>
      </c>
      <c r="O2794" s="32">
        <f>M2794*AA2794</f>
        <v>0</v>
      </c>
      <c r="P2794" s="1">
        <v>3</v>
      </c>
      <c r="AA2794" s="1">
        <f>IF(P2794=1,$O$3,IF(P2794=2,$O$4,$O$5))</f>
        <v>0</v>
      </c>
    </row>
    <row r="2795">
      <c r="A2795" s="1" t="s">
        <v>102</v>
      </c>
      <c r="E2795" s="27" t="s">
        <v>6652</v>
      </c>
    </row>
    <row r="2796">
      <c r="A2796" s="1" t="s">
        <v>103</v>
      </c>
    </row>
    <row r="2797">
      <c r="A2797" s="1" t="s">
        <v>105</v>
      </c>
      <c r="E2797" s="27" t="s">
        <v>98</v>
      </c>
    </row>
    <row r="2798">
      <c r="A2798" s="1" t="s">
        <v>96</v>
      </c>
      <c r="B2798" s="1">
        <v>95</v>
      </c>
      <c r="C2798" s="26" t="s">
        <v>6653</v>
      </c>
      <c r="D2798" t="s">
        <v>98</v>
      </c>
      <c r="E2798" s="27" t="s">
        <v>6654</v>
      </c>
      <c r="F2798" s="28" t="s">
        <v>2269</v>
      </c>
      <c r="G2798" s="29">
        <v>194</v>
      </c>
      <c r="H2798" s="28">
        <v>0</v>
      </c>
      <c r="I2798" s="30">
        <f>ROUND(G2798*H2798,P4)</f>
        <v>0</v>
      </c>
      <c r="L2798" s="31">
        <v>0</v>
      </c>
      <c r="M2798" s="24">
        <f>ROUND(G2798*L2798,P4)</f>
        <v>0</v>
      </c>
      <c r="N2798" s="25" t="s">
        <v>2497</v>
      </c>
      <c r="O2798" s="32">
        <f>M2798*AA2798</f>
        <v>0</v>
      </c>
      <c r="P2798" s="1">
        <v>3</v>
      </c>
      <c r="AA2798" s="1">
        <f>IF(P2798=1,$O$3,IF(P2798=2,$O$4,$O$5))</f>
        <v>0</v>
      </c>
    </row>
    <row r="2799">
      <c r="A2799" s="1" t="s">
        <v>102</v>
      </c>
      <c r="E2799" s="27" t="s">
        <v>6654</v>
      </c>
    </row>
    <row r="2800">
      <c r="A2800" s="1" t="s">
        <v>103</v>
      </c>
    </row>
    <row r="2801">
      <c r="A2801" s="1" t="s">
        <v>105</v>
      </c>
      <c r="E2801" s="27" t="s">
        <v>98</v>
      </c>
    </row>
    <row r="2802" ht="25.5">
      <c r="A2802" s="1" t="s">
        <v>96</v>
      </c>
      <c r="B2802" s="1">
        <v>96</v>
      </c>
      <c r="C2802" s="26" t="s">
        <v>6655</v>
      </c>
      <c r="D2802" t="s">
        <v>98</v>
      </c>
      <c r="E2802" s="27" t="s">
        <v>6656</v>
      </c>
      <c r="F2802" s="28" t="s">
        <v>2269</v>
      </c>
      <c r="G2802" s="29">
        <v>3</v>
      </c>
      <c r="H2802" s="28">
        <v>0</v>
      </c>
      <c r="I2802" s="30">
        <f>ROUND(G2802*H2802,P4)</f>
        <v>0</v>
      </c>
      <c r="L2802" s="31">
        <v>0</v>
      </c>
      <c r="M2802" s="24">
        <f>ROUND(G2802*L2802,P4)</f>
        <v>0</v>
      </c>
      <c r="N2802" s="25" t="s">
        <v>2497</v>
      </c>
      <c r="O2802" s="32">
        <f>M2802*AA2802</f>
        <v>0</v>
      </c>
      <c r="P2802" s="1">
        <v>3</v>
      </c>
      <c r="AA2802" s="1">
        <f>IF(P2802=1,$O$3,IF(P2802=2,$O$4,$O$5))</f>
        <v>0</v>
      </c>
    </row>
    <row r="2803" ht="25.5">
      <c r="A2803" s="1" t="s">
        <v>102</v>
      </c>
      <c r="E2803" s="27" t="s">
        <v>6656</v>
      </c>
    </row>
    <row r="2804">
      <c r="A2804" s="1" t="s">
        <v>103</v>
      </c>
    </row>
    <row r="2805">
      <c r="A2805" s="1" t="s">
        <v>105</v>
      </c>
      <c r="E2805" s="27" t="s">
        <v>98</v>
      </c>
    </row>
    <row r="2806" ht="25.5">
      <c r="A2806" s="1" t="s">
        <v>96</v>
      </c>
      <c r="B2806" s="1">
        <v>97</v>
      </c>
      <c r="C2806" s="26" t="s">
        <v>6657</v>
      </c>
      <c r="D2806" t="s">
        <v>98</v>
      </c>
      <c r="E2806" s="27" t="s">
        <v>6658</v>
      </c>
      <c r="F2806" s="28" t="s">
        <v>2269</v>
      </c>
      <c r="G2806" s="29">
        <v>1</v>
      </c>
      <c r="H2806" s="28">
        <v>0.036560000000000002</v>
      </c>
      <c r="I2806" s="30">
        <f>ROUND(G2806*H2806,P4)</f>
        <v>0</v>
      </c>
      <c r="L2806" s="31">
        <v>0</v>
      </c>
      <c r="M2806" s="24">
        <f>ROUND(G2806*L2806,P4)</f>
        <v>0</v>
      </c>
      <c r="N2806" s="25" t="s">
        <v>2497</v>
      </c>
      <c r="O2806" s="32">
        <f>M2806*AA2806</f>
        <v>0</v>
      </c>
      <c r="P2806" s="1">
        <v>3</v>
      </c>
      <c r="AA2806" s="1">
        <f>IF(P2806=1,$O$3,IF(P2806=2,$O$4,$O$5))</f>
        <v>0</v>
      </c>
    </row>
    <row r="2807" ht="25.5">
      <c r="A2807" s="1" t="s">
        <v>102</v>
      </c>
      <c r="E2807" s="27" t="s">
        <v>6658</v>
      </c>
    </row>
    <row r="2808">
      <c r="A2808" s="1" t="s">
        <v>103</v>
      </c>
    </row>
    <row r="2809">
      <c r="A2809" s="1" t="s">
        <v>105</v>
      </c>
      <c r="E2809" s="27" t="s">
        <v>98</v>
      </c>
    </row>
    <row r="2810">
      <c r="A2810" s="1" t="s">
        <v>96</v>
      </c>
      <c r="B2810" s="1">
        <v>98</v>
      </c>
      <c r="C2810" s="26" t="s">
        <v>6659</v>
      </c>
      <c r="D2810" t="s">
        <v>98</v>
      </c>
      <c r="E2810" s="27" t="s">
        <v>6660</v>
      </c>
      <c r="F2810" s="28" t="s">
        <v>2269</v>
      </c>
      <c r="G2810" s="29">
        <v>194</v>
      </c>
      <c r="H2810" s="28">
        <v>0.00012999999999999999</v>
      </c>
      <c r="I2810" s="30">
        <f>ROUND(G2810*H2810,P4)</f>
        <v>0</v>
      </c>
      <c r="L2810" s="31">
        <v>0</v>
      </c>
      <c r="M2810" s="24">
        <f>ROUND(G2810*L2810,P4)</f>
        <v>0</v>
      </c>
      <c r="N2810" s="25" t="s">
        <v>2497</v>
      </c>
      <c r="O2810" s="32">
        <f>M2810*AA2810</f>
        <v>0</v>
      </c>
      <c r="P2810" s="1">
        <v>3</v>
      </c>
      <c r="AA2810" s="1">
        <f>IF(P2810=1,$O$3,IF(P2810=2,$O$4,$O$5))</f>
        <v>0</v>
      </c>
    </row>
    <row r="2811">
      <c r="A2811" s="1" t="s">
        <v>102</v>
      </c>
      <c r="E2811" s="27" t="s">
        <v>6660</v>
      </c>
    </row>
    <row r="2812">
      <c r="A2812" s="1" t="s">
        <v>103</v>
      </c>
    </row>
    <row r="2813">
      <c r="A2813" s="1" t="s">
        <v>105</v>
      </c>
      <c r="E2813" s="27" t="s">
        <v>98</v>
      </c>
    </row>
    <row r="2814">
      <c r="A2814" s="1" t="s">
        <v>96</v>
      </c>
      <c r="B2814" s="1">
        <v>99</v>
      </c>
      <c r="C2814" s="26" t="s">
        <v>6661</v>
      </c>
      <c r="D2814" t="s">
        <v>98</v>
      </c>
      <c r="E2814" s="27" t="s">
        <v>6662</v>
      </c>
      <c r="F2814" s="28" t="s">
        <v>2269</v>
      </c>
      <c r="G2814" s="29">
        <v>34</v>
      </c>
      <c r="H2814" s="28">
        <v>0.00022000000000000001</v>
      </c>
      <c r="I2814" s="30">
        <f>ROUND(G2814*H2814,P4)</f>
        <v>0</v>
      </c>
      <c r="L2814" s="31">
        <v>0</v>
      </c>
      <c r="M2814" s="24">
        <f>ROUND(G2814*L2814,P4)</f>
        <v>0</v>
      </c>
      <c r="N2814" s="25" t="s">
        <v>2497</v>
      </c>
      <c r="O2814" s="32">
        <f>M2814*AA2814</f>
        <v>0</v>
      </c>
      <c r="P2814" s="1">
        <v>3</v>
      </c>
      <c r="AA2814" s="1">
        <f>IF(P2814=1,$O$3,IF(P2814=2,$O$4,$O$5))</f>
        <v>0</v>
      </c>
    </row>
    <row r="2815">
      <c r="A2815" s="1" t="s">
        <v>102</v>
      </c>
      <c r="E2815" s="27" t="s">
        <v>6662</v>
      </c>
    </row>
    <row r="2816">
      <c r="A2816" s="1" t="s">
        <v>103</v>
      </c>
    </row>
    <row r="2817">
      <c r="A2817" s="1" t="s">
        <v>105</v>
      </c>
      <c r="E2817" s="27" t="s">
        <v>98</v>
      </c>
    </row>
    <row r="2818">
      <c r="A2818" s="1" t="s">
        <v>96</v>
      </c>
      <c r="B2818" s="1">
        <v>100</v>
      </c>
      <c r="C2818" s="26" t="s">
        <v>6663</v>
      </c>
      <c r="D2818" t="s">
        <v>98</v>
      </c>
      <c r="E2818" s="27" t="s">
        <v>6664</v>
      </c>
      <c r="F2818" s="28" t="s">
        <v>2269</v>
      </c>
      <c r="G2818" s="29">
        <v>8</v>
      </c>
      <c r="H2818" s="28">
        <v>0.00012</v>
      </c>
      <c r="I2818" s="30">
        <f>ROUND(G2818*H2818,P4)</f>
        <v>0</v>
      </c>
      <c r="L2818" s="31">
        <v>0</v>
      </c>
      <c r="M2818" s="24">
        <f>ROUND(G2818*L2818,P4)</f>
        <v>0</v>
      </c>
      <c r="N2818" s="25" t="s">
        <v>2497</v>
      </c>
      <c r="O2818" s="32">
        <f>M2818*AA2818</f>
        <v>0</v>
      </c>
      <c r="P2818" s="1">
        <v>3</v>
      </c>
      <c r="AA2818" s="1">
        <f>IF(P2818=1,$O$3,IF(P2818=2,$O$4,$O$5))</f>
        <v>0</v>
      </c>
    </row>
    <row r="2819">
      <c r="A2819" s="1" t="s">
        <v>102</v>
      </c>
      <c r="E2819" s="27" t="s">
        <v>6664</v>
      </c>
    </row>
    <row r="2820">
      <c r="A2820" s="1" t="s">
        <v>103</v>
      </c>
    </row>
    <row r="2821">
      <c r="A2821" s="1" t="s">
        <v>105</v>
      </c>
      <c r="E2821" s="27" t="s">
        <v>98</v>
      </c>
    </row>
    <row r="2822">
      <c r="A2822" s="1" t="s">
        <v>96</v>
      </c>
      <c r="B2822" s="1">
        <v>101</v>
      </c>
      <c r="C2822" s="26" t="s">
        <v>6665</v>
      </c>
      <c r="D2822" t="s">
        <v>98</v>
      </c>
      <c r="E2822" s="27" t="s">
        <v>6666</v>
      </c>
      <c r="F2822" s="28" t="s">
        <v>2269</v>
      </c>
      <c r="G2822" s="29">
        <v>6</v>
      </c>
      <c r="H2822" s="28">
        <v>0.00017000000000000001</v>
      </c>
      <c r="I2822" s="30">
        <f>ROUND(G2822*H2822,P4)</f>
        <v>0</v>
      </c>
      <c r="L2822" s="31">
        <v>0</v>
      </c>
      <c r="M2822" s="24">
        <f>ROUND(G2822*L2822,P4)</f>
        <v>0</v>
      </c>
      <c r="N2822" s="25" t="s">
        <v>2497</v>
      </c>
      <c r="O2822" s="32">
        <f>M2822*AA2822</f>
        <v>0</v>
      </c>
      <c r="P2822" s="1">
        <v>3</v>
      </c>
      <c r="AA2822" s="1">
        <f>IF(P2822=1,$O$3,IF(P2822=2,$O$4,$O$5))</f>
        <v>0</v>
      </c>
    </row>
    <row r="2823">
      <c r="A2823" s="1" t="s">
        <v>102</v>
      </c>
      <c r="E2823" s="27" t="s">
        <v>6666</v>
      </c>
    </row>
    <row r="2824">
      <c r="A2824" s="1" t="s">
        <v>103</v>
      </c>
    </row>
    <row r="2825">
      <c r="A2825" s="1" t="s">
        <v>105</v>
      </c>
      <c r="E2825" s="27" t="s">
        <v>98</v>
      </c>
    </row>
    <row r="2826">
      <c r="A2826" s="1" t="s">
        <v>96</v>
      </c>
      <c r="B2826" s="1">
        <v>102</v>
      </c>
      <c r="C2826" s="26" t="s">
        <v>6667</v>
      </c>
      <c r="D2826" t="s">
        <v>98</v>
      </c>
      <c r="E2826" s="27" t="s">
        <v>6668</v>
      </c>
      <c r="F2826" s="28" t="s">
        <v>2269</v>
      </c>
      <c r="G2826" s="29">
        <v>2</v>
      </c>
      <c r="H2826" s="28">
        <v>0.00081999999999999998</v>
      </c>
      <c r="I2826" s="30">
        <f>ROUND(G2826*H2826,P4)</f>
        <v>0</v>
      </c>
      <c r="L2826" s="31">
        <v>0</v>
      </c>
      <c r="M2826" s="24">
        <f>ROUND(G2826*L2826,P4)</f>
        <v>0</v>
      </c>
      <c r="N2826" s="25" t="s">
        <v>2497</v>
      </c>
      <c r="O2826" s="32">
        <f>M2826*AA2826</f>
        <v>0</v>
      </c>
      <c r="P2826" s="1">
        <v>3</v>
      </c>
      <c r="AA2826" s="1">
        <f>IF(P2826=1,$O$3,IF(P2826=2,$O$4,$O$5))</f>
        <v>0</v>
      </c>
    </row>
    <row r="2827">
      <c r="A2827" s="1" t="s">
        <v>102</v>
      </c>
      <c r="E2827" s="27" t="s">
        <v>6668</v>
      </c>
    </row>
    <row r="2828">
      <c r="A2828" s="1" t="s">
        <v>103</v>
      </c>
    </row>
    <row r="2829">
      <c r="A2829" s="1" t="s">
        <v>105</v>
      </c>
      <c r="E2829" s="27" t="s">
        <v>98</v>
      </c>
    </row>
    <row r="2830">
      <c r="A2830" s="1" t="s">
        <v>96</v>
      </c>
      <c r="B2830" s="1">
        <v>103</v>
      </c>
      <c r="C2830" s="26" t="s">
        <v>6669</v>
      </c>
      <c r="D2830" t="s">
        <v>98</v>
      </c>
      <c r="E2830" s="27" t="s">
        <v>6670</v>
      </c>
      <c r="F2830" s="28" t="s">
        <v>2269</v>
      </c>
      <c r="G2830" s="29">
        <v>2</v>
      </c>
      <c r="H2830" s="28">
        <v>0.00076000000000000004</v>
      </c>
      <c r="I2830" s="30">
        <f>ROUND(G2830*H2830,P4)</f>
        <v>0</v>
      </c>
      <c r="L2830" s="31">
        <v>0</v>
      </c>
      <c r="M2830" s="24">
        <f>ROUND(G2830*L2830,P4)</f>
        <v>0</v>
      </c>
      <c r="N2830" s="25" t="s">
        <v>2497</v>
      </c>
      <c r="O2830" s="32">
        <f>M2830*AA2830</f>
        <v>0</v>
      </c>
      <c r="P2830" s="1">
        <v>3</v>
      </c>
      <c r="AA2830" s="1">
        <f>IF(P2830=1,$O$3,IF(P2830=2,$O$4,$O$5))</f>
        <v>0</v>
      </c>
    </row>
    <row r="2831">
      <c r="A2831" s="1" t="s">
        <v>102</v>
      </c>
      <c r="E2831" s="27" t="s">
        <v>6670</v>
      </c>
    </row>
    <row r="2832">
      <c r="A2832" s="1" t="s">
        <v>103</v>
      </c>
    </row>
    <row r="2833">
      <c r="A2833" s="1" t="s">
        <v>105</v>
      </c>
      <c r="E2833" s="27" t="s">
        <v>98</v>
      </c>
    </row>
    <row r="2834">
      <c r="A2834" s="1" t="s">
        <v>96</v>
      </c>
      <c r="B2834" s="1">
        <v>104</v>
      </c>
      <c r="C2834" s="26" t="s">
        <v>6671</v>
      </c>
      <c r="D2834" t="s">
        <v>98</v>
      </c>
      <c r="E2834" s="27" t="s">
        <v>6672</v>
      </c>
      <c r="F2834" s="28" t="s">
        <v>2269</v>
      </c>
      <c r="G2834" s="29">
        <v>2</v>
      </c>
      <c r="H2834" s="28">
        <v>0.00040999999999999999</v>
      </c>
      <c r="I2834" s="30">
        <f>ROUND(G2834*H2834,P4)</f>
        <v>0</v>
      </c>
      <c r="L2834" s="31">
        <v>0</v>
      </c>
      <c r="M2834" s="24">
        <f>ROUND(G2834*L2834,P4)</f>
        <v>0</v>
      </c>
      <c r="N2834" s="25" t="s">
        <v>2497</v>
      </c>
      <c r="O2834" s="32">
        <f>M2834*AA2834</f>
        <v>0</v>
      </c>
      <c r="P2834" s="1">
        <v>3</v>
      </c>
      <c r="AA2834" s="1">
        <f>IF(P2834=1,$O$3,IF(P2834=2,$O$4,$O$5))</f>
        <v>0</v>
      </c>
    </row>
    <row r="2835">
      <c r="A2835" s="1" t="s">
        <v>102</v>
      </c>
      <c r="E2835" s="27" t="s">
        <v>6672</v>
      </c>
    </row>
    <row r="2836">
      <c r="A2836" s="1" t="s">
        <v>103</v>
      </c>
    </row>
    <row r="2837">
      <c r="A2837" s="1" t="s">
        <v>105</v>
      </c>
      <c r="E2837" s="27" t="s">
        <v>98</v>
      </c>
    </row>
    <row r="2838">
      <c r="A2838" s="1" t="s">
        <v>96</v>
      </c>
      <c r="B2838" s="1">
        <v>105</v>
      </c>
      <c r="C2838" s="26" t="s">
        <v>6673</v>
      </c>
      <c r="D2838" t="s">
        <v>98</v>
      </c>
      <c r="E2838" s="27" t="s">
        <v>6674</v>
      </c>
      <c r="F2838" s="28" t="s">
        <v>2269</v>
      </c>
      <c r="G2838" s="29">
        <v>2</v>
      </c>
      <c r="H2838" s="28">
        <v>0.00076999999999999996</v>
      </c>
      <c r="I2838" s="30">
        <f>ROUND(G2838*H2838,P4)</f>
        <v>0</v>
      </c>
      <c r="L2838" s="31">
        <v>0</v>
      </c>
      <c r="M2838" s="24">
        <f>ROUND(G2838*L2838,P4)</f>
        <v>0</v>
      </c>
      <c r="N2838" s="25" t="s">
        <v>2497</v>
      </c>
      <c r="O2838" s="32">
        <f>M2838*AA2838</f>
        <v>0</v>
      </c>
      <c r="P2838" s="1">
        <v>3</v>
      </c>
      <c r="AA2838" s="1">
        <f>IF(P2838=1,$O$3,IF(P2838=2,$O$4,$O$5))</f>
        <v>0</v>
      </c>
    </row>
    <row r="2839">
      <c r="A2839" s="1" t="s">
        <v>102</v>
      </c>
      <c r="E2839" s="27" t="s">
        <v>6674</v>
      </c>
    </row>
    <row r="2840">
      <c r="A2840" s="1" t="s">
        <v>103</v>
      </c>
    </row>
    <row r="2841">
      <c r="A2841" s="1" t="s">
        <v>105</v>
      </c>
      <c r="E2841" s="27" t="s">
        <v>98</v>
      </c>
    </row>
    <row r="2842">
      <c r="A2842" s="1" t="s">
        <v>96</v>
      </c>
      <c r="B2842" s="1">
        <v>106</v>
      </c>
      <c r="C2842" s="26" t="s">
        <v>6675</v>
      </c>
      <c r="D2842" t="s">
        <v>98</v>
      </c>
      <c r="E2842" s="27" t="s">
        <v>6676</v>
      </c>
      <c r="F2842" s="28" t="s">
        <v>2269</v>
      </c>
      <c r="G2842" s="29">
        <v>11</v>
      </c>
      <c r="H2842" s="28">
        <v>0.00021000000000000001</v>
      </c>
      <c r="I2842" s="30">
        <f>ROUND(G2842*H2842,P4)</f>
        <v>0</v>
      </c>
      <c r="L2842" s="31">
        <v>0</v>
      </c>
      <c r="M2842" s="24">
        <f>ROUND(G2842*L2842,P4)</f>
        <v>0</v>
      </c>
      <c r="N2842" s="25" t="s">
        <v>2497</v>
      </c>
      <c r="O2842" s="32">
        <f>M2842*AA2842</f>
        <v>0</v>
      </c>
      <c r="P2842" s="1">
        <v>3</v>
      </c>
      <c r="AA2842" s="1">
        <f>IF(P2842=1,$O$3,IF(P2842=2,$O$4,$O$5))</f>
        <v>0</v>
      </c>
    </row>
    <row r="2843">
      <c r="A2843" s="1" t="s">
        <v>102</v>
      </c>
      <c r="E2843" s="27" t="s">
        <v>6676</v>
      </c>
    </row>
    <row r="2844">
      <c r="A2844" s="1" t="s">
        <v>103</v>
      </c>
    </row>
    <row r="2845">
      <c r="A2845" s="1" t="s">
        <v>105</v>
      </c>
      <c r="E2845" s="27" t="s">
        <v>98</v>
      </c>
    </row>
    <row r="2846">
      <c r="A2846" s="1" t="s">
        <v>96</v>
      </c>
      <c r="B2846" s="1">
        <v>107</v>
      </c>
      <c r="C2846" s="26" t="s">
        <v>6677</v>
      </c>
      <c r="D2846" t="s">
        <v>98</v>
      </c>
      <c r="E2846" s="27" t="s">
        <v>6678</v>
      </c>
      <c r="F2846" s="28" t="s">
        <v>2269</v>
      </c>
      <c r="G2846" s="29">
        <v>28</v>
      </c>
      <c r="H2846" s="28">
        <v>0.00034000000000000002</v>
      </c>
      <c r="I2846" s="30">
        <f>ROUND(G2846*H2846,P4)</f>
        <v>0</v>
      </c>
      <c r="L2846" s="31">
        <v>0</v>
      </c>
      <c r="M2846" s="24">
        <f>ROUND(G2846*L2846,P4)</f>
        <v>0</v>
      </c>
      <c r="N2846" s="25" t="s">
        <v>2497</v>
      </c>
      <c r="O2846" s="32">
        <f>M2846*AA2846</f>
        <v>0</v>
      </c>
      <c r="P2846" s="1">
        <v>3</v>
      </c>
      <c r="AA2846" s="1">
        <f>IF(P2846=1,$O$3,IF(P2846=2,$O$4,$O$5))</f>
        <v>0</v>
      </c>
    </row>
    <row r="2847">
      <c r="A2847" s="1" t="s">
        <v>102</v>
      </c>
      <c r="E2847" s="27" t="s">
        <v>6678</v>
      </c>
    </row>
    <row r="2848">
      <c r="A2848" s="1" t="s">
        <v>103</v>
      </c>
    </row>
    <row r="2849">
      <c r="A2849" s="1" t="s">
        <v>105</v>
      </c>
      <c r="E2849" s="27" t="s">
        <v>98</v>
      </c>
    </row>
    <row r="2850">
      <c r="A2850" s="1" t="s">
        <v>96</v>
      </c>
      <c r="B2850" s="1">
        <v>108</v>
      </c>
      <c r="C2850" s="26" t="s">
        <v>6679</v>
      </c>
      <c r="D2850" t="s">
        <v>98</v>
      </c>
      <c r="E2850" s="27" t="s">
        <v>6680</v>
      </c>
      <c r="F2850" s="28" t="s">
        <v>2269</v>
      </c>
      <c r="G2850" s="29">
        <v>17</v>
      </c>
      <c r="H2850" s="28">
        <v>0.00050000000000000001</v>
      </c>
      <c r="I2850" s="30">
        <f>ROUND(G2850*H2850,P4)</f>
        <v>0</v>
      </c>
      <c r="L2850" s="31">
        <v>0</v>
      </c>
      <c r="M2850" s="24">
        <f>ROUND(G2850*L2850,P4)</f>
        <v>0</v>
      </c>
      <c r="N2850" s="25" t="s">
        <v>2497</v>
      </c>
      <c r="O2850" s="32">
        <f>M2850*AA2850</f>
        <v>0</v>
      </c>
      <c r="P2850" s="1">
        <v>3</v>
      </c>
      <c r="AA2850" s="1">
        <f>IF(P2850=1,$O$3,IF(P2850=2,$O$4,$O$5))</f>
        <v>0</v>
      </c>
    </row>
    <row r="2851">
      <c r="A2851" s="1" t="s">
        <v>102</v>
      </c>
      <c r="E2851" s="27" t="s">
        <v>6680</v>
      </c>
    </row>
    <row r="2852">
      <c r="A2852" s="1" t="s">
        <v>103</v>
      </c>
    </row>
    <row r="2853">
      <c r="A2853" s="1" t="s">
        <v>105</v>
      </c>
      <c r="E2853" s="27" t="s">
        <v>98</v>
      </c>
    </row>
    <row r="2854">
      <c r="A2854" s="1" t="s">
        <v>96</v>
      </c>
      <c r="B2854" s="1">
        <v>109</v>
      </c>
      <c r="C2854" s="26" t="s">
        <v>6681</v>
      </c>
      <c r="D2854" t="s">
        <v>98</v>
      </c>
      <c r="E2854" s="27" t="s">
        <v>6682</v>
      </c>
      <c r="F2854" s="28" t="s">
        <v>2269</v>
      </c>
      <c r="G2854" s="29">
        <v>2</v>
      </c>
      <c r="H2854" s="28">
        <v>0.00069999999999999999</v>
      </c>
      <c r="I2854" s="30">
        <f>ROUND(G2854*H2854,P4)</f>
        <v>0</v>
      </c>
      <c r="L2854" s="31">
        <v>0</v>
      </c>
      <c r="M2854" s="24">
        <f>ROUND(G2854*L2854,P4)</f>
        <v>0</v>
      </c>
      <c r="N2854" s="25" t="s">
        <v>2497</v>
      </c>
      <c r="O2854" s="32">
        <f>M2854*AA2854</f>
        <v>0</v>
      </c>
      <c r="P2854" s="1">
        <v>3</v>
      </c>
      <c r="AA2854" s="1">
        <f>IF(P2854=1,$O$3,IF(P2854=2,$O$4,$O$5))</f>
        <v>0</v>
      </c>
    </row>
    <row r="2855">
      <c r="A2855" s="1" t="s">
        <v>102</v>
      </c>
      <c r="E2855" s="27" t="s">
        <v>6682</v>
      </c>
    </row>
    <row r="2856">
      <c r="A2856" s="1" t="s">
        <v>103</v>
      </c>
    </row>
    <row r="2857">
      <c r="A2857" s="1" t="s">
        <v>105</v>
      </c>
      <c r="E2857" s="27" t="s">
        <v>98</v>
      </c>
    </row>
    <row r="2858">
      <c r="A2858" s="1" t="s">
        <v>96</v>
      </c>
      <c r="B2858" s="1">
        <v>110</v>
      </c>
      <c r="C2858" s="26" t="s">
        <v>6683</v>
      </c>
      <c r="D2858" t="s">
        <v>98</v>
      </c>
      <c r="E2858" s="27" t="s">
        <v>6684</v>
      </c>
      <c r="F2858" s="28" t="s">
        <v>2269</v>
      </c>
      <c r="G2858" s="29">
        <v>5</v>
      </c>
      <c r="H2858" s="28">
        <v>0.00107</v>
      </c>
      <c r="I2858" s="30">
        <f>ROUND(G2858*H2858,P4)</f>
        <v>0</v>
      </c>
      <c r="L2858" s="31">
        <v>0</v>
      </c>
      <c r="M2858" s="24">
        <f>ROUND(G2858*L2858,P4)</f>
        <v>0</v>
      </c>
      <c r="N2858" s="25" t="s">
        <v>2497</v>
      </c>
      <c r="O2858" s="32">
        <f>M2858*AA2858</f>
        <v>0</v>
      </c>
      <c r="P2858" s="1">
        <v>3</v>
      </c>
      <c r="AA2858" s="1">
        <f>IF(P2858=1,$O$3,IF(P2858=2,$O$4,$O$5))</f>
        <v>0</v>
      </c>
    </row>
    <row r="2859">
      <c r="A2859" s="1" t="s">
        <v>102</v>
      </c>
      <c r="E2859" s="27" t="s">
        <v>6684</v>
      </c>
    </row>
    <row r="2860">
      <c r="A2860" s="1" t="s">
        <v>103</v>
      </c>
    </row>
    <row r="2861">
      <c r="A2861" s="1" t="s">
        <v>105</v>
      </c>
      <c r="E2861" s="27" t="s">
        <v>98</v>
      </c>
    </row>
    <row r="2862">
      <c r="A2862" s="1" t="s">
        <v>96</v>
      </c>
      <c r="B2862" s="1">
        <v>111</v>
      </c>
      <c r="C2862" s="26" t="s">
        <v>6685</v>
      </c>
      <c r="D2862" t="s">
        <v>98</v>
      </c>
      <c r="E2862" s="27" t="s">
        <v>6686</v>
      </c>
      <c r="F2862" s="28" t="s">
        <v>2269</v>
      </c>
      <c r="G2862" s="29">
        <v>14</v>
      </c>
      <c r="H2862" s="28">
        <v>0.0016800000000000001</v>
      </c>
      <c r="I2862" s="30">
        <f>ROUND(G2862*H2862,P4)</f>
        <v>0</v>
      </c>
      <c r="L2862" s="31">
        <v>0</v>
      </c>
      <c r="M2862" s="24">
        <f>ROUND(G2862*L2862,P4)</f>
        <v>0</v>
      </c>
      <c r="N2862" s="25" t="s">
        <v>2497</v>
      </c>
      <c r="O2862" s="32">
        <f>M2862*AA2862</f>
        <v>0</v>
      </c>
      <c r="P2862" s="1">
        <v>3</v>
      </c>
      <c r="AA2862" s="1">
        <f>IF(P2862=1,$O$3,IF(P2862=2,$O$4,$O$5))</f>
        <v>0</v>
      </c>
    </row>
    <row r="2863">
      <c r="A2863" s="1" t="s">
        <v>102</v>
      </c>
      <c r="E2863" s="27" t="s">
        <v>6686</v>
      </c>
    </row>
    <row r="2864">
      <c r="A2864" s="1" t="s">
        <v>103</v>
      </c>
    </row>
    <row r="2865">
      <c r="A2865" s="1" t="s">
        <v>105</v>
      </c>
      <c r="E2865" s="27" t="s">
        <v>98</v>
      </c>
    </row>
    <row r="2866" ht="25.5">
      <c r="A2866" s="1" t="s">
        <v>96</v>
      </c>
      <c r="B2866" s="1">
        <v>112</v>
      </c>
      <c r="C2866" s="26" t="s">
        <v>6687</v>
      </c>
      <c r="D2866" t="s">
        <v>98</v>
      </c>
      <c r="E2866" s="27" t="s">
        <v>6688</v>
      </c>
      <c r="F2866" s="28" t="s">
        <v>2269</v>
      </c>
      <c r="G2866" s="29">
        <v>8</v>
      </c>
      <c r="H2866" s="28">
        <v>0.00027</v>
      </c>
      <c r="I2866" s="30">
        <f>ROUND(G2866*H2866,P4)</f>
        <v>0</v>
      </c>
      <c r="L2866" s="31">
        <v>0</v>
      </c>
      <c r="M2866" s="24">
        <f>ROUND(G2866*L2866,P4)</f>
        <v>0</v>
      </c>
      <c r="N2866" s="25" t="s">
        <v>2497</v>
      </c>
      <c r="O2866" s="32">
        <f>M2866*AA2866</f>
        <v>0</v>
      </c>
      <c r="P2866" s="1">
        <v>3</v>
      </c>
      <c r="AA2866" s="1">
        <f>IF(P2866=1,$O$3,IF(P2866=2,$O$4,$O$5))</f>
        <v>0</v>
      </c>
    </row>
    <row r="2867" ht="25.5">
      <c r="A2867" s="1" t="s">
        <v>102</v>
      </c>
      <c r="E2867" s="27" t="s">
        <v>6688</v>
      </c>
    </row>
    <row r="2868">
      <c r="A2868" s="1" t="s">
        <v>103</v>
      </c>
    </row>
    <row r="2869">
      <c r="A2869" s="1" t="s">
        <v>105</v>
      </c>
      <c r="E2869" s="27" t="s">
        <v>98</v>
      </c>
    </row>
    <row r="2870" ht="25.5">
      <c r="A2870" s="1" t="s">
        <v>96</v>
      </c>
      <c r="B2870" s="1">
        <v>113</v>
      </c>
      <c r="C2870" s="26" t="s">
        <v>6689</v>
      </c>
      <c r="D2870" t="s">
        <v>98</v>
      </c>
      <c r="E2870" s="27" t="s">
        <v>6690</v>
      </c>
      <c r="F2870" s="28" t="s">
        <v>2269</v>
      </c>
      <c r="G2870" s="29">
        <v>6</v>
      </c>
      <c r="H2870" s="28">
        <v>0.00040000000000000002</v>
      </c>
      <c r="I2870" s="30">
        <f>ROUND(G2870*H2870,P4)</f>
        <v>0</v>
      </c>
      <c r="L2870" s="31">
        <v>0</v>
      </c>
      <c r="M2870" s="24">
        <f>ROUND(G2870*L2870,P4)</f>
        <v>0</v>
      </c>
      <c r="N2870" s="25" t="s">
        <v>2497</v>
      </c>
      <c r="O2870" s="32">
        <f>M2870*AA2870</f>
        <v>0</v>
      </c>
      <c r="P2870" s="1">
        <v>3</v>
      </c>
      <c r="AA2870" s="1">
        <f>IF(P2870=1,$O$3,IF(P2870=2,$O$4,$O$5))</f>
        <v>0</v>
      </c>
    </row>
    <row r="2871" ht="25.5">
      <c r="A2871" s="1" t="s">
        <v>102</v>
      </c>
      <c r="E2871" s="27" t="s">
        <v>6690</v>
      </c>
    </row>
    <row r="2872">
      <c r="A2872" s="1" t="s">
        <v>103</v>
      </c>
    </row>
    <row r="2873">
      <c r="A2873" s="1" t="s">
        <v>105</v>
      </c>
      <c r="E2873" s="27" t="s">
        <v>98</v>
      </c>
    </row>
    <row r="2874" ht="25.5">
      <c r="A2874" s="1" t="s">
        <v>96</v>
      </c>
      <c r="B2874" s="1">
        <v>114</v>
      </c>
      <c r="C2874" s="26" t="s">
        <v>6691</v>
      </c>
      <c r="D2874" t="s">
        <v>98</v>
      </c>
      <c r="E2874" s="27" t="s">
        <v>6692</v>
      </c>
      <c r="F2874" s="28" t="s">
        <v>2269</v>
      </c>
      <c r="G2874" s="29">
        <v>2</v>
      </c>
      <c r="H2874" s="28">
        <v>0.00080000000000000004</v>
      </c>
      <c r="I2874" s="30">
        <f>ROUND(G2874*H2874,P4)</f>
        <v>0</v>
      </c>
      <c r="L2874" s="31">
        <v>0</v>
      </c>
      <c r="M2874" s="24">
        <f>ROUND(G2874*L2874,P4)</f>
        <v>0</v>
      </c>
      <c r="N2874" s="25" t="s">
        <v>2497</v>
      </c>
      <c r="O2874" s="32">
        <f>M2874*AA2874</f>
        <v>0</v>
      </c>
      <c r="P2874" s="1">
        <v>3</v>
      </c>
      <c r="AA2874" s="1">
        <f>IF(P2874=1,$O$3,IF(P2874=2,$O$4,$O$5))</f>
        <v>0</v>
      </c>
    </row>
    <row r="2875" ht="25.5">
      <c r="A2875" s="1" t="s">
        <v>102</v>
      </c>
      <c r="E2875" s="27" t="s">
        <v>6692</v>
      </c>
    </row>
    <row r="2876">
      <c r="A2876" s="1" t="s">
        <v>103</v>
      </c>
    </row>
    <row r="2877">
      <c r="A2877" s="1" t="s">
        <v>105</v>
      </c>
      <c r="E2877" s="27" t="s">
        <v>98</v>
      </c>
    </row>
    <row r="2878" ht="25.5">
      <c r="A2878" s="1" t="s">
        <v>96</v>
      </c>
      <c r="B2878" s="1">
        <v>115</v>
      </c>
      <c r="C2878" s="26" t="s">
        <v>6693</v>
      </c>
      <c r="D2878" t="s">
        <v>98</v>
      </c>
      <c r="E2878" s="27" t="s">
        <v>6694</v>
      </c>
      <c r="F2878" s="28" t="s">
        <v>2269</v>
      </c>
      <c r="G2878" s="29">
        <v>3</v>
      </c>
      <c r="H2878" s="28">
        <v>0.00182</v>
      </c>
      <c r="I2878" s="30">
        <f>ROUND(G2878*H2878,P4)</f>
        <v>0</v>
      </c>
      <c r="L2878" s="31">
        <v>0</v>
      </c>
      <c r="M2878" s="24">
        <f>ROUND(G2878*L2878,P4)</f>
        <v>0</v>
      </c>
      <c r="N2878" s="25" t="s">
        <v>2497</v>
      </c>
      <c r="O2878" s="32">
        <f>M2878*AA2878</f>
        <v>0</v>
      </c>
      <c r="P2878" s="1">
        <v>3</v>
      </c>
      <c r="AA2878" s="1">
        <f>IF(P2878=1,$O$3,IF(P2878=2,$O$4,$O$5))</f>
        <v>0</v>
      </c>
    </row>
    <row r="2879" ht="25.5">
      <c r="A2879" s="1" t="s">
        <v>102</v>
      </c>
      <c r="E2879" s="27" t="s">
        <v>6694</v>
      </c>
    </row>
    <row r="2880">
      <c r="A2880" s="1" t="s">
        <v>103</v>
      </c>
    </row>
    <row r="2881">
      <c r="A2881" s="1" t="s">
        <v>105</v>
      </c>
      <c r="E2881" s="27" t="s">
        <v>98</v>
      </c>
    </row>
    <row r="2882">
      <c r="A2882" s="1" t="s">
        <v>96</v>
      </c>
      <c r="B2882" s="1">
        <v>116</v>
      </c>
      <c r="C2882" s="26" t="s">
        <v>6695</v>
      </c>
      <c r="D2882" t="s">
        <v>98</v>
      </c>
      <c r="E2882" s="27" t="s">
        <v>6696</v>
      </c>
      <c r="F2882" s="28" t="s">
        <v>2269</v>
      </c>
      <c r="G2882" s="29">
        <v>1</v>
      </c>
      <c r="H2882" s="28">
        <v>0.002</v>
      </c>
      <c r="I2882" s="30">
        <f>ROUND(G2882*H2882,P4)</f>
        <v>0</v>
      </c>
      <c r="L2882" s="31">
        <v>0</v>
      </c>
      <c r="M2882" s="24">
        <f>ROUND(G2882*L2882,P4)</f>
        <v>0</v>
      </c>
      <c r="N2882" s="25" t="s">
        <v>2497</v>
      </c>
      <c r="O2882" s="32">
        <f>M2882*AA2882</f>
        <v>0</v>
      </c>
      <c r="P2882" s="1">
        <v>3</v>
      </c>
      <c r="AA2882" s="1">
        <f>IF(P2882=1,$O$3,IF(P2882=2,$O$4,$O$5))</f>
        <v>0</v>
      </c>
    </row>
    <row r="2883">
      <c r="A2883" s="1" t="s">
        <v>102</v>
      </c>
      <c r="E2883" s="27" t="s">
        <v>6696</v>
      </c>
    </row>
    <row r="2884">
      <c r="A2884" s="1" t="s">
        <v>103</v>
      </c>
    </row>
    <row r="2885">
      <c r="A2885" s="1" t="s">
        <v>105</v>
      </c>
      <c r="E2885" s="27" t="s">
        <v>98</v>
      </c>
    </row>
    <row r="2886">
      <c r="A2886" s="1" t="s">
        <v>96</v>
      </c>
      <c r="B2886" s="1">
        <v>117</v>
      </c>
      <c r="C2886" s="26" t="s">
        <v>6697</v>
      </c>
      <c r="D2886" t="s">
        <v>98</v>
      </c>
      <c r="E2886" s="27" t="s">
        <v>6698</v>
      </c>
      <c r="F2886" s="28" t="s">
        <v>2269</v>
      </c>
      <c r="G2886" s="29">
        <v>1</v>
      </c>
      <c r="H2886" s="28">
        <v>0.00014999999999999999</v>
      </c>
      <c r="I2886" s="30">
        <f>ROUND(G2886*H2886,P4)</f>
        <v>0</v>
      </c>
      <c r="L2886" s="31">
        <v>0</v>
      </c>
      <c r="M2886" s="24">
        <f>ROUND(G2886*L2886,P4)</f>
        <v>0</v>
      </c>
      <c r="N2886" s="25" t="s">
        <v>2497</v>
      </c>
      <c r="O2886" s="32">
        <f>M2886*AA2886</f>
        <v>0</v>
      </c>
      <c r="P2886" s="1">
        <v>3</v>
      </c>
      <c r="AA2886" s="1">
        <f>IF(P2886=1,$O$3,IF(P2886=2,$O$4,$O$5))</f>
        <v>0</v>
      </c>
    </row>
    <row r="2887">
      <c r="A2887" s="1" t="s">
        <v>102</v>
      </c>
      <c r="E2887" s="27" t="s">
        <v>6698</v>
      </c>
    </row>
    <row r="2888">
      <c r="A2888" s="1" t="s">
        <v>103</v>
      </c>
    </row>
    <row r="2889">
      <c r="A2889" s="1" t="s">
        <v>105</v>
      </c>
      <c r="E2889" s="27" t="s">
        <v>98</v>
      </c>
    </row>
    <row r="2890">
      <c r="A2890" s="1" t="s">
        <v>96</v>
      </c>
      <c r="B2890" s="1">
        <v>118</v>
      </c>
      <c r="C2890" s="26" t="s">
        <v>6699</v>
      </c>
      <c r="D2890" t="s">
        <v>98</v>
      </c>
      <c r="E2890" s="27" t="s">
        <v>6700</v>
      </c>
      <c r="F2890" s="28" t="s">
        <v>2269</v>
      </c>
      <c r="G2890" s="29">
        <v>7</v>
      </c>
      <c r="H2890" s="28">
        <v>0.00022000000000000001</v>
      </c>
      <c r="I2890" s="30">
        <f>ROUND(G2890*H2890,P4)</f>
        <v>0</v>
      </c>
      <c r="L2890" s="31">
        <v>0</v>
      </c>
      <c r="M2890" s="24">
        <f>ROUND(G2890*L2890,P4)</f>
        <v>0</v>
      </c>
      <c r="N2890" s="25" t="s">
        <v>2497</v>
      </c>
      <c r="O2890" s="32">
        <f>M2890*AA2890</f>
        <v>0</v>
      </c>
      <c r="P2890" s="1">
        <v>3</v>
      </c>
      <c r="AA2890" s="1">
        <f>IF(P2890=1,$O$3,IF(P2890=2,$O$4,$O$5))</f>
        <v>0</v>
      </c>
    </row>
    <row r="2891">
      <c r="A2891" s="1" t="s">
        <v>102</v>
      </c>
      <c r="E2891" s="27" t="s">
        <v>6700</v>
      </c>
    </row>
    <row r="2892">
      <c r="A2892" s="1" t="s">
        <v>103</v>
      </c>
    </row>
    <row r="2893">
      <c r="A2893" s="1" t="s">
        <v>105</v>
      </c>
      <c r="E2893" s="27" t="s">
        <v>98</v>
      </c>
    </row>
    <row r="2894">
      <c r="A2894" s="1" t="s">
        <v>96</v>
      </c>
      <c r="B2894" s="1">
        <v>119</v>
      </c>
      <c r="C2894" s="26" t="s">
        <v>6701</v>
      </c>
      <c r="D2894" t="s">
        <v>98</v>
      </c>
      <c r="E2894" s="27" t="s">
        <v>6702</v>
      </c>
      <c r="F2894" s="28" t="s">
        <v>2269</v>
      </c>
      <c r="G2894" s="29">
        <v>1</v>
      </c>
      <c r="H2894" s="28">
        <v>0.00108</v>
      </c>
      <c r="I2894" s="30">
        <f>ROUND(G2894*H2894,P4)</f>
        <v>0</v>
      </c>
      <c r="L2894" s="31">
        <v>0</v>
      </c>
      <c r="M2894" s="24">
        <f>ROUND(G2894*L2894,P4)</f>
        <v>0</v>
      </c>
      <c r="N2894" s="25" t="s">
        <v>2497</v>
      </c>
      <c r="O2894" s="32">
        <f>M2894*AA2894</f>
        <v>0</v>
      </c>
      <c r="P2894" s="1">
        <v>3</v>
      </c>
      <c r="AA2894" s="1">
        <f>IF(P2894=1,$O$3,IF(P2894=2,$O$4,$O$5))</f>
        <v>0</v>
      </c>
    </row>
    <row r="2895">
      <c r="A2895" s="1" t="s">
        <v>102</v>
      </c>
      <c r="E2895" s="27" t="s">
        <v>6702</v>
      </c>
    </row>
    <row r="2896">
      <c r="A2896" s="1" t="s">
        <v>103</v>
      </c>
    </row>
    <row r="2897">
      <c r="A2897" s="1" t="s">
        <v>105</v>
      </c>
      <c r="E2897" s="27" t="s">
        <v>98</v>
      </c>
    </row>
    <row r="2898" ht="25.5">
      <c r="A2898" s="1" t="s">
        <v>96</v>
      </c>
      <c r="B2898" s="1">
        <v>120</v>
      </c>
      <c r="C2898" s="26" t="s">
        <v>6703</v>
      </c>
      <c r="D2898" t="s">
        <v>98</v>
      </c>
      <c r="E2898" s="27" t="s">
        <v>6704</v>
      </c>
      <c r="F2898" s="28" t="s">
        <v>2269</v>
      </c>
      <c r="G2898" s="29">
        <v>12</v>
      </c>
      <c r="H2898" s="28">
        <v>0.0292</v>
      </c>
      <c r="I2898" s="30">
        <f>ROUND(G2898*H2898,P4)</f>
        <v>0</v>
      </c>
      <c r="L2898" s="31">
        <v>0</v>
      </c>
      <c r="M2898" s="24">
        <f>ROUND(G2898*L2898,P4)</f>
        <v>0</v>
      </c>
      <c r="N2898" s="25" t="s">
        <v>2497</v>
      </c>
      <c r="O2898" s="32">
        <f>M2898*AA2898</f>
        <v>0</v>
      </c>
      <c r="P2898" s="1">
        <v>3</v>
      </c>
      <c r="AA2898" s="1">
        <f>IF(P2898=1,$O$3,IF(P2898=2,$O$4,$O$5))</f>
        <v>0</v>
      </c>
    </row>
    <row r="2899" ht="25.5">
      <c r="A2899" s="1" t="s">
        <v>102</v>
      </c>
      <c r="E2899" s="27" t="s">
        <v>6704</v>
      </c>
    </row>
    <row r="2900">
      <c r="A2900" s="1" t="s">
        <v>103</v>
      </c>
    </row>
    <row r="2901">
      <c r="A2901" s="1" t="s">
        <v>105</v>
      </c>
      <c r="E2901" s="27" t="s">
        <v>98</v>
      </c>
    </row>
    <row r="2902" ht="25.5">
      <c r="A2902" s="1" t="s">
        <v>96</v>
      </c>
      <c r="B2902" s="1">
        <v>121</v>
      </c>
      <c r="C2902" s="26" t="s">
        <v>6705</v>
      </c>
      <c r="D2902" t="s">
        <v>98</v>
      </c>
      <c r="E2902" s="27" t="s">
        <v>6706</v>
      </c>
      <c r="F2902" s="28" t="s">
        <v>112</v>
      </c>
      <c r="G2902" s="29">
        <v>1471</v>
      </c>
      <c r="H2902" s="28">
        <v>0.00019000000000000001</v>
      </c>
      <c r="I2902" s="30">
        <f>ROUND(G2902*H2902,P4)</f>
        <v>0</v>
      </c>
      <c r="L2902" s="31">
        <v>0</v>
      </c>
      <c r="M2902" s="24">
        <f>ROUND(G2902*L2902,P4)</f>
        <v>0</v>
      </c>
      <c r="N2902" s="25" t="s">
        <v>2497</v>
      </c>
      <c r="O2902" s="32">
        <f>M2902*AA2902</f>
        <v>0</v>
      </c>
      <c r="P2902" s="1">
        <v>3</v>
      </c>
      <c r="AA2902" s="1">
        <f>IF(P2902=1,$O$3,IF(P2902=2,$O$4,$O$5))</f>
        <v>0</v>
      </c>
    </row>
    <row r="2903" ht="25.5">
      <c r="A2903" s="1" t="s">
        <v>102</v>
      </c>
      <c r="E2903" s="27" t="s">
        <v>6706</v>
      </c>
    </row>
    <row r="2904" ht="51">
      <c r="A2904" s="1" t="s">
        <v>103</v>
      </c>
      <c r="E2904" s="33" t="s">
        <v>6707</v>
      </c>
    </row>
    <row r="2905">
      <c r="A2905" s="1" t="s">
        <v>105</v>
      </c>
      <c r="E2905" s="27" t="s">
        <v>98</v>
      </c>
    </row>
    <row r="2906" ht="25.5">
      <c r="A2906" s="1" t="s">
        <v>96</v>
      </c>
      <c r="B2906" s="1">
        <v>122</v>
      </c>
      <c r="C2906" s="26" t="s">
        <v>6708</v>
      </c>
      <c r="D2906" t="s">
        <v>98</v>
      </c>
      <c r="E2906" s="27" t="s">
        <v>6709</v>
      </c>
      <c r="F2906" s="28" t="s">
        <v>112</v>
      </c>
      <c r="G2906" s="29">
        <v>135</v>
      </c>
      <c r="H2906" s="28">
        <v>0.00035</v>
      </c>
      <c r="I2906" s="30">
        <f>ROUND(G2906*H2906,P4)</f>
        <v>0</v>
      </c>
      <c r="L2906" s="31">
        <v>0</v>
      </c>
      <c r="M2906" s="24">
        <f>ROUND(G2906*L2906,P4)</f>
        <v>0</v>
      </c>
      <c r="N2906" s="25" t="s">
        <v>2497</v>
      </c>
      <c r="O2906" s="32">
        <f>M2906*AA2906</f>
        <v>0</v>
      </c>
      <c r="P2906" s="1">
        <v>3</v>
      </c>
      <c r="AA2906" s="1">
        <f>IF(P2906=1,$O$3,IF(P2906=2,$O$4,$O$5))</f>
        <v>0</v>
      </c>
    </row>
    <row r="2907" ht="25.5">
      <c r="A2907" s="1" t="s">
        <v>102</v>
      </c>
      <c r="E2907" s="27" t="s">
        <v>6709</v>
      </c>
    </row>
    <row r="2908" ht="51">
      <c r="A2908" s="1" t="s">
        <v>103</v>
      </c>
      <c r="E2908" s="33" t="s">
        <v>6710</v>
      </c>
    </row>
    <row r="2909">
      <c r="A2909" s="1" t="s">
        <v>105</v>
      </c>
      <c r="E2909" s="27" t="s">
        <v>98</v>
      </c>
    </row>
    <row r="2910">
      <c r="A2910" s="1" t="s">
        <v>96</v>
      </c>
      <c r="B2910" s="1">
        <v>123</v>
      </c>
      <c r="C2910" s="26" t="s">
        <v>6540</v>
      </c>
      <c r="D2910" t="s">
        <v>98</v>
      </c>
      <c r="E2910" s="27" t="s">
        <v>6541</v>
      </c>
      <c r="F2910" s="28" t="s">
        <v>2269</v>
      </c>
      <c r="G2910" s="29">
        <v>12</v>
      </c>
      <c r="H2910" s="28">
        <v>0.00031</v>
      </c>
      <c r="I2910" s="30">
        <f>ROUND(G2910*H2910,P4)</f>
        <v>0</v>
      </c>
      <c r="L2910" s="31">
        <v>0</v>
      </c>
      <c r="M2910" s="24">
        <f>ROUND(G2910*L2910,P4)</f>
        <v>0</v>
      </c>
      <c r="N2910" s="25" t="s">
        <v>2497</v>
      </c>
      <c r="O2910" s="32">
        <f>M2910*AA2910</f>
        <v>0</v>
      </c>
      <c r="P2910" s="1">
        <v>3</v>
      </c>
      <c r="AA2910" s="1">
        <f>IF(P2910=1,$O$3,IF(P2910=2,$O$4,$O$5))</f>
        <v>0</v>
      </c>
    </row>
    <row r="2911">
      <c r="A2911" s="1" t="s">
        <v>102</v>
      </c>
      <c r="E2911" s="27" t="s">
        <v>6541</v>
      </c>
    </row>
    <row r="2912">
      <c r="A2912" s="1" t="s">
        <v>103</v>
      </c>
    </row>
    <row r="2913">
      <c r="A2913" s="1" t="s">
        <v>105</v>
      </c>
      <c r="E2913" s="27" t="s">
        <v>98</v>
      </c>
    </row>
    <row r="2914" ht="25.5">
      <c r="A2914" s="1" t="s">
        <v>96</v>
      </c>
      <c r="B2914" s="1">
        <v>124</v>
      </c>
      <c r="C2914" s="26" t="s">
        <v>6711</v>
      </c>
      <c r="D2914" t="s">
        <v>98</v>
      </c>
      <c r="E2914" s="27" t="s">
        <v>6712</v>
      </c>
      <c r="F2914" s="28" t="s">
        <v>372</v>
      </c>
      <c r="G2914" s="29">
        <v>1.1200000000000001</v>
      </c>
      <c r="H2914" s="28">
        <v>0</v>
      </c>
      <c r="I2914" s="30">
        <f>ROUND(G2914*H2914,P4)</f>
        <v>0</v>
      </c>
      <c r="L2914" s="31">
        <v>0</v>
      </c>
      <c r="M2914" s="24">
        <f>ROUND(G2914*L2914,P4)</f>
        <v>0</v>
      </c>
      <c r="N2914" s="25" t="s">
        <v>2497</v>
      </c>
      <c r="O2914" s="32">
        <f>M2914*AA2914</f>
        <v>0</v>
      </c>
      <c r="P2914" s="1">
        <v>3</v>
      </c>
      <c r="AA2914" s="1">
        <f>IF(P2914=1,$O$3,IF(P2914=2,$O$4,$O$5))</f>
        <v>0</v>
      </c>
    </row>
    <row r="2915" ht="25.5">
      <c r="A2915" s="1" t="s">
        <v>102</v>
      </c>
      <c r="E2915" s="27" t="s">
        <v>6712</v>
      </c>
    </row>
    <row r="2916">
      <c r="A2916" s="1" t="s">
        <v>103</v>
      </c>
    </row>
    <row r="2917">
      <c r="A2917" s="1" t="s">
        <v>105</v>
      </c>
      <c r="E2917" s="27" t="s">
        <v>98</v>
      </c>
    </row>
    <row r="2918">
      <c r="A2918" s="1" t="s">
        <v>96</v>
      </c>
      <c r="B2918" s="1">
        <v>125</v>
      </c>
      <c r="C2918" s="26" t="s">
        <v>6542</v>
      </c>
      <c r="D2918" t="s">
        <v>98</v>
      </c>
      <c r="E2918" s="27" t="s">
        <v>6543</v>
      </c>
      <c r="F2918" s="28" t="s">
        <v>68</v>
      </c>
      <c r="G2918" s="29">
        <v>160</v>
      </c>
      <c r="H2918" s="28">
        <v>0</v>
      </c>
      <c r="I2918" s="30">
        <f>ROUND(G2918*H2918,P4)</f>
        <v>0</v>
      </c>
      <c r="L2918" s="31">
        <v>0</v>
      </c>
      <c r="M2918" s="24">
        <f>ROUND(G2918*L2918,P4)</f>
        <v>0</v>
      </c>
      <c r="N2918" s="25" t="s">
        <v>302</v>
      </c>
      <c r="O2918" s="32">
        <f>M2918*AA2918</f>
        <v>0</v>
      </c>
      <c r="P2918" s="1">
        <v>3</v>
      </c>
      <c r="AA2918" s="1">
        <f>IF(P2918=1,$O$3,IF(P2918=2,$O$4,$O$5))</f>
        <v>0</v>
      </c>
    </row>
    <row r="2919">
      <c r="A2919" s="1" t="s">
        <v>102</v>
      </c>
      <c r="E2919" s="27" t="s">
        <v>6543</v>
      </c>
    </row>
    <row r="2920">
      <c r="A2920" s="1" t="s">
        <v>103</v>
      </c>
    </row>
    <row r="2921">
      <c r="A2921" s="1" t="s">
        <v>105</v>
      </c>
      <c r="E2921" s="27" t="s">
        <v>6713</v>
      </c>
    </row>
    <row r="2922">
      <c r="A2922" s="1" t="s">
        <v>96</v>
      </c>
      <c r="B2922" s="1">
        <v>126</v>
      </c>
      <c r="C2922" s="26" t="s">
        <v>6714</v>
      </c>
      <c r="D2922" t="s">
        <v>98</v>
      </c>
      <c r="E2922" s="27" t="s">
        <v>6546</v>
      </c>
      <c r="F2922" s="28" t="s">
        <v>6547</v>
      </c>
      <c r="G2922" s="29">
        <v>1</v>
      </c>
      <c r="H2922" s="28">
        <v>0</v>
      </c>
      <c r="I2922" s="30">
        <f>ROUND(G2922*H2922,P4)</f>
        <v>0</v>
      </c>
      <c r="L2922" s="31">
        <v>0</v>
      </c>
      <c r="M2922" s="24">
        <f>ROUND(G2922*L2922,P4)</f>
        <v>0</v>
      </c>
      <c r="N2922" s="25" t="s">
        <v>302</v>
      </c>
      <c r="O2922" s="32">
        <f>M2922*AA2922</f>
        <v>0</v>
      </c>
      <c r="P2922" s="1">
        <v>3</v>
      </c>
      <c r="AA2922" s="1">
        <f>IF(P2922=1,$O$3,IF(P2922=2,$O$4,$O$5))</f>
        <v>0</v>
      </c>
    </row>
    <row r="2923">
      <c r="A2923" s="1" t="s">
        <v>102</v>
      </c>
      <c r="E2923" s="27" t="s">
        <v>6546</v>
      </c>
    </row>
    <row r="2924">
      <c r="A2924" s="1" t="s">
        <v>103</v>
      </c>
    </row>
    <row r="2925">
      <c r="A2925" s="1" t="s">
        <v>105</v>
      </c>
      <c r="E2925" s="27" t="s">
        <v>98</v>
      </c>
    </row>
    <row r="2926">
      <c r="A2926" s="1" t="s">
        <v>96</v>
      </c>
      <c r="B2926" s="1">
        <v>127</v>
      </c>
      <c r="C2926" s="26" t="s">
        <v>6715</v>
      </c>
      <c r="D2926" t="s">
        <v>98</v>
      </c>
      <c r="E2926" s="27" t="s">
        <v>6716</v>
      </c>
      <c r="F2926" s="28" t="s">
        <v>112</v>
      </c>
      <c r="G2926" s="29">
        <v>1</v>
      </c>
      <c r="H2926" s="28">
        <v>0</v>
      </c>
      <c r="I2926" s="30">
        <f>ROUND(G2926*H2926,P4)</f>
        <v>0</v>
      </c>
      <c r="L2926" s="31">
        <v>0</v>
      </c>
      <c r="M2926" s="24">
        <f>ROUND(G2926*L2926,P4)</f>
        <v>0</v>
      </c>
      <c r="N2926" s="25" t="s">
        <v>302</v>
      </c>
      <c r="O2926" s="32">
        <f>M2926*AA2926</f>
        <v>0</v>
      </c>
      <c r="P2926" s="1">
        <v>3</v>
      </c>
      <c r="AA2926" s="1">
        <f>IF(P2926=1,$O$3,IF(P2926=2,$O$4,$O$5))</f>
        <v>0</v>
      </c>
    </row>
    <row r="2927">
      <c r="A2927" s="1" t="s">
        <v>102</v>
      </c>
      <c r="E2927" s="27" t="s">
        <v>6716</v>
      </c>
    </row>
    <row r="2928">
      <c r="A2928" s="1" t="s">
        <v>103</v>
      </c>
    </row>
    <row r="2929">
      <c r="A2929" s="1" t="s">
        <v>105</v>
      </c>
      <c r="E2929" s="27" t="s">
        <v>98</v>
      </c>
    </row>
    <row r="2930">
      <c r="A2930" s="1" t="s">
        <v>96</v>
      </c>
      <c r="B2930" s="1">
        <v>128</v>
      </c>
      <c r="C2930" s="26" t="s">
        <v>6717</v>
      </c>
      <c r="D2930" t="s">
        <v>98</v>
      </c>
      <c r="E2930" s="27" t="s">
        <v>6718</v>
      </c>
      <c r="F2930" s="28" t="s">
        <v>2269</v>
      </c>
      <c r="G2930" s="29">
        <v>2</v>
      </c>
      <c r="H2930" s="28">
        <v>0</v>
      </c>
      <c r="I2930" s="30">
        <f>ROUND(G2930*H2930,P4)</f>
        <v>0</v>
      </c>
      <c r="L2930" s="31">
        <v>0</v>
      </c>
      <c r="M2930" s="24">
        <f>ROUND(G2930*L2930,P4)</f>
        <v>0</v>
      </c>
      <c r="N2930" s="25" t="s">
        <v>302</v>
      </c>
      <c r="O2930" s="32">
        <f>M2930*AA2930</f>
        <v>0</v>
      </c>
      <c r="P2930" s="1">
        <v>3</v>
      </c>
      <c r="AA2930" s="1">
        <f>IF(P2930=1,$O$3,IF(P2930=2,$O$4,$O$5))</f>
        <v>0</v>
      </c>
    </row>
    <row r="2931">
      <c r="A2931" s="1" t="s">
        <v>102</v>
      </c>
      <c r="E2931" s="27" t="s">
        <v>6718</v>
      </c>
    </row>
    <row r="2932">
      <c r="A2932" s="1" t="s">
        <v>103</v>
      </c>
    </row>
    <row r="2933">
      <c r="A2933" s="1" t="s">
        <v>105</v>
      </c>
      <c r="E2933" s="27" t="s">
        <v>98</v>
      </c>
    </row>
    <row r="2934">
      <c r="A2934" s="1" t="s">
        <v>96</v>
      </c>
      <c r="B2934" s="1">
        <v>129</v>
      </c>
      <c r="C2934" s="26" t="s">
        <v>6719</v>
      </c>
      <c r="D2934" t="s">
        <v>98</v>
      </c>
      <c r="E2934" s="27" t="s">
        <v>6720</v>
      </c>
      <c r="F2934" s="28" t="s">
        <v>112</v>
      </c>
      <c r="G2934" s="29">
        <v>2</v>
      </c>
      <c r="H2934" s="28">
        <v>0</v>
      </c>
      <c r="I2934" s="30">
        <f>ROUND(G2934*H2934,P4)</f>
        <v>0</v>
      </c>
      <c r="L2934" s="31">
        <v>0</v>
      </c>
      <c r="M2934" s="24">
        <f>ROUND(G2934*L2934,P4)</f>
        <v>0</v>
      </c>
      <c r="N2934" s="25" t="s">
        <v>302</v>
      </c>
      <c r="O2934" s="32">
        <f>M2934*AA2934</f>
        <v>0</v>
      </c>
      <c r="P2934" s="1">
        <v>3</v>
      </c>
      <c r="AA2934" s="1">
        <f>IF(P2934=1,$O$3,IF(P2934=2,$O$4,$O$5))</f>
        <v>0</v>
      </c>
    </row>
    <row r="2935">
      <c r="A2935" s="1" t="s">
        <v>102</v>
      </c>
      <c r="E2935" s="27" t="s">
        <v>6720</v>
      </c>
    </row>
    <row r="2936">
      <c r="A2936" s="1" t="s">
        <v>103</v>
      </c>
    </row>
    <row r="2937">
      <c r="A2937" s="1" t="s">
        <v>105</v>
      </c>
      <c r="E2937" s="27" t="s">
        <v>98</v>
      </c>
    </row>
    <row r="2938">
      <c r="A2938" s="1" t="s">
        <v>96</v>
      </c>
      <c r="B2938" s="1">
        <v>130</v>
      </c>
      <c r="C2938" s="26" t="s">
        <v>6721</v>
      </c>
      <c r="D2938" t="s">
        <v>98</v>
      </c>
      <c r="E2938" s="27" t="s">
        <v>6722</v>
      </c>
      <c r="F2938" s="28" t="s">
        <v>6547</v>
      </c>
      <c r="G2938" s="29">
        <v>2</v>
      </c>
      <c r="H2938" s="28">
        <v>0</v>
      </c>
      <c r="I2938" s="30">
        <f>ROUND(G2938*H2938,P4)</f>
        <v>0</v>
      </c>
      <c r="L2938" s="31">
        <v>0</v>
      </c>
      <c r="M2938" s="24">
        <f>ROUND(G2938*L2938,P4)</f>
        <v>0</v>
      </c>
      <c r="N2938" s="25" t="s">
        <v>302</v>
      </c>
      <c r="O2938" s="32">
        <f>M2938*AA2938</f>
        <v>0</v>
      </c>
      <c r="P2938" s="1">
        <v>3</v>
      </c>
      <c r="AA2938" s="1">
        <f>IF(P2938=1,$O$3,IF(P2938=2,$O$4,$O$5))</f>
        <v>0</v>
      </c>
    </row>
    <row r="2939">
      <c r="A2939" s="1" t="s">
        <v>102</v>
      </c>
      <c r="E2939" s="27" t="s">
        <v>6722</v>
      </c>
    </row>
    <row r="2940">
      <c r="A2940" s="1" t="s">
        <v>103</v>
      </c>
    </row>
    <row r="2941">
      <c r="A2941" s="1" t="s">
        <v>105</v>
      </c>
      <c r="E2941" s="27" t="s">
        <v>98</v>
      </c>
    </row>
    <row r="2942">
      <c r="A2942" s="1" t="s">
        <v>96</v>
      </c>
      <c r="B2942" s="1">
        <v>131</v>
      </c>
      <c r="C2942" s="26" t="s">
        <v>6723</v>
      </c>
      <c r="D2942" t="s">
        <v>98</v>
      </c>
      <c r="E2942" s="27" t="s">
        <v>6724</v>
      </c>
      <c r="F2942" s="28" t="s">
        <v>112</v>
      </c>
      <c r="G2942" s="29">
        <v>3</v>
      </c>
      <c r="H2942" s="28">
        <v>0</v>
      </c>
      <c r="I2942" s="30">
        <f>ROUND(G2942*H2942,P4)</f>
        <v>0</v>
      </c>
      <c r="L2942" s="31">
        <v>0</v>
      </c>
      <c r="M2942" s="24">
        <f>ROUND(G2942*L2942,P4)</f>
        <v>0</v>
      </c>
      <c r="N2942" s="25" t="s">
        <v>302</v>
      </c>
      <c r="O2942" s="32">
        <f>M2942*AA2942</f>
        <v>0</v>
      </c>
      <c r="P2942" s="1">
        <v>3</v>
      </c>
      <c r="AA2942" s="1">
        <f>IF(P2942=1,$O$3,IF(P2942=2,$O$4,$O$5))</f>
        <v>0</v>
      </c>
    </row>
    <row r="2943">
      <c r="A2943" s="1" t="s">
        <v>102</v>
      </c>
      <c r="E2943" s="27" t="s">
        <v>6724</v>
      </c>
    </row>
    <row r="2944">
      <c r="A2944" s="1" t="s">
        <v>103</v>
      </c>
    </row>
    <row r="2945">
      <c r="A2945" s="1" t="s">
        <v>105</v>
      </c>
      <c r="E2945" s="27" t="s">
        <v>98</v>
      </c>
    </row>
    <row r="2946">
      <c r="A2946" s="1" t="s">
        <v>96</v>
      </c>
      <c r="B2946" s="1">
        <v>132</v>
      </c>
      <c r="C2946" s="26" t="s">
        <v>6725</v>
      </c>
      <c r="D2946" t="s">
        <v>98</v>
      </c>
      <c r="E2946" s="27" t="s">
        <v>6726</v>
      </c>
      <c r="F2946" s="28" t="s">
        <v>6547</v>
      </c>
      <c r="G2946" s="29">
        <v>1</v>
      </c>
      <c r="H2946" s="28">
        <v>0</v>
      </c>
      <c r="I2946" s="30">
        <f>ROUND(G2946*H2946,P4)</f>
        <v>0</v>
      </c>
      <c r="L2946" s="31">
        <v>0</v>
      </c>
      <c r="M2946" s="24">
        <f>ROUND(G2946*L2946,P4)</f>
        <v>0</v>
      </c>
      <c r="N2946" s="25" t="s">
        <v>302</v>
      </c>
      <c r="O2946" s="32">
        <f>M2946*AA2946</f>
        <v>0</v>
      </c>
      <c r="P2946" s="1">
        <v>3</v>
      </c>
      <c r="AA2946" s="1">
        <f>IF(P2946=1,$O$3,IF(P2946=2,$O$4,$O$5))</f>
        <v>0</v>
      </c>
    </row>
    <row r="2947">
      <c r="A2947" s="1" t="s">
        <v>102</v>
      </c>
      <c r="E2947" s="27" t="s">
        <v>6726</v>
      </c>
    </row>
    <row r="2948">
      <c r="A2948" s="1" t="s">
        <v>103</v>
      </c>
    </row>
    <row r="2949">
      <c r="A2949" s="1" t="s">
        <v>105</v>
      </c>
      <c r="E2949" s="27" t="s">
        <v>98</v>
      </c>
    </row>
    <row r="2950">
      <c r="A2950" s="1" t="s">
        <v>96</v>
      </c>
      <c r="B2950" s="1">
        <v>133</v>
      </c>
      <c r="C2950" s="26" t="s">
        <v>6727</v>
      </c>
      <c r="D2950" t="s">
        <v>98</v>
      </c>
      <c r="E2950" s="27" t="s">
        <v>6728</v>
      </c>
      <c r="F2950" s="28" t="s">
        <v>112</v>
      </c>
      <c r="G2950" s="29">
        <v>293</v>
      </c>
      <c r="H2950" s="28">
        <v>0</v>
      </c>
      <c r="I2950" s="30">
        <f>ROUND(G2950*H2950,P4)</f>
        <v>0</v>
      </c>
      <c r="L2950" s="31">
        <v>0</v>
      </c>
      <c r="M2950" s="24">
        <f>ROUND(G2950*L2950,P4)</f>
        <v>0</v>
      </c>
      <c r="N2950" s="25" t="s">
        <v>302</v>
      </c>
      <c r="O2950" s="32">
        <f>M2950*AA2950</f>
        <v>0</v>
      </c>
      <c r="P2950" s="1">
        <v>3</v>
      </c>
      <c r="AA2950" s="1">
        <f>IF(P2950=1,$O$3,IF(P2950=2,$O$4,$O$5))</f>
        <v>0</v>
      </c>
    </row>
    <row r="2951">
      <c r="A2951" s="1" t="s">
        <v>102</v>
      </c>
      <c r="E2951" s="27" t="s">
        <v>6728</v>
      </c>
    </row>
    <row r="2952">
      <c r="A2952" s="1" t="s">
        <v>103</v>
      </c>
    </row>
    <row r="2953">
      <c r="A2953" s="1" t="s">
        <v>105</v>
      </c>
      <c r="E2953" s="27" t="s">
        <v>98</v>
      </c>
    </row>
    <row r="2954">
      <c r="A2954" s="1" t="s">
        <v>96</v>
      </c>
      <c r="B2954" s="1">
        <v>134</v>
      </c>
      <c r="C2954" s="26" t="s">
        <v>6729</v>
      </c>
      <c r="D2954" t="s">
        <v>98</v>
      </c>
      <c r="E2954" s="27" t="s">
        <v>6730</v>
      </c>
      <c r="F2954" s="28" t="s">
        <v>112</v>
      </c>
      <c r="G2954" s="29">
        <v>412</v>
      </c>
      <c r="H2954" s="28">
        <v>0</v>
      </c>
      <c r="I2954" s="30">
        <f>ROUND(G2954*H2954,P4)</f>
        <v>0</v>
      </c>
      <c r="L2954" s="31">
        <v>0</v>
      </c>
      <c r="M2954" s="24">
        <f>ROUND(G2954*L2954,P4)</f>
        <v>0</v>
      </c>
      <c r="N2954" s="25" t="s">
        <v>302</v>
      </c>
      <c r="O2954" s="32">
        <f>M2954*AA2954</f>
        <v>0</v>
      </c>
      <c r="P2954" s="1">
        <v>3</v>
      </c>
      <c r="AA2954" s="1">
        <f>IF(P2954=1,$O$3,IF(P2954=2,$O$4,$O$5))</f>
        <v>0</v>
      </c>
    </row>
    <row r="2955">
      <c r="A2955" s="1" t="s">
        <v>102</v>
      </c>
      <c r="E2955" s="27" t="s">
        <v>6730</v>
      </c>
    </row>
    <row r="2956">
      <c r="A2956" s="1" t="s">
        <v>103</v>
      </c>
    </row>
    <row r="2957">
      <c r="A2957" s="1" t="s">
        <v>105</v>
      </c>
      <c r="E2957" s="27" t="s">
        <v>98</v>
      </c>
    </row>
    <row r="2958">
      <c r="A2958" s="1" t="s">
        <v>96</v>
      </c>
      <c r="B2958" s="1">
        <v>135</v>
      </c>
      <c r="C2958" s="26" t="s">
        <v>6731</v>
      </c>
      <c r="D2958" t="s">
        <v>98</v>
      </c>
      <c r="E2958" s="27" t="s">
        <v>6732</v>
      </c>
      <c r="F2958" s="28" t="s">
        <v>112</v>
      </c>
      <c r="G2958" s="29">
        <v>148</v>
      </c>
      <c r="H2958" s="28">
        <v>0</v>
      </c>
      <c r="I2958" s="30">
        <f>ROUND(G2958*H2958,P4)</f>
        <v>0</v>
      </c>
      <c r="L2958" s="31">
        <v>0</v>
      </c>
      <c r="M2958" s="24">
        <f>ROUND(G2958*L2958,P4)</f>
        <v>0</v>
      </c>
      <c r="N2958" s="25" t="s">
        <v>302</v>
      </c>
      <c r="O2958" s="32">
        <f>M2958*AA2958</f>
        <v>0</v>
      </c>
      <c r="P2958" s="1">
        <v>3</v>
      </c>
      <c r="AA2958" s="1">
        <f>IF(P2958=1,$O$3,IF(P2958=2,$O$4,$O$5))</f>
        <v>0</v>
      </c>
    </row>
    <row r="2959">
      <c r="A2959" s="1" t="s">
        <v>102</v>
      </c>
      <c r="E2959" s="27" t="s">
        <v>6732</v>
      </c>
    </row>
    <row r="2960">
      <c r="A2960" s="1" t="s">
        <v>103</v>
      </c>
    </row>
    <row r="2961">
      <c r="A2961" s="1" t="s">
        <v>105</v>
      </c>
      <c r="E2961" s="27" t="s">
        <v>98</v>
      </c>
    </row>
    <row r="2962">
      <c r="A2962" s="1" t="s">
        <v>96</v>
      </c>
      <c r="B2962" s="1">
        <v>136</v>
      </c>
      <c r="C2962" s="26" t="s">
        <v>6733</v>
      </c>
      <c r="D2962" t="s">
        <v>98</v>
      </c>
      <c r="E2962" s="27" t="s">
        <v>6734</v>
      </c>
      <c r="F2962" s="28" t="s">
        <v>112</v>
      </c>
      <c r="G2962" s="29">
        <v>73</v>
      </c>
      <c r="H2962" s="28">
        <v>0</v>
      </c>
      <c r="I2962" s="30">
        <f>ROUND(G2962*H2962,P4)</f>
        <v>0</v>
      </c>
      <c r="L2962" s="31">
        <v>0</v>
      </c>
      <c r="M2962" s="24">
        <f>ROUND(G2962*L2962,P4)</f>
        <v>0</v>
      </c>
      <c r="N2962" s="25" t="s">
        <v>302</v>
      </c>
      <c r="O2962" s="32">
        <f>M2962*AA2962</f>
        <v>0</v>
      </c>
      <c r="P2962" s="1">
        <v>3</v>
      </c>
      <c r="AA2962" s="1">
        <f>IF(P2962=1,$O$3,IF(P2962=2,$O$4,$O$5))</f>
        <v>0</v>
      </c>
    </row>
    <row r="2963">
      <c r="A2963" s="1" t="s">
        <v>102</v>
      </c>
      <c r="E2963" s="27" t="s">
        <v>6734</v>
      </c>
    </row>
    <row r="2964">
      <c r="A2964" s="1" t="s">
        <v>103</v>
      </c>
    </row>
    <row r="2965">
      <c r="A2965" s="1" t="s">
        <v>105</v>
      </c>
      <c r="E2965" s="27" t="s">
        <v>98</v>
      </c>
    </row>
    <row r="2966">
      <c r="A2966" s="1" t="s">
        <v>96</v>
      </c>
      <c r="B2966" s="1">
        <v>137</v>
      </c>
      <c r="C2966" s="26" t="s">
        <v>6735</v>
      </c>
      <c r="D2966" t="s">
        <v>98</v>
      </c>
      <c r="E2966" s="27" t="s">
        <v>6736</v>
      </c>
      <c r="F2966" s="28" t="s">
        <v>112</v>
      </c>
      <c r="G2966" s="29">
        <v>40</v>
      </c>
      <c r="H2966" s="28">
        <v>0</v>
      </c>
      <c r="I2966" s="30">
        <f>ROUND(G2966*H2966,P4)</f>
        <v>0</v>
      </c>
      <c r="L2966" s="31">
        <v>0</v>
      </c>
      <c r="M2966" s="24">
        <f>ROUND(G2966*L2966,P4)</f>
        <v>0</v>
      </c>
      <c r="N2966" s="25" t="s">
        <v>302</v>
      </c>
      <c r="O2966" s="32">
        <f>M2966*AA2966</f>
        <v>0</v>
      </c>
      <c r="P2966" s="1">
        <v>3</v>
      </c>
      <c r="AA2966" s="1">
        <f>IF(P2966=1,$O$3,IF(P2966=2,$O$4,$O$5))</f>
        <v>0</v>
      </c>
    </row>
    <row r="2967">
      <c r="A2967" s="1" t="s">
        <v>102</v>
      </c>
      <c r="E2967" s="27" t="s">
        <v>6736</v>
      </c>
    </row>
    <row r="2968">
      <c r="A2968" s="1" t="s">
        <v>103</v>
      </c>
    </row>
    <row r="2969">
      <c r="A2969" s="1" t="s">
        <v>105</v>
      </c>
      <c r="E2969" s="27" t="s">
        <v>98</v>
      </c>
    </row>
    <row r="2970">
      <c r="A2970" s="1" t="s">
        <v>96</v>
      </c>
      <c r="B2970" s="1">
        <v>138</v>
      </c>
      <c r="C2970" s="26" t="s">
        <v>6737</v>
      </c>
      <c r="D2970" t="s">
        <v>98</v>
      </c>
      <c r="E2970" s="27" t="s">
        <v>6738</v>
      </c>
      <c r="F2970" s="28" t="s">
        <v>112</v>
      </c>
      <c r="G2970" s="29">
        <v>180</v>
      </c>
      <c r="H2970" s="28">
        <v>0</v>
      </c>
      <c r="I2970" s="30">
        <f>ROUND(G2970*H2970,P4)</f>
        <v>0</v>
      </c>
      <c r="L2970" s="31">
        <v>0</v>
      </c>
      <c r="M2970" s="24">
        <f>ROUND(G2970*L2970,P4)</f>
        <v>0</v>
      </c>
      <c r="N2970" s="25" t="s">
        <v>302</v>
      </c>
      <c r="O2970" s="32">
        <f>M2970*AA2970</f>
        <v>0</v>
      </c>
      <c r="P2970" s="1">
        <v>3</v>
      </c>
      <c r="AA2970" s="1">
        <f>IF(P2970=1,$O$3,IF(P2970=2,$O$4,$O$5))</f>
        <v>0</v>
      </c>
    </row>
    <row r="2971">
      <c r="A2971" s="1" t="s">
        <v>102</v>
      </c>
      <c r="E2971" s="27" t="s">
        <v>6738</v>
      </c>
    </row>
    <row r="2972">
      <c r="A2972" s="1" t="s">
        <v>103</v>
      </c>
    </row>
    <row r="2973">
      <c r="A2973" s="1" t="s">
        <v>105</v>
      </c>
      <c r="E2973" s="27" t="s">
        <v>98</v>
      </c>
    </row>
    <row r="2974">
      <c r="A2974" s="1" t="s">
        <v>96</v>
      </c>
      <c r="B2974" s="1">
        <v>139</v>
      </c>
      <c r="C2974" s="26" t="s">
        <v>6739</v>
      </c>
      <c r="D2974" t="s">
        <v>98</v>
      </c>
      <c r="E2974" s="27" t="s">
        <v>6740</v>
      </c>
      <c r="F2974" s="28" t="s">
        <v>112</v>
      </c>
      <c r="G2974" s="29">
        <v>20</v>
      </c>
      <c r="H2974" s="28">
        <v>0</v>
      </c>
      <c r="I2974" s="30">
        <f>ROUND(G2974*H2974,P4)</f>
        <v>0</v>
      </c>
      <c r="L2974" s="31">
        <v>0</v>
      </c>
      <c r="M2974" s="24">
        <f>ROUND(G2974*L2974,P4)</f>
        <v>0</v>
      </c>
      <c r="N2974" s="25" t="s">
        <v>302</v>
      </c>
      <c r="O2974" s="32">
        <f>M2974*AA2974</f>
        <v>0</v>
      </c>
      <c r="P2974" s="1">
        <v>3</v>
      </c>
      <c r="AA2974" s="1">
        <f>IF(P2974=1,$O$3,IF(P2974=2,$O$4,$O$5))</f>
        <v>0</v>
      </c>
    </row>
    <row r="2975">
      <c r="A2975" s="1" t="s">
        <v>102</v>
      </c>
      <c r="E2975" s="27" t="s">
        <v>6740</v>
      </c>
    </row>
    <row r="2976">
      <c r="A2976" s="1" t="s">
        <v>103</v>
      </c>
    </row>
    <row r="2977">
      <c r="A2977" s="1" t="s">
        <v>105</v>
      </c>
      <c r="E2977" s="27" t="s">
        <v>98</v>
      </c>
    </row>
    <row r="2978">
      <c r="A2978" s="1" t="s">
        <v>96</v>
      </c>
      <c r="B2978" s="1">
        <v>140</v>
      </c>
      <c r="C2978" s="26" t="s">
        <v>6741</v>
      </c>
      <c r="D2978" t="s">
        <v>98</v>
      </c>
      <c r="E2978" s="27" t="s">
        <v>6742</v>
      </c>
      <c r="F2978" s="28" t="s">
        <v>112</v>
      </c>
      <c r="G2978" s="29">
        <v>32</v>
      </c>
      <c r="H2978" s="28">
        <v>0</v>
      </c>
      <c r="I2978" s="30">
        <f>ROUND(G2978*H2978,P4)</f>
        <v>0</v>
      </c>
      <c r="L2978" s="31">
        <v>0</v>
      </c>
      <c r="M2978" s="24">
        <f>ROUND(G2978*L2978,P4)</f>
        <v>0</v>
      </c>
      <c r="N2978" s="25" t="s">
        <v>302</v>
      </c>
      <c r="O2978" s="32">
        <f>M2978*AA2978</f>
        <v>0</v>
      </c>
      <c r="P2978" s="1">
        <v>3</v>
      </c>
      <c r="AA2978" s="1">
        <f>IF(P2978=1,$O$3,IF(P2978=2,$O$4,$O$5))</f>
        <v>0</v>
      </c>
    </row>
    <row r="2979">
      <c r="A2979" s="1" t="s">
        <v>102</v>
      </c>
      <c r="E2979" s="27" t="s">
        <v>6742</v>
      </c>
    </row>
    <row r="2980">
      <c r="A2980" s="1" t="s">
        <v>103</v>
      </c>
    </row>
    <row r="2981">
      <c r="A2981" s="1" t="s">
        <v>105</v>
      </c>
      <c r="E2981" s="27" t="s">
        <v>98</v>
      </c>
    </row>
    <row r="2982">
      <c r="A2982" s="1" t="s">
        <v>96</v>
      </c>
      <c r="B2982" s="1">
        <v>141</v>
      </c>
      <c r="C2982" s="26" t="s">
        <v>6743</v>
      </c>
      <c r="D2982" t="s">
        <v>98</v>
      </c>
      <c r="E2982" s="27" t="s">
        <v>6744</v>
      </c>
      <c r="F2982" s="28" t="s">
        <v>112</v>
      </c>
      <c r="G2982" s="29">
        <v>77</v>
      </c>
      <c r="H2982" s="28">
        <v>0</v>
      </c>
      <c r="I2982" s="30">
        <f>ROUND(G2982*H2982,P4)</f>
        <v>0</v>
      </c>
      <c r="L2982" s="31">
        <v>0</v>
      </c>
      <c r="M2982" s="24">
        <f>ROUND(G2982*L2982,P4)</f>
        <v>0</v>
      </c>
      <c r="N2982" s="25" t="s">
        <v>302</v>
      </c>
      <c r="O2982" s="32">
        <f>M2982*AA2982</f>
        <v>0</v>
      </c>
      <c r="P2982" s="1">
        <v>3</v>
      </c>
      <c r="AA2982" s="1">
        <f>IF(P2982=1,$O$3,IF(P2982=2,$O$4,$O$5))</f>
        <v>0</v>
      </c>
    </row>
    <row r="2983">
      <c r="A2983" s="1" t="s">
        <v>102</v>
      </c>
      <c r="E2983" s="27" t="s">
        <v>6744</v>
      </c>
    </row>
    <row r="2984">
      <c r="A2984" s="1" t="s">
        <v>103</v>
      </c>
    </row>
    <row r="2985">
      <c r="A2985" s="1" t="s">
        <v>105</v>
      </c>
      <c r="E2985" s="27" t="s">
        <v>98</v>
      </c>
    </row>
    <row r="2986">
      <c r="A2986" s="1" t="s">
        <v>96</v>
      </c>
      <c r="B2986" s="1">
        <v>142</v>
      </c>
      <c r="C2986" s="26" t="s">
        <v>6745</v>
      </c>
      <c r="D2986" t="s">
        <v>98</v>
      </c>
      <c r="E2986" s="27" t="s">
        <v>6746</v>
      </c>
      <c r="F2986" s="28" t="s">
        <v>2269</v>
      </c>
      <c r="G2986" s="29">
        <v>1</v>
      </c>
      <c r="H2986" s="28">
        <v>0</v>
      </c>
      <c r="I2986" s="30">
        <f>ROUND(G2986*H2986,P4)</f>
        <v>0</v>
      </c>
      <c r="L2986" s="31">
        <v>0</v>
      </c>
      <c r="M2986" s="24">
        <f>ROUND(G2986*L2986,P4)</f>
        <v>0</v>
      </c>
      <c r="N2986" s="25" t="s">
        <v>302</v>
      </c>
      <c r="O2986" s="32">
        <f>M2986*AA2986</f>
        <v>0</v>
      </c>
      <c r="P2986" s="1">
        <v>3</v>
      </c>
      <c r="AA2986" s="1">
        <f>IF(P2986=1,$O$3,IF(P2986=2,$O$4,$O$5))</f>
        <v>0</v>
      </c>
    </row>
    <row r="2987">
      <c r="A2987" s="1" t="s">
        <v>102</v>
      </c>
      <c r="E2987" s="27" t="s">
        <v>6746</v>
      </c>
    </row>
    <row r="2988">
      <c r="A2988" s="1" t="s">
        <v>103</v>
      </c>
    </row>
    <row r="2989">
      <c r="A2989" s="1" t="s">
        <v>105</v>
      </c>
      <c r="E2989" s="27" t="s">
        <v>98</v>
      </c>
    </row>
    <row r="2990">
      <c r="A2990" s="1" t="s">
        <v>96</v>
      </c>
      <c r="B2990" s="1">
        <v>143</v>
      </c>
      <c r="C2990" s="26" t="s">
        <v>6747</v>
      </c>
      <c r="D2990" t="s">
        <v>98</v>
      </c>
      <c r="E2990" s="27" t="s">
        <v>6748</v>
      </c>
      <c r="F2990" s="28" t="s">
        <v>2269</v>
      </c>
      <c r="G2990" s="29">
        <v>2</v>
      </c>
      <c r="H2990" s="28">
        <v>0</v>
      </c>
      <c r="I2990" s="30">
        <f>ROUND(G2990*H2990,P4)</f>
        <v>0</v>
      </c>
      <c r="L2990" s="31">
        <v>0</v>
      </c>
      <c r="M2990" s="24">
        <f>ROUND(G2990*L2990,P4)</f>
        <v>0</v>
      </c>
      <c r="N2990" s="25" t="s">
        <v>302</v>
      </c>
      <c r="O2990" s="32">
        <f>M2990*AA2990</f>
        <v>0</v>
      </c>
      <c r="P2990" s="1">
        <v>3</v>
      </c>
      <c r="AA2990" s="1">
        <f>IF(P2990=1,$O$3,IF(P2990=2,$O$4,$O$5))</f>
        <v>0</v>
      </c>
    </row>
    <row r="2991">
      <c r="A2991" s="1" t="s">
        <v>102</v>
      </c>
      <c r="E2991" s="27" t="s">
        <v>6748</v>
      </c>
    </row>
    <row r="2992">
      <c r="A2992" s="1" t="s">
        <v>103</v>
      </c>
    </row>
    <row r="2993">
      <c r="A2993" s="1" t="s">
        <v>105</v>
      </c>
      <c r="E2993" s="27" t="s">
        <v>98</v>
      </c>
    </row>
    <row r="2994">
      <c r="A2994" s="1" t="s">
        <v>96</v>
      </c>
      <c r="B2994" s="1">
        <v>144</v>
      </c>
      <c r="C2994" s="26" t="s">
        <v>6749</v>
      </c>
      <c r="D2994" t="s">
        <v>98</v>
      </c>
      <c r="E2994" s="27" t="s">
        <v>6750</v>
      </c>
      <c r="F2994" s="28" t="s">
        <v>6547</v>
      </c>
      <c r="G2994" s="29">
        <v>2</v>
      </c>
      <c r="H2994" s="28">
        <v>0</v>
      </c>
      <c r="I2994" s="30">
        <f>ROUND(G2994*H2994,P4)</f>
        <v>0</v>
      </c>
      <c r="L2994" s="31">
        <v>0</v>
      </c>
      <c r="M2994" s="24">
        <f>ROUND(G2994*L2994,P4)</f>
        <v>0</v>
      </c>
      <c r="N2994" s="25" t="s">
        <v>302</v>
      </c>
      <c r="O2994" s="32">
        <f>M2994*AA2994</f>
        <v>0</v>
      </c>
      <c r="P2994" s="1">
        <v>3</v>
      </c>
      <c r="AA2994" s="1">
        <f>IF(P2994=1,$O$3,IF(P2994=2,$O$4,$O$5))</f>
        <v>0</v>
      </c>
    </row>
    <row r="2995">
      <c r="A2995" s="1" t="s">
        <v>102</v>
      </c>
      <c r="E2995" s="27" t="s">
        <v>6750</v>
      </c>
    </row>
    <row r="2996">
      <c r="A2996" s="1" t="s">
        <v>103</v>
      </c>
    </row>
    <row r="2997">
      <c r="A2997" s="1" t="s">
        <v>105</v>
      </c>
      <c r="E2997" s="27" t="s">
        <v>98</v>
      </c>
    </row>
    <row r="2998">
      <c r="A2998" s="1" t="s">
        <v>96</v>
      </c>
      <c r="B2998" s="1">
        <v>145</v>
      </c>
      <c r="C2998" s="26" t="s">
        <v>6751</v>
      </c>
      <c r="D2998" t="s">
        <v>98</v>
      </c>
      <c r="E2998" s="27" t="s">
        <v>6752</v>
      </c>
      <c r="F2998" s="28" t="s">
        <v>2269</v>
      </c>
      <c r="G2998" s="29">
        <v>6</v>
      </c>
      <c r="H2998" s="28">
        <v>0</v>
      </c>
      <c r="I2998" s="30">
        <f>ROUND(G2998*H2998,P4)</f>
        <v>0</v>
      </c>
      <c r="L2998" s="31">
        <v>0</v>
      </c>
      <c r="M2998" s="24">
        <f>ROUND(G2998*L2998,P4)</f>
        <v>0</v>
      </c>
      <c r="N2998" s="25" t="s">
        <v>302</v>
      </c>
      <c r="O2998" s="32">
        <f>M2998*AA2998</f>
        <v>0</v>
      </c>
      <c r="P2998" s="1">
        <v>3</v>
      </c>
      <c r="AA2998" s="1">
        <f>IF(P2998=1,$O$3,IF(P2998=2,$O$4,$O$5))</f>
        <v>0</v>
      </c>
    </row>
    <row r="2999">
      <c r="A2999" s="1" t="s">
        <v>102</v>
      </c>
      <c r="E2999" s="27" t="s">
        <v>6752</v>
      </c>
    </row>
    <row r="3000">
      <c r="A3000" s="1" t="s">
        <v>103</v>
      </c>
    </row>
    <row r="3001">
      <c r="A3001" s="1" t="s">
        <v>105</v>
      </c>
      <c r="E3001" s="27" t="s">
        <v>98</v>
      </c>
    </row>
    <row r="3002">
      <c r="A3002" s="1" t="s">
        <v>96</v>
      </c>
      <c r="B3002" s="1">
        <v>146</v>
      </c>
      <c r="C3002" s="26" t="s">
        <v>6753</v>
      </c>
      <c r="D3002" t="s">
        <v>98</v>
      </c>
      <c r="E3002" s="27" t="s">
        <v>6754</v>
      </c>
      <c r="F3002" s="28" t="s">
        <v>2269</v>
      </c>
      <c r="G3002" s="29">
        <v>2</v>
      </c>
      <c r="H3002" s="28">
        <v>0</v>
      </c>
      <c r="I3002" s="30">
        <f>ROUND(G3002*H3002,P4)</f>
        <v>0</v>
      </c>
      <c r="L3002" s="31">
        <v>0</v>
      </c>
      <c r="M3002" s="24">
        <f>ROUND(G3002*L3002,P4)</f>
        <v>0</v>
      </c>
      <c r="N3002" s="25" t="s">
        <v>302</v>
      </c>
      <c r="O3002" s="32">
        <f>M3002*AA3002</f>
        <v>0</v>
      </c>
      <c r="P3002" s="1">
        <v>3</v>
      </c>
      <c r="AA3002" s="1">
        <f>IF(P3002=1,$O$3,IF(P3002=2,$O$4,$O$5))</f>
        <v>0</v>
      </c>
    </row>
    <row r="3003">
      <c r="A3003" s="1" t="s">
        <v>102</v>
      </c>
      <c r="E3003" s="27" t="s">
        <v>6754</v>
      </c>
    </row>
    <row r="3004">
      <c r="A3004" s="1" t="s">
        <v>103</v>
      </c>
    </row>
    <row r="3005">
      <c r="A3005" s="1" t="s">
        <v>105</v>
      </c>
      <c r="E3005" s="27" t="s">
        <v>98</v>
      </c>
    </row>
    <row r="3006">
      <c r="A3006" s="1" t="s">
        <v>96</v>
      </c>
      <c r="B3006" s="1">
        <v>147</v>
      </c>
      <c r="C3006" s="26" t="s">
        <v>6755</v>
      </c>
      <c r="D3006" t="s">
        <v>98</v>
      </c>
      <c r="E3006" s="27" t="s">
        <v>6756</v>
      </c>
      <c r="F3006" s="28" t="s">
        <v>2269</v>
      </c>
      <c r="G3006" s="29">
        <v>2</v>
      </c>
      <c r="H3006" s="28">
        <v>0</v>
      </c>
      <c r="I3006" s="30">
        <f>ROUND(G3006*H3006,P4)</f>
        <v>0</v>
      </c>
      <c r="L3006" s="31">
        <v>0</v>
      </c>
      <c r="M3006" s="24">
        <f>ROUND(G3006*L3006,P4)</f>
        <v>0</v>
      </c>
      <c r="N3006" s="25" t="s">
        <v>302</v>
      </c>
      <c r="O3006" s="32">
        <f>M3006*AA3006</f>
        <v>0</v>
      </c>
      <c r="P3006" s="1">
        <v>3</v>
      </c>
      <c r="AA3006" s="1">
        <f>IF(P3006=1,$O$3,IF(P3006=2,$O$4,$O$5))</f>
        <v>0</v>
      </c>
    </row>
    <row r="3007">
      <c r="A3007" s="1" t="s">
        <v>102</v>
      </c>
      <c r="E3007" s="27" t="s">
        <v>6756</v>
      </c>
    </row>
    <row r="3008">
      <c r="A3008" s="1" t="s">
        <v>103</v>
      </c>
    </row>
    <row r="3009">
      <c r="A3009" s="1" t="s">
        <v>105</v>
      </c>
      <c r="E3009" s="27" t="s">
        <v>98</v>
      </c>
    </row>
    <row r="3010">
      <c r="A3010" s="1" t="s">
        <v>96</v>
      </c>
      <c r="B3010" s="1">
        <v>148</v>
      </c>
      <c r="C3010" s="26" t="s">
        <v>6757</v>
      </c>
      <c r="D3010" t="s">
        <v>98</v>
      </c>
      <c r="E3010" s="27" t="s">
        <v>6758</v>
      </c>
      <c r="F3010" s="28" t="s">
        <v>2269</v>
      </c>
      <c r="G3010" s="29">
        <v>1</v>
      </c>
      <c r="H3010" s="28">
        <v>0</v>
      </c>
      <c r="I3010" s="30">
        <f>ROUND(G3010*H3010,P4)</f>
        <v>0</v>
      </c>
      <c r="L3010" s="31">
        <v>0</v>
      </c>
      <c r="M3010" s="24">
        <f>ROUND(G3010*L3010,P4)</f>
        <v>0</v>
      </c>
      <c r="N3010" s="25" t="s">
        <v>302</v>
      </c>
      <c r="O3010" s="32">
        <f>M3010*AA3010</f>
        <v>0</v>
      </c>
      <c r="P3010" s="1">
        <v>3</v>
      </c>
      <c r="AA3010" s="1">
        <f>IF(P3010=1,$O$3,IF(P3010=2,$O$4,$O$5))</f>
        <v>0</v>
      </c>
    </row>
    <row r="3011">
      <c r="A3011" s="1" t="s">
        <v>102</v>
      </c>
      <c r="E3011" s="27" t="s">
        <v>6758</v>
      </c>
    </row>
    <row r="3012">
      <c r="A3012" s="1" t="s">
        <v>103</v>
      </c>
    </row>
    <row r="3013">
      <c r="A3013" s="1" t="s">
        <v>105</v>
      </c>
      <c r="E3013" s="27" t="s">
        <v>98</v>
      </c>
    </row>
    <row r="3014">
      <c r="A3014" s="1" t="s">
        <v>96</v>
      </c>
      <c r="B3014" s="1">
        <v>149</v>
      </c>
      <c r="C3014" s="26" t="s">
        <v>6759</v>
      </c>
      <c r="D3014" t="s">
        <v>98</v>
      </c>
      <c r="E3014" s="27" t="s">
        <v>6760</v>
      </c>
      <c r="F3014" s="28" t="s">
        <v>2269</v>
      </c>
      <c r="G3014" s="29">
        <v>1</v>
      </c>
      <c r="H3014" s="28">
        <v>0</v>
      </c>
      <c r="I3014" s="30">
        <f>ROUND(G3014*H3014,P4)</f>
        <v>0</v>
      </c>
      <c r="L3014" s="31">
        <v>0</v>
      </c>
      <c r="M3014" s="24">
        <f>ROUND(G3014*L3014,P4)</f>
        <v>0</v>
      </c>
      <c r="N3014" s="25" t="s">
        <v>302</v>
      </c>
      <c r="O3014" s="32">
        <f>M3014*AA3014</f>
        <v>0</v>
      </c>
      <c r="P3014" s="1">
        <v>3</v>
      </c>
      <c r="AA3014" s="1">
        <f>IF(P3014=1,$O$3,IF(P3014=2,$O$4,$O$5))</f>
        <v>0</v>
      </c>
    </row>
    <row r="3015">
      <c r="A3015" s="1" t="s">
        <v>102</v>
      </c>
      <c r="E3015" s="27" t="s">
        <v>6760</v>
      </c>
    </row>
    <row r="3016">
      <c r="A3016" s="1" t="s">
        <v>103</v>
      </c>
    </row>
    <row r="3017">
      <c r="A3017" s="1" t="s">
        <v>105</v>
      </c>
      <c r="E3017" s="27" t="s">
        <v>98</v>
      </c>
    </row>
    <row r="3018">
      <c r="A3018" s="1" t="s">
        <v>96</v>
      </c>
      <c r="B3018" s="1">
        <v>150</v>
      </c>
      <c r="C3018" s="26" t="s">
        <v>6761</v>
      </c>
      <c r="D3018" t="s">
        <v>98</v>
      </c>
      <c r="E3018" s="27" t="s">
        <v>6762</v>
      </c>
      <c r="F3018" s="28" t="s">
        <v>2269</v>
      </c>
      <c r="G3018" s="29">
        <v>1</v>
      </c>
      <c r="H3018" s="28">
        <v>0</v>
      </c>
      <c r="I3018" s="30">
        <f>ROUND(G3018*H3018,P4)</f>
        <v>0</v>
      </c>
      <c r="L3018" s="31">
        <v>0</v>
      </c>
      <c r="M3018" s="24">
        <f>ROUND(G3018*L3018,P4)</f>
        <v>0</v>
      </c>
      <c r="N3018" s="25" t="s">
        <v>302</v>
      </c>
      <c r="O3018" s="32">
        <f>M3018*AA3018</f>
        <v>0</v>
      </c>
      <c r="P3018" s="1">
        <v>3</v>
      </c>
      <c r="AA3018" s="1">
        <f>IF(P3018=1,$O$3,IF(P3018=2,$O$4,$O$5))</f>
        <v>0</v>
      </c>
    </row>
    <row r="3019">
      <c r="A3019" s="1" t="s">
        <v>102</v>
      </c>
      <c r="E3019" s="27" t="s">
        <v>6762</v>
      </c>
    </row>
    <row r="3020">
      <c r="A3020" s="1" t="s">
        <v>103</v>
      </c>
    </row>
    <row r="3021">
      <c r="A3021" s="1" t="s">
        <v>105</v>
      </c>
      <c r="E3021" s="27" t="s">
        <v>98</v>
      </c>
    </row>
    <row r="3022">
      <c r="A3022" s="1" t="s">
        <v>96</v>
      </c>
      <c r="B3022" s="1">
        <v>151</v>
      </c>
      <c r="C3022" s="26" t="s">
        <v>6763</v>
      </c>
      <c r="D3022" t="s">
        <v>98</v>
      </c>
      <c r="E3022" s="27" t="s">
        <v>6764</v>
      </c>
      <c r="F3022" s="28" t="s">
        <v>2269</v>
      </c>
      <c r="G3022" s="29">
        <v>1</v>
      </c>
      <c r="H3022" s="28">
        <v>0</v>
      </c>
      <c r="I3022" s="30">
        <f>ROUND(G3022*H3022,P4)</f>
        <v>0</v>
      </c>
      <c r="L3022" s="31">
        <v>0</v>
      </c>
      <c r="M3022" s="24">
        <f>ROUND(G3022*L3022,P4)</f>
        <v>0</v>
      </c>
      <c r="N3022" s="25" t="s">
        <v>302</v>
      </c>
      <c r="O3022" s="32">
        <f>M3022*AA3022</f>
        <v>0</v>
      </c>
      <c r="P3022" s="1">
        <v>3</v>
      </c>
      <c r="AA3022" s="1">
        <f>IF(P3022=1,$O$3,IF(P3022=2,$O$4,$O$5))</f>
        <v>0</v>
      </c>
    </row>
    <row r="3023">
      <c r="A3023" s="1" t="s">
        <v>102</v>
      </c>
      <c r="E3023" s="27" t="s">
        <v>6764</v>
      </c>
    </row>
    <row r="3024">
      <c r="A3024" s="1" t="s">
        <v>103</v>
      </c>
    </row>
    <row r="3025">
      <c r="A3025" s="1" t="s">
        <v>105</v>
      </c>
      <c r="E3025" s="27" t="s">
        <v>98</v>
      </c>
    </row>
    <row r="3026">
      <c r="A3026" s="1" t="s">
        <v>96</v>
      </c>
      <c r="B3026" s="1">
        <v>152</v>
      </c>
      <c r="C3026" s="26" t="s">
        <v>6765</v>
      </c>
      <c r="D3026" t="s">
        <v>98</v>
      </c>
      <c r="E3026" s="27" t="s">
        <v>6766</v>
      </c>
      <c r="F3026" s="28" t="s">
        <v>6547</v>
      </c>
      <c r="G3026" s="29">
        <v>1</v>
      </c>
      <c r="H3026" s="28">
        <v>0</v>
      </c>
      <c r="I3026" s="30">
        <f>ROUND(G3026*H3026,P4)</f>
        <v>0</v>
      </c>
      <c r="L3026" s="31">
        <v>0</v>
      </c>
      <c r="M3026" s="24">
        <f>ROUND(G3026*L3026,P4)</f>
        <v>0</v>
      </c>
      <c r="N3026" s="25" t="s">
        <v>302</v>
      </c>
      <c r="O3026" s="32">
        <f>M3026*AA3026</f>
        <v>0</v>
      </c>
      <c r="P3026" s="1">
        <v>3</v>
      </c>
      <c r="AA3026" s="1">
        <f>IF(P3026=1,$O$3,IF(P3026=2,$O$4,$O$5))</f>
        <v>0</v>
      </c>
    </row>
    <row r="3027">
      <c r="A3027" s="1" t="s">
        <v>102</v>
      </c>
      <c r="E3027" s="27" t="s">
        <v>6766</v>
      </c>
    </row>
    <row r="3028">
      <c r="A3028" s="1" t="s">
        <v>103</v>
      </c>
    </row>
    <row r="3029">
      <c r="A3029" s="1" t="s">
        <v>105</v>
      </c>
      <c r="E3029" s="27" t="s">
        <v>98</v>
      </c>
    </row>
    <row r="3030">
      <c r="A3030" s="1" t="s">
        <v>96</v>
      </c>
      <c r="B3030" s="1">
        <v>153</v>
      </c>
      <c r="C3030" s="26" t="s">
        <v>6767</v>
      </c>
      <c r="D3030" t="s">
        <v>98</v>
      </c>
      <c r="E3030" s="27" t="s">
        <v>6768</v>
      </c>
      <c r="F3030" s="28" t="s">
        <v>112</v>
      </c>
      <c r="G3030" s="29">
        <v>1606</v>
      </c>
      <c r="H3030" s="28">
        <v>0</v>
      </c>
      <c r="I3030" s="30">
        <f>ROUND(G3030*H3030,P4)</f>
        <v>0</v>
      </c>
      <c r="L3030" s="31">
        <v>0</v>
      </c>
      <c r="M3030" s="24">
        <f>ROUND(G3030*L3030,P4)</f>
        <v>0</v>
      </c>
      <c r="N3030" s="25" t="s">
        <v>302</v>
      </c>
      <c r="O3030" s="32">
        <f>M3030*AA3030</f>
        <v>0</v>
      </c>
      <c r="P3030" s="1">
        <v>3</v>
      </c>
      <c r="AA3030" s="1">
        <f>IF(P3030=1,$O$3,IF(P3030=2,$O$4,$O$5))</f>
        <v>0</v>
      </c>
    </row>
    <row r="3031">
      <c r="A3031" s="1" t="s">
        <v>102</v>
      </c>
      <c r="E3031" s="27" t="s">
        <v>6768</v>
      </c>
    </row>
    <row r="3032" ht="51">
      <c r="A3032" s="1" t="s">
        <v>103</v>
      </c>
      <c r="E3032" s="33" t="s">
        <v>6769</v>
      </c>
    </row>
    <row r="3033">
      <c r="A3033" s="1" t="s">
        <v>105</v>
      </c>
      <c r="E3033" s="27" t="s">
        <v>98</v>
      </c>
    </row>
    <row r="3034">
      <c r="A3034" s="1" t="s">
        <v>96</v>
      </c>
      <c r="B3034" s="1">
        <v>154</v>
      </c>
      <c r="C3034" s="26" t="s">
        <v>6770</v>
      </c>
      <c r="D3034" t="s">
        <v>98</v>
      </c>
      <c r="E3034" s="27" t="s">
        <v>6771</v>
      </c>
      <c r="F3034" s="28" t="s">
        <v>2269</v>
      </c>
      <c r="G3034" s="29">
        <v>1</v>
      </c>
      <c r="H3034" s="28">
        <v>0</v>
      </c>
      <c r="I3034" s="30">
        <f>ROUND(G3034*H3034,P4)</f>
        <v>0</v>
      </c>
      <c r="L3034" s="31">
        <v>0</v>
      </c>
      <c r="M3034" s="24">
        <f>ROUND(G3034*L3034,P4)</f>
        <v>0</v>
      </c>
      <c r="N3034" s="25" t="s">
        <v>302</v>
      </c>
      <c r="O3034" s="32">
        <f>M3034*AA3034</f>
        <v>0</v>
      </c>
      <c r="P3034" s="1">
        <v>3</v>
      </c>
      <c r="AA3034" s="1">
        <f>IF(P3034=1,$O$3,IF(P3034=2,$O$4,$O$5))</f>
        <v>0</v>
      </c>
    </row>
    <row r="3035">
      <c r="A3035" s="1" t="s">
        <v>102</v>
      </c>
      <c r="E3035" s="27" t="s">
        <v>6771</v>
      </c>
    </row>
    <row r="3036">
      <c r="A3036" s="1" t="s">
        <v>103</v>
      </c>
    </row>
    <row r="3037">
      <c r="A3037" s="1" t="s">
        <v>105</v>
      </c>
      <c r="E3037" s="27" t="s">
        <v>98</v>
      </c>
    </row>
    <row r="3038">
      <c r="A3038" s="1" t="s">
        <v>96</v>
      </c>
      <c r="B3038" s="1">
        <v>155</v>
      </c>
      <c r="C3038" s="26" t="s">
        <v>6590</v>
      </c>
      <c r="D3038" t="s">
        <v>98</v>
      </c>
      <c r="E3038" s="27" t="s">
        <v>6591</v>
      </c>
      <c r="F3038" s="28" t="s">
        <v>6592</v>
      </c>
      <c r="G3038" s="29">
        <v>10</v>
      </c>
      <c r="H3038" s="28">
        <v>0</v>
      </c>
      <c r="I3038" s="30">
        <f>ROUND(G3038*H3038,P4)</f>
        <v>0</v>
      </c>
      <c r="L3038" s="31">
        <v>0</v>
      </c>
      <c r="M3038" s="24">
        <f>ROUND(G3038*L3038,P4)</f>
        <v>0</v>
      </c>
      <c r="N3038" s="25" t="s">
        <v>302</v>
      </c>
      <c r="O3038" s="32">
        <f>M3038*AA3038</f>
        <v>0</v>
      </c>
      <c r="P3038" s="1">
        <v>3</v>
      </c>
      <c r="AA3038" s="1">
        <f>IF(P3038=1,$O$3,IF(P3038=2,$O$4,$O$5))</f>
        <v>0</v>
      </c>
    </row>
    <row r="3039">
      <c r="A3039" s="1" t="s">
        <v>102</v>
      </c>
      <c r="E3039" s="27" t="s">
        <v>6591</v>
      </c>
    </row>
    <row r="3040">
      <c r="A3040" s="1" t="s">
        <v>103</v>
      </c>
    </row>
    <row r="3041">
      <c r="A3041" s="1" t="s">
        <v>105</v>
      </c>
      <c r="E3041" s="27" t="s">
        <v>98</v>
      </c>
    </row>
    <row r="3042">
      <c r="A3042" s="1" t="s">
        <v>96</v>
      </c>
      <c r="B3042" s="1">
        <v>156</v>
      </c>
      <c r="C3042" s="26" t="s">
        <v>6593</v>
      </c>
      <c r="D3042" t="s">
        <v>98</v>
      </c>
      <c r="E3042" s="27" t="s">
        <v>6594</v>
      </c>
      <c r="F3042" s="28" t="s">
        <v>6592</v>
      </c>
      <c r="G3042" s="29">
        <v>2</v>
      </c>
      <c r="H3042" s="28">
        <v>0</v>
      </c>
      <c r="I3042" s="30">
        <f>ROUND(G3042*H3042,P4)</f>
        <v>0</v>
      </c>
      <c r="L3042" s="31">
        <v>0</v>
      </c>
      <c r="M3042" s="24">
        <f>ROUND(G3042*L3042,P4)</f>
        <v>0</v>
      </c>
      <c r="N3042" s="25" t="s">
        <v>302</v>
      </c>
      <c r="O3042" s="32">
        <f>M3042*AA3042</f>
        <v>0</v>
      </c>
      <c r="P3042" s="1">
        <v>3</v>
      </c>
      <c r="AA3042" s="1">
        <f>IF(P3042=1,$O$3,IF(P3042=2,$O$4,$O$5))</f>
        <v>0</v>
      </c>
    </row>
    <row r="3043">
      <c r="A3043" s="1" t="s">
        <v>102</v>
      </c>
      <c r="E3043" s="27" t="s">
        <v>6594</v>
      </c>
    </row>
    <row r="3044">
      <c r="A3044" s="1" t="s">
        <v>103</v>
      </c>
    </row>
    <row r="3045">
      <c r="A3045" s="1" t="s">
        <v>105</v>
      </c>
      <c r="E3045" s="27" t="s">
        <v>98</v>
      </c>
    </row>
    <row r="3046">
      <c r="A3046" s="1" t="s">
        <v>93</v>
      </c>
      <c r="C3046" s="22" t="s">
        <v>6772</v>
      </c>
      <c r="E3046" s="23" t="s">
        <v>6773</v>
      </c>
      <c r="L3046" s="24">
        <f>SUMIFS(L3047:L3190,A3047:A3190,"P")</f>
        <v>0</v>
      </c>
      <c r="M3046" s="24">
        <f>SUMIFS(M3047:M3190,A3047:A3190,"P")</f>
        <v>0</v>
      </c>
      <c r="N3046" s="25"/>
    </row>
    <row r="3047" ht="25.5">
      <c r="A3047" s="1" t="s">
        <v>96</v>
      </c>
      <c r="B3047" s="1">
        <v>157</v>
      </c>
      <c r="C3047" s="26" t="s">
        <v>6774</v>
      </c>
      <c r="D3047" t="s">
        <v>98</v>
      </c>
      <c r="E3047" s="27" t="s">
        <v>6775</v>
      </c>
      <c r="F3047" s="28" t="s">
        <v>2269</v>
      </c>
      <c r="G3047" s="29">
        <v>32</v>
      </c>
      <c r="H3047" s="28">
        <v>0.016969999999999999</v>
      </c>
      <c r="I3047" s="30">
        <f>ROUND(G3047*H3047,P4)</f>
        <v>0</v>
      </c>
      <c r="L3047" s="31">
        <v>0</v>
      </c>
      <c r="M3047" s="24">
        <f>ROUND(G3047*L3047,P4)</f>
        <v>0</v>
      </c>
      <c r="N3047" s="25" t="s">
        <v>2497</v>
      </c>
      <c r="O3047" s="32">
        <f>M3047*AA3047</f>
        <v>0</v>
      </c>
      <c r="P3047" s="1">
        <v>3</v>
      </c>
      <c r="AA3047" s="1">
        <f>IF(P3047=1,$O$3,IF(P3047=2,$O$4,$O$5))</f>
        <v>0</v>
      </c>
    </row>
    <row r="3048" ht="25.5">
      <c r="A3048" s="1" t="s">
        <v>102</v>
      </c>
      <c r="E3048" s="27" t="s">
        <v>6775</v>
      </c>
    </row>
    <row r="3049">
      <c r="A3049" s="1" t="s">
        <v>103</v>
      </c>
    </row>
    <row r="3050">
      <c r="A3050" s="1" t="s">
        <v>105</v>
      </c>
      <c r="E3050" s="27" t="s">
        <v>98</v>
      </c>
    </row>
    <row r="3051">
      <c r="A3051" s="1" t="s">
        <v>96</v>
      </c>
      <c r="B3051" s="1">
        <v>158</v>
      </c>
      <c r="C3051" s="26" t="s">
        <v>6776</v>
      </c>
      <c r="D3051" t="s">
        <v>98</v>
      </c>
      <c r="E3051" s="27" t="s">
        <v>6777</v>
      </c>
      <c r="F3051" s="28" t="s">
        <v>2269</v>
      </c>
      <c r="G3051" s="29">
        <v>18</v>
      </c>
      <c r="H3051" s="28">
        <v>0.00068000000000000005</v>
      </c>
      <c r="I3051" s="30">
        <f>ROUND(G3051*H3051,P4)</f>
        <v>0</v>
      </c>
      <c r="L3051" s="31">
        <v>0</v>
      </c>
      <c r="M3051" s="24">
        <f>ROUND(G3051*L3051,P4)</f>
        <v>0</v>
      </c>
      <c r="N3051" s="25" t="s">
        <v>2497</v>
      </c>
      <c r="O3051" s="32">
        <f>M3051*AA3051</f>
        <v>0</v>
      </c>
      <c r="P3051" s="1">
        <v>3</v>
      </c>
      <c r="AA3051" s="1">
        <f>IF(P3051=1,$O$3,IF(P3051=2,$O$4,$O$5))</f>
        <v>0</v>
      </c>
    </row>
    <row r="3052">
      <c r="A3052" s="1" t="s">
        <v>102</v>
      </c>
      <c r="E3052" s="27" t="s">
        <v>6777</v>
      </c>
    </row>
    <row r="3053">
      <c r="A3053" s="1" t="s">
        <v>103</v>
      </c>
    </row>
    <row r="3054">
      <c r="A3054" s="1" t="s">
        <v>105</v>
      </c>
      <c r="E3054" s="27" t="s">
        <v>98</v>
      </c>
    </row>
    <row r="3055" ht="25.5">
      <c r="A3055" s="1" t="s">
        <v>96</v>
      </c>
      <c r="B3055" s="1">
        <v>159</v>
      </c>
      <c r="C3055" s="26" t="s">
        <v>6778</v>
      </c>
      <c r="D3055" t="s">
        <v>98</v>
      </c>
      <c r="E3055" s="27" t="s">
        <v>6779</v>
      </c>
      <c r="F3055" s="28" t="s">
        <v>2269</v>
      </c>
      <c r="G3055" s="29">
        <v>18</v>
      </c>
      <c r="H3055" s="28">
        <v>0.013820000000000001</v>
      </c>
      <c r="I3055" s="30">
        <f>ROUND(G3055*H3055,P4)</f>
        <v>0</v>
      </c>
      <c r="L3055" s="31">
        <v>0</v>
      </c>
      <c r="M3055" s="24">
        <f>ROUND(G3055*L3055,P4)</f>
        <v>0</v>
      </c>
      <c r="N3055" s="25" t="s">
        <v>2497</v>
      </c>
      <c r="O3055" s="32">
        <f>M3055*AA3055</f>
        <v>0</v>
      </c>
      <c r="P3055" s="1">
        <v>3</v>
      </c>
      <c r="AA3055" s="1">
        <f>IF(P3055=1,$O$3,IF(P3055=2,$O$4,$O$5))</f>
        <v>0</v>
      </c>
    </row>
    <row r="3056" ht="25.5">
      <c r="A3056" s="1" t="s">
        <v>102</v>
      </c>
      <c r="E3056" s="27" t="s">
        <v>6779</v>
      </c>
    </row>
    <row r="3057">
      <c r="A3057" s="1" t="s">
        <v>103</v>
      </c>
    </row>
    <row r="3058">
      <c r="A3058" s="1" t="s">
        <v>105</v>
      </c>
      <c r="E3058" s="27" t="s">
        <v>98</v>
      </c>
    </row>
    <row r="3059" ht="25.5">
      <c r="A3059" s="1" t="s">
        <v>96</v>
      </c>
      <c r="B3059" s="1">
        <v>160</v>
      </c>
      <c r="C3059" s="26" t="s">
        <v>6780</v>
      </c>
      <c r="D3059" t="s">
        <v>98</v>
      </c>
      <c r="E3059" s="27" t="s">
        <v>6781</v>
      </c>
      <c r="F3059" s="28" t="s">
        <v>2269</v>
      </c>
      <c r="G3059" s="29">
        <v>38</v>
      </c>
      <c r="H3059" s="28">
        <v>0.014970000000000001</v>
      </c>
      <c r="I3059" s="30">
        <f>ROUND(G3059*H3059,P4)</f>
        <v>0</v>
      </c>
      <c r="L3059" s="31">
        <v>0</v>
      </c>
      <c r="M3059" s="24">
        <f>ROUND(G3059*L3059,P4)</f>
        <v>0</v>
      </c>
      <c r="N3059" s="25" t="s">
        <v>2497</v>
      </c>
      <c r="O3059" s="32">
        <f>M3059*AA3059</f>
        <v>0</v>
      </c>
      <c r="P3059" s="1">
        <v>3</v>
      </c>
      <c r="AA3059" s="1">
        <f>IF(P3059=1,$O$3,IF(P3059=2,$O$4,$O$5))</f>
        <v>0</v>
      </c>
    </row>
    <row r="3060" ht="25.5">
      <c r="A3060" s="1" t="s">
        <v>102</v>
      </c>
      <c r="E3060" s="27" t="s">
        <v>6781</v>
      </c>
    </row>
    <row r="3061">
      <c r="A3061" s="1" t="s">
        <v>103</v>
      </c>
    </row>
    <row r="3062">
      <c r="A3062" s="1" t="s">
        <v>105</v>
      </c>
      <c r="E3062" s="27" t="s">
        <v>98</v>
      </c>
    </row>
    <row r="3063" ht="25.5">
      <c r="A3063" s="1" t="s">
        <v>96</v>
      </c>
      <c r="B3063" s="1">
        <v>161</v>
      </c>
      <c r="C3063" s="26" t="s">
        <v>6782</v>
      </c>
      <c r="D3063" t="s">
        <v>98</v>
      </c>
      <c r="E3063" s="27" t="s">
        <v>6783</v>
      </c>
      <c r="F3063" s="28" t="s">
        <v>2269</v>
      </c>
      <c r="G3063" s="29">
        <v>5</v>
      </c>
      <c r="H3063" s="28">
        <v>0.014749999999999999</v>
      </c>
      <c r="I3063" s="30">
        <f>ROUND(G3063*H3063,P4)</f>
        <v>0</v>
      </c>
      <c r="L3063" s="31">
        <v>0</v>
      </c>
      <c r="M3063" s="24">
        <f>ROUND(G3063*L3063,P4)</f>
        <v>0</v>
      </c>
      <c r="N3063" s="25" t="s">
        <v>2497</v>
      </c>
      <c r="O3063" s="32">
        <f>M3063*AA3063</f>
        <v>0</v>
      </c>
      <c r="P3063" s="1">
        <v>3</v>
      </c>
      <c r="AA3063" s="1">
        <f>IF(P3063=1,$O$3,IF(P3063=2,$O$4,$O$5))</f>
        <v>0</v>
      </c>
    </row>
    <row r="3064" ht="25.5">
      <c r="A3064" s="1" t="s">
        <v>102</v>
      </c>
      <c r="E3064" s="27" t="s">
        <v>6783</v>
      </c>
    </row>
    <row r="3065">
      <c r="A3065" s="1" t="s">
        <v>103</v>
      </c>
    </row>
    <row r="3066">
      <c r="A3066" s="1" t="s">
        <v>105</v>
      </c>
      <c r="E3066" s="27" t="s">
        <v>98</v>
      </c>
    </row>
    <row r="3067">
      <c r="A3067" s="1" t="s">
        <v>96</v>
      </c>
      <c r="B3067" s="1">
        <v>162</v>
      </c>
      <c r="C3067" s="26" t="s">
        <v>6784</v>
      </c>
      <c r="D3067" t="s">
        <v>98</v>
      </c>
      <c r="E3067" s="27" t="s">
        <v>6785</v>
      </c>
      <c r="F3067" s="28" t="s">
        <v>2269</v>
      </c>
      <c r="G3067" s="29">
        <v>18</v>
      </c>
      <c r="H3067" s="28">
        <v>0.00024000000000000001</v>
      </c>
      <c r="I3067" s="30">
        <f>ROUND(G3067*H3067,P4)</f>
        <v>0</v>
      </c>
      <c r="L3067" s="31">
        <v>0</v>
      </c>
      <c r="M3067" s="24">
        <f>ROUND(G3067*L3067,P4)</f>
        <v>0</v>
      </c>
      <c r="N3067" s="25" t="s">
        <v>2497</v>
      </c>
      <c r="O3067" s="32">
        <f>M3067*AA3067</f>
        <v>0</v>
      </c>
      <c r="P3067" s="1">
        <v>3</v>
      </c>
      <c r="AA3067" s="1">
        <f>IF(P3067=1,$O$3,IF(P3067=2,$O$4,$O$5))</f>
        <v>0</v>
      </c>
    </row>
    <row r="3068">
      <c r="A3068" s="1" t="s">
        <v>102</v>
      </c>
      <c r="E3068" s="27" t="s">
        <v>6785</v>
      </c>
    </row>
    <row r="3069">
      <c r="A3069" s="1" t="s">
        <v>103</v>
      </c>
    </row>
    <row r="3070">
      <c r="A3070" s="1" t="s">
        <v>105</v>
      </c>
      <c r="E3070" s="27" t="s">
        <v>98</v>
      </c>
    </row>
    <row r="3071">
      <c r="A3071" s="1" t="s">
        <v>96</v>
      </c>
      <c r="B3071" s="1">
        <v>163</v>
      </c>
      <c r="C3071" s="26" t="s">
        <v>6784</v>
      </c>
      <c r="D3071" t="s">
        <v>94</v>
      </c>
      <c r="E3071" s="27" t="s">
        <v>6785</v>
      </c>
      <c r="F3071" s="28" t="s">
        <v>2269</v>
      </c>
      <c r="G3071" s="29">
        <v>76</v>
      </c>
      <c r="H3071" s="28">
        <v>0.00024000000000000001</v>
      </c>
      <c r="I3071" s="30">
        <f>ROUND(G3071*H3071,P4)</f>
        <v>0</v>
      </c>
      <c r="L3071" s="31">
        <v>0</v>
      </c>
      <c r="M3071" s="24">
        <f>ROUND(G3071*L3071,P4)</f>
        <v>0</v>
      </c>
      <c r="N3071" s="25" t="s">
        <v>2497</v>
      </c>
      <c r="O3071" s="32">
        <f>M3071*AA3071</f>
        <v>0</v>
      </c>
      <c r="P3071" s="1">
        <v>3</v>
      </c>
      <c r="AA3071" s="1">
        <f>IF(P3071=1,$O$3,IF(P3071=2,$O$4,$O$5))</f>
        <v>0</v>
      </c>
    </row>
    <row r="3072">
      <c r="A3072" s="1" t="s">
        <v>102</v>
      </c>
      <c r="E3072" s="27" t="s">
        <v>6785</v>
      </c>
    </row>
    <row r="3073">
      <c r="A3073" s="1" t="s">
        <v>103</v>
      </c>
    </row>
    <row r="3074">
      <c r="A3074" s="1" t="s">
        <v>105</v>
      </c>
      <c r="E3074" s="27" t="s">
        <v>98</v>
      </c>
    </row>
    <row r="3075">
      <c r="A3075" s="1" t="s">
        <v>96</v>
      </c>
      <c r="B3075" s="1">
        <v>164</v>
      </c>
      <c r="C3075" s="26" t="s">
        <v>6784</v>
      </c>
      <c r="D3075" t="s">
        <v>138</v>
      </c>
      <c r="E3075" s="27" t="s">
        <v>6785</v>
      </c>
      <c r="F3075" s="28" t="s">
        <v>2269</v>
      </c>
      <c r="G3075" s="29">
        <v>8</v>
      </c>
      <c r="H3075" s="28">
        <v>0.00024000000000000001</v>
      </c>
      <c r="I3075" s="30">
        <f>ROUND(G3075*H3075,P4)</f>
        <v>0</v>
      </c>
      <c r="L3075" s="31">
        <v>0</v>
      </c>
      <c r="M3075" s="24">
        <f>ROUND(G3075*L3075,P4)</f>
        <v>0</v>
      </c>
      <c r="N3075" s="25" t="s">
        <v>2497</v>
      </c>
      <c r="O3075" s="32">
        <f>M3075*AA3075</f>
        <v>0</v>
      </c>
      <c r="P3075" s="1">
        <v>3</v>
      </c>
      <c r="AA3075" s="1">
        <f>IF(P3075=1,$O$3,IF(P3075=2,$O$4,$O$5))</f>
        <v>0</v>
      </c>
    </row>
    <row r="3076">
      <c r="A3076" s="1" t="s">
        <v>102</v>
      </c>
      <c r="E3076" s="27" t="s">
        <v>6785</v>
      </c>
    </row>
    <row r="3077">
      <c r="A3077" s="1" t="s">
        <v>103</v>
      </c>
    </row>
    <row r="3078">
      <c r="A3078" s="1" t="s">
        <v>105</v>
      </c>
      <c r="E3078" s="27" t="s">
        <v>98</v>
      </c>
    </row>
    <row r="3079">
      <c r="A3079" s="1" t="s">
        <v>96</v>
      </c>
      <c r="B3079" s="1">
        <v>165</v>
      </c>
      <c r="C3079" s="26" t="s">
        <v>6786</v>
      </c>
      <c r="D3079" t="s">
        <v>98</v>
      </c>
      <c r="E3079" s="27" t="s">
        <v>6787</v>
      </c>
      <c r="F3079" s="28" t="s">
        <v>2269</v>
      </c>
      <c r="G3079" s="29">
        <v>5</v>
      </c>
      <c r="H3079" s="28">
        <v>0.00125</v>
      </c>
      <c r="I3079" s="30">
        <f>ROUND(G3079*H3079,P4)</f>
        <v>0</v>
      </c>
      <c r="L3079" s="31">
        <v>0</v>
      </c>
      <c r="M3079" s="24">
        <f>ROUND(G3079*L3079,P4)</f>
        <v>0</v>
      </c>
      <c r="N3079" s="25" t="s">
        <v>2497</v>
      </c>
      <c r="O3079" s="32">
        <f>M3079*AA3079</f>
        <v>0</v>
      </c>
      <c r="P3079" s="1">
        <v>3</v>
      </c>
      <c r="AA3079" s="1">
        <f>IF(P3079=1,$O$3,IF(P3079=2,$O$4,$O$5))</f>
        <v>0</v>
      </c>
    </row>
    <row r="3080">
      <c r="A3080" s="1" t="s">
        <v>102</v>
      </c>
      <c r="E3080" s="27" t="s">
        <v>6787</v>
      </c>
    </row>
    <row r="3081">
      <c r="A3081" s="1" t="s">
        <v>103</v>
      </c>
    </row>
    <row r="3082">
      <c r="A3082" s="1" t="s">
        <v>105</v>
      </c>
      <c r="E3082" s="27" t="s">
        <v>98</v>
      </c>
    </row>
    <row r="3083">
      <c r="A3083" s="1" t="s">
        <v>96</v>
      </c>
      <c r="B3083" s="1">
        <v>166</v>
      </c>
      <c r="C3083" s="26" t="s">
        <v>6788</v>
      </c>
      <c r="D3083" t="s">
        <v>98</v>
      </c>
      <c r="E3083" s="27" t="s">
        <v>6789</v>
      </c>
      <c r="F3083" s="28" t="s">
        <v>2269</v>
      </c>
      <c r="G3083" s="29">
        <v>5</v>
      </c>
      <c r="H3083" s="28">
        <v>0.0018</v>
      </c>
      <c r="I3083" s="30">
        <f>ROUND(G3083*H3083,P4)</f>
        <v>0</v>
      </c>
      <c r="L3083" s="31">
        <v>0</v>
      </c>
      <c r="M3083" s="24">
        <f>ROUND(G3083*L3083,P4)</f>
        <v>0</v>
      </c>
      <c r="N3083" s="25" t="s">
        <v>2497</v>
      </c>
      <c r="O3083" s="32">
        <f>M3083*AA3083</f>
        <v>0</v>
      </c>
      <c r="P3083" s="1">
        <v>3</v>
      </c>
      <c r="AA3083" s="1">
        <f>IF(P3083=1,$O$3,IF(P3083=2,$O$4,$O$5))</f>
        <v>0</v>
      </c>
    </row>
    <row r="3084">
      <c r="A3084" s="1" t="s">
        <v>102</v>
      </c>
      <c r="E3084" s="27" t="s">
        <v>6789</v>
      </c>
    </row>
    <row r="3085">
      <c r="A3085" s="1" t="s">
        <v>103</v>
      </c>
    </row>
    <row r="3086">
      <c r="A3086" s="1" t="s">
        <v>105</v>
      </c>
      <c r="E3086" s="27" t="s">
        <v>98</v>
      </c>
    </row>
    <row r="3087">
      <c r="A3087" s="1" t="s">
        <v>96</v>
      </c>
      <c r="B3087" s="1">
        <v>167</v>
      </c>
      <c r="C3087" s="26" t="s">
        <v>6790</v>
      </c>
      <c r="D3087" t="s">
        <v>98</v>
      </c>
      <c r="E3087" s="27" t="s">
        <v>6791</v>
      </c>
      <c r="F3087" s="28" t="s">
        <v>2269</v>
      </c>
      <c r="G3087" s="29">
        <v>38</v>
      </c>
      <c r="H3087" s="28">
        <v>0.0018</v>
      </c>
      <c r="I3087" s="30">
        <f>ROUND(G3087*H3087,P4)</f>
        <v>0</v>
      </c>
      <c r="L3087" s="31">
        <v>0</v>
      </c>
      <c r="M3087" s="24">
        <f>ROUND(G3087*L3087,P4)</f>
        <v>0</v>
      </c>
      <c r="N3087" s="25" t="s">
        <v>2497</v>
      </c>
      <c r="O3087" s="32">
        <f>M3087*AA3087</f>
        <v>0</v>
      </c>
      <c r="P3087" s="1">
        <v>3</v>
      </c>
      <c r="AA3087" s="1">
        <f>IF(P3087=1,$O$3,IF(P3087=2,$O$4,$O$5))</f>
        <v>0</v>
      </c>
    </row>
    <row r="3088">
      <c r="A3088" s="1" t="s">
        <v>102</v>
      </c>
      <c r="E3088" s="27" t="s">
        <v>6791</v>
      </c>
    </row>
    <row r="3089">
      <c r="A3089" s="1" t="s">
        <v>103</v>
      </c>
    </row>
    <row r="3090">
      <c r="A3090" s="1" t="s">
        <v>105</v>
      </c>
      <c r="E3090" s="27" t="s">
        <v>98</v>
      </c>
    </row>
    <row r="3091">
      <c r="A3091" s="1" t="s">
        <v>96</v>
      </c>
      <c r="B3091" s="1">
        <v>168</v>
      </c>
      <c r="C3091" s="26" t="s">
        <v>6790</v>
      </c>
      <c r="D3091" t="s">
        <v>94</v>
      </c>
      <c r="E3091" s="27" t="s">
        <v>6792</v>
      </c>
      <c r="F3091" s="28" t="s">
        <v>2269</v>
      </c>
      <c r="G3091" s="29">
        <v>4</v>
      </c>
      <c r="H3091" s="28">
        <v>0</v>
      </c>
      <c r="I3091" s="30">
        <f>ROUND(G3091*H3091,P4)</f>
        <v>0</v>
      </c>
      <c r="L3091" s="31">
        <v>0</v>
      </c>
      <c r="M3091" s="24">
        <f>ROUND(G3091*L3091,P4)</f>
        <v>0</v>
      </c>
      <c r="N3091" s="25" t="s">
        <v>302</v>
      </c>
      <c r="O3091" s="32">
        <f>M3091*AA3091</f>
        <v>0</v>
      </c>
      <c r="P3091" s="1">
        <v>3</v>
      </c>
      <c r="AA3091" s="1">
        <f>IF(P3091=1,$O$3,IF(P3091=2,$O$4,$O$5))</f>
        <v>0</v>
      </c>
    </row>
    <row r="3092">
      <c r="A3092" s="1" t="s">
        <v>102</v>
      </c>
      <c r="E3092" s="27" t="s">
        <v>6792</v>
      </c>
    </row>
    <row r="3093">
      <c r="A3093" s="1" t="s">
        <v>103</v>
      </c>
    </row>
    <row r="3094">
      <c r="A3094" s="1" t="s">
        <v>105</v>
      </c>
      <c r="E3094" s="27" t="s">
        <v>98</v>
      </c>
    </row>
    <row r="3095">
      <c r="A3095" s="1" t="s">
        <v>96</v>
      </c>
      <c r="B3095" s="1">
        <v>169</v>
      </c>
      <c r="C3095" s="26" t="s">
        <v>6793</v>
      </c>
      <c r="D3095" t="s">
        <v>98</v>
      </c>
      <c r="E3095" s="27" t="s">
        <v>6794</v>
      </c>
      <c r="F3095" s="28" t="s">
        <v>2269</v>
      </c>
      <c r="G3095" s="29">
        <v>10</v>
      </c>
      <c r="H3095" s="28">
        <v>0.0018400000000000001</v>
      </c>
      <c r="I3095" s="30">
        <f>ROUND(G3095*H3095,P4)</f>
        <v>0</v>
      </c>
      <c r="L3095" s="31">
        <v>0</v>
      </c>
      <c r="M3095" s="24">
        <f>ROUND(G3095*L3095,P4)</f>
        <v>0</v>
      </c>
      <c r="N3095" s="25" t="s">
        <v>2497</v>
      </c>
      <c r="O3095" s="32">
        <f>M3095*AA3095</f>
        <v>0</v>
      </c>
      <c r="P3095" s="1">
        <v>3</v>
      </c>
      <c r="AA3095" s="1">
        <f>IF(P3095=1,$O$3,IF(P3095=2,$O$4,$O$5))</f>
        <v>0</v>
      </c>
    </row>
    <row r="3096">
      <c r="A3096" s="1" t="s">
        <v>102</v>
      </c>
      <c r="E3096" s="27" t="s">
        <v>6794</v>
      </c>
    </row>
    <row r="3097">
      <c r="A3097" s="1" t="s">
        <v>103</v>
      </c>
    </row>
    <row r="3098">
      <c r="A3098" s="1" t="s">
        <v>105</v>
      </c>
      <c r="E3098" s="27" t="s">
        <v>98</v>
      </c>
    </row>
    <row r="3099">
      <c r="A3099" s="1" t="s">
        <v>96</v>
      </c>
      <c r="B3099" s="1">
        <v>170</v>
      </c>
      <c r="C3099" s="26" t="s">
        <v>6795</v>
      </c>
      <c r="D3099" t="s">
        <v>98</v>
      </c>
      <c r="E3099" s="27" t="s">
        <v>6796</v>
      </c>
      <c r="F3099" s="28" t="s">
        <v>2269</v>
      </c>
      <c r="G3099" s="29">
        <v>4</v>
      </c>
      <c r="H3099" s="28">
        <v>0.00055000000000000003</v>
      </c>
      <c r="I3099" s="30">
        <f>ROUND(G3099*H3099,P4)</f>
        <v>0</v>
      </c>
      <c r="L3099" s="31">
        <v>0</v>
      </c>
      <c r="M3099" s="24">
        <f>ROUND(G3099*L3099,P4)</f>
        <v>0</v>
      </c>
      <c r="N3099" s="25" t="s">
        <v>2497</v>
      </c>
      <c r="O3099" s="32">
        <f>M3099*AA3099</f>
        <v>0</v>
      </c>
      <c r="P3099" s="1">
        <v>3</v>
      </c>
      <c r="AA3099" s="1">
        <f>IF(P3099=1,$O$3,IF(P3099=2,$O$4,$O$5))</f>
        <v>0</v>
      </c>
    </row>
    <row r="3100">
      <c r="A3100" s="1" t="s">
        <v>102</v>
      </c>
      <c r="E3100" s="27" t="s">
        <v>6796</v>
      </c>
    </row>
    <row r="3101">
      <c r="A3101" s="1" t="s">
        <v>103</v>
      </c>
    </row>
    <row r="3102">
      <c r="A3102" s="1" t="s">
        <v>105</v>
      </c>
      <c r="E3102" s="27" t="s">
        <v>98</v>
      </c>
    </row>
    <row r="3103">
      <c r="A3103" s="1" t="s">
        <v>96</v>
      </c>
      <c r="B3103" s="1">
        <v>171</v>
      </c>
      <c r="C3103" s="26" t="s">
        <v>6797</v>
      </c>
      <c r="D3103" t="s">
        <v>98</v>
      </c>
      <c r="E3103" s="27" t="s">
        <v>6798</v>
      </c>
      <c r="F3103" s="28" t="s">
        <v>2269</v>
      </c>
      <c r="G3103" s="29">
        <v>5</v>
      </c>
      <c r="H3103" s="28">
        <v>0.00027999999999999998</v>
      </c>
      <c r="I3103" s="30">
        <f>ROUND(G3103*H3103,P4)</f>
        <v>0</v>
      </c>
      <c r="L3103" s="31">
        <v>0</v>
      </c>
      <c r="M3103" s="24">
        <f>ROUND(G3103*L3103,P4)</f>
        <v>0</v>
      </c>
      <c r="N3103" s="25" t="s">
        <v>2497</v>
      </c>
      <c r="O3103" s="32">
        <f>M3103*AA3103</f>
        <v>0</v>
      </c>
      <c r="P3103" s="1">
        <v>3</v>
      </c>
      <c r="AA3103" s="1">
        <f>IF(P3103=1,$O$3,IF(P3103=2,$O$4,$O$5))</f>
        <v>0</v>
      </c>
    </row>
    <row r="3104">
      <c r="A3104" s="1" t="s">
        <v>102</v>
      </c>
      <c r="E3104" s="27" t="s">
        <v>6798</v>
      </c>
    </row>
    <row r="3105">
      <c r="A3105" s="1" t="s">
        <v>103</v>
      </c>
    </row>
    <row r="3106">
      <c r="A3106" s="1" t="s">
        <v>105</v>
      </c>
      <c r="E3106" s="27" t="s">
        <v>98</v>
      </c>
    </row>
    <row r="3107">
      <c r="A3107" s="1" t="s">
        <v>96</v>
      </c>
      <c r="B3107" s="1">
        <v>172</v>
      </c>
      <c r="C3107" s="26" t="s">
        <v>6799</v>
      </c>
      <c r="D3107" t="s">
        <v>98</v>
      </c>
      <c r="E3107" s="27" t="s">
        <v>6800</v>
      </c>
      <c r="F3107" s="28" t="s">
        <v>2269</v>
      </c>
      <c r="G3107" s="29">
        <v>18</v>
      </c>
      <c r="H3107" s="28">
        <v>0.00027999999999999998</v>
      </c>
      <c r="I3107" s="30">
        <f>ROUND(G3107*H3107,P4)</f>
        <v>0</v>
      </c>
      <c r="L3107" s="31">
        <v>0</v>
      </c>
      <c r="M3107" s="24">
        <f>ROUND(G3107*L3107,P4)</f>
        <v>0</v>
      </c>
      <c r="N3107" s="25" t="s">
        <v>2497</v>
      </c>
      <c r="O3107" s="32">
        <f>M3107*AA3107</f>
        <v>0</v>
      </c>
      <c r="P3107" s="1">
        <v>3</v>
      </c>
      <c r="AA3107" s="1">
        <f>IF(P3107=1,$O$3,IF(P3107=2,$O$4,$O$5))</f>
        <v>0</v>
      </c>
    </row>
    <row r="3108">
      <c r="A3108" s="1" t="s">
        <v>102</v>
      </c>
      <c r="E3108" s="27" t="s">
        <v>6800</v>
      </c>
    </row>
    <row r="3109">
      <c r="A3109" s="1" t="s">
        <v>103</v>
      </c>
    </row>
    <row r="3110">
      <c r="A3110" s="1" t="s">
        <v>105</v>
      </c>
      <c r="E3110" s="27" t="s">
        <v>98</v>
      </c>
    </row>
    <row r="3111" ht="25.5">
      <c r="A3111" s="1" t="s">
        <v>96</v>
      </c>
      <c r="B3111" s="1">
        <v>173</v>
      </c>
      <c r="C3111" s="26" t="s">
        <v>6801</v>
      </c>
      <c r="D3111" t="s">
        <v>98</v>
      </c>
      <c r="E3111" s="27" t="s">
        <v>6802</v>
      </c>
      <c r="F3111" s="28" t="s">
        <v>2269</v>
      </c>
      <c r="G3111" s="29">
        <v>32</v>
      </c>
      <c r="H3111" s="28">
        <v>0.0091999999999999998</v>
      </c>
      <c r="I3111" s="30">
        <f>ROUND(G3111*H3111,P4)</f>
        <v>0</v>
      </c>
      <c r="L3111" s="31">
        <v>0</v>
      </c>
      <c r="M3111" s="24">
        <f>ROUND(G3111*L3111,P4)</f>
        <v>0</v>
      </c>
      <c r="N3111" s="25" t="s">
        <v>2497</v>
      </c>
      <c r="O3111" s="32">
        <f>M3111*AA3111</f>
        <v>0</v>
      </c>
      <c r="P3111" s="1">
        <v>3</v>
      </c>
      <c r="AA3111" s="1">
        <f>IF(P3111=1,$O$3,IF(P3111=2,$O$4,$O$5))</f>
        <v>0</v>
      </c>
    </row>
    <row r="3112" ht="25.5">
      <c r="A3112" s="1" t="s">
        <v>102</v>
      </c>
      <c r="E3112" s="27" t="s">
        <v>6802</v>
      </c>
    </row>
    <row r="3113">
      <c r="A3113" s="1" t="s">
        <v>103</v>
      </c>
    </row>
    <row r="3114">
      <c r="A3114" s="1" t="s">
        <v>105</v>
      </c>
      <c r="E3114" s="27" t="s">
        <v>98</v>
      </c>
    </row>
    <row r="3115">
      <c r="A3115" s="1" t="s">
        <v>96</v>
      </c>
      <c r="B3115" s="1">
        <v>174</v>
      </c>
      <c r="C3115" s="26" t="s">
        <v>6801</v>
      </c>
      <c r="D3115" t="s">
        <v>94</v>
      </c>
      <c r="E3115" s="27" t="s">
        <v>6803</v>
      </c>
      <c r="F3115" s="28" t="s">
        <v>2269</v>
      </c>
      <c r="G3115" s="29">
        <v>5</v>
      </c>
      <c r="H3115" s="28">
        <v>0</v>
      </c>
      <c r="I3115" s="30">
        <f>ROUND(G3115*H3115,P4)</f>
        <v>0</v>
      </c>
      <c r="L3115" s="31">
        <v>0</v>
      </c>
      <c r="M3115" s="24">
        <f>ROUND(G3115*L3115,P4)</f>
        <v>0</v>
      </c>
      <c r="N3115" s="25" t="s">
        <v>302</v>
      </c>
      <c r="O3115" s="32">
        <f>M3115*AA3115</f>
        <v>0</v>
      </c>
      <c r="P3115" s="1">
        <v>3</v>
      </c>
      <c r="AA3115" s="1">
        <f>IF(P3115=1,$O$3,IF(P3115=2,$O$4,$O$5))</f>
        <v>0</v>
      </c>
    </row>
    <row r="3116">
      <c r="A3116" s="1" t="s">
        <v>102</v>
      </c>
      <c r="E3116" s="27" t="s">
        <v>6803</v>
      </c>
    </row>
    <row r="3117">
      <c r="A3117" s="1" t="s">
        <v>103</v>
      </c>
    </row>
    <row r="3118">
      <c r="A3118" s="1" t="s">
        <v>105</v>
      </c>
      <c r="E3118" s="27" t="s">
        <v>98</v>
      </c>
    </row>
    <row r="3119" ht="25.5">
      <c r="A3119" s="1" t="s">
        <v>96</v>
      </c>
      <c r="B3119" s="1">
        <v>175</v>
      </c>
      <c r="C3119" s="26" t="s">
        <v>6804</v>
      </c>
      <c r="D3119" t="s">
        <v>98</v>
      </c>
      <c r="E3119" s="27" t="s">
        <v>6805</v>
      </c>
      <c r="F3119" s="28" t="s">
        <v>372</v>
      </c>
      <c r="G3119" s="29">
        <v>1.8759999999999999</v>
      </c>
      <c r="H3119" s="28">
        <v>0</v>
      </c>
      <c r="I3119" s="30">
        <f>ROUND(G3119*H3119,P4)</f>
        <v>0</v>
      </c>
      <c r="L3119" s="31">
        <v>0</v>
      </c>
      <c r="M3119" s="24">
        <f>ROUND(G3119*L3119,P4)</f>
        <v>0</v>
      </c>
      <c r="N3119" s="25" t="s">
        <v>2497</v>
      </c>
      <c r="O3119" s="32">
        <f>M3119*AA3119</f>
        <v>0</v>
      </c>
      <c r="P3119" s="1">
        <v>3</v>
      </c>
      <c r="AA3119" s="1">
        <f>IF(P3119=1,$O$3,IF(P3119=2,$O$4,$O$5))</f>
        <v>0</v>
      </c>
    </row>
    <row r="3120" ht="25.5">
      <c r="A3120" s="1" t="s">
        <v>102</v>
      </c>
      <c r="E3120" s="27" t="s">
        <v>6805</v>
      </c>
    </row>
    <row r="3121">
      <c r="A3121" s="1" t="s">
        <v>103</v>
      </c>
    </row>
    <row r="3122">
      <c r="A3122" s="1" t="s">
        <v>105</v>
      </c>
      <c r="E3122" s="27" t="s">
        <v>98</v>
      </c>
    </row>
    <row r="3123">
      <c r="A3123" s="1" t="s">
        <v>96</v>
      </c>
      <c r="B3123" s="1">
        <v>176</v>
      </c>
      <c r="C3123" s="26" t="s">
        <v>6806</v>
      </c>
      <c r="D3123" t="s">
        <v>98</v>
      </c>
      <c r="E3123" s="27" t="s">
        <v>6807</v>
      </c>
      <c r="F3123" s="28" t="s">
        <v>2269</v>
      </c>
      <c r="G3123" s="29">
        <v>10</v>
      </c>
      <c r="H3123" s="28">
        <v>0</v>
      </c>
      <c r="I3123" s="30">
        <f>ROUND(G3123*H3123,P4)</f>
        <v>0</v>
      </c>
      <c r="L3123" s="31">
        <v>0</v>
      </c>
      <c r="M3123" s="24">
        <f>ROUND(G3123*L3123,P4)</f>
        <v>0</v>
      </c>
      <c r="N3123" s="25" t="s">
        <v>302</v>
      </c>
      <c r="O3123" s="32">
        <f>M3123*AA3123</f>
        <v>0</v>
      </c>
      <c r="P3123" s="1">
        <v>3</v>
      </c>
      <c r="AA3123" s="1">
        <f>IF(P3123=1,$O$3,IF(P3123=2,$O$4,$O$5))</f>
        <v>0</v>
      </c>
    </row>
    <row r="3124">
      <c r="A3124" s="1" t="s">
        <v>102</v>
      </c>
      <c r="E3124" s="27" t="s">
        <v>6807</v>
      </c>
    </row>
    <row r="3125">
      <c r="A3125" s="1" t="s">
        <v>103</v>
      </c>
    </row>
    <row r="3126">
      <c r="A3126" s="1" t="s">
        <v>105</v>
      </c>
      <c r="E3126" s="27" t="s">
        <v>98</v>
      </c>
    </row>
    <row r="3127">
      <c r="A3127" s="1" t="s">
        <v>96</v>
      </c>
      <c r="B3127" s="1">
        <v>177</v>
      </c>
      <c r="C3127" s="26" t="s">
        <v>6751</v>
      </c>
      <c r="D3127" t="s">
        <v>98</v>
      </c>
      <c r="E3127" s="27" t="s">
        <v>6752</v>
      </c>
      <c r="F3127" s="28" t="s">
        <v>2269</v>
      </c>
      <c r="G3127" s="29">
        <v>5</v>
      </c>
      <c r="H3127" s="28">
        <v>0</v>
      </c>
      <c r="I3127" s="30">
        <f>ROUND(G3127*H3127,P4)</f>
        <v>0</v>
      </c>
      <c r="L3127" s="31">
        <v>0</v>
      </c>
      <c r="M3127" s="24">
        <f>ROUND(G3127*L3127,P4)</f>
        <v>0</v>
      </c>
      <c r="N3127" s="25" t="s">
        <v>302</v>
      </c>
      <c r="O3127" s="32">
        <f>M3127*AA3127</f>
        <v>0</v>
      </c>
      <c r="P3127" s="1">
        <v>3</v>
      </c>
      <c r="AA3127" s="1">
        <f>IF(P3127=1,$O$3,IF(P3127=2,$O$4,$O$5))</f>
        <v>0</v>
      </c>
    </row>
    <row r="3128">
      <c r="A3128" s="1" t="s">
        <v>102</v>
      </c>
      <c r="E3128" s="27" t="s">
        <v>6752</v>
      </c>
    </row>
    <row r="3129">
      <c r="A3129" s="1" t="s">
        <v>103</v>
      </c>
    </row>
    <row r="3130">
      <c r="A3130" s="1" t="s">
        <v>105</v>
      </c>
      <c r="E3130" s="27" t="s">
        <v>98</v>
      </c>
    </row>
    <row r="3131">
      <c r="A3131" s="1" t="s">
        <v>96</v>
      </c>
      <c r="B3131" s="1">
        <v>178</v>
      </c>
      <c r="C3131" s="26" t="s">
        <v>6808</v>
      </c>
      <c r="D3131" t="s">
        <v>98</v>
      </c>
      <c r="E3131" s="27" t="s">
        <v>6809</v>
      </c>
      <c r="F3131" s="28" t="s">
        <v>2269</v>
      </c>
      <c r="G3131" s="29">
        <v>4</v>
      </c>
      <c r="H3131" s="28">
        <v>0</v>
      </c>
      <c r="I3131" s="30">
        <f>ROUND(G3131*H3131,P4)</f>
        <v>0</v>
      </c>
      <c r="L3131" s="31">
        <v>0</v>
      </c>
      <c r="M3131" s="24">
        <f>ROUND(G3131*L3131,P4)</f>
        <v>0</v>
      </c>
      <c r="N3131" s="25" t="s">
        <v>302</v>
      </c>
      <c r="O3131" s="32">
        <f>M3131*AA3131</f>
        <v>0</v>
      </c>
      <c r="P3131" s="1">
        <v>3</v>
      </c>
      <c r="AA3131" s="1">
        <f>IF(P3131=1,$O$3,IF(P3131=2,$O$4,$O$5))</f>
        <v>0</v>
      </c>
    </row>
    <row r="3132">
      <c r="A3132" s="1" t="s">
        <v>102</v>
      </c>
      <c r="E3132" s="27" t="s">
        <v>6809</v>
      </c>
    </row>
    <row r="3133">
      <c r="A3133" s="1" t="s">
        <v>103</v>
      </c>
    </row>
    <row r="3134">
      <c r="A3134" s="1" t="s">
        <v>105</v>
      </c>
      <c r="E3134" s="27" t="s">
        <v>98</v>
      </c>
    </row>
    <row r="3135">
      <c r="A3135" s="1" t="s">
        <v>96</v>
      </c>
      <c r="B3135" s="1">
        <v>179</v>
      </c>
      <c r="C3135" s="26" t="s">
        <v>6810</v>
      </c>
      <c r="D3135" t="s">
        <v>98</v>
      </c>
      <c r="E3135" s="27" t="s">
        <v>6811</v>
      </c>
      <c r="F3135" s="28" t="s">
        <v>2269</v>
      </c>
      <c r="G3135" s="29">
        <v>4</v>
      </c>
      <c r="H3135" s="28">
        <v>0</v>
      </c>
      <c r="I3135" s="30">
        <f>ROUND(G3135*H3135,P4)</f>
        <v>0</v>
      </c>
      <c r="L3135" s="31">
        <v>0</v>
      </c>
      <c r="M3135" s="24">
        <f>ROUND(G3135*L3135,P4)</f>
        <v>0</v>
      </c>
      <c r="N3135" s="25" t="s">
        <v>302</v>
      </c>
      <c r="O3135" s="32">
        <f>M3135*AA3135</f>
        <v>0</v>
      </c>
      <c r="P3135" s="1">
        <v>3</v>
      </c>
      <c r="AA3135" s="1">
        <f>IF(P3135=1,$O$3,IF(P3135=2,$O$4,$O$5))</f>
        <v>0</v>
      </c>
    </row>
    <row r="3136">
      <c r="A3136" s="1" t="s">
        <v>102</v>
      </c>
      <c r="E3136" s="27" t="s">
        <v>6811</v>
      </c>
    </row>
    <row r="3137">
      <c r="A3137" s="1" t="s">
        <v>103</v>
      </c>
    </row>
    <row r="3138">
      <c r="A3138" s="1" t="s">
        <v>105</v>
      </c>
      <c r="E3138" s="27" t="s">
        <v>98</v>
      </c>
    </row>
    <row r="3139">
      <c r="A3139" s="1" t="s">
        <v>96</v>
      </c>
      <c r="B3139" s="1">
        <v>180</v>
      </c>
      <c r="C3139" s="26" t="s">
        <v>6810</v>
      </c>
      <c r="D3139" t="s">
        <v>94</v>
      </c>
      <c r="E3139" s="27" t="s">
        <v>6811</v>
      </c>
      <c r="F3139" s="28" t="s">
        <v>2269</v>
      </c>
      <c r="G3139" s="29">
        <v>32</v>
      </c>
      <c r="H3139" s="28">
        <v>0</v>
      </c>
      <c r="I3139" s="30">
        <f>ROUND(G3139*H3139,P4)</f>
        <v>0</v>
      </c>
      <c r="L3139" s="31">
        <v>0</v>
      </c>
      <c r="M3139" s="24">
        <f>ROUND(G3139*L3139,P4)</f>
        <v>0</v>
      </c>
      <c r="N3139" s="25" t="s">
        <v>302</v>
      </c>
      <c r="O3139" s="32">
        <f>M3139*AA3139</f>
        <v>0</v>
      </c>
      <c r="P3139" s="1">
        <v>3</v>
      </c>
      <c r="AA3139" s="1">
        <f>IF(P3139=1,$O$3,IF(P3139=2,$O$4,$O$5))</f>
        <v>0</v>
      </c>
    </row>
    <row r="3140">
      <c r="A3140" s="1" t="s">
        <v>102</v>
      </c>
      <c r="E3140" s="27" t="s">
        <v>6811</v>
      </c>
    </row>
    <row r="3141">
      <c r="A3141" s="1" t="s">
        <v>103</v>
      </c>
    </row>
    <row r="3142">
      <c r="A3142" s="1" t="s">
        <v>105</v>
      </c>
      <c r="E3142" s="27" t="s">
        <v>98</v>
      </c>
    </row>
    <row r="3143">
      <c r="A3143" s="1" t="s">
        <v>96</v>
      </c>
      <c r="B3143" s="1">
        <v>181</v>
      </c>
      <c r="C3143" s="26" t="s">
        <v>6812</v>
      </c>
      <c r="D3143" t="s">
        <v>98</v>
      </c>
      <c r="E3143" s="27" t="s">
        <v>6813</v>
      </c>
      <c r="F3143" s="28" t="s">
        <v>2269</v>
      </c>
      <c r="G3143" s="29">
        <v>7</v>
      </c>
      <c r="H3143" s="28">
        <v>0</v>
      </c>
      <c r="I3143" s="30">
        <f>ROUND(G3143*H3143,P4)</f>
        <v>0</v>
      </c>
      <c r="L3143" s="31">
        <v>0</v>
      </c>
      <c r="M3143" s="24">
        <f>ROUND(G3143*L3143,P4)</f>
        <v>0</v>
      </c>
      <c r="N3143" s="25" t="s">
        <v>302</v>
      </c>
      <c r="O3143" s="32">
        <f>M3143*AA3143</f>
        <v>0</v>
      </c>
      <c r="P3143" s="1">
        <v>3</v>
      </c>
      <c r="AA3143" s="1">
        <f>IF(P3143=1,$O$3,IF(P3143=2,$O$4,$O$5))</f>
        <v>0</v>
      </c>
    </row>
    <row r="3144">
      <c r="A3144" s="1" t="s">
        <v>102</v>
      </c>
      <c r="E3144" s="27" t="s">
        <v>6813</v>
      </c>
    </row>
    <row r="3145">
      <c r="A3145" s="1" t="s">
        <v>103</v>
      </c>
    </row>
    <row r="3146">
      <c r="A3146" s="1" t="s">
        <v>105</v>
      </c>
      <c r="E3146" s="27" t="s">
        <v>98</v>
      </c>
    </row>
    <row r="3147">
      <c r="A3147" s="1" t="s">
        <v>96</v>
      </c>
      <c r="B3147" s="1">
        <v>182</v>
      </c>
      <c r="C3147" s="26" t="s">
        <v>6814</v>
      </c>
      <c r="D3147" t="s">
        <v>98</v>
      </c>
      <c r="E3147" s="27" t="s">
        <v>6815</v>
      </c>
      <c r="F3147" s="28" t="s">
        <v>2269</v>
      </c>
      <c r="G3147" s="29">
        <v>4</v>
      </c>
      <c r="H3147" s="28">
        <v>0</v>
      </c>
      <c r="I3147" s="30">
        <f>ROUND(G3147*H3147,P4)</f>
        <v>0</v>
      </c>
      <c r="L3147" s="31">
        <v>0</v>
      </c>
      <c r="M3147" s="24">
        <f>ROUND(G3147*L3147,P4)</f>
        <v>0</v>
      </c>
      <c r="N3147" s="25" t="s">
        <v>302</v>
      </c>
      <c r="O3147" s="32">
        <f>M3147*AA3147</f>
        <v>0</v>
      </c>
      <c r="P3147" s="1">
        <v>3</v>
      </c>
      <c r="AA3147" s="1">
        <f>IF(P3147=1,$O$3,IF(P3147=2,$O$4,$O$5))</f>
        <v>0</v>
      </c>
    </row>
    <row r="3148">
      <c r="A3148" s="1" t="s">
        <v>102</v>
      </c>
      <c r="E3148" s="27" t="s">
        <v>6815</v>
      </c>
    </row>
    <row r="3149">
      <c r="A3149" s="1" t="s">
        <v>103</v>
      </c>
    </row>
    <row r="3150">
      <c r="A3150" s="1" t="s">
        <v>105</v>
      </c>
      <c r="E3150" s="27" t="s">
        <v>98</v>
      </c>
    </row>
    <row r="3151">
      <c r="A3151" s="1" t="s">
        <v>96</v>
      </c>
      <c r="B3151" s="1">
        <v>183</v>
      </c>
      <c r="C3151" s="26" t="s">
        <v>6816</v>
      </c>
      <c r="D3151" t="s">
        <v>98</v>
      </c>
      <c r="E3151" s="27" t="s">
        <v>6817</v>
      </c>
      <c r="F3151" s="28" t="s">
        <v>2269</v>
      </c>
      <c r="G3151" s="29">
        <v>10</v>
      </c>
      <c r="H3151" s="28">
        <v>0</v>
      </c>
      <c r="I3151" s="30">
        <f>ROUND(G3151*H3151,P4)</f>
        <v>0</v>
      </c>
      <c r="L3151" s="31">
        <v>0</v>
      </c>
      <c r="M3151" s="24">
        <f>ROUND(G3151*L3151,P4)</f>
        <v>0</v>
      </c>
      <c r="N3151" s="25" t="s">
        <v>302</v>
      </c>
      <c r="O3151" s="32">
        <f>M3151*AA3151</f>
        <v>0</v>
      </c>
      <c r="P3151" s="1">
        <v>3</v>
      </c>
      <c r="AA3151" s="1">
        <f>IF(P3151=1,$O$3,IF(P3151=2,$O$4,$O$5))</f>
        <v>0</v>
      </c>
    </row>
    <row r="3152">
      <c r="A3152" s="1" t="s">
        <v>102</v>
      </c>
      <c r="E3152" s="27" t="s">
        <v>6817</v>
      </c>
    </row>
    <row r="3153">
      <c r="A3153" s="1" t="s">
        <v>103</v>
      </c>
    </row>
    <row r="3154">
      <c r="A3154" s="1" t="s">
        <v>105</v>
      </c>
      <c r="E3154" s="27" t="s">
        <v>98</v>
      </c>
    </row>
    <row r="3155">
      <c r="A3155" s="1" t="s">
        <v>96</v>
      </c>
      <c r="B3155" s="1">
        <v>184</v>
      </c>
      <c r="C3155" s="26" t="s">
        <v>6818</v>
      </c>
      <c r="D3155" t="s">
        <v>98</v>
      </c>
      <c r="E3155" s="27" t="s">
        <v>6819</v>
      </c>
      <c r="F3155" s="28" t="s">
        <v>6547</v>
      </c>
      <c r="G3155" s="29">
        <v>4</v>
      </c>
      <c r="H3155" s="28">
        <v>0</v>
      </c>
      <c r="I3155" s="30">
        <f>ROUND(G3155*H3155,P4)</f>
        <v>0</v>
      </c>
      <c r="L3155" s="31">
        <v>0</v>
      </c>
      <c r="M3155" s="24">
        <f>ROUND(G3155*L3155,P4)</f>
        <v>0</v>
      </c>
      <c r="N3155" s="25" t="s">
        <v>302</v>
      </c>
      <c r="O3155" s="32">
        <f>M3155*AA3155</f>
        <v>0</v>
      </c>
      <c r="P3155" s="1">
        <v>3</v>
      </c>
      <c r="AA3155" s="1">
        <f>IF(P3155=1,$O$3,IF(P3155=2,$O$4,$O$5))</f>
        <v>0</v>
      </c>
    </row>
    <row r="3156">
      <c r="A3156" s="1" t="s">
        <v>102</v>
      </c>
      <c r="E3156" s="27" t="s">
        <v>6819</v>
      </c>
    </row>
    <row r="3157">
      <c r="A3157" s="1" t="s">
        <v>103</v>
      </c>
    </row>
    <row r="3158">
      <c r="A3158" s="1" t="s">
        <v>105</v>
      </c>
      <c r="E3158" s="27" t="s">
        <v>98</v>
      </c>
    </row>
    <row r="3159">
      <c r="A3159" s="1" t="s">
        <v>96</v>
      </c>
      <c r="B3159" s="1">
        <v>185</v>
      </c>
      <c r="C3159" s="26" t="s">
        <v>6820</v>
      </c>
      <c r="D3159" t="s">
        <v>98</v>
      </c>
      <c r="E3159" s="27" t="s">
        <v>6821</v>
      </c>
      <c r="F3159" s="28" t="s">
        <v>2269</v>
      </c>
      <c r="G3159" s="29">
        <v>38</v>
      </c>
      <c r="H3159" s="28">
        <v>0</v>
      </c>
      <c r="I3159" s="30">
        <f>ROUND(G3159*H3159,P4)</f>
        <v>0</v>
      </c>
      <c r="L3159" s="31">
        <v>0</v>
      </c>
      <c r="M3159" s="24">
        <f>ROUND(G3159*L3159,P4)</f>
        <v>0</v>
      </c>
      <c r="N3159" s="25" t="s">
        <v>302</v>
      </c>
      <c r="O3159" s="32">
        <f>M3159*AA3159</f>
        <v>0</v>
      </c>
      <c r="P3159" s="1">
        <v>3</v>
      </c>
      <c r="AA3159" s="1">
        <f>IF(P3159=1,$O$3,IF(P3159=2,$O$4,$O$5))</f>
        <v>0</v>
      </c>
    </row>
    <row r="3160">
      <c r="A3160" s="1" t="s">
        <v>102</v>
      </c>
      <c r="E3160" s="27" t="s">
        <v>6821</v>
      </c>
    </row>
    <row r="3161">
      <c r="A3161" s="1" t="s">
        <v>103</v>
      </c>
    </row>
    <row r="3162">
      <c r="A3162" s="1" t="s">
        <v>105</v>
      </c>
      <c r="E3162" s="27" t="s">
        <v>98</v>
      </c>
    </row>
    <row r="3163">
      <c r="A3163" s="1" t="s">
        <v>96</v>
      </c>
      <c r="B3163" s="1">
        <v>186</v>
      </c>
      <c r="C3163" s="26" t="s">
        <v>6822</v>
      </c>
      <c r="D3163" t="s">
        <v>98</v>
      </c>
      <c r="E3163" s="27" t="s">
        <v>6823</v>
      </c>
      <c r="F3163" s="28" t="s">
        <v>2269</v>
      </c>
      <c r="G3163" s="29">
        <v>5</v>
      </c>
      <c r="H3163" s="28">
        <v>0</v>
      </c>
      <c r="I3163" s="30">
        <f>ROUND(G3163*H3163,P4)</f>
        <v>0</v>
      </c>
      <c r="L3163" s="31">
        <v>0</v>
      </c>
      <c r="M3163" s="24">
        <f>ROUND(G3163*L3163,P4)</f>
        <v>0</v>
      </c>
      <c r="N3163" s="25" t="s">
        <v>302</v>
      </c>
      <c r="O3163" s="32">
        <f>M3163*AA3163</f>
        <v>0</v>
      </c>
      <c r="P3163" s="1">
        <v>3</v>
      </c>
      <c r="AA3163" s="1">
        <f>IF(P3163=1,$O$3,IF(P3163=2,$O$4,$O$5))</f>
        <v>0</v>
      </c>
    </row>
    <row r="3164">
      <c r="A3164" s="1" t="s">
        <v>102</v>
      </c>
      <c r="E3164" s="27" t="s">
        <v>6823</v>
      </c>
    </row>
    <row r="3165">
      <c r="A3165" s="1" t="s">
        <v>103</v>
      </c>
    </row>
    <row r="3166">
      <c r="A3166" s="1" t="s">
        <v>105</v>
      </c>
      <c r="E3166" s="27" t="s">
        <v>98</v>
      </c>
    </row>
    <row r="3167">
      <c r="A3167" s="1" t="s">
        <v>96</v>
      </c>
      <c r="B3167" s="1">
        <v>187</v>
      </c>
      <c r="C3167" s="26" t="s">
        <v>6824</v>
      </c>
      <c r="D3167" t="s">
        <v>98</v>
      </c>
      <c r="E3167" s="27" t="s">
        <v>6825</v>
      </c>
      <c r="F3167" s="28" t="s">
        <v>6547</v>
      </c>
      <c r="G3167" s="29">
        <v>4</v>
      </c>
      <c r="H3167" s="28">
        <v>0</v>
      </c>
      <c r="I3167" s="30">
        <f>ROUND(G3167*H3167,P4)</f>
        <v>0</v>
      </c>
      <c r="L3167" s="31">
        <v>0</v>
      </c>
      <c r="M3167" s="24">
        <f>ROUND(G3167*L3167,P4)</f>
        <v>0</v>
      </c>
      <c r="N3167" s="25" t="s">
        <v>302</v>
      </c>
      <c r="O3167" s="32">
        <f>M3167*AA3167</f>
        <v>0</v>
      </c>
      <c r="P3167" s="1">
        <v>3</v>
      </c>
      <c r="AA3167" s="1">
        <f>IF(P3167=1,$O$3,IF(P3167=2,$O$4,$O$5))</f>
        <v>0</v>
      </c>
    </row>
    <row r="3168">
      <c r="A3168" s="1" t="s">
        <v>102</v>
      </c>
      <c r="E3168" s="27" t="s">
        <v>6825</v>
      </c>
    </row>
    <row r="3169">
      <c r="A3169" s="1" t="s">
        <v>103</v>
      </c>
    </row>
    <row r="3170">
      <c r="A3170" s="1" t="s">
        <v>105</v>
      </c>
      <c r="E3170" s="27" t="s">
        <v>98</v>
      </c>
    </row>
    <row r="3171">
      <c r="A3171" s="1" t="s">
        <v>96</v>
      </c>
      <c r="B3171" s="1">
        <v>188</v>
      </c>
      <c r="C3171" s="26" t="s">
        <v>6826</v>
      </c>
      <c r="D3171" t="s">
        <v>98</v>
      </c>
      <c r="E3171" s="27" t="s">
        <v>6827</v>
      </c>
      <c r="F3171" s="28" t="s">
        <v>2269</v>
      </c>
      <c r="G3171" s="29">
        <v>4</v>
      </c>
      <c r="H3171" s="28">
        <v>0</v>
      </c>
      <c r="I3171" s="30">
        <f>ROUND(G3171*H3171,P4)</f>
        <v>0</v>
      </c>
      <c r="L3171" s="31">
        <v>0</v>
      </c>
      <c r="M3171" s="24">
        <f>ROUND(G3171*L3171,P4)</f>
        <v>0</v>
      </c>
      <c r="N3171" s="25" t="s">
        <v>302</v>
      </c>
      <c r="O3171" s="32">
        <f>M3171*AA3171</f>
        <v>0</v>
      </c>
      <c r="P3171" s="1">
        <v>3</v>
      </c>
      <c r="AA3171" s="1">
        <f>IF(P3171=1,$O$3,IF(P3171=2,$O$4,$O$5))</f>
        <v>0</v>
      </c>
    </row>
    <row r="3172">
      <c r="A3172" s="1" t="s">
        <v>102</v>
      </c>
      <c r="E3172" s="27" t="s">
        <v>6827</v>
      </c>
    </row>
    <row r="3173">
      <c r="A3173" s="1" t="s">
        <v>103</v>
      </c>
    </row>
    <row r="3174">
      <c r="A3174" s="1" t="s">
        <v>105</v>
      </c>
      <c r="E3174" s="27" t="s">
        <v>98</v>
      </c>
    </row>
    <row r="3175">
      <c r="A3175" s="1" t="s">
        <v>96</v>
      </c>
      <c r="B3175" s="1">
        <v>189</v>
      </c>
      <c r="C3175" s="26" t="s">
        <v>6828</v>
      </c>
      <c r="D3175" t="s">
        <v>98</v>
      </c>
      <c r="E3175" s="27" t="s">
        <v>6829</v>
      </c>
      <c r="F3175" s="28" t="s">
        <v>2269</v>
      </c>
      <c r="G3175" s="29">
        <v>4</v>
      </c>
      <c r="H3175" s="28">
        <v>0</v>
      </c>
      <c r="I3175" s="30">
        <f>ROUND(G3175*H3175,P4)</f>
        <v>0</v>
      </c>
      <c r="L3175" s="31">
        <v>0</v>
      </c>
      <c r="M3175" s="24">
        <f>ROUND(G3175*L3175,P4)</f>
        <v>0</v>
      </c>
      <c r="N3175" s="25" t="s">
        <v>302</v>
      </c>
      <c r="O3175" s="32">
        <f>M3175*AA3175</f>
        <v>0</v>
      </c>
      <c r="P3175" s="1">
        <v>3</v>
      </c>
      <c r="AA3175" s="1">
        <f>IF(P3175=1,$O$3,IF(P3175=2,$O$4,$O$5))</f>
        <v>0</v>
      </c>
    </row>
    <row r="3176">
      <c r="A3176" s="1" t="s">
        <v>102</v>
      </c>
      <c r="E3176" s="27" t="s">
        <v>6829</v>
      </c>
    </row>
    <row r="3177">
      <c r="A3177" s="1" t="s">
        <v>103</v>
      </c>
    </row>
    <row r="3178">
      <c r="A3178" s="1" t="s">
        <v>105</v>
      </c>
      <c r="E3178" s="27" t="s">
        <v>98</v>
      </c>
    </row>
    <row r="3179">
      <c r="A3179" s="1" t="s">
        <v>96</v>
      </c>
      <c r="B3179" s="1">
        <v>190</v>
      </c>
      <c r="C3179" s="26" t="s">
        <v>6830</v>
      </c>
      <c r="D3179" t="s">
        <v>98</v>
      </c>
      <c r="E3179" s="27" t="s">
        <v>6831</v>
      </c>
      <c r="F3179" s="28" t="s">
        <v>2269</v>
      </c>
      <c r="G3179" s="29">
        <v>4</v>
      </c>
      <c r="H3179" s="28">
        <v>0</v>
      </c>
      <c r="I3179" s="30">
        <f>ROUND(G3179*H3179,P4)</f>
        <v>0</v>
      </c>
      <c r="L3179" s="31">
        <v>0</v>
      </c>
      <c r="M3179" s="24">
        <f>ROUND(G3179*L3179,P4)</f>
        <v>0</v>
      </c>
      <c r="N3179" s="25" t="s">
        <v>302</v>
      </c>
      <c r="O3179" s="32">
        <f>M3179*AA3179</f>
        <v>0</v>
      </c>
      <c r="P3179" s="1">
        <v>3</v>
      </c>
      <c r="AA3179" s="1">
        <f>IF(P3179=1,$O$3,IF(P3179=2,$O$4,$O$5))</f>
        <v>0</v>
      </c>
    </row>
    <row r="3180">
      <c r="A3180" s="1" t="s">
        <v>102</v>
      </c>
      <c r="E3180" s="27" t="s">
        <v>6831</v>
      </c>
    </row>
    <row r="3181">
      <c r="A3181" s="1" t="s">
        <v>103</v>
      </c>
    </row>
    <row r="3182">
      <c r="A3182" s="1" t="s">
        <v>105</v>
      </c>
      <c r="E3182" s="27" t="s">
        <v>98</v>
      </c>
    </row>
    <row r="3183">
      <c r="A3183" s="1" t="s">
        <v>96</v>
      </c>
      <c r="B3183" s="1">
        <v>191</v>
      </c>
      <c r="C3183" s="26" t="s">
        <v>6830</v>
      </c>
      <c r="D3183" t="s">
        <v>94</v>
      </c>
      <c r="E3183" s="27" t="s">
        <v>6832</v>
      </c>
      <c r="F3183" s="28" t="s">
        <v>2269</v>
      </c>
      <c r="G3183" s="29">
        <v>32</v>
      </c>
      <c r="H3183" s="28">
        <v>0</v>
      </c>
      <c r="I3183" s="30">
        <f>ROUND(G3183*H3183,P4)</f>
        <v>0</v>
      </c>
      <c r="L3183" s="31">
        <v>0</v>
      </c>
      <c r="M3183" s="24">
        <f>ROUND(G3183*L3183,P4)</f>
        <v>0</v>
      </c>
      <c r="N3183" s="25" t="s">
        <v>302</v>
      </c>
      <c r="O3183" s="32">
        <f>M3183*AA3183</f>
        <v>0</v>
      </c>
      <c r="P3183" s="1">
        <v>3</v>
      </c>
      <c r="AA3183" s="1">
        <f>IF(P3183=1,$O$3,IF(P3183=2,$O$4,$O$5))</f>
        <v>0</v>
      </c>
    </row>
    <row r="3184">
      <c r="A3184" s="1" t="s">
        <v>102</v>
      </c>
      <c r="E3184" s="27" t="s">
        <v>6832</v>
      </c>
    </row>
    <row r="3185">
      <c r="A3185" s="1" t="s">
        <v>103</v>
      </c>
    </row>
    <row r="3186">
      <c r="A3186" s="1" t="s">
        <v>105</v>
      </c>
      <c r="E3186" s="27" t="s">
        <v>98</v>
      </c>
    </row>
    <row r="3187">
      <c r="A3187" s="1" t="s">
        <v>96</v>
      </c>
      <c r="B3187" s="1">
        <v>192</v>
      </c>
      <c r="C3187" s="26" t="s">
        <v>6830</v>
      </c>
      <c r="D3187" t="s">
        <v>138</v>
      </c>
      <c r="E3187" s="27" t="s">
        <v>6832</v>
      </c>
      <c r="F3187" s="28" t="s">
        <v>2269</v>
      </c>
      <c r="G3187" s="29">
        <v>5</v>
      </c>
      <c r="H3187" s="28">
        <v>0</v>
      </c>
      <c r="I3187" s="30">
        <f>ROUND(G3187*H3187,P4)</f>
        <v>0</v>
      </c>
      <c r="L3187" s="31">
        <v>0</v>
      </c>
      <c r="M3187" s="24">
        <f>ROUND(G3187*L3187,P4)</f>
        <v>0</v>
      </c>
      <c r="N3187" s="25" t="s">
        <v>302</v>
      </c>
      <c r="O3187" s="32">
        <f>M3187*AA3187</f>
        <v>0</v>
      </c>
      <c r="P3187" s="1">
        <v>3</v>
      </c>
      <c r="AA3187" s="1">
        <f>IF(P3187=1,$O$3,IF(P3187=2,$O$4,$O$5))</f>
        <v>0</v>
      </c>
    </row>
    <row r="3188">
      <c r="A3188" s="1" t="s">
        <v>102</v>
      </c>
      <c r="E3188" s="27" t="s">
        <v>6832</v>
      </c>
    </row>
    <row r="3189">
      <c r="A3189" s="1" t="s">
        <v>103</v>
      </c>
    </row>
    <row r="3190">
      <c r="A3190" s="1" t="s">
        <v>105</v>
      </c>
      <c r="E3190" s="27" t="s">
        <v>98</v>
      </c>
    </row>
    <row r="3191">
      <c r="A3191" s="1" t="s">
        <v>4286</v>
      </c>
      <c r="C3191" s="22" t="s">
        <v>6833</v>
      </c>
      <c r="E3191" s="23" t="s">
        <v>6834</v>
      </c>
      <c r="L3191" s="24">
        <f>L3192+L3397+L3450+L3483+L3564+L3605+L3634+L3659+L3684+L3717+L3798+L4011+L4036+L4121+L4146+L4227+L4252+L4453+L4538+L4563+L4644+L4669+L4726+L4811+L4836+L5037+L5118+L5199+L5256+L5349+L5398+L5627+L5956+L6265</f>
        <v>0</v>
      </c>
      <c r="M3191" s="24">
        <f>M3192+M3397+M3450+M3483+M3564+M3605+M3634+M3659+M3684+M3717+M3798+M4011+M4036+M4121+M4146+M4227+M4252+M4453+M4538+M4563+M4644+M4669+M4726+M4811+M4836+M5037+M5118+M5199+M5256+M5349+M5398+M5627+M5956+M6265</f>
        <v>0</v>
      </c>
      <c r="N3191" s="25"/>
    </row>
    <row r="3192">
      <c r="A3192" s="1" t="s">
        <v>93</v>
      </c>
      <c r="C3192" s="22" t="s">
        <v>6835</v>
      </c>
      <c r="E3192" s="23" t="s">
        <v>6836</v>
      </c>
      <c r="L3192" s="24">
        <f>SUMIFS(L3193:L3396,A3193:A3396,"P")</f>
        <v>0</v>
      </c>
      <c r="M3192" s="24">
        <f>SUMIFS(M3193:M3396,A3193:A3396,"P")</f>
        <v>0</v>
      </c>
      <c r="N3192" s="25"/>
    </row>
    <row r="3193">
      <c r="A3193" s="1" t="s">
        <v>96</v>
      </c>
      <c r="B3193" s="1">
        <v>1</v>
      </c>
      <c r="C3193" s="26" t="s">
        <v>6837</v>
      </c>
      <c r="D3193" t="s">
        <v>98</v>
      </c>
      <c r="E3193" s="27" t="s">
        <v>6838</v>
      </c>
      <c r="F3193" s="28" t="s">
        <v>2269</v>
      </c>
      <c r="G3193" s="29">
        <v>1</v>
      </c>
      <c r="H3193" s="28">
        <v>0</v>
      </c>
      <c r="I3193" s="30">
        <f>ROUND(G3193*H3193,P4)</f>
        <v>0</v>
      </c>
      <c r="L3193" s="31">
        <v>0</v>
      </c>
      <c r="M3193" s="24">
        <f>ROUND(G3193*L3193,P4)</f>
        <v>0</v>
      </c>
      <c r="N3193" s="25" t="s">
        <v>302</v>
      </c>
      <c r="O3193" s="32">
        <f>M3193*AA3193</f>
        <v>0</v>
      </c>
      <c r="P3193" s="1">
        <v>3</v>
      </c>
      <c r="AA3193" s="1">
        <f>IF(P3193=1,$O$3,IF(P3193=2,$O$4,$O$5))</f>
        <v>0</v>
      </c>
    </row>
    <row r="3194">
      <c r="A3194" s="1" t="s">
        <v>102</v>
      </c>
      <c r="E3194" s="27" t="s">
        <v>6838</v>
      </c>
    </row>
    <row r="3195">
      <c r="A3195" s="1" t="s">
        <v>103</v>
      </c>
    </row>
    <row r="3196" ht="409.5">
      <c r="A3196" s="1" t="s">
        <v>105</v>
      </c>
      <c r="E3196" s="27" t="s">
        <v>6839</v>
      </c>
    </row>
    <row r="3197" ht="25.5">
      <c r="A3197" s="1" t="s">
        <v>96</v>
      </c>
      <c r="B3197" s="1">
        <v>2</v>
      </c>
      <c r="C3197" s="26" t="s">
        <v>6840</v>
      </c>
      <c r="D3197" t="s">
        <v>98</v>
      </c>
      <c r="E3197" s="27" t="s">
        <v>6841</v>
      </c>
      <c r="F3197" s="28" t="s">
        <v>2269</v>
      </c>
      <c r="G3197" s="29">
        <v>1</v>
      </c>
      <c r="H3197" s="28">
        <v>0</v>
      </c>
      <c r="I3197" s="30">
        <f>ROUND(G3197*H3197,P4)</f>
        <v>0</v>
      </c>
      <c r="L3197" s="31">
        <v>0</v>
      </c>
      <c r="M3197" s="24">
        <f>ROUND(G3197*L3197,P4)</f>
        <v>0</v>
      </c>
      <c r="N3197" s="25" t="s">
        <v>302</v>
      </c>
      <c r="O3197" s="32">
        <f>M3197*AA3197</f>
        <v>0</v>
      </c>
      <c r="P3197" s="1">
        <v>3</v>
      </c>
      <c r="AA3197" s="1">
        <f>IF(P3197=1,$O$3,IF(P3197=2,$O$4,$O$5))</f>
        <v>0</v>
      </c>
    </row>
    <row r="3198" ht="25.5">
      <c r="A3198" s="1" t="s">
        <v>102</v>
      </c>
      <c r="E3198" s="27" t="s">
        <v>6841</v>
      </c>
    </row>
    <row r="3199">
      <c r="A3199" s="1" t="s">
        <v>103</v>
      </c>
    </row>
    <row r="3200" ht="102">
      <c r="A3200" s="1" t="s">
        <v>105</v>
      </c>
      <c r="E3200" s="27" t="s">
        <v>6842</v>
      </c>
    </row>
    <row r="3201">
      <c r="A3201" s="1" t="s">
        <v>96</v>
      </c>
      <c r="B3201" s="1">
        <v>3</v>
      </c>
      <c r="C3201" s="26" t="s">
        <v>6843</v>
      </c>
      <c r="D3201" t="s">
        <v>98</v>
      </c>
      <c r="E3201" s="27" t="s">
        <v>6844</v>
      </c>
      <c r="F3201" s="28" t="s">
        <v>2269</v>
      </c>
      <c r="G3201" s="29">
        <v>1</v>
      </c>
      <c r="H3201" s="28">
        <v>0</v>
      </c>
      <c r="I3201" s="30">
        <f>ROUND(G3201*H3201,P4)</f>
        <v>0</v>
      </c>
      <c r="L3201" s="31">
        <v>0</v>
      </c>
      <c r="M3201" s="24">
        <f>ROUND(G3201*L3201,P4)</f>
        <v>0</v>
      </c>
      <c r="N3201" s="25" t="s">
        <v>302</v>
      </c>
      <c r="O3201" s="32">
        <f>M3201*AA3201</f>
        <v>0</v>
      </c>
      <c r="P3201" s="1">
        <v>3</v>
      </c>
      <c r="AA3201" s="1">
        <f>IF(P3201=1,$O$3,IF(P3201=2,$O$4,$O$5))</f>
        <v>0</v>
      </c>
    </row>
    <row r="3202">
      <c r="A3202" s="1" t="s">
        <v>102</v>
      </c>
      <c r="E3202" s="27" t="s">
        <v>6844</v>
      </c>
    </row>
    <row r="3203">
      <c r="A3203" s="1" t="s">
        <v>103</v>
      </c>
    </row>
    <row r="3204" ht="51">
      <c r="A3204" s="1" t="s">
        <v>105</v>
      </c>
      <c r="E3204" s="27" t="s">
        <v>6845</v>
      </c>
    </row>
    <row r="3205" ht="25.5">
      <c r="A3205" s="1" t="s">
        <v>96</v>
      </c>
      <c r="B3205" s="1">
        <v>4</v>
      </c>
      <c r="C3205" s="26" t="s">
        <v>6846</v>
      </c>
      <c r="D3205" t="s">
        <v>98</v>
      </c>
      <c r="E3205" s="27" t="s">
        <v>6847</v>
      </c>
      <c r="F3205" s="28" t="s">
        <v>2269</v>
      </c>
      <c r="G3205" s="29">
        <v>2</v>
      </c>
      <c r="H3205" s="28">
        <v>0</v>
      </c>
      <c r="I3205" s="30">
        <f>ROUND(G3205*H3205,P4)</f>
        <v>0</v>
      </c>
      <c r="L3205" s="31">
        <v>0</v>
      </c>
      <c r="M3205" s="24">
        <f>ROUND(G3205*L3205,P4)</f>
        <v>0</v>
      </c>
      <c r="N3205" s="25" t="s">
        <v>302</v>
      </c>
      <c r="O3205" s="32">
        <f>M3205*AA3205</f>
        <v>0</v>
      </c>
      <c r="P3205" s="1">
        <v>3</v>
      </c>
      <c r="AA3205" s="1">
        <f>IF(P3205=1,$O$3,IF(P3205=2,$O$4,$O$5))</f>
        <v>0</v>
      </c>
    </row>
    <row r="3206" ht="25.5">
      <c r="A3206" s="1" t="s">
        <v>102</v>
      </c>
      <c r="E3206" s="27" t="s">
        <v>6847</v>
      </c>
    </row>
    <row r="3207">
      <c r="A3207" s="1" t="s">
        <v>103</v>
      </c>
    </row>
    <row r="3208" ht="25.5">
      <c r="A3208" s="1" t="s">
        <v>105</v>
      </c>
      <c r="E3208" s="27" t="s">
        <v>6848</v>
      </c>
    </row>
    <row r="3209" ht="25.5">
      <c r="A3209" s="1" t="s">
        <v>96</v>
      </c>
      <c r="B3209" s="1">
        <v>5</v>
      </c>
      <c r="C3209" s="26" t="s">
        <v>6849</v>
      </c>
      <c r="D3209" t="s">
        <v>98</v>
      </c>
      <c r="E3209" s="27" t="s">
        <v>6850</v>
      </c>
      <c r="F3209" s="28" t="s">
        <v>2269</v>
      </c>
      <c r="G3209" s="29">
        <v>1</v>
      </c>
      <c r="H3209" s="28">
        <v>0</v>
      </c>
      <c r="I3209" s="30">
        <f>ROUND(G3209*H3209,P4)</f>
        <v>0</v>
      </c>
      <c r="L3209" s="31">
        <v>0</v>
      </c>
      <c r="M3209" s="24">
        <f>ROUND(G3209*L3209,P4)</f>
        <v>0</v>
      </c>
      <c r="N3209" s="25" t="s">
        <v>302</v>
      </c>
      <c r="O3209" s="32">
        <f>M3209*AA3209</f>
        <v>0</v>
      </c>
      <c r="P3209" s="1">
        <v>3</v>
      </c>
      <c r="AA3209" s="1">
        <f>IF(P3209=1,$O$3,IF(P3209=2,$O$4,$O$5))</f>
        <v>0</v>
      </c>
    </row>
    <row r="3210" ht="25.5">
      <c r="A3210" s="1" t="s">
        <v>102</v>
      </c>
      <c r="E3210" s="27" t="s">
        <v>6850</v>
      </c>
    </row>
    <row r="3211">
      <c r="A3211" s="1" t="s">
        <v>103</v>
      </c>
    </row>
    <row r="3212" ht="25.5">
      <c r="A3212" s="1" t="s">
        <v>105</v>
      </c>
      <c r="E3212" s="27" t="s">
        <v>6851</v>
      </c>
    </row>
    <row r="3213">
      <c r="A3213" s="1" t="s">
        <v>96</v>
      </c>
      <c r="B3213" s="1">
        <v>6</v>
      </c>
      <c r="C3213" s="26" t="s">
        <v>6852</v>
      </c>
      <c r="D3213" t="s">
        <v>98</v>
      </c>
      <c r="E3213" s="27" t="s">
        <v>6853</v>
      </c>
      <c r="F3213" s="28" t="s">
        <v>2269</v>
      </c>
      <c r="G3213" s="29">
        <v>80</v>
      </c>
      <c r="H3213" s="28">
        <v>0</v>
      </c>
      <c r="I3213" s="30">
        <f>ROUND(G3213*H3213,P4)</f>
        <v>0</v>
      </c>
      <c r="L3213" s="31">
        <v>0</v>
      </c>
      <c r="M3213" s="24">
        <f>ROUND(G3213*L3213,P4)</f>
        <v>0</v>
      </c>
      <c r="N3213" s="25" t="s">
        <v>302</v>
      </c>
      <c r="O3213" s="32">
        <f>M3213*AA3213</f>
        <v>0</v>
      </c>
      <c r="P3213" s="1">
        <v>3</v>
      </c>
      <c r="AA3213" s="1">
        <f>IF(P3213=1,$O$3,IF(P3213=2,$O$4,$O$5))</f>
        <v>0</v>
      </c>
    </row>
    <row r="3214">
      <c r="A3214" s="1" t="s">
        <v>102</v>
      </c>
      <c r="E3214" s="27" t="s">
        <v>6853</v>
      </c>
    </row>
    <row r="3215">
      <c r="A3215" s="1" t="s">
        <v>103</v>
      </c>
    </row>
    <row r="3216" ht="25.5">
      <c r="A3216" s="1" t="s">
        <v>105</v>
      </c>
      <c r="E3216" s="27" t="s">
        <v>6854</v>
      </c>
    </row>
    <row r="3217">
      <c r="A3217" s="1" t="s">
        <v>96</v>
      </c>
      <c r="B3217" s="1">
        <v>7</v>
      </c>
      <c r="C3217" s="26" t="s">
        <v>6855</v>
      </c>
      <c r="D3217" t="s">
        <v>98</v>
      </c>
      <c r="E3217" s="27" t="s">
        <v>6856</v>
      </c>
      <c r="F3217" s="28" t="s">
        <v>2269</v>
      </c>
      <c r="G3217" s="29">
        <v>24</v>
      </c>
      <c r="H3217" s="28">
        <v>0</v>
      </c>
      <c r="I3217" s="30">
        <f>ROUND(G3217*H3217,P4)</f>
        <v>0</v>
      </c>
      <c r="L3217" s="31">
        <v>0</v>
      </c>
      <c r="M3217" s="24">
        <f>ROUND(G3217*L3217,P4)</f>
        <v>0</v>
      </c>
      <c r="N3217" s="25" t="s">
        <v>302</v>
      </c>
      <c r="O3217" s="32">
        <f>M3217*AA3217</f>
        <v>0</v>
      </c>
      <c r="P3217" s="1">
        <v>3</v>
      </c>
      <c r="AA3217" s="1">
        <f>IF(P3217=1,$O$3,IF(P3217=2,$O$4,$O$5))</f>
        <v>0</v>
      </c>
    </row>
    <row r="3218">
      <c r="A3218" s="1" t="s">
        <v>102</v>
      </c>
      <c r="E3218" s="27" t="s">
        <v>6856</v>
      </c>
    </row>
    <row r="3219">
      <c r="A3219" s="1" t="s">
        <v>103</v>
      </c>
    </row>
    <row r="3220" ht="25.5">
      <c r="A3220" s="1" t="s">
        <v>105</v>
      </c>
      <c r="E3220" s="27" t="s">
        <v>6857</v>
      </c>
    </row>
    <row r="3221" ht="25.5">
      <c r="A3221" s="1" t="s">
        <v>96</v>
      </c>
      <c r="B3221" s="1">
        <v>8</v>
      </c>
      <c r="C3221" s="26" t="s">
        <v>6858</v>
      </c>
      <c r="D3221" t="s">
        <v>98</v>
      </c>
      <c r="E3221" s="27" t="s">
        <v>6859</v>
      </c>
      <c r="F3221" s="28" t="s">
        <v>2269</v>
      </c>
      <c r="G3221" s="29">
        <v>10</v>
      </c>
      <c r="H3221" s="28">
        <v>0</v>
      </c>
      <c r="I3221" s="30">
        <f>ROUND(G3221*H3221,P4)</f>
        <v>0</v>
      </c>
      <c r="L3221" s="31">
        <v>0</v>
      </c>
      <c r="M3221" s="24">
        <f>ROUND(G3221*L3221,P4)</f>
        <v>0</v>
      </c>
      <c r="N3221" s="25" t="s">
        <v>302</v>
      </c>
      <c r="O3221" s="32">
        <f>M3221*AA3221</f>
        <v>0</v>
      </c>
      <c r="P3221" s="1">
        <v>3</v>
      </c>
      <c r="AA3221" s="1">
        <f>IF(P3221=1,$O$3,IF(P3221=2,$O$4,$O$5))</f>
        <v>0</v>
      </c>
    </row>
    <row r="3222" ht="25.5">
      <c r="A3222" s="1" t="s">
        <v>102</v>
      </c>
      <c r="E3222" s="27" t="s">
        <v>6859</v>
      </c>
    </row>
    <row r="3223">
      <c r="A3223" s="1" t="s">
        <v>103</v>
      </c>
    </row>
    <row r="3224" ht="51">
      <c r="A3224" s="1" t="s">
        <v>105</v>
      </c>
      <c r="E3224" s="27" t="s">
        <v>6860</v>
      </c>
    </row>
    <row r="3225" ht="25.5">
      <c r="A3225" s="1" t="s">
        <v>96</v>
      </c>
      <c r="B3225" s="1">
        <v>9</v>
      </c>
      <c r="C3225" s="26" t="s">
        <v>6861</v>
      </c>
      <c r="D3225" t="s">
        <v>98</v>
      </c>
      <c r="E3225" s="27" t="s">
        <v>6862</v>
      </c>
      <c r="F3225" s="28" t="s">
        <v>2269</v>
      </c>
      <c r="G3225" s="29">
        <v>5</v>
      </c>
      <c r="H3225" s="28">
        <v>0</v>
      </c>
      <c r="I3225" s="30">
        <f>ROUND(G3225*H3225,P4)</f>
        <v>0</v>
      </c>
      <c r="L3225" s="31">
        <v>0</v>
      </c>
      <c r="M3225" s="24">
        <f>ROUND(G3225*L3225,P4)</f>
        <v>0</v>
      </c>
      <c r="N3225" s="25" t="s">
        <v>302</v>
      </c>
      <c r="O3225" s="32">
        <f>M3225*AA3225</f>
        <v>0</v>
      </c>
      <c r="P3225" s="1">
        <v>3</v>
      </c>
      <c r="AA3225" s="1">
        <f>IF(P3225=1,$O$3,IF(P3225=2,$O$4,$O$5))</f>
        <v>0</v>
      </c>
    </row>
    <row r="3226" ht="25.5">
      <c r="A3226" s="1" t="s">
        <v>102</v>
      </c>
      <c r="E3226" s="27" t="s">
        <v>6862</v>
      </c>
    </row>
    <row r="3227">
      <c r="A3227" s="1" t="s">
        <v>103</v>
      </c>
    </row>
    <row r="3228" ht="51">
      <c r="A3228" s="1" t="s">
        <v>105</v>
      </c>
      <c r="E3228" s="27" t="s">
        <v>6863</v>
      </c>
    </row>
    <row r="3229">
      <c r="A3229" s="1" t="s">
        <v>96</v>
      </c>
      <c r="B3229" s="1">
        <v>10</v>
      </c>
      <c r="C3229" s="26" t="s">
        <v>6864</v>
      </c>
      <c r="D3229" t="s">
        <v>98</v>
      </c>
      <c r="E3229" s="27" t="s">
        <v>6865</v>
      </c>
      <c r="F3229" s="28" t="s">
        <v>2269</v>
      </c>
      <c r="G3229" s="29">
        <v>10</v>
      </c>
      <c r="H3229" s="28">
        <v>0</v>
      </c>
      <c r="I3229" s="30">
        <f>ROUND(G3229*H3229,P4)</f>
        <v>0</v>
      </c>
      <c r="L3229" s="31">
        <v>0</v>
      </c>
      <c r="M3229" s="24">
        <f>ROUND(G3229*L3229,P4)</f>
        <v>0</v>
      </c>
      <c r="N3229" s="25" t="s">
        <v>302</v>
      </c>
      <c r="O3229" s="32">
        <f>M3229*AA3229</f>
        <v>0</v>
      </c>
      <c r="P3229" s="1">
        <v>3</v>
      </c>
      <c r="AA3229" s="1">
        <f>IF(P3229=1,$O$3,IF(P3229=2,$O$4,$O$5))</f>
        <v>0</v>
      </c>
    </row>
    <row r="3230">
      <c r="A3230" s="1" t="s">
        <v>102</v>
      </c>
      <c r="E3230" s="27" t="s">
        <v>6865</v>
      </c>
    </row>
    <row r="3231">
      <c r="A3231" s="1" t="s">
        <v>103</v>
      </c>
    </row>
    <row r="3232" ht="38.25">
      <c r="A3232" s="1" t="s">
        <v>105</v>
      </c>
      <c r="E3232" s="27" t="s">
        <v>6866</v>
      </c>
    </row>
    <row r="3233">
      <c r="A3233" s="1" t="s">
        <v>96</v>
      </c>
      <c r="B3233" s="1">
        <v>11</v>
      </c>
      <c r="C3233" s="26" t="s">
        <v>6867</v>
      </c>
      <c r="D3233" t="s">
        <v>98</v>
      </c>
      <c r="E3233" s="27" t="s">
        <v>6868</v>
      </c>
      <c r="F3233" s="28" t="s">
        <v>2269</v>
      </c>
      <c r="G3233" s="29">
        <v>1</v>
      </c>
      <c r="H3233" s="28">
        <v>0</v>
      </c>
      <c r="I3233" s="30">
        <f>ROUND(G3233*H3233,P4)</f>
        <v>0</v>
      </c>
      <c r="L3233" s="31">
        <v>0</v>
      </c>
      <c r="M3233" s="24">
        <f>ROUND(G3233*L3233,P4)</f>
        <v>0</v>
      </c>
      <c r="N3233" s="25" t="s">
        <v>302</v>
      </c>
      <c r="O3233" s="32">
        <f>M3233*AA3233</f>
        <v>0</v>
      </c>
      <c r="P3233" s="1">
        <v>3</v>
      </c>
      <c r="AA3233" s="1">
        <f>IF(P3233=1,$O$3,IF(P3233=2,$O$4,$O$5))</f>
        <v>0</v>
      </c>
    </row>
    <row r="3234">
      <c r="A3234" s="1" t="s">
        <v>102</v>
      </c>
      <c r="E3234" s="27" t="s">
        <v>6868</v>
      </c>
    </row>
    <row r="3235">
      <c r="A3235" s="1" t="s">
        <v>103</v>
      </c>
    </row>
    <row r="3236" ht="51">
      <c r="A3236" s="1" t="s">
        <v>105</v>
      </c>
      <c r="E3236" s="27" t="s">
        <v>6869</v>
      </c>
    </row>
    <row r="3237">
      <c r="A3237" s="1" t="s">
        <v>96</v>
      </c>
      <c r="B3237" s="1">
        <v>12</v>
      </c>
      <c r="C3237" s="26" t="s">
        <v>6870</v>
      </c>
      <c r="D3237" t="s">
        <v>98</v>
      </c>
      <c r="E3237" s="27" t="s">
        <v>6871</v>
      </c>
      <c r="F3237" s="28" t="s">
        <v>2269</v>
      </c>
      <c r="G3237" s="29">
        <v>1</v>
      </c>
      <c r="H3237" s="28">
        <v>0</v>
      </c>
      <c r="I3237" s="30">
        <f>ROUND(G3237*H3237,P4)</f>
        <v>0</v>
      </c>
      <c r="L3237" s="31">
        <v>0</v>
      </c>
      <c r="M3237" s="24">
        <f>ROUND(G3237*L3237,P4)</f>
        <v>0</v>
      </c>
      <c r="N3237" s="25" t="s">
        <v>302</v>
      </c>
      <c r="O3237" s="32">
        <f>M3237*AA3237</f>
        <v>0</v>
      </c>
      <c r="P3237" s="1">
        <v>3</v>
      </c>
      <c r="AA3237" s="1">
        <f>IF(P3237=1,$O$3,IF(P3237=2,$O$4,$O$5))</f>
        <v>0</v>
      </c>
    </row>
    <row r="3238">
      <c r="A3238" s="1" t="s">
        <v>102</v>
      </c>
      <c r="E3238" s="27" t="s">
        <v>6871</v>
      </c>
    </row>
    <row r="3239">
      <c r="A3239" s="1" t="s">
        <v>103</v>
      </c>
    </row>
    <row r="3240" ht="51">
      <c r="A3240" s="1" t="s">
        <v>105</v>
      </c>
      <c r="E3240" s="27" t="s">
        <v>6869</v>
      </c>
    </row>
    <row r="3241">
      <c r="A3241" s="1" t="s">
        <v>96</v>
      </c>
      <c r="B3241" s="1">
        <v>13</v>
      </c>
      <c r="C3241" s="26" t="s">
        <v>6872</v>
      </c>
      <c r="D3241" t="s">
        <v>98</v>
      </c>
      <c r="E3241" s="27" t="s">
        <v>6873</v>
      </c>
      <c r="F3241" s="28" t="s">
        <v>2269</v>
      </c>
      <c r="G3241" s="29">
        <v>1</v>
      </c>
      <c r="H3241" s="28">
        <v>0</v>
      </c>
      <c r="I3241" s="30">
        <f>ROUND(G3241*H3241,P4)</f>
        <v>0</v>
      </c>
      <c r="L3241" s="31">
        <v>0</v>
      </c>
      <c r="M3241" s="24">
        <f>ROUND(G3241*L3241,P4)</f>
        <v>0</v>
      </c>
      <c r="N3241" s="25" t="s">
        <v>302</v>
      </c>
      <c r="O3241" s="32">
        <f>M3241*AA3241</f>
        <v>0</v>
      </c>
      <c r="P3241" s="1">
        <v>3</v>
      </c>
      <c r="AA3241" s="1">
        <f>IF(P3241=1,$O$3,IF(P3241=2,$O$4,$O$5))</f>
        <v>0</v>
      </c>
    </row>
    <row r="3242">
      <c r="A3242" s="1" t="s">
        <v>102</v>
      </c>
      <c r="E3242" s="27" t="s">
        <v>6873</v>
      </c>
    </row>
    <row r="3243">
      <c r="A3243" s="1" t="s">
        <v>103</v>
      </c>
    </row>
    <row r="3244" ht="51">
      <c r="A3244" s="1" t="s">
        <v>105</v>
      </c>
      <c r="E3244" s="27" t="s">
        <v>6869</v>
      </c>
    </row>
    <row r="3245">
      <c r="A3245" s="1" t="s">
        <v>96</v>
      </c>
      <c r="B3245" s="1">
        <v>14</v>
      </c>
      <c r="C3245" s="26" t="s">
        <v>6874</v>
      </c>
      <c r="D3245" t="s">
        <v>98</v>
      </c>
      <c r="E3245" s="27" t="s">
        <v>6871</v>
      </c>
      <c r="F3245" s="28" t="s">
        <v>2269</v>
      </c>
      <c r="G3245" s="29">
        <v>1</v>
      </c>
      <c r="H3245" s="28">
        <v>0</v>
      </c>
      <c r="I3245" s="30">
        <f>ROUND(G3245*H3245,P4)</f>
        <v>0</v>
      </c>
      <c r="L3245" s="31">
        <v>0</v>
      </c>
      <c r="M3245" s="24">
        <f>ROUND(G3245*L3245,P4)</f>
        <v>0</v>
      </c>
      <c r="N3245" s="25" t="s">
        <v>302</v>
      </c>
      <c r="O3245" s="32">
        <f>M3245*AA3245</f>
        <v>0</v>
      </c>
      <c r="P3245" s="1">
        <v>3</v>
      </c>
      <c r="AA3245" s="1">
        <f>IF(P3245=1,$O$3,IF(P3245=2,$O$4,$O$5))</f>
        <v>0</v>
      </c>
    </row>
    <row r="3246">
      <c r="A3246" s="1" t="s">
        <v>102</v>
      </c>
      <c r="E3246" s="27" t="s">
        <v>6871</v>
      </c>
    </row>
    <row r="3247">
      <c r="A3247" s="1" t="s">
        <v>103</v>
      </c>
    </row>
    <row r="3248" ht="51">
      <c r="A3248" s="1" t="s">
        <v>105</v>
      </c>
      <c r="E3248" s="27" t="s">
        <v>6869</v>
      </c>
    </row>
    <row r="3249">
      <c r="A3249" s="1" t="s">
        <v>96</v>
      </c>
      <c r="B3249" s="1">
        <v>15</v>
      </c>
      <c r="C3249" s="26" t="s">
        <v>6875</v>
      </c>
      <c r="D3249" t="s">
        <v>98</v>
      </c>
      <c r="E3249" s="27" t="s">
        <v>6876</v>
      </c>
      <c r="F3249" s="28" t="s">
        <v>2269</v>
      </c>
      <c r="G3249" s="29">
        <v>5</v>
      </c>
      <c r="H3249" s="28">
        <v>0</v>
      </c>
      <c r="I3249" s="30">
        <f>ROUND(G3249*H3249,P4)</f>
        <v>0</v>
      </c>
      <c r="L3249" s="31">
        <v>0</v>
      </c>
      <c r="M3249" s="24">
        <f>ROUND(G3249*L3249,P4)</f>
        <v>0</v>
      </c>
      <c r="N3249" s="25" t="s">
        <v>302</v>
      </c>
      <c r="O3249" s="32">
        <f>M3249*AA3249</f>
        <v>0</v>
      </c>
      <c r="P3249" s="1">
        <v>3</v>
      </c>
      <c r="AA3249" s="1">
        <f>IF(P3249=1,$O$3,IF(P3249=2,$O$4,$O$5))</f>
        <v>0</v>
      </c>
    </row>
    <row r="3250">
      <c r="A3250" s="1" t="s">
        <v>102</v>
      </c>
      <c r="E3250" s="27" t="s">
        <v>6876</v>
      </c>
    </row>
    <row r="3251">
      <c r="A3251" s="1" t="s">
        <v>103</v>
      </c>
    </row>
    <row r="3252" ht="38.25">
      <c r="A3252" s="1" t="s">
        <v>105</v>
      </c>
      <c r="E3252" s="27" t="s">
        <v>6877</v>
      </c>
    </row>
    <row r="3253">
      <c r="A3253" s="1" t="s">
        <v>96</v>
      </c>
      <c r="B3253" s="1">
        <v>16</v>
      </c>
      <c r="C3253" s="26" t="s">
        <v>6878</v>
      </c>
      <c r="D3253" t="s">
        <v>98</v>
      </c>
      <c r="E3253" s="27" t="s">
        <v>6879</v>
      </c>
      <c r="F3253" s="28" t="s">
        <v>2269</v>
      </c>
      <c r="G3253" s="29">
        <v>7</v>
      </c>
      <c r="H3253" s="28">
        <v>0</v>
      </c>
      <c r="I3253" s="30">
        <f>ROUND(G3253*H3253,P4)</f>
        <v>0</v>
      </c>
      <c r="L3253" s="31">
        <v>0</v>
      </c>
      <c r="M3253" s="24">
        <f>ROUND(G3253*L3253,P4)</f>
        <v>0</v>
      </c>
      <c r="N3253" s="25" t="s">
        <v>302</v>
      </c>
      <c r="O3253" s="32">
        <f>M3253*AA3253</f>
        <v>0</v>
      </c>
      <c r="P3253" s="1">
        <v>3</v>
      </c>
      <c r="AA3253" s="1">
        <f>IF(P3253=1,$O$3,IF(P3253=2,$O$4,$O$5))</f>
        <v>0</v>
      </c>
    </row>
    <row r="3254">
      <c r="A3254" s="1" t="s">
        <v>102</v>
      </c>
      <c r="E3254" s="27" t="s">
        <v>6879</v>
      </c>
    </row>
    <row r="3255">
      <c r="A3255" s="1" t="s">
        <v>103</v>
      </c>
    </row>
    <row r="3256" ht="38.25">
      <c r="A3256" s="1" t="s">
        <v>105</v>
      </c>
      <c r="E3256" s="27" t="s">
        <v>6880</v>
      </c>
    </row>
    <row r="3257">
      <c r="A3257" s="1" t="s">
        <v>96</v>
      </c>
      <c r="B3257" s="1">
        <v>17</v>
      </c>
      <c r="C3257" s="26" t="s">
        <v>6881</v>
      </c>
      <c r="D3257" t="s">
        <v>98</v>
      </c>
      <c r="E3257" s="27" t="s">
        <v>6882</v>
      </c>
      <c r="F3257" s="28" t="s">
        <v>2269</v>
      </c>
      <c r="G3257" s="29">
        <v>1</v>
      </c>
      <c r="H3257" s="28">
        <v>0</v>
      </c>
      <c r="I3257" s="30">
        <f>ROUND(G3257*H3257,P4)</f>
        <v>0</v>
      </c>
      <c r="L3257" s="31">
        <v>0</v>
      </c>
      <c r="M3257" s="24">
        <f>ROUND(G3257*L3257,P4)</f>
        <v>0</v>
      </c>
      <c r="N3257" s="25" t="s">
        <v>302</v>
      </c>
      <c r="O3257" s="32">
        <f>M3257*AA3257</f>
        <v>0</v>
      </c>
      <c r="P3257" s="1">
        <v>3</v>
      </c>
      <c r="AA3257" s="1">
        <f>IF(P3257=1,$O$3,IF(P3257=2,$O$4,$O$5))</f>
        <v>0</v>
      </c>
    </row>
    <row r="3258">
      <c r="A3258" s="1" t="s">
        <v>102</v>
      </c>
      <c r="E3258" s="27" t="s">
        <v>6882</v>
      </c>
    </row>
    <row r="3259">
      <c r="A3259" s="1" t="s">
        <v>103</v>
      </c>
    </row>
    <row r="3260" ht="25.5">
      <c r="A3260" s="1" t="s">
        <v>105</v>
      </c>
      <c r="E3260" s="27" t="s">
        <v>6883</v>
      </c>
    </row>
    <row r="3261">
      <c r="A3261" s="1" t="s">
        <v>96</v>
      </c>
      <c r="B3261" s="1">
        <v>18</v>
      </c>
      <c r="C3261" s="26" t="s">
        <v>6884</v>
      </c>
      <c r="D3261" t="s">
        <v>98</v>
      </c>
      <c r="E3261" s="27" t="s">
        <v>6885</v>
      </c>
      <c r="F3261" s="28" t="s">
        <v>2269</v>
      </c>
      <c r="G3261" s="29">
        <v>1</v>
      </c>
      <c r="H3261" s="28">
        <v>0</v>
      </c>
      <c r="I3261" s="30">
        <f>ROUND(G3261*H3261,P4)</f>
        <v>0</v>
      </c>
      <c r="L3261" s="31">
        <v>0</v>
      </c>
      <c r="M3261" s="24">
        <f>ROUND(G3261*L3261,P4)</f>
        <v>0</v>
      </c>
      <c r="N3261" s="25" t="s">
        <v>302</v>
      </c>
      <c r="O3261" s="32">
        <f>M3261*AA3261</f>
        <v>0</v>
      </c>
      <c r="P3261" s="1">
        <v>3</v>
      </c>
      <c r="AA3261" s="1">
        <f>IF(P3261=1,$O$3,IF(P3261=2,$O$4,$O$5))</f>
        <v>0</v>
      </c>
    </row>
    <row r="3262">
      <c r="A3262" s="1" t="s">
        <v>102</v>
      </c>
      <c r="E3262" s="27" t="s">
        <v>6885</v>
      </c>
    </row>
    <row r="3263">
      <c r="A3263" s="1" t="s">
        <v>103</v>
      </c>
    </row>
    <row r="3264" ht="25.5">
      <c r="A3264" s="1" t="s">
        <v>105</v>
      </c>
      <c r="E3264" s="27" t="s">
        <v>6883</v>
      </c>
    </row>
    <row r="3265">
      <c r="A3265" s="1" t="s">
        <v>96</v>
      </c>
      <c r="B3265" s="1">
        <v>19</v>
      </c>
      <c r="C3265" s="26" t="s">
        <v>6886</v>
      </c>
      <c r="D3265" t="s">
        <v>98</v>
      </c>
      <c r="E3265" s="27" t="s">
        <v>6887</v>
      </c>
      <c r="F3265" s="28" t="s">
        <v>2269</v>
      </c>
      <c r="G3265" s="29">
        <v>15</v>
      </c>
      <c r="H3265" s="28">
        <v>0</v>
      </c>
      <c r="I3265" s="30">
        <f>ROUND(G3265*H3265,P4)</f>
        <v>0</v>
      </c>
      <c r="L3265" s="31">
        <v>0</v>
      </c>
      <c r="M3265" s="24">
        <f>ROUND(G3265*L3265,P4)</f>
        <v>0</v>
      </c>
      <c r="N3265" s="25" t="s">
        <v>302</v>
      </c>
      <c r="O3265" s="32">
        <f>M3265*AA3265</f>
        <v>0</v>
      </c>
      <c r="P3265" s="1">
        <v>3</v>
      </c>
      <c r="AA3265" s="1">
        <f>IF(P3265=1,$O$3,IF(P3265=2,$O$4,$O$5))</f>
        <v>0</v>
      </c>
    </row>
    <row r="3266">
      <c r="A3266" s="1" t="s">
        <v>102</v>
      </c>
      <c r="E3266" s="27" t="s">
        <v>6887</v>
      </c>
    </row>
    <row r="3267">
      <c r="A3267" s="1" t="s">
        <v>103</v>
      </c>
    </row>
    <row r="3268" ht="51">
      <c r="A3268" s="1" t="s">
        <v>105</v>
      </c>
      <c r="E3268" s="27" t="s">
        <v>6888</v>
      </c>
    </row>
    <row r="3269">
      <c r="A3269" s="1" t="s">
        <v>96</v>
      </c>
      <c r="B3269" s="1">
        <v>20</v>
      </c>
      <c r="C3269" s="26" t="s">
        <v>6889</v>
      </c>
      <c r="D3269" t="s">
        <v>98</v>
      </c>
      <c r="E3269" s="27" t="s">
        <v>6890</v>
      </c>
      <c r="F3269" s="28" t="s">
        <v>2269</v>
      </c>
      <c r="G3269" s="29">
        <v>10</v>
      </c>
      <c r="H3269" s="28">
        <v>0</v>
      </c>
      <c r="I3269" s="30">
        <f>ROUND(G3269*H3269,P4)</f>
        <v>0</v>
      </c>
      <c r="L3269" s="31">
        <v>0</v>
      </c>
      <c r="M3269" s="24">
        <f>ROUND(G3269*L3269,P4)</f>
        <v>0</v>
      </c>
      <c r="N3269" s="25" t="s">
        <v>302</v>
      </c>
      <c r="O3269" s="32">
        <f>M3269*AA3269</f>
        <v>0</v>
      </c>
      <c r="P3269" s="1">
        <v>3</v>
      </c>
      <c r="AA3269" s="1">
        <f>IF(P3269=1,$O$3,IF(P3269=2,$O$4,$O$5))</f>
        <v>0</v>
      </c>
    </row>
    <row r="3270">
      <c r="A3270" s="1" t="s">
        <v>102</v>
      </c>
      <c r="E3270" s="27" t="s">
        <v>6890</v>
      </c>
    </row>
    <row r="3271">
      <c r="A3271" s="1" t="s">
        <v>103</v>
      </c>
    </row>
    <row r="3272" ht="51">
      <c r="A3272" s="1" t="s">
        <v>105</v>
      </c>
      <c r="E3272" s="27" t="s">
        <v>6891</v>
      </c>
    </row>
    <row r="3273">
      <c r="A3273" s="1" t="s">
        <v>96</v>
      </c>
      <c r="B3273" s="1">
        <v>21</v>
      </c>
      <c r="C3273" s="26" t="s">
        <v>6892</v>
      </c>
      <c r="D3273" t="s">
        <v>98</v>
      </c>
      <c r="E3273" s="27" t="s">
        <v>6893</v>
      </c>
      <c r="F3273" s="28" t="s">
        <v>2269</v>
      </c>
      <c r="G3273" s="29">
        <v>5</v>
      </c>
      <c r="H3273" s="28">
        <v>0</v>
      </c>
      <c r="I3273" s="30">
        <f>ROUND(G3273*H3273,P4)</f>
        <v>0</v>
      </c>
      <c r="L3273" s="31">
        <v>0</v>
      </c>
      <c r="M3273" s="24">
        <f>ROUND(G3273*L3273,P4)</f>
        <v>0</v>
      </c>
      <c r="N3273" s="25" t="s">
        <v>302</v>
      </c>
      <c r="O3273" s="32">
        <f>M3273*AA3273</f>
        <v>0</v>
      </c>
      <c r="P3273" s="1">
        <v>3</v>
      </c>
      <c r="AA3273" s="1">
        <f>IF(P3273=1,$O$3,IF(P3273=2,$O$4,$O$5))</f>
        <v>0</v>
      </c>
    </row>
    <row r="3274">
      <c r="A3274" s="1" t="s">
        <v>102</v>
      </c>
      <c r="E3274" s="27" t="s">
        <v>6893</v>
      </c>
    </row>
    <row r="3275">
      <c r="A3275" s="1" t="s">
        <v>103</v>
      </c>
    </row>
    <row r="3276" ht="51">
      <c r="A3276" s="1" t="s">
        <v>105</v>
      </c>
      <c r="E3276" s="27" t="s">
        <v>6894</v>
      </c>
    </row>
    <row r="3277">
      <c r="A3277" s="1" t="s">
        <v>96</v>
      </c>
      <c r="B3277" s="1">
        <v>22</v>
      </c>
      <c r="C3277" s="26" t="s">
        <v>6895</v>
      </c>
      <c r="D3277" t="s">
        <v>98</v>
      </c>
      <c r="E3277" s="27" t="s">
        <v>6896</v>
      </c>
      <c r="F3277" s="28" t="s">
        <v>2269</v>
      </c>
      <c r="G3277" s="29">
        <v>7</v>
      </c>
      <c r="H3277" s="28">
        <v>0</v>
      </c>
      <c r="I3277" s="30">
        <f>ROUND(G3277*H3277,P4)</f>
        <v>0</v>
      </c>
      <c r="L3277" s="31">
        <v>0</v>
      </c>
      <c r="M3277" s="24">
        <f>ROUND(G3277*L3277,P4)</f>
        <v>0</v>
      </c>
      <c r="N3277" s="25" t="s">
        <v>302</v>
      </c>
      <c r="O3277" s="32">
        <f>M3277*AA3277</f>
        <v>0</v>
      </c>
      <c r="P3277" s="1">
        <v>3</v>
      </c>
      <c r="AA3277" s="1">
        <f>IF(P3277=1,$O$3,IF(P3277=2,$O$4,$O$5))</f>
        <v>0</v>
      </c>
    </row>
    <row r="3278">
      <c r="A3278" s="1" t="s">
        <v>102</v>
      </c>
      <c r="E3278" s="27" t="s">
        <v>6896</v>
      </c>
    </row>
    <row r="3279">
      <c r="A3279" s="1" t="s">
        <v>103</v>
      </c>
    </row>
    <row r="3280" ht="51">
      <c r="A3280" s="1" t="s">
        <v>105</v>
      </c>
      <c r="E3280" s="27" t="s">
        <v>6897</v>
      </c>
    </row>
    <row r="3281">
      <c r="A3281" s="1" t="s">
        <v>96</v>
      </c>
      <c r="B3281" s="1">
        <v>23</v>
      </c>
      <c r="C3281" s="26" t="s">
        <v>6898</v>
      </c>
      <c r="D3281" t="s">
        <v>98</v>
      </c>
      <c r="E3281" s="27" t="s">
        <v>6899</v>
      </c>
      <c r="F3281" s="28" t="s">
        <v>6900</v>
      </c>
      <c r="G3281" s="29">
        <v>45</v>
      </c>
      <c r="H3281" s="28">
        <v>0</v>
      </c>
      <c r="I3281" s="30">
        <f>ROUND(G3281*H3281,P4)</f>
        <v>0</v>
      </c>
      <c r="L3281" s="31">
        <v>0</v>
      </c>
      <c r="M3281" s="24">
        <f>ROUND(G3281*L3281,P4)</f>
        <v>0</v>
      </c>
      <c r="N3281" s="25" t="s">
        <v>302</v>
      </c>
      <c r="O3281" s="32">
        <f>M3281*AA3281</f>
        <v>0</v>
      </c>
      <c r="P3281" s="1">
        <v>3</v>
      </c>
      <c r="AA3281" s="1">
        <f>IF(P3281=1,$O$3,IF(P3281=2,$O$4,$O$5))</f>
        <v>0</v>
      </c>
    </row>
    <row r="3282">
      <c r="A3282" s="1" t="s">
        <v>102</v>
      </c>
      <c r="E3282" s="27" t="s">
        <v>6899</v>
      </c>
    </row>
    <row r="3283">
      <c r="A3283" s="1" t="s">
        <v>103</v>
      </c>
    </row>
    <row r="3284" ht="25.5">
      <c r="A3284" s="1" t="s">
        <v>105</v>
      </c>
      <c r="E3284" s="27" t="s">
        <v>6901</v>
      </c>
    </row>
    <row r="3285">
      <c r="A3285" s="1" t="s">
        <v>96</v>
      </c>
      <c r="B3285" s="1">
        <v>24</v>
      </c>
      <c r="C3285" s="26" t="s">
        <v>6902</v>
      </c>
      <c r="D3285" t="s">
        <v>98</v>
      </c>
      <c r="E3285" s="27" t="s">
        <v>6903</v>
      </c>
      <c r="F3285" s="28" t="s">
        <v>6900</v>
      </c>
      <c r="G3285" s="29">
        <v>30</v>
      </c>
      <c r="H3285" s="28">
        <v>0</v>
      </c>
      <c r="I3285" s="30">
        <f>ROUND(G3285*H3285,P4)</f>
        <v>0</v>
      </c>
      <c r="L3285" s="31">
        <v>0</v>
      </c>
      <c r="M3285" s="24">
        <f>ROUND(G3285*L3285,P4)</f>
        <v>0</v>
      </c>
      <c r="N3285" s="25" t="s">
        <v>302</v>
      </c>
      <c r="O3285" s="32">
        <f>M3285*AA3285</f>
        <v>0</v>
      </c>
      <c r="P3285" s="1">
        <v>3</v>
      </c>
      <c r="AA3285" s="1">
        <f>IF(P3285=1,$O$3,IF(P3285=2,$O$4,$O$5))</f>
        <v>0</v>
      </c>
    </row>
    <row r="3286">
      <c r="A3286" s="1" t="s">
        <v>102</v>
      </c>
      <c r="E3286" s="27" t="s">
        <v>6903</v>
      </c>
    </row>
    <row r="3287">
      <c r="A3287" s="1" t="s">
        <v>103</v>
      </c>
    </row>
    <row r="3288" ht="25.5">
      <c r="A3288" s="1" t="s">
        <v>105</v>
      </c>
      <c r="E3288" s="27" t="s">
        <v>6904</v>
      </c>
    </row>
    <row r="3289">
      <c r="A3289" s="1" t="s">
        <v>96</v>
      </c>
      <c r="B3289" s="1">
        <v>25</v>
      </c>
      <c r="C3289" s="26" t="s">
        <v>6905</v>
      </c>
      <c r="D3289" t="s">
        <v>98</v>
      </c>
      <c r="E3289" s="27" t="s">
        <v>6906</v>
      </c>
      <c r="F3289" s="28" t="s">
        <v>127</v>
      </c>
      <c r="G3289" s="29">
        <v>360</v>
      </c>
      <c r="H3289" s="28">
        <v>0</v>
      </c>
      <c r="I3289" s="30">
        <f>ROUND(G3289*H3289,P4)</f>
        <v>0</v>
      </c>
      <c r="L3289" s="31">
        <v>0</v>
      </c>
      <c r="M3289" s="24">
        <f>ROUND(G3289*L3289,P4)</f>
        <v>0</v>
      </c>
      <c r="N3289" s="25" t="s">
        <v>302</v>
      </c>
      <c r="O3289" s="32">
        <f>M3289*AA3289</f>
        <v>0</v>
      </c>
      <c r="P3289" s="1">
        <v>3</v>
      </c>
      <c r="AA3289" s="1">
        <f>IF(P3289=1,$O$3,IF(P3289=2,$O$4,$O$5))</f>
        <v>0</v>
      </c>
    </row>
    <row r="3290">
      <c r="A3290" s="1" t="s">
        <v>102</v>
      </c>
      <c r="E3290" s="27" t="s">
        <v>6906</v>
      </c>
    </row>
    <row r="3291">
      <c r="A3291" s="1" t="s">
        <v>103</v>
      </c>
    </row>
    <row r="3292">
      <c r="A3292" s="1" t="s">
        <v>105</v>
      </c>
      <c r="E3292" s="27" t="s">
        <v>98</v>
      </c>
    </row>
    <row r="3293">
      <c r="A3293" s="1" t="s">
        <v>96</v>
      </c>
      <c r="B3293" s="1">
        <v>26</v>
      </c>
      <c r="C3293" s="26" t="s">
        <v>6907</v>
      </c>
      <c r="D3293" t="s">
        <v>98</v>
      </c>
      <c r="E3293" s="27" t="s">
        <v>6908</v>
      </c>
      <c r="F3293" s="28" t="s">
        <v>351</v>
      </c>
      <c r="G3293" s="29">
        <v>60</v>
      </c>
      <c r="H3293" s="28">
        <v>0</v>
      </c>
      <c r="I3293" s="30">
        <f>ROUND(G3293*H3293,P4)</f>
        <v>0</v>
      </c>
      <c r="L3293" s="31">
        <v>0</v>
      </c>
      <c r="M3293" s="24">
        <f>ROUND(G3293*L3293,P4)</f>
        <v>0</v>
      </c>
      <c r="N3293" s="25" t="s">
        <v>302</v>
      </c>
      <c r="O3293" s="32">
        <f>M3293*AA3293</f>
        <v>0</v>
      </c>
      <c r="P3293" s="1">
        <v>3</v>
      </c>
      <c r="AA3293" s="1">
        <f>IF(P3293=1,$O$3,IF(P3293=2,$O$4,$O$5))</f>
        <v>0</v>
      </c>
    </row>
    <row r="3294">
      <c r="A3294" s="1" t="s">
        <v>102</v>
      </c>
      <c r="E3294" s="27" t="s">
        <v>6908</v>
      </c>
    </row>
    <row r="3295">
      <c r="A3295" s="1" t="s">
        <v>103</v>
      </c>
    </row>
    <row r="3296">
      <c r="A3296" s="1" t="s">
        <v>105</v>
      </c>
      <c r="E3296" s="27" t="s">
        <v>98</v>
      </c>
    </row>
    <row r="3297">
      <c r="A3297" s="1" t="s">
        <v>96</v>
      </c>
      <c r="B3297" s="1">
        <v>27</v>
      </c>
      <c r="C3297" s="26" t="s">
        <v>6909</v>
      </c>
      <c r="D3297" t="s">
        <v>98</v>
      </c>
      <c r="E3297" s="27" t="s">
        <v>6910</v>
      </c>
      <c r="F3297" s="28" t="s">
        <v>6911</v>
      </c>
      <c r="G3297" s="29">
        <v>3.6000000000000001</v>
      </c>
      <c r="H3297" s="28">
        <v>0</v>
      </c>
      <c r="I3297" s="30">
        <f>ROUND(G3297*H3297,P4)</f>
        <v>0</v>
      </c>
      <c r="L3297" s="31">
        <v>0</v>
      </c>
      <c r="M3297" s="24">
        <f>ROUND(G3297*L3297,P4)</f>
        <v>0</v>
      </c>
      <c r="N3297" s="25" t="s">
        <v>302</v>
      </c>
      <c r="O3297" s="32">
        <f>M3297*AA3297</f>
        <v>0</v>
      </c>
      <c r="P3297" s="1">
        <v>3</v>
      </c>
      <c r="AA3297" s="1">
        <f>IF(P3297=1,$O$3,IF(P3297=2,$O$4,$O$5))</f>
        <v>0</v>
      </c>
    </row>
    <row r="3298">
      <c r="A3298" s="1" t="s">
        <v>102</v>
      </c>
      <c r="E3298" s="27" t="s">
        <v>6910</v>
      </c>
    </row>
    <row r="3299">
      <c r="A3299" s="1" t="s">
        <v>103</v>
      </c>
    </row>
    <row r="3300">
      <c r="A3300" s="1" t="s">
        <v>105</v>
      </c>
      <c r="E3300" s="27" t="s">
        <v>98</v>
      </c>
    </row>
    <row r="3301">
      <c r="A3301" s="1" t="s">
        <v>96</v>
      </c>
      <c r="B3301" s="1">
        <v>28</v>
      </c>
      <c r="C3301" s="26" t="s">
        <v>6912</v>
      </c>
      <c r="D3301" t="s">
        <v>98</v>
      </c>
      <c r="E3301" s="27" t="s">
        <v>6913</v>
      </c>
      <c r="F3301" s="28" t="s">
        <v>6911</v>
      </c>
      <c r="G3301" s="29">
        <v>10</v>
      </c>
      <c r="H3301" s="28">
        <v>0</v>
      </c>
      <c r="I3301" s="30">
        <f>ROUND(G3301*H3301,P4)</f>
        <v>0</v>
      </c>
      <c r="L3301" s="31">
        <v>0</v>
      </c>
      <c r="M3301" s="24">
        <f>ROUND(G3301*L3301,P4)</f>
        <v>0</v>
      </c>
      <c r="N3301" s="25" t="s">
        <v>302</v>
      </c>
      <c r="O3301" s="32">
        <f>M3301*AA3301</f>
        <v>0</v>
      </c>
      <c r="P3301" s="1">
        <v>3</v>
      </c>
      <c r="AA3301" s="1">
        <f>IF(P3301=1,$O$3,IF(P3301=2,$O$4,$O$5))</f>
        <v>0</v>
      </c>
    </row>
    <row r="3302">
      <c r="A3302" s="1" t="s">
        <v>102</v>
      </c>
      <c r="E3302" s="27" t="s">
        <v>6913</v>
      </c>
    </row>
    <row r="3303">
      <c r="A3303" s="1" t="s">
        <v>103</v>
      </c>
    </row>
    <row r="3304">
      <c r="A3304" s="1" t="s">
        <v>105</v>
      </c>
      <c r="E3304" s="27" t="s">
        <v>98</v>
      </c>
    </row>
    <row r="3305">
      <c r="A3305" s="1" t="s">
        <v>96</v>
      </c>
      <c r="B3305" s="1">
        <v>29</v>
      </c>
      <c r="C3305" s="26" t="s">
        <v>6914</v>
      </c>
      <c r="D3305" t="s">
        <v>98</v>
      </c>
      <c r="E3305" s="27" t="s">
        <v>6915</v>
      </c>
      <c r="F3305" s="28" t="s">
        <v>351</v>
      </c>
      <c r="G3305" s="29">
        <v>30</v>
      </c>
      <c r="H3305" s="28">
        <v>0</v>
      </c>
      <c r="I3305" s="30">
        <f>ROUND(G3305*H3305,P4)</f>
        <v>0</v>
      </c>
      <c r="L3305" s="31">
        <v>0</v>
      </c>
      <c r="M3305" s="24">
        <f>ROUND(G3305*L3305,P4)</f>
        <v>0</v>
      </c>
      <c r="N3305" s="25" t="s">
        <v>302</v>
      </c>
      <c r="O3305" s="32">
        <f>M3305*AA3305</f>
        <v>0</v>
      </c>
      <c r="P3305" s="1">
        <v>3</v>
      </c>
      <c r="AA3305" s="1">
        <f>IF(P3305=1,$O$3,IF(P3305=2,$O$4,$O$5))</f>
        <v>0</v>
      </c>
    </row>
    <row r="3306">
      <c r="A3306" s="1" t="s">
        <v>102</v>
      </c>
      <c r="E3306" s="27" t="s">
        <v>6915</v>
      </c>
    </row>
    <row r="3307">
      <c r="A3307" s="1" t="s">
        <v>103</v>
      </c>
    </row>
    <row r="3308">
      <c r="A3308" s="1" t="s">
        <v>105</v>
      </c>
      <c r="E3308" s="27" t="s">
        <v>98</v>
      </c>
    </row>
    <row r="3309">
      <c r="A3309" s="1" t="s">
        <v>96</v>
      </c>
      <c r="B3309" s="1">
        <v>30</v>
      </c>
      <c r="C3309" s="26" t="s">
        <v>6916</v>
      </c>
      <c r="D3309" t="s">
        <v>98</v>
      </c>
      <c r="E3309" s="27" t="s">
        <v>6917</v>
      </c>
      <c r="F3309" s="28" t="s">
        <v>351</v>
      </c>
      <c r="G3309" s="29">
        <v>30</v>
      </c>
      <c r="H3309" s="28">
        <v>0</v>
      </c>
      <c r="I3309" s="30">
        <f>ROUND(G3309*H3309,P4)</f>
        <v>0</v>
      </c>
      <c r="L3309" s="31">
        <v>0</v>
      </c>
      <c r="M3309" s="24">
        <f>ROUND(G3309*L3309,P4)</f>
        <v>0</v>
      </c>
      <c r="N3309" s="25" t="s">
        <v>302</v>
      </c>
      <c r="O3309" s="32">
        <f>M3309*AA3309</f>
        <v>0</v>
      </c>
      <c r="P3309" s="1">
        <v>3</v>
      </c>
      <c r="AA3309" s="1">
        <f>IF(P3309=1,$O$3,IF(P3309=2,$O$4,$O$5))</f>
        <v>0</v>
      </c>
    </row>
    <row r="3310">
      <c r="A3310" s="1" t="s">
        <v>102</v>
      </c>
      <c r="E3310" s="27" t="s">
        <v>6917</v>
      </c>
    </row>
    <row r="3311">
      <c r="A3311" s="1" t="s">
        <v>103</v>
      </c>
    </row>
    <row r="3312">
      <c r="A3312" s="1" t="s">
        <v>105</v>
      </c>
      <c r="E3312" s="27" t="s">
        <v>98</v>
      </c>
    </row>
    <row r="3313">
      <c r="A3313" s="1" t="s">
        <v>96</v>
      </c>
      <c r="B3313" s="1">
        <v>31</v>
      </c>
      <c r="C3313" s="26" t="s">
        <v>6918</v>
      </c>
      <c r="D3313" t="s">
        <v>98</v>
      </c>
      <c r="E3313" s="27" t="s">
        <v>6919</v>
      </c>
      <c r="F3313" s="28" t="s">
        <v>351</v>
      </c>
      <c r="G3313" s="29">
        <v>2</v>
      </c>
      <c r="H3313" s="28">
        <v>0</v>
      </c>
      <c r="I3313" s="30">
        <f>ROUND(G3313*H3313,P4)</f>
        <v>0</v>
      </c>
      <c r="L3313" s="31">
        <v>0</v>
      </c>
      <c r="M3313" s="24">
        <f>ROUND(G3313*L3313,P4)</f>
        <v>0</v>
      </c>
      <c r="N3313" s="25" t="s">
        <v>302</v>
      </c>
      <c r="O3313" s="32">
        <f>M3313*AA3313</f>
        <v>0</v>
      </c>
      <c r="P3313" s="1">
        <v>3</v>
      </c>
      <c r="AA3313" s="1">
        <f>IF(P3313=1,$O$3,IF(P3313=2,$O$4,$O$5))</f>
        <v>0</v>
      </c>
    </row>
    <row r="3314">
      <c r="A3314" s="1" t="s">
        <v>102</v>
      </c>
      <c r="E3314" s="27" t="s">
        <v>6919</v>
      </c>
    </row>
    <row r="3315">
      <c r="A3315" s="1" t="s">
        <v>103</v>
      </c>
    </row>
    <row r="3316">
      <c r="A3316" s="1" t="s">
        <v>105</v>
      </c>
      <c r="E3316" s="27" t="s">
        <v>98</v>
      </c>
    </row>
    <row r="3317">
      <c r="A3317" s="1" t="s">
        <v>96</v>
      </c>
      <c r="B3317" s="1">
        <v>32</v>
      </c>
      <c r="C3317" s="26" t="s">
        <v>6920</v>
      </c>
      <c r="D3317" t="s">
        <v>98</v>
      </c>
      <c r="E3317" s="27" t="s">
        <v>6921</v>
      </c>
      <c r="F3317" s="28" t="s">
        <v>6922</v>
      </c>
      <c r="G3317" s="29">
        <v>1</v>
      </c>
      <c r="H3317" s="28">
        <v>0</v>
      </c>
      <c r="I3317" s="30">
        <f>ROUND(G3317*H3317,P4)</f>
        <v>0</v>
      </c>
      <c r="L3317" s="31">
        <v>0</v>
      </c>
      <c r="M3317" s="24">
        <f>ROUND(G3317*L3317,P4)</f>
        <v>0</v>
      </c>
      <c r="N3317" s="25" t="s">
        <v>302</v>
      </c>
      <c r="O3317" s="32">
        <f>M3317*AA3317</f>
        <v>0</v>
      </c>
      <c r="P3317" s="1">
        <v>3</v>
      </c>
      <c r="AA3317" s="1">
        <f>IF(P3317=1,$O$3,IF(P3317=2,$O$4,$O$5))</f>
        <v>0</v>
      </c>
    </row>
    <row r="3318">
      <c r="A3318" s="1" t="s">
        <v>102</v>
      </c>
      <c r="E3318" s="27" t="s">
        <v>6921</v>
      </c>
    </row>
    <row r="3319">
      <c r="A3319" s="1" t="s">
        <v>103</v>
      </c>
    </row>
    <row r="3320">
      <c r="A3320" s="1" t="s">
        <v>105</v>
      </c>
      <c r="E3320" s="27" t="s">
        <v>98</v>
      </c>
    </row>
    <row r="3321">
      <c r="A3321" s="1" t="s">
        <v>96</v>
      </c>
      <c r="B3321" s="1">
        <v>33</v>
      </c>
      <c r="C3321" s="26" t="s">
        <v>6923</v>
      </c>
      <c r="D3321" t="s">
        <v>98</v>
      </c>
      <c r="E3321" s="27" t="s">
        <v>6924</v>
      </c>
      <c r="F3321" s="28" t="s">
        <v>351</v>
      </c>
      <c r="G3321" s="29">
        <v>15</v>
      </c>
      <c r="H3321" s="28">
        <v>0</v>
      </c>
      <c r="I3321" s="30">
        <f>ROUND(G3321*H3321,P4)</f>
        <v>0</v>
      </c>
      <c r="L3321" s="31">
        <v>0</v>
      </c>
      <c r="M3321" s="24">
        <f>ROUND(G3321*L3321,P4)</f>
        <v>0</v>
      </c>
      <c r="N3321" s="25" t="s">
        <v>302</v>
      </c>
      <c r="O3321" s="32">
        <f>M3321*AA3321</f>
        <v>0</v>
      </c>
      <c r="P3321" s="1">
        <v>3</v>
      </c>
      <c r="AA3321" s="1">
        <f>IF(P3321=1,$O$3,IF(P3321=2,$O$4,$O$5))</f>
        <v>0</v>
      </c>
    </row>
    <row r="3322">
      <c r="A3322" s="1" t="s">
        <v>102</v>
      </c>
      <c r="E3322" s="27" t="s">
        <v>6924</v>
      </c>
    </row>
    <row r="3323">
      <c r="A3323" s="1" t="s">
        <v>103</v>
      </c>
    </row>
    <row r="3324">
      <c r="A3324" s="1" t="s">
        <v>105</v>
      </c>
      <c r="E3324" s="27" t="s">
        <v>98</v>
      </c>
    </row>
    <row r="3325">
      <c r="A3325" s="1" t="s">
        <v>96</v>
      </c>
      <c r="B3325" s="1">
        <v>34</v>
      </c>
      <c r="C3325" s="26" t="s">
        <v>6925</v>
      </c>
      <c r="D3325" t="s">
        <v>98</v>
      </c>
      <c r="E3325" s="27" t="s">
        <v>6926</v>
      </c>
      <c r="F3325" s="28" t="s">
        <v>2269</v>
      </c>
      <c r="G3325" s="29">
        <v>1</v>
      </c>
      <c r="H3325" s="28">
        <v>0</v>
      </c>
      <c r="I3325" s="30">
        <f>ROUND(G3325*H3325,P4)</f>
        <v>0</v>
      </c>
      <c r="L3325" s="31">
        <v>0</v>
      </c>
      <c r="M3325" s="24">
        <f>ROUND(G3325*L3325,P4)</f>
        <v>0</v>
      </c>
      <c r="N3325" s="25" t="s">
        <v>302</v>
      </c>
      <c r="O3325" s="32">
        <f>M3325*AA3325</f>
        <v>0</v>
      </c>
      <c r="P3325" s="1">
        <v>3</v>
      </c>
      <c r="AA3325" s="1">
        <f>IF(P3325=1,$O$3,IF(P3325=2,$O$4,$O$5))</f>
        <v>0</v>
      </c>
    </row>
    <row r="3326">
      <c r="A3326" s="1" t="s">
        <v>102</v>
      </c>
      <c r="E3326" s="27" t="s">
        <v>6926</v>
      </c>
    </row>
    <row r="3327">
      <c r="A3327" s="1" t="s">
        <v>103</v>
      </c>
    </row>
    <row r="3328">
      <c r="A3328" s="1" t="s">
        <v>105</v>
      </c>
      <c r="E3328" s="27" t="s">
        <v>98</v>
      </c>
    </row>
    <row r="3329">
      <c r="A3329" s="1" t="s">
        <v>96</v>
      </c>
      <c r="B3329" s="1">
        <v>35</v>
      </c>
      <c r="C3329" s="26" t="s">
        <v>6927</v>
      </c>
      <c r="D3329" t="s">
        <v>98</v>
      </c>
      <c r="E3329" s="27" t="s">
        <v>6928</v>
      </c>
      <c r="F3329" s="28" t="s">
        <v>6900</v>
      </c>
      <c r="G3329" s="29">
        <v>15</v>
      </c>
      <c r="H3329" s="28">
        <v>0</v>
      </c>
      <c r="I3329" s="30">
        <f>ROUND(G3329*H3329,P4)</f>
        <v>0</v>
      </c>
      <c r="L3329" s="31">
        <v>0</v>
      </c>
      <c r="M3329" s="24">
        <f>ROUND(G3329*L3329,P4)</f>
        <v>0</v>
      </c>
      <c r="N3329" s="25" t="s">
        <v>302</v>
      </c>
      <c r="O3329" s="32">
        <f>M3329*AA3329</f>
        <v>0</v>
      </c>
      <c r="P3329" s="1">
        <v>3</v>
      </c>
      <c r="AA3329" s="1">
        <f>IF(P3329=1,$O$3,IF(P3329=2,$O$4,$O$5))</f>
        <v>0</v>
      </c>
    </row>
    <row r="3330">
      <c r="A3330" s="1" t="s">
        <v>102</v>
      </c>
      <c r="E3330" s="27" t="s">
        <v>6928</v>
      </c>
    </row>
    <row r="3331">
      <c r="A3331" s="1" t="s">
        <v>103</v>
      </c>
    </row>
    <row r="3332" ht="25.5">
      <c r="A3332" s="1" t="s">
        <v>105</v>
      </c>
      <c r="E3332" s="27" t="s">
        <v>6929</v>
      </c>
    </row>
    <row r="3333">
      <c r="A3333" s="1" t="s">
        <v>96</v>
      </c>
      <c r="B3333" s="1">
        <v>36</v>
      </c>
      <c r="C3333" s="26" t="s">
        <v>6930</v>
      </c>
      <c r="D3333" t="s">
        <v>98</v>
      </c>
      <c r="E3333" s="27" t="s">
        <v>6931</v>
      </c>
      <c r="F3333" s="28" t="s">
        <v>2269</v>
      </c>
      <c r="G3333" s="29">
        <v>1</v>
      </c>
      <c r="H3333" s="28">
        <v>0</v>
      </c>
      <c r="I3333" s="30">
        <f>ROUND(G3333*H3333,P4)</f>
        <v>0</v>
      </c>
      <c r="L3333" s="31">
        <v>0</v>
      </c>
      <c r="M3333" s="24">
        <f>ROUND(G3333*L3333,P4)</f>
        <v>0</v>
      </c>
      <c r="N3333" s="25" t="s">
        <v>302</v>
      </c>
      <c r="O3333" s="32">
        <f>M3333*AA3333</f>
        <v>0</v>
      </c>
      <c r="P3333" s="1">
        <v>3</v>
      </c>
      <c r="AA3333" s="1">
        <f>IF(P3333=1,$O$3,IF(P3333=2,$O$4,$O$5))</f>
        <v>0</v>
      </c>
    </row>
    <row r="3334">
      <c r="A3334" s="1" t="s">
        <v>102</v>
      </c>
      <c r="E3334" s="27" t="s">
        <v>6931</v>
      </c>
    </row>
    <row r="3335">
      <c r="A3335" s="1" t="s">
        <v>103</v>
      </c>
    </row>
    <row r="3336">
      <c r="A3336" s="1" t="s">
        <v>105</v>
      </c>
      <c r="E3336" s="27" t="s">
        <v>98</v>
      </c>
    </row>
    <row r="3337">
      <c r="A3337" s="1" t="s">
        <v>96</v>
      </c>
      <c r="B3337" s="1">
        <v>37</v>
      </c>
      <c r="C3337" s="26" t="s">
        <v>6932</v>
      </c>
      <c r="D3337" t="s">
        <v>98</v>
      </c>
      <c r="E3337" s="27" t="s">
        <v>6933</v>
      </c>
      <c r="F3337" s="28" t="s">
        <v>351</v>
      </c>
      <c r="G3337" s="29">
        <v>36</v>
      </c>
      <c r="H3337" s="28">
        <v>0</v>
      </c>
      <c r="I3337" s="30">
        <f>ROUND(G3337*H3337,P4)</f>
        <v>0</v>
      </c>
      <c r="L3337" s="31">
        <v>0</v>
      </c>
      <c r="M3337" s="24">
        <f>ROUND(G3337*L3337,P4)</f>
        <v>0</v>
      </c>
      <c r="N3337" s="25" t="s">
        <v>302</v>
      </c>
      <c r="O3337" s="32">
        <f>M3337*AA3337</f>
        <v>0</v>
      </c>
      <c r="P3337" s="1">
        <v>3</v>
      </c>
      <c r="AA3337" s="1">
        <f>IF(P3337=1,$O$3,IF(P3337=2,$O$4,$O$5))</f>
        <v>0</v>
      </c>
    </row>
    <row r="3338">
      <c r="A3338" s="1" t="s">
        <v>102</v>
      </c>
      <c r="E3338" s="27" t="s">
        <v>6933</v>
      </c>
    </row>
    <row r="3339">
      <c r="A3339" s="1" t="s">
        <v>103</v>
      </c>
    </row>
    <row r="3340">
      <c r="A3340" s="1" t="s">
        <v>105</v>
      </c>
      <c r="E3340" s="27" t="s">
        <v>98</v>
      </c>
    </row>
    <row r="3341">
      <c r="A3341" s="1" t="s">
        <v>96</v>
      </c>
      <c r="B3341" s="1">
        <v>38</v>
      </c>
      <c r="C3341" s="26" t="s">
        <v>6934</v>
      </c>
      <c r="D3341" t="s">
        <v>98</v>
      </c>
      <c r="E3341" s="27" t="s">
        <v>6935</v>
      </c>
      <c r="F3341" s="28" t="s">
        <v>351</v>
      </c>
      <c r="G3341" s="29">
        <v>36</v>
      </c>
      <c r="H3341" s="28">
        <v>0</v>
      </c>
      <c r="I3341" s="30">
        <f>ROUND(G3341*H3341,P4)</f>
        <v>0</v>
      </c>
      <c r="L3341" s="31">
        <v>0</v>
      </c>
      <c r="M3341" s="24">
        <f>ROUND(G3341*L3341,P4)</f>
        <v>0</v>
      </c>
      <c r="N3341" s="25" t="s">
        <v>302</v>
      </c>
      <c r="O3341" s="32">
        <f>M3341*AA3341</f>
        <v>0</v>
      </c>
      <c r="P3341" s="1">
        <v>3</v>
      </c>
      <c r="AA3341" s="1">
        <f>IF(P3341=1,$O$3,IF(P3341=2,$O$4,$O$5))</f>
        <v>0</v>
      </c>
    </row>
    <row r="3342">
      <c r="A3342" s="1" t="s">
        <v>102</v>
      </c>
      <c r="E3342" s="27" t="s">
        <v>6935</v>
      </c>
    </row>
    <row r="3343">
      <c r="A3343" s="1" t="s">
        <v>103</v>
      </c>
    </row>
    <row r="3344">
      <c r="A3344" s="1" t="s">
        <v>105</v>
      </c>
      <c r="E3344" s="27" t="s">
        <v>98</v>
      </c>
    </row>
    <row r="3345">
      <c r="A3345" s="1" t="s">
        <v>96</v>
      </c>
      <c r="B3345" s="1">
        <v>39</v>
      </c>
      <c r="C3345" s="26" t="s">
        <v>6936</v>
      </c>
      <c r="D3345" t="s">
        <v>98</v>
      </c>
      <c r="E3345" s="27" t="s">
        <v>6937</v>
      </c>
      <c r="F3345" s="28" t="s">
        <v>351</v>
      </c>
      <c r="G3345" s="29">
        <v>36</v>
      </c>
      <c r="H3345" s="28">
        <v>0</v>
      </c>
      <c r="I3345" s="30">
        <f>ROUND(G3345*H3345,P4)</f>
        <v>0</v>
      </c>
      <c r="L3345" s="31">
        <v>0</v>
      </c>
      <c r="M3345" s="24">
        <f>ROUND(G3345*L3345,P4)</f>
        <v>0</v>
      </c>
      <c r="N3345" s="25" t="s">
        <v>302</v>
      </c>
      <c r="O3345" s="32">
        <f>M3345*AA3345</f>
        <v>0</v>
      </c>
      <c r="P3345" s="1">
        <v>3</v>
      </c>
      <c r="AA3345" s="1">
        <f>IF(P3345=1,$O$3,IF(P3345=2,$O$4,$O$5))</f>
        <v>0</v>
      </c>
    </row>
    <row r="3346">
      <c r="A3346" s="1" t="s">
        <v>102</v>
      </c>
      <c r="E3346" s="27" t="s">
        <v>6937</v>
      </c>
    </row>
    <row r="3347">
      <c r="A3347" s="1" t="s">
        <v>103</v>
      </c>
    </row>
    <row r="3348">
      <c r="A3348" s="1" t="s">
        <v>105</v>
      </c>
      <c r="E3348" s="27" t="s">
        <v>98</v>
      </c>
    </row>
    <row r="3349">
      <c r="A3349" s="1" t="s">
        <v>96</v>
      </c>
      <c r="B3349" s="1">
        <v>40</v>
      </c>
      <c r="C3349" s="26" t="s">
        <v>6938</v>
      </c>
      <c r="D3349" t="s">
        <v>98</v>
      </c>
      <c r="E3349" s="27" t="s">
        <v>6939</v>
      </c>
      <c r="F3349" s="28" t="s">
        <v>2269</v>
      </c>
      <c r="G3349" s="29">
        <v>1</v>
      </c>
      <c r="H3349" s="28">
        <v>0</v>
      </c>
      <c r="I3349" s="30">
        <f>ROUND(G3349*H3349,P4)</f>
        <v>0</v>
      </c>
      <c r="L3349" s="31">
        <v>0</v>
      </c>
      <c r="M3349" s="24">
        <f>ROUND(G3349*L3349,P4)</f>
        <v>0</v>
      </c>
      <c r="N3349" s="25" t="s">
        <v>302</v>
      </c>
      <c r="O3349" s="32">
        <f>M3349*AA3349</f>
        <v>0</v>
      </c>
      <c r="P3349" s="1">
        <v>3</v>
      </c>
      <c r="AA3349" s="1">
        <f>IF(P3349=1,$O$3,IF(P3349=2,$O$4,$O$5))</f>
        <v>0</v>
      </c>
    </row>
    <row r="3350">
      <c r="A3350" s="1" t="s">
        <v>102</v>
      </c>
      <c r="E3350" s="27" t="s">
        <v>6939</v>
      </c>
    </row>
    <row r="3351">
      <c r="A3351" s="1" t="s">
        <v>103</v>
      </c>
    </row>
    <row r="3352">
      <c r="A3352" s="1" t="s">
        <v>105</v>
      </c>
      <c r="E3352" s="27" t="s">
        <v>98</v>
      </c>
    </row>
    <row r="3353">
      <c r="A3353" s="1" t="s">
        <v>96</v>
      </c>
      <c r="B3353" s="1">
        <v>41</v>
      </c>
      <c r="C3353" s="26" t="s">
        <v>6940</v>
      </c>
      <c r="D3353" t="s">
        <v>98</v>
      </c>
      <c r="E3353" s="27" t="s">
        <v>6941</v>
      </c>
      <c r="F3353" s="28" t="s">
        <v>6900</v>
      </c>
      <c r="G3353" s="29">
        <v>21</v>
      </c>
      <c r="H3353" s="28">
        <v>0</v>
      </c>
      <c r="I3353" s="30">
        <f>ROUND(G3353*H3353,P4)</f>
        <v>0</v>
      </c>
      <c r="L3353" s="31">
        <v>0</v>
      </c>
      <c r="M3353" s="24">
        <f>ROUND(G3353*L3353,P4)</f>
        <v>0</v>
      </c>
      <c r="N3353" s="25" t="s">
        <v>302</v>
      </c>
      <c r="O3353" s="32">
        <f>M3353*AA3353</f>
        <v>0</v>
      </c>
      <c r="P3353" s="1">
        <v>3</v>
      </c>
      <c r="AA3353" s="1">
        <f>IF(P3353=1,$O$3,IF(P3353=2,$O$4,$O$5))</f>
        <v>0</v>
      </c>
    </row>
    <row r="3354">
      <c r="A3354" s="1" t="s">
        <v>102</v>
      </c>
      <c r="E3354" s="27" t="s">
        <v>6941</v>
      </c>
    </row>
    <row r="3355">
      <c r="A3355" s="1" t="s">
        <v>103</v>
      </c>
    </row>
    <row r="3356" ht="25.5">
      <c r="A3356" s="1" t="s">
        <v>105</v>
      </c>
      <c r="E3356" s="27" t="s">
        <v>6942</v>
      </c>
    </row>
    <row r="3357" ht="25.5">
      <c r="A3357" s="1" t="s">
        <v>96</v>
      </c>
      <c r="B3357" s="1">
        <v>42</v>
      </c>
      <c r="C3357" s="26" t="s">
        <v>6943</v>
      </c>
      <c r="D3357" t="s">
        <v>98</v>
      </c>
      <c r="E3357" s="27" t="s">
        <v>6944</v>
      </c>
      <c r="F3357" s="28" t="s">
        <v>6900</v>
      </c>
      <c r="G3357" s="29">
        <v>15</v>
      </c>
      <c r="H3357" s="28">
        <v>0</v>
      </c>
      <c r="I3357" s="30">
        <f>ROUND(G3357*H3357,P4)</f>
        <v>0</v>
      </c>
      <c r="L3357" s="31">
        <v>0</v>
      </c>
      <c r="M3357" s="24">
        <f>ROUND(G3357*L3357,P4)</f>
        <v>0</v>
      </c>
      <c r="N3357" s="25" t="s">
        <v>302</v>
      </c>
      <c r="O3357" s="32">
        <f>M3357*AA3357</f>
        <v>0</v>
      </c>
      <c r="P3357" s="1">
        <v>3</v>
      </c>
      <c r="AA3357" s="1">
        <f>IF(P3357=1,$O$3,IF(P3357=2,$O$4,$O$5))</f>
        <v>0</v>
      </c>
    </row>
    <row r="3358" ht="25.5">
      <c r="A3358" s="1" t="s">
        <v>102</v>
      </c>
      <c r="E3358" s="27" t="s">
        <v>6944</v>
      </c>
    </row>
    <row r="3359">
      <c r="A3359" s="1" t="s">
        <v>103</v>
      </c>
    </row>
    <row r="3360" ht="38.25">
      <c r="A3360" s="1" t="s">
        <v>105</v>
      </c>
      <c r="E3360" s="27" t="s">
        <v>6945</v>
      </c>
    </row>
    <row r="3361" ht="25.5">
      <c r="A3361" s="1" t="s">
        <v>96</v>
      </c>
      <c r="B3361" s="1">
        <v>43</v>
      </c>
      <c r="C3361" s="26" t="s">
        <v>6946</v>
      </c>
      <c r="D3361" t="s">
        <v>98</v>
      </c>
      <c r="E3361" s="27" t="s">
        <v>6947</v>
      </c>
      <c r="F3361" s="28" t="s">
        <v>6900</v>
      </c>
      <c r="G3361" s="29">
        <v>15</v>
      </c>
      <c r="H3361" s="28">
        <v>0</v>
      </c>
      <c r="I3361" s="30">
        <f>ROUND(G3361*H3361,P4)</f>
        <v>0</v>
      </c>
      <c r="L3361" s="31">
        <v>0</v>
      </c>
      <c r="M3361" s="24">
        <f>ROUND(G3361*L3361,P4)</f>
        <v>0</v>
      </c>
      <c r="N3361" s="25" t="s">
        <v>302</v>
      </c>
      <c r="O3361" s="32">
        <f>M3361*AA3361</f>
        <v>0</v>
      </c>
      <c r="P3361" s="1">
        <v>3</v>
      </c>
      <c r="AA3361" s="1">
        <f>IF(P3361=1,$O$3,IF(P3361=2,$O$4,$O$5))</f>
        <v>0</v>
      </c>
    </row>
    <row r="3362" ht="25.5">
      <c r="A3362" s="1" t="s">
        <v>102</v>
      </c>
      <c r="E3362" s="27" t="s">
        <v>6947</v>
      </c>
    </row>
    <row r="3363">
      <c r="A3363" s="1" t="s">
        <v>103</v>
      </c>
    </row>
    <row r="3364" ht="25.5">
      <c r="A3364" s="1" t="s">
        <v>105</v>
      </c>
      <c r="E3364" s="27" t="s">
        <v>6948</v>
      </c>
    </row>
    <row r="3365">
      <c r="A3365" s="1" t="s">
        <v>96</v>
      </c>
      <c r="B3365" s="1">
        <v>44</v>
      </c>
      <c r="C3365" s="26" t="s">
        <v>6949</v>
      </c>
      <c r="D3365" t="s">
        <v>98</v>
      </c>
      <c r="E3365" s="27" t="s">
        <v>6950</v>
      </c>
      <c r="F3365" s="28" t="s">
        <v>127</v>
      </c>
      <c r="G3365" s="29">
        <v>1</v>
      </c>
      <c r="H3365" s="28">
        <v>0</v>
      </c>
      <c r="I3365" s="30">
        <f>ROUND(G3365*H3365,P4)</f>
        <v>0</v>
      </c>
      <c r="L3365" s="31">
        <v>0</v>
      </c>
      <c r="M3365" s="24">
        <f>ROUND(G3365*L3365,P4)</f>
        <v>0</v>
      </c>
      <c r="N3365" s="25" t="s">
        <v>302</v>
      </c>
      <c r="O3365" s="32">
        <f>M3365*AA3365</f>
        <v>0</v>
      </c>
      <c r="P3365" s="1">
        <v>3</v>
      </c>
      <c r="AA3365" s="1">
        <f>IF(P3365=1,$O$3,IF(P3365=2,$O$4,$O$5))</f>
        <v>0</v>
      </c>
    </row>
    <row r="3366">
      <c r="A3366" s="1" t="s">
        <v>102</v>
      </c>
      <c r="E3366" s="27" t="s">
        <v>6950</v>
      </c>
    </row>
    <row r="3367">
      <c r="A3367" s="1" t="s">
        <v>103</v>
      </c>
    </row>
    <row r="3368" ht="25.5">
      <c r="A3368" s="1" t="s">
        <v>105</v>
      </c>
      <c r="E3368" s="27" t="s">
        <v>6951</v>
      </c>
    </row>
    <row r="3369">
      <c r="A3369" s="1" t="s">
        <v>96</v>
      </c>
      <c r="B3369" s="1">
        <v>45</v>
      </c>
      <c r="C3369" s="26" t="s">
        <v>6952</v>
      </c>
      <c r="D3369" t="s">
        <v>98</v>
      </c>
      <c r="E3369" s="27" t="s">
        <v>6953</v>
      </c>
      <c r="F3369" s="28" t="s">
        <v>122</v>
      </c>
      <c r="G3369" s="29">
        <v>954</v>
      </c>
      <c r="H3369" s="28">
        <v>0</v>
      </c>
      <c r="I3369" s="30">
        <f>ROUND(G3369*H3369,P4)</f>
        <v>0</v>
      </c>
      <c r="L3369" s="31">
        <v>0</v>
      </c>
      <c r="M3369" s="24">
        <f>ROUND(G3369*L3369,P4)</f>
        <v>0</v>
      </c>
      <c r="N3369" s="25" t="s">
        <v>302</v>
      </c>
      <c r="O3369" s="32">
        <f>M3369*AA3369</f>
        <v>0</v>
      </c>
      <c r="P3369" s="1">
        <v>3</v>
      </c>
      <c r="AA3369" s="1">
        <f>IF(P3369=1,$O$3,IF(P3369=2,$O$4,$O$5))</f>
        <v>0</v>
      </c>
    </row>
    <row r="3370">
      <c r="A3370" s="1" t="s">
        <v>102</v>
      </c>
      <c r="E3370" s="27" t="s">
        <v>6953</v>
      </c>
    </row>
    <row r="3371">
      <c r="A3371" s="1" t="s">
        <v>103</v>
      </c>
    </row>
    <row r="3372" ht="38.25">
      <c r="A3372" s="1" t="s">
        <v>105</v>
      </c>
      <c r="E3372" s="27" t="s">
        <v>6954</v>
      </c>
    </row>
    <row r="3373">
      <c r="A3373" s="1" t="s">
        <v>96</v>
      </c>
      <c r="B3373" s="1">
        <v>46</v>
      </c>
      <c r="C3373" s="26" t="s">
        <v>6955</v>
      </c>
      <c r="D3373" t="s">
        <v>98</v>
      </c>
      <c r="E3373" s="27" t="s">
        <v>6956</v>
      </c>
      <c r="F3373" s="28" t="s">
        <v>122</v>
      </c>
      <c r="G3373" s="29">
        <v>29</v>
      </c>
      <c r="H3373" s="28">
        <v>0</v>
      </c>
      <c r="I3373" s="30">
        <f>ROUND(G3373*H3373,P4)</f>
        <v>0</v>
      </c>
      <c r="L3373" s="31">
        <v>0</v>
      </c>
      <c r="M3373" s="24">
        <f>ROUND(G3373*L3373,P4)</f>
        <v>0</v>
      </c>
      <c r="N3373" s="25" t="s">
        <v>302</v>
      </c>
      <c r="O3373" s="32">
        <f>M3373*AA3373</f>
        <v>0</v>
      </c>
      <c r="P3373" s="1">
        <v>3</v>
      </c>
      <c r="AA3373" s="1">
        <f>IF(P3373=1,$O$3,IF(P3373=2,$O$4,$O$5))</f>
        <v>0</v>
      </c>
    </row>
    <row r="3374">
      <c r="A3374" s="1" t="s">
        <v>102</v>
      </c>
      <c r="E3374" s="27" t="s">
        <v>6956</v>
      </c>
    </row>
    <row r="3375">
      <c r="A3375" s="1" t="s">
        <v>103</v>
      </c>
    </row>
    <row r="3376" ht="38.25">
      <c r="A3376" s="1" t="s">
        <v>105</v>
      </c>
      <c r="E3376" s="27" t="s">
        <v>6957</v>
      </c>
    </row>
    <row r="3377" ht="25.5">
      <c r="A3377" s="1" t="s">
        <v>96</v>
      </c>
      <c r="B3377" s="1">
        <v>47</v>
      </c>
      <c r="C3377" s="26" t="s">
        <v>6958</v>
      </c>
      <c r="D3377" t="s">
        <v>98</v>
      </c>
      <c r="E3377" s="27" t="s">
        <v>6959</v>
      </c>
      <c r="F3377" s="28" t="s">
        <v>122</v>
      </c>
      <c r="G3377" s="29">
        <v>35</v>
      </c>
      <c r="H3377" s="28">
        <v>0</v>
      </c>
      <c r="I3377" s="30">
        <f>ROUND(G3377*H3377,P4)</f>
        <v>0</v>
      </c>
      <c r="L3377" s="31">
        <v>0</v>
      </c>
      <c r="M3377" s="24">
        <f>ROUND(G3377*L3377,P4)</f>
        <v>0</v>
      </c>
      <c r="N3377" s="25" t="s">
        <v>302</v>
      </c>
      <c r="O3377" s="32">
        <f>M3377*AA3377</f>
        <v>0</v>
      </c>
      <c r="P3377" s="1">
        <v>3</v>
      </c>
      <c r="AA3377" s="1">
        <f>IF(P3377=1,$O$3,IF(P3377=2,$O$4,$O$5))</f>
        <v>0</v>
      </c>
    </row>
    <row r="3378" ht="25.5">
      <c r="A3378" s="1" t="s">
        <v>102</v>
      </c>
      <c r="E3378" s="27" t="s">
        <v>6959</v>
      </c>
    </row>
    <row r="3379">
      <c r="A3379" s="1" t="s">
        <v>103</v>
      </c>
    </row>
    <row r="3380" ht="38.25">
      <c r="A3380" s="1" t="s">
        <v>105</v>
      </c>
      <c r="E3380" s="27" t="s">
        <v>6960</v>
      </c>
    </row>
    <row r="3381">
      <c r="A3381" s="1" t="s">
        <v>96</v>
      </c>
      <c r="B3381" s="1">
        <v>48</v>
      </c>
      <c r="C3381" s="26" t="s">
        <v>6961</v>
      </c>
      <c r="D3381" t="s">
        <v>98</v>
      </c>
      <c r="E3381" s="27" t="s">
        <v>6962</v>
      </c>
      <c r="F3381" s="28" t="s">
        <v>122</v>
      </c>
      <c r="G3381" s="29">
        <v>720</v>
      </c>
      <c r="H3381" s="28">
        <v>0</v>
      </c>
      <c r="I3381" s="30">
        <f>ROUND(G3381*H3381,P4)</f>
        <v>0</v>
      </c>
      <c r="L3381" s="31">
        <v>0</v>
      </c>
      <c r="M3381" s="24">
        <f>ROUND(G3381*L3381,P4)</f>
        <v>0</v>
      </c>
      <c r="N3381" s="25" t="s">
        <v>302</v>
      </c>
      <c r="O3381" s="32">
        <f>M3381*AA3381</f>
        <v>0</v>
      </c>
      <c r="P3381" s="1">
        <v>3</v>
      </c>
      <c r="AA3381" s="1">
        <f>IF(P3381=1,$O$3,IF(P3381=2,$O$4,$O$5))</f>
        <v>0</v>
      </c>
    </row>
    <row r="3382">
      <c r="A3382" s="1" t="s">
        <v>102</v>
      </c>
      <c r="E3382" s="27" t="s">
        <v>6962</v>
      </c>
    </row>
    <row r="3383">
      <c r="A3383" s="1" t="s">
        <v>103</v>
      </c>
    </row>
    <row r="3384" ht="38.25">
      <c r="A3384" s="1" t="s">
        <v>105</v>
      </c>
      <c r="E3384" s="27" t="s">
        <v>6963</v>
      </c>
    </row>
    <row r="3385" ht="25.5">
      <c r="A3385" s="1" t="s">
        <v>96</v>
      </c>
      <c r="B3385" s="1">
        <v>49</v>
      </c>
      <c r="C3385" s="26" t="s">
        <v>6964</v>
      </c>
      <c r="D3385" t="s">
        <v>98</v>
      </c>
      <c r="E3385" s="27" t="s">
        <v>6965</v>
      </c>
      <c r="F3385" s="28" t="s">
        <v>122</v>
      </c>
      <c r="G3385" s="29">
        <v>254</v>
      </c>
      <c r="H3385" s="28">
        <v>0</v>
      </c>
      <c r="I3385" s="30">
        <f>ROUND(G3385*H3385,P4)</f>
        <v>0</v>
      </c>
      <c r="L3385" s="31">
        <v>0</v>
      </c>
      <c r="M3385" s="24">
        <f>ROUND(G3385*L3385,P4)</f>
        <v>0</v>
      </c>
      <c r="N3385" s="25" t="s">
        <v>302</v>
      </c>
      <c r="O3385" s="32">
        <f>M3385*AA3385</f>
        <v>0</v>
      </c>
      <c r="P3385" s="1">
        <v>3</v>
      </c>
      <c r="AA3385" s="1">
        <f>IF(P3385=1,$O$3,IF(P3385=2,$O$4,$O$5))</f>
        <v>0</v>
      </c>
    </row>
    <row r="3386" ht="25.5">
      <c r="A3386" s="1" t="s">
        <v>102</v>
      </c>
      <c r="E3386" s="27" t="s">
        <v>6965</v>
      </c>
    </row>
    <row r="3387">
      <c r="A3387" s="1" t="s">
        <v>103</v>
      </c>
    </row>
    <row r="3388" ht="63.75">
      <c r="A3388" s="1" t="s">
        <v>105</v>
      </c>
      <c r="E3388" s="27" t="s">
        <v>6966</v>
      </c>
    </row>
    <row r="3389">
      <c r="A3389" s="1" t="s">
        <v>96</v>
      </c>
      <c r="B3389" s="1">
        <v>50</v>
      </c>
      <c r="C3389" s="26" t="s">
        <v>6967</v>
      </c>
      <c r="D3389" t="s">
        <v>98</v>
      </c>
      <c r="E3389" s="27" t="s">
        <v>6968</v>
      </c>
      <c r="F3389" s="28" t="s">
        <v>122</v>
      </c>
      <c r="G3389" s="29">
        <v>98</v>
      </c>
      <c r="H3389" s="28">
        <v>0</v>
      </c>
      <c r="I3389" s="30">
        <f>ROUND(G3389*H3389,P4)</f>
        <v>0</v>
      </c>
      <c r="L3389" s="31">
        <v>0</v>
      </c>
      <c r="M3389" s="24">
        <f>ROUND(G3389*L3389,P4)</f>
        <v>0</v>
      </c>
      <c r="N3389" s="25" t="s">
        <v>302</v>
      </c>
      <c r="O3389" s="32">
        <f>M3389*AA3389</f>
        <v>0</v>
      </c>
      <c r="P3389" s="1">
        <v>3</v>
      </c>
      <c r="AA3389" s="1">
        <f>IF(P3389=1,$O$3,IF(P3389=2,$O$4,$O$5))</f>
        <v>0</v>
      </c>
    </row>
    <row r="3390">
      <c r="A3390" s="1" t="s">
        <v>102</v>
      </c>
      <c r="E3390" s="27" t="s">
        <v>6968</v>
      </c>
    </row>
    <row r="3391">
      <c r="A3391" s="1" t="s">
        <v>103</v>
      </c>
    </row>
    <row r="3392" ht="38.25">
      <c r="A3392" s="1" t="s">
        <v>105</v>
      </c>
      <c r="E3392" s="27" t="s">
        <v>6969</v>
      </c>
    </row>
    <row r="3393">
      <c r="A3393" s="1" t="s">
        <v>96</v>
      </c>
      <c r="B3393" s="1">
        <v>51</v>
      </c>
      <c r="C3393" s="26" t="s">
        <v>6970</v>
      </c>
      <c r="D3393" t="s">
        <v>98</v>
      </c>
      <c r="E3393" s="27" t="s">
        <v>6971</v>
      </c>
      <c r="F3393" s="28" t="s">
        <v>6900</v>
      </c>
      <c r="G3393" s="29">
        <v>15</v>
      </c>
      <c r="H3393" s="28">
        <v>0</v>
      </c>
      <c r="I3393" s="30">
        <f>ROUND(G3393*H3393,P4)</f>
        <v>0</v>
      </c>
      <c r="L3393" s="31">
        <v>0</v>
      </c>
      <c r="M3393" s="24">
        <f>ROUND(G3393*L3393,P4)</f>
        <v>0</v>
      </c>
      <c r="N3393" s="25" t="s">
        <v>302</v>
      </c>
      <c r="O3393" s="32">
        <f>M3393*AA3393</f>
        <v>0</v>
      </c>
      <c r="P3393" s="1">
        <v>3</v>
      </c>
      <c r="AA3393" s="1">
        <f>IF(P3393=1,$O$3,IF(P3393=2,$O$4,$O$5))</f>
        <v>0</v>
      </c>
    </row>
    <row r="3394">
      <c r="A3394" s="1" t="s">
        <v>102</v>
      </c>
      <c r="E3394" s="27" t="s">
        <v>6971</v>
      </c>
    </row>
    <row r="3395">
      <c r="A3395" s="1" t="s">
        <v>103</v>
      </c>
    </row>
    <row r="3396" ht="38.25">
      <c r="A3396" s="1" t="s">
        <v>105</v>
      </c>
      <c r="E3396" s="27" t="s">
        <v>6972</v>
      </c>
    </row>
    <row r="3397">
      <c r="A3397" s="1" t="s">
        <v>93</v>
      </c>
      <c r="C3397" s="22" t="s">
        <v>6973</v>
      </c>
      <c r="E3397" s="23" t="s">
        <v>6974</v>
      </c>
      <c r="L3397" s="24">
        <f>SUMIFS(L3398:L3449,A3398:A3449,"P")</f>
        <v>0</v>
      </c>
      <c r="M3397" s="24">
        <f>SUMIFS(M3398:M3449,A3398:A3449,"P")</f>
        <v>0</v>
      </c>
      <c r="N3397" s="25"/>
    </row>
    <row r="3398" ht="25.5">
      <c r="A3398" s="1" t="s">
        <v>96</v>
      </c>
      <c r="B3398" s="1">
        <v>52</v>
      </c>
      <c r="C3398" s="26" t="s">
        <v>6975</v>
      </c>
      <c r="D3398" t="s">
        <v>98</v>
      </c>
      <c r="E3398" s="27" t="s">
        <v>6976</v>
      </c>
      <c r="F3398" s="28" t="s">
        <v>2269</v>
      </c>
      <c r="G3398" s="29">
        <v>1</v>
      </c>
      <c r="H3398" s="28">
        <v>0</v>
      </c>
      <c r="I3398" s="30">
        <f>ROUND(G3398*H3398,P4)</f>
        <v>0</v>
      </c>
      <c r="L3398" s="31">
        <v>0</v>
      </c>
      <c r="M3398" s="24">
        <f>ROUND(G3398*L3398,P4)</f>
        <v>0</v>
      </c>
      <c r="N3398" s="25" t="s">
        <v>302</v>
      </c>
      <c r="O3398" s="32">
        <f>M3398*AA3398</f>
        <v>0</v>
      </c>
      <c r="P3398" s="1">
        <v>3</v>
      </c>
      <c r="AA3398" s="1">
        <f>IF(P3398=1,$O$3,IF(P3398=2,$O$4,$O$5))</f>
        <v>0</v>
      </c>
    </row>
    <row r="3399" ht="25.5">
      <c r="A3399" s="1" t="s">
        <v>102</v>
      </c>
      <c r="E3399" s="27" t="s">
        <v>6976</v>
      </c>
    </row>
    <row r="3400">
      <c r="A3400" s="1" t="s">
        <v>103</v>
      </c>
    </row>
    <row r="3401" ht="127.5">
      <c r="A3401" s="1" t="s">
        <v>105</v>
      </c>
      <c r="E3401" s="27" t="s">
        <v>6977</v>
      </c>
    </row>
    <row r="3402" ht="25.5">
      <c r="A3402" s="1" t="s">
        <v>96</v>
      </c>
      <c r="B3402" s="1">
        <v>53</v>
      </c>
      <c r="C3402" s="26" t="s">
        <v>6978</v>
      </c>
      <c r="D3402" t="s">
        <v>98</v>
      </c>
      <c r="E3402" s="27" t="s">
        <v>6979</v>
      </c>
      <c r="F3402" s="28" t="s">
        <v>2269</v>
      </c>
      <c r="G3402" s="29">
        <v>2</v>
      </c>
      <c r="H3402" s="28">
        <v>0</v>
      </c>
      <c r="I3402" s="30">
        <f>ROUND(G3402*H3402,P4)</f>
        <v>0</v>
      </c>
      <c r="L3402" s="31">
        <v>0</v>
      </c>
      <c r="M3402" s="24">
        <f>ROUND(G3402*L3402,P4)</f>
        <v>0</v>
      </c>
      <c r="N3402" s="25" t="s">
        <v>302</v>
      </c>
      <c r="O3402" s="32">
        <f>M3402*AA3402</f>
        <v>0</v>
      </c>
      <c r="P3402" s="1">
        <v>3</v>
      </c>
      <c r="AA3402" s="1">
        <f>IF(P3402=1,$O$3,IF(P3402=2,$O$4,$O$5))</f>
        <v>0</v>
      </c>
    </row>
    <row r="3403" ht="25.5">
      <c r="A3403" s="1" t="s">
        <v>102</v>
      </c>
      <c r="E3403" s="27" t="s">
        <v>6979</v>
      </c>
    </row>
    <row r="3404">
      <c r="A3404" s="1" t="s">
        <v>103</v>
      </c>
    </row>
    <row r="3405" ht="114.75">
      <c r="A3405" s="1" t="s">
        <v>105</v>
      </c>
      <c r="E3405" s="27" t="s">
        <v>6980</v>
      </c>
    </row>
    <row r="3406" ht="25.5">
      <c r="A3406" s="1" t="s">
        <v>96</v>
      </c>
      <c r="B3406" s="1">
        <v>54</v>
      </c>
      <c r="C3406" s="26" t="s">
        <v>6981</v>
      </c>
      <c r="D3406" t="s">
        <v>98</v>
      </c>
      <c r="E3406" s="27" t="s">
        <v>6982</v>
      </c>
      <c r="F3406" s="28" t="s">
        <v>2269</v>
      </c>
      <c r="G3406" s="29">
        <v>1</v>
      </c>
      <c r="H3406" s="28">
        <v>0</v>
      </c>
      <c r="I3406" s="30">
        <f>ROUND(G3406*H3406,P4)</f>
        <v>0</v>
      </c>
      <c r="L3406" s="31">
        <v>0</v>
      </c>
      <c r="M3406" s="24">
        <f>ROUND(G3406*L3406,P4)</f>
        <v>0</v>
      </c>
      <c r="N3406" s="25" t="s">
        <v>302</v>
      </c>
      <c r="O3406" s="32">
        <f>M3406*AA3406</f>
        <v>0</v>
      </c>
      <c r="P3406" s="1">
        <v>3</v>
      </c>
      <c r="AA3406" s="1">
        <f>IF(P3406=1,$O$3,IF(P3406=2,$O$4,$O$5))</f>
        <v>0</v>
      </c>
    </row>
    <row r="3407" ht="25.5">
      <c r="A3407" s="1" t="s">
        <v>102</v>
      </c>
      <c r="E3407" s="27" t="s">
        <v>6982</v>
      </c>
    </row>
    <row r="3408">
      <c r="A3408" s="1" t="s">
        <v>103</v>
      </c>
    </row>
    <row r="3409" ht="102">
      <c r="A3409" s="1" t="s">
        <v>105</v>
      </c>
      <c r="E3409" s="27" t="s">
        <v>6983</v>
      </c>
    </row>
    <row r="3410" ht="25.5">
      <c r="A3410" s="1" t="s">
        <v>96</v>
      </c>
      <c r="B3410" s="1">
        <v>55</v>
      </c>
      <c r="C3410" s="26" t="s">
        <v>6984</v>
      </c>
      <c r="D3410" t="s">
        <v>98</v>
      </c>
      <c r="E3410" s="27" t="s">
        <v>6985</v>
      </c>
      <c r="F3410" s="28" t="s">
        <v>2269</v>
      </c>
      <c r="G3410" s="29">
        <v>2</v>
      </c>
      <c r="H3410" s="28">
        <v>0</v>
      </c>
      <c r="I3410" s="30">
        <f>ROUND(G3410*H3410,P4)</f>
        <v>0</v>
      </c>
      <c r="L3410" s="31">
        <v>0</v>
      </c>
      <c r="M3410" s="24">
        <f>ROUND(G3410*L3410,P4)</f>
        <v>0</v>
      </c>
      <c r="N3410" s="25" t="s">
        <v>302</v>
      </c>
      <c r="O3410" s="32">
        <f>M3410*AA3410</f>
        <v>0</v>
      </c>
      <c r="P3410" s="1">
        <v>3</v>
      </c>
      <c r="AA3410" s="1">
        <f>IF(P3410=1,$O$3,IF(P3410=2,$O$4,$O$5))</f>
        <v>0</v>
      </c>
    </row>
    <row r="3411" ht="25.5">
      <c r="A3411" s="1" t="s">
        <v>102</v>
      </c>
      <c r="E3411" s="27" t="s">
        <v>6985</v>
      </c>
    </row>
    <row r="3412">
      <c r="A3412" s="1" t="s">
        <v>103</v>
      </c>
    </row>
    <row r="3413" ht="102">
      <c r="A3413" s="1" t="s">
        <v>105</v>
      </c>
      <c r="E3413" s="27" t="s">
        <v>6986</v>
      </c>
    </row>
    <row r="3414" ht="25.5">
      <c r="A3414" s="1" t="s">
        <v>96</v>
      </c>
      <c r="B3414" s="1">
        <v>56</v>
      </c>
      <c r="C3414" s="26" t="s">
        <v>6987</v>
      </c>
      <c r="D3414" t="s">
        <v>98</v>
      </c>
      <c r="E3414" s="27" t="s">
        <v>6988</v>
      </c>
      <c r="F3414" s="28" t="s">
        <v>2269</v>
      </c>
      <c r="G3414" s="29">
        <v>2</v>
      </c>
      <c r="H3414" s="28">
        <v>0</v>
      </c>
      <c r="I3414" s="30">
        <f>ROUND(G3414*H3414,P4)</f>
        <v>0</v>
      </c>
      <c r="L3414" s="31">
        <v>0</v>
      </c>
      <c r="M3414" s="24">
        <f>ROUND(G3414*L3414,P4)</f>
        <v>0</v>
      </c>
      <c r="N3414" s="25" t="s">
        <v>302</v>
      </c>
      <c r="O3414" s="32">
        <f>M3414*AA3414</f>
        <v>0</v>
      </c>
      <c r="P3414" s="1">
        <v>3</v>
      </c>
      <c r="AA3414" s="1">
        <f>IF(P3414=1,$O$3,IF(P3414=2,$O$4,$O$5))</f>
        <v>0</v>
      </c>
    </row>
    <row r="3415" ht="25.5">
      <c r="A3415" s="1" t="s">
        <v>102</v>
      </c>
      <c r="E3415" s="27" t="s">
        <v>6988</v>
      </c>
    </row>
    <row r="3416">
      <c r="A3416" s="1" t="s">
        <v>103</v>
      </c>
    </row>
    <row r="3417" ht="102">
      <c r="A3417" s="1" t="s">
        <v>105</v>
      </c>
      <c r="E3417" s="27" t="s">
        <v>6989</v>
      </c>
    </row>
    <row r="3418">
      <c r="A3418" s="1" t="s">
        <v>96</v>
      </c>
      <c r="B3418" s="1">
        <v>57</v>
      </c>
      <c r="C3418" s="26" t="s">
        <v>6990</v>
      </c>
      <c r="D3418" t="s">
        <v>98</v>
      </c>
      <c r="E3418" s="27" t="s">
        <v>6991</v>
      </c>
      <c r="F3418" s="28" t="s">
        <v>2269</v>
      </c>
      <c r="G3418" s="29">
        <v>3</v>
      </c>
      <c r="H3418" s="28">
        <v>0</v>
      </c>
      <c r="I3418" s="30">
        <f>ROUND(G3418*H3418,P4)</f>
        <v>0</v>
      </c>
      <c r="L3418" s="31">
        <v>0</v>
      </c>
      <c r="M3418" s="24">
        <f>ROUND(G3418*L3418,P4)</f>
        <v>0</v>
      </c>
      <c r="N3418" s="25" t="s">
        <v>302</v>
      </c>
      <c r="O3418" s="32">
        <f>M3418*AA3418</f>
        <v>0</v>
      </c>
      <c r="P3418" s="1">
        <v>3</v>
      </c>
      <c r="AA3418" s="1">
        <f>IF(P3418=1,$O$3,IF(P3418=2,$O$4,$O$5))</f>
        <v>0</v>
      </c>
    </row>
    <row r="3419">
      <c r="A3419" s="1" t="s">
        <v>102</v>
      </c>
      <c r="E3419" s="27" t="s">
        <v>6991</v>
      </c>
    </row>
    <row r="3420">
      <c r="A3420" s="1" t="s">
        <v>103</v>
      </c>
    </row>
    <row r="3421" ht="38.25">
      <c r="A3421" s="1" t="s">
        <v>105</v>
      </c>
      <c r="E3421" s="27" t="s">
        <v>6992</v>
      </c>
    </row>
    <row r="3422">
      <c r="A3422" s="1" t="s">
        <v>96</v>
      </c>
      <c r="B3422" s="1">
        <v>58</v>
      </c>
      <c r="C3422" s="26" t="s">
        <v>6993</v>
      </c>
      <c r="D3422" t="s">
        <v>98</v>
      </c>
      <c r="E3422" s="27" t="s">
        <v>6994</v>
      </c>
      <c r="F3422" s="28" t="s">
        <v>2269</v>
      </c>
      <c r="G3422" s="29">
        <v>3</v>
      </c>
      <c r="H3422" s="28">
        <v>0</v>
      </c>
      <c r="I3422" s="30">
        <f>ROUND(G3422*H3422,P4)</f>
        <v>0</v>
      </c>
      <c r="L3422" s="31">
        <v>0</v>
      </c>
      <c r="M3422" s="24">
        <f>ROUND(G3422*L3422,P4)</f>
        <v>0</v>
      </c>
      <c r="N3422" s="25" t="s">
        <v>302</v>
      </c>
      <c r="O3422" s="32">
        <f>M3422*AA3422</f>
        <v>0</v>
      </c>
      <c r="P3422" s="1">
        <v>3</v>
      </c>
      <c r="AA3422" s="1">
        <f>IF(P3422=1,$O$3,IF(P3422=2,$O$4,$O$5))</f>
        <v>0</v>
      </c>
    </row>
    <row r="3423">
      <c r="A3423" s="1" t="s">
        <v>102</v>
      </c>
      <c r="E3423" s="27" t="s">
        <v>6994</v>
      </c>
    </row>
    <row r="3424">
      <c r="A3424" s="1" t="s">
        <v>103</v>
      </c>
    </row>
    <row r="3425" ht="38.25">
      <c r="A3425" s="1" t="s">
        <v>105</v>
      </c>
      <c r="E3425" s="27" t="s">
        <v>6992</v>
      </c>
    </row>
    <row r="3426">
      <c r="A3426" s="1" t="s">
        <v>96</v>
      </c>
      <c r="B3426" s="1">
        <v>59</v>
      </c>
      <c r="C3426" s="26" t="s">
        <v>6995</v>
      </c>
      <c r="D3426" t="s">
        <v>98</v>
      </c>
      <c r="E3426" s="27" t="s">
        <v>6996</v>
      </c>
      <c r="F3426" s="28" t="s">
        <v>6900</v>
      </c>
      <c r="G3426" s="29">
        <v>124</v>
      </c>
      <c r="H3426" s="28">
        <v>0</v>
      </c>
      <c r="I3426" s="30">
        <f>ROUND(G3426*H3426,P4)</f>
        <v>0</v>
      </c>
      <c r="L3426" s="31">
        <v>0</v>
      </c>
      <c r="M3426" s="24">
        <f>ROUND(G3426*L3426,P4)</f>
        <v>0</v>
      </c>
      <c r="N3426" s="25" t="s">
        <v>302</v>
      </c>
      <c r="O3426" s="32">
        <f>M3426*AA3426</f>
        <v>0</v>
      </c>
      <c r="P3426" s="1">
        <v>3</v>
      </c>
      <c r="AA3426" s="1">
        <f>IF(P3426=1,$O$3,IF(P3426=2,$O$4,$O$5))</f>
        <v>0</v>
      </c>
    </row>
    <row r="3427">
      <c r="A3427" s="1" t="s">
        <v>102</v>
      </c>
      <c r="E3427" s="27" t="s">
        <v>6996</v>
      </c>
    </row>
    <row r="3428">
      <c r="A3428" s="1" t="s">
        <v>103</v>
      </c>
    </row>
    <row r="3429" ht="38.25">
      <c r="A3429" s="1" t="s">
        <v>105</v>
      </c>
      <c r="E3429" s="27" t="s">
        <v>6997</v>
      </c>
    </row>
    <row r="3430">
      <c r="A3430" s="1" t="s">
        <v>96</v>
      </c>
      <c r="B3430" s="1">
        <v>60</v>
      </c>
      <c r="C3430" s="26" t="s">
        <v>6998</v>
      </c>
      <c r="D3430" t="s">
        <v>98</v>
      </c>
      <c r="E3430" s="27" t="s">
        <v>6999</v>
      </c>
      <c r="F3430" s="28" t="s">
        <v>127</v>
      </c>
      <c r="G3430" s="29">
        <v>2</v>
      </c>
      <c r="H3430" s="28">
        <v>0</v>
      </c>
      <c r="I3430" s="30">
        <f>ROUND(G3430*H3430,P4)</f>
        <v>0</v>
      </c>
      <c r="L3430" s="31">
        <v>0</v>
      </c>
      <c r="M3430" s="24">
        <f>ROUND(G3430*L3430,P4)</f>
        <v>0</v>
      </c>
      <c r="N3430" s="25" t="s">
        <v>302</v>
      </c>
      <c r="O3430" s="32">
        <f>M3430*AA3430</f>
        <v>0</v>
      </c>
      <c r="P3430" s="1">
        <v>3</v>
      </c>
      <c r="AA3430" s="1">
        <f>IF(P3430=1,$O$3,IF(P3430=2,$O$4,$O$5))</f>
        <v>0</v>
      </c>
    </row>
    <row r="3431">
      <c r="A3431" s="1" t="s">
        <v>102</v>
      </c>
      <c r="E3431" s="27" t="s">
        <v>6999</v>
      </c>
    </row>
    <row r="3432">
      <c r="A3432" s="1" t="s">
        <v>103</v>
      </c>
    </row>
    <row r="3433" ht="25.5">
      <c r="A3433" s="1" t="s">
        <v>105</v>
      </c>
      <c r="E3433" s="27" t="s">
        <v>7000</v>
      </c>
    </row>
    <row r="3434">
      <c r="A3434" s="1" t="s">
        <v>96</v>
      </c>
      <c r="B3434" s="1">
        <v>61</v>
      </c>
      <c r="C3434" s="26" t="s">
        <v>7001</v>
      </c>
      <c r="D3434" t="s">
        <v>98</v>
      </c>
      <c r="E3434" s="27" t="s">
        <v>7002</v>
      </c>
      <c r="F3434" s="28" t="s">
        <v>122</v>
      </c>
      <c r="G3434" s="29">
        <v>1</v>
      </c>
      <c r="H3434" s="28">
        <v>0</v>
      </c>
      <c r="I3434" s="30">
        <f>ROUND(G3434*H3434,P4)</f>
        <v>0</v>
      </c>
      <c r="L3434" s="31">
        <v>0</v>
      </c>
      <c r="M3434" s="24">
        <f>ROUND(G3434*L3434,P4)</f>
        <v>0</v>
      </c>
      <c r="N3434" s="25" t="s">
        <v>302</v>
      </c>
      <c r="O3434" s="32">
        <f>M3434*AA3434</f>
        <v>0</v>
      </c>
      <c r="P3434" s="1">
        <v>3</v>
      </c>
      <c r="AA3434" s="1">
        <f>IF(P3434=1,$O$3,IF(P3434=2,$O$4,$O$5))</f>
        <v>0</v>
      </c>
    </row>
    <row r="3435">
      <c r="A3435" s="1" t="s">
        <v>102</v>
      </c>
      <c r="E3435" s="27" t="s">
        <v>7002</v>
      </c>
    </row>
    <row r="3436">
      <c r="A3436" s="1" t="s">
        <v>103</v>
      </c>
    </row>
    <row r="3437" ht="38.25">
      <c r="A3437" s="1" t="s">
        <v>105</v>
      </c>
      <c r="E3437" s="27" t="s">
        <v>7003</v>
      </c>
    </row>
    <row r="3438">
      <c r="A3438" s="1" t="s">
        <v>96</v>
      </c>
      <c r="B3438" s="1">
        <v>62</v>
      </c>
      <c r="C3438" s="26" t="s">
        <v>7004</v>
      </c>
      <c r="D3438" t="s">
        <v>98</v>
      </c>
      <c r="E3438" s="27" t="s">
        <v>7005</v>
      </c>
      <c r="F3438" s="28" t="s">
        <v>6900</v>
      </c>
      <c r="G3438" s="29">
        <v>42</v>
      </c>
      <c r="H3438" s="28">
        <v>0</v>
      </c>
      <c r="I3438" s="30">
        <f>ROUND(G3438*H3438,P4)</f>
        <v>0</v>
      </c>
      <c r="L3438" s="31">
        <v>0</v>
      </c>
      <c r="M3438" s="24">
        <f>ROUND(G3438*L3438,P4)</f>
        <v>0</v>
      </c>
      <c r="N3438" s="25" t="s">
        <v>302</v>
      </c>
      <c r="O3438" s="32">
        <f>M3438*AA3438</f>
        <v>0</v>
      </c>
      <c r="P3438" s="1">
        <v>3</v>
      </c>
      <c r="AA3438" s="1">
        <f>IF(P3438=1,$O$3,IF(P3438=2,$O$4,$O$5))</f>
        <v>0</v>
      </c>
    </row>
    <row r="3439">
      <c r="A3439" s="1" t="s">
        <v>102</v>
      </c>
      <c r="E3439" s="27" t="s">
        <v>7005</v>
      </c>
    </row>
    <row r="3440">
      <c r="A3440" s="1" t="s">
        <v>103</v>
      </c>
    </row>
    <row r="3441" ht="51">
      <c r="A3441" s="1" t="s">
        <v>105</v>
      </c>
      <c r="E3441" s="27" t="s">
        <v>7006</v>
      </c>
    </row>
    <row r="3442">
      <c r="A3442" s="1" t="s">
        <v>96</v>
      </c>
      <c r="B3442" s="1">
        <v>63</v>
      </c>
      <c r="C3442" s="26" t="s">
        <v>7007</v>
      </c>
      <c r="D3442" t="s">
        <v>98</v>
      </c>
      <c r="E3442" s="27" t="s">
        <v>6971</v>
      </c>
      <c r="F3442" s="28" t="s">
        <v>6900</v>
      </c>
      <c r="G3442" s="29">
        <v>45</v>
      </c>
      <c r="H3442" s="28">
        <v>0</v>
      </c>
      <c r="I3442" s="30">
        <f>ROUND(G3442*H3442,P4)</f>
        <v>0</v>
      </c>
      <c r="L3442" s="31">
        <v>0</v>
      </c>
      <c r="M3442" s="24">
        <f>ROUND(G3442*L3442,P4)</f>
        <v>0</v>
      </c>
      <c r="N3442" s="25" t="s">
        <v>302</v>
      </c>
      <c r="O3442" s="32">
        <f>M3442*AA3442</f>
        <v>0</v>
      </c>
      <c r="P3442" s="1">
        <v>3</v>
      </c>
      <c r="AA3442" s="1">
        <f>IF(P3442=1,$O$3,IF(P3442=2,$O$4,$O$5))</f>
        <v>0</v>
      </c>
    </row>
    <row r="3443">
      <c r="A3443" s="1" t="s">
        <v>102</v>
      </c>
      <c r="E3443" s="27" t="s">
        <v>6971</v>
      </c>
    </row>
    <row r="3444">
      <c r="A3444" s="1" t="s">
        <v>103</v>
      </c>
    </row>
    <row r="3445">
      <c r="A3445" s="1" t="s">
        <v>105</v>
      </c>
      <c r="E3445" s="27" t="s">
        <v>98</v>
      </c>
    </row>
    <row r="3446">
      <c r="A3446" s="1" t="s">
        <v>96</v>
      </c>
      <c r="B3446" s="1">
        <v>64</v>
      </c>
      <c r="C3446" s="26" t="s">
        <v>7008</v>
      </c>
      <c r="D3446" t="s">
        <v>98</v>
      </c>
      <c r="E3446" s="27" t="s">
        <v>7009</v>
      </c>
      <c r="F3446" s="28" t="s">
        <v>6900</v>
      </c>
      <c r="G3446" s="29">
        <v>37</v>
      </c>
      <c r="H3446" s="28">
        <v>0</v>
      </c>
      <c r="I3446" s="30">
        <f>ROUND(G3446*H3446,P4)</f>
        <v>0</v>
      </c>
      <c r="L3446" s="31">
        <v>0</v>
      </c>
      <c r="M3446" s="24">
        <f>ROUND(G3446*L3446,P4)</f>
        <v>0</v>
      </c>
      <c r="N3446" s="25" t="s">
        <v>302</v>
      </c>
      <c r="O3446" s="32">
        <f>M3446*AA3446</f>
        <v>0</v>
      </c>
      <c r="P3446" s="1">
        <v>3</v>
      </c>
      <c r="AA3446" s="1">
        <f>IF(P3446=1,$O$3,IF(P3446=2,$O$4,$O$5))</f>
        <v>0</v>
      </c>
    </row>
    <row r="3447">
      <c r="A3447" s="1" t="s">
        <v>102</v>
      </c>
      <c r="E3447" s="27" t="s">
        <v>7009</v>
      </c>
    </row>
    <row r="3448">
      <c r="A3448" s="1" t="s">
        <v>103</v>
      </c>
    </row>
    <row r="3449">
      <c r="A3449" s="1" t="s">
        <v>105</v>
      </c>
      <c r="E3449" s="27" t="s">
        <v>98</v>
      </c>
    </row>
    <row r="3450">
      <c r="A3450" s="1" t="s">
        <v>93</v>
      </c>
      <c r="C3450" s="22" t="s">
        <v>7010</v>
      </c>
      <c r="E3450" s="23" t="s">
        <v>7011</v>
      </c>
      <c r="L3450" s="24">
        <f>SUMIFS(L3451:L3482,A3451:A3482,"P")</f>
        <v>0</v>
      </c>
      <c r="M3450" s="24">
        <f>SUMIFS(M3451:M3482,A3451:A3482,"P")</f>
        <v>0</v>
      </c>
      <c r="N3450" s="25"/>
    </row>
    <row r="3451" ht="25.5">
      <c r="A3451" s="1" t="s">
        <v>96</v>
      </c>
      <c r="B3451" s="1">
        <v>65</v>
      </c>
      <c r="C3451" s="26" t="s">
        <v>7012</v>
      </c>
      <c r="D3451" t="s">
        <v>98</v>
      </c>
      <c r="E3451" s="27" t="s">
        <v>7013</v>
      </c>
      <c r="F3451" s="28" t="s">
        <v>2269</v>
      </c>
      <c r="G3451" s="29">
        <v>1</v>
      </c>
      <c r="H3451" s="28">
        <v>0</v>
      </c>
      <c r="I3451" s="30">
        <f>ROUND(G3451*H3451,P4)</f>
        <v>0</v>
      </c>
      <c r="L3451" s="31">
        <v>0</v>
      </c>
      <c r="M3451" s="24">
        <f>ROUND(G3451*L3451,P4)</f>
        <v>0</v>
      </c>
      <c r="N3451" s="25" t="s">
        <v>302</v>
      </c>
      <c r="O3451" s="32">
        <f>M3451*AA3451</f>
        <v>0</v>
      </c>
      <c r="P3451" s="1">
        <v>3</v>
      </c>
      <c r="AA3451" s="1">
        <f>IF(P3451=1,$O$3,IF(P3451=2,$O$4,$O$5))</f>
        <v>0</v>
      </c>
    </row>
    <row r="3452" ht="25.5">
      <c r="A3452" s="1" t="s">
        <v>102</v>
      </c>
      <c r="E3452" s="27" t="s">
        <v>7013</v>
      </c>
    </row>
    <row r="3453">
      <c r="A3453" s="1" t="s">
        <v>103</v>
      </c>
    </row>
    <row r="3454" ht="127.5">
      <c r="A3454" s="1" t="s">
        <v>105</v>
      </c>
      <c r="E3454" s="27" t="s">
        <v>7014</v>
      </c>
    </row>
    <row r="3455" ht="25.5">
      <c r="A3455" s="1" t="s">
        <v>96</v>
      </c>
      <c r="B3455" s="1">
        <v>66</v>
      </c>
      <c r="C3455" s="26" t="s">
        <v>7015</v>
      </c>
      <c r="D3455" t="s">
        <v>98</v>
      </c>
      <c r="E3455" s="27" t="s">
        <v>7016</v>
      </c>
      <c r="F3455" s="28" t="s">
        <v>2269</v>
      </c>
      <c r="G3455" s="29">
        <v>3</v>
      </c>
      <c r="H3455" s="28">
        <v>0</v>
      </c>
      <c r="I3455" s="30">
        <f>ROUND(G3455*H3455,P4)</f>
        <v>0</v>
      </c>
      <c r="L3455" s="31">
        <v>0</v>
      </c>
      <c r="M3455" s="24">
        <f>ROUND(G3455*L3455,P4)</f>
        <v>0</v>
      </c>
      <c r="N3455" s="25" t="s">
        <v>302</v>
      </c>
      <c r="O3455" s="32">
        <f>M3455*AA3455</f>
        <v>0</v>
      </c>
      <c r="P3455" s="1">
        <v>3</v>
      </c>
      <c r="AA3455" s="1">
        <f>IF(P3455=1,$O$3,IF(P3455=2,$O$4,$O$5))</f>
        <v>0</v>
      </c>
    </row>
    <row r="3456" ht="25.5">
      <c r="A3456" s="1" t="s">
        <v>102</v>
      </c>
      <c r="E3456" s="27" t="s">
        <v>7016</v>
      </c>
    </row>
    <row r="3457">
      <c r="A3457" s="1" t="s">
        <v>103</v>
      </c>
    </row>
    <row r="3458" ht="114.75">
      <c r="A3458" s="1" t="s">
        <v>105</v>
      </c>
      <c r="E3458" s="27" t="s">
        <v>7017</v>
      </c>
    </row>
    <row r="3459">
      <c r="A3459" s="1" t="s">
        <v>96</v>
      </c>
      <c r="B3459" s="1">
        <v>67</v>
      </c>
      <c r="C3459" s="26" t="s">
        <v>7018</v>
      </c>
      <c r="D3459" t="s">
        <v>98</v>
      </c>
      <c r="E3459" s="27" t="s">
        <v>6994</v>
      </c>
      <c r="F3459" s="28" t="s">
        <v>2269</v>
      </c>
      <c r="G3459" s="29">
        <v>2</v>
      </c>
      <c r="H3459" s="28">
        <v>0</v>
      </c>
      <c r="I3459" s="30">
        <f>ROUND(G3459*H3459,P4)</f>
        <v>0</v>
      </c>
      <c r="L3459" s="31">
        <v>0</v>
      </c>
      <c r="M3459" s="24">
        <f>ROUND(G3459*L3459,P4)</f>
        <v>0</v>
      </c>
      <c r="N3459" s="25" t="s">
        <v>302</v>
      </c>
      <c r="O3459" s="32">
        <f>M3459*AA3459</f>
        <v>0</v>
      </c>
      <c r="P3459" s="1">
        <v>3</v>
      </c>
      <c r="AA3459" s="1">
        <f>IF(P3459=1,$O$3,IF(P3459=2,$O$4,$O$5))</f>
        <v>0</v>
      </c>
    </row>
    <row r="3460">
      <c r="A3460" s="1" t="s">
        <v>102</v>
      </c>
      <c r="E3460" s="27" t="s">
        <v>6994</v>
      </c>
    </row>
    <row r="3461">
      <c r="A3461" s="1" t="s">
        <v>103</v>
      </c>
    </row>
    <row r="3462" ht="38.25">
      <c r="A3462" s="1" t="s">
        <v>105</v>
      </c>
      <c r="E3462" s="27" t="s">
        <v>7019</v>
      </c>
    </row>
    <row r="3463">
      <c r="A3463" s="1" t="s">
        <v>96</v>
      </c>
      <c r="B3463" s="1">
        <v>68</v>
      </c>
      <c r="C3463" s="26" t="s">
        <v>7020</v>
      </c>
      <c r="D3463" t="s">
        <v>98</v>
      </c>
      <c r="E3463" s="27" t="s">
        <v>6996</v>
      </c>
      <c r="F3463" s="28" t="s">
        <v>6900</v>
      </c>
      <c r="G3463" s="29">
        <v>107</v>
      </c>
      <c r="H3463" s="28">
        <v>0</v>
      </c>
      <c r="I3463" s="30">
        <f>ROUND(G3463*H3463,P4)</f>
        <v>0</v>
      </c>
      <c r="L3463" s="31">
        <v>0</v>
      </c>
      <c r="M3463" s="24">
        <f>ROUND(G3463*L3463,P4)</f>
        <v>0</v>
      </c>
      <c r="N3463" s="25" t="s">
        <v>302</v>
      </c>
      <c r="O3463" s="32">
        <f>M3463*AA3463</f>
        <v>0</v>
      </c>
      <c r="P3463" s="1">
        <v>3</v>
      </c>
      <c r="AA3463" s="1">
        <f>IF(P3463=1,$O$3,IF(P3463=2,$O$4,$O$5))</f>
        <v>0</v>
      </c>
    </row>
    <row r="3464">
      <c r="A3464" s="1" t="s">
        <v>102</v>
      </c>
      <c r="E3464" s="27" t="s">
        <v>6996</v>
      </c>
    </row>
    <row r="3465">
      <c r="A3465" s="1" t="s">
        <v>103</v>
      </c>
    </row>
    <row r="3466" ht="38.25">
      <c r="A3466" s="1" t="s">
        <v>105</v>
      </c>
      <c r="E3466" s="27" t="s">
        <v>7021</v>
      </c>
    </row>
    <row r="3467">
      <c r="A3467" s="1" t="s">
        <v>96</v>
      </c>
      <c r="B3467" s="1">
        <v>69</v>
      </c>
      <c r="C3467" s="26" t="s">
        <v>7022</v>
      </c>
      <c r="D3467" t="s">
        <v>98</v>
      </c>
      <c r="E3467" s="27" t="s">
        <v>6999</v>
      </c>
      <c r="F3467" s="28" t="s">
        <v>127</v>
      </c>
      <c r="G3467" s="29">
        <v>2</v>
      </c>
      <c r="H3467" s="28">
        <v>0</v>
      </c>
      <c r="I3467" s="30">
        <f>ROUND(G3467*H3467,P4)</f>
        <v>0</v>
      </c>
      <c r="L3467" s="31">
        <v>0</v>
      </c>
      <c r="M3467" s="24">
        <f>ROUND(G3467*L3467,P4)</f>
        <v>0</v>
      </c>
      <c r="N3467" s="25" t="s">
        <v>302</v>
      </c>
      <c r="O3467" s="32">
        <f>M3467*AA3467</f>
        <v>0</v>
      </c>
      <c r="P3467" s="1">
        <v>3</v>
      </c>
      <c r="AA3467" s="1">
        <f>IF(P3467=1,$O$3,IF(P3467=2,$O$4,$O$5))</f>
        <v>0</v>
      </c>
    </row>
    <row r="3468">
      <c r="A3468" s="1" t="s">
        <v>102</v>
      </c>
      <c r="E3468" s="27" t="s">
        <v>6999</v>
      </c>
    </row>
    <row r="3469">
      <c r="A3469" s="1" t="s">
        <v>103</v>
      </c>
    </row>
    <row r="3470" ht="25.5">
      <c r="A3470" s="1" t="s">
        <v>105</v>
      </c>
      <c r="E3470" s="27" t="s">
        <v>7000</v>
      </c>
    </row>
    <row r="3471">
      <c r="A3471" s="1" t="s">
        <v>96</v>
      </c>
      <c r="B3471" s="1">
        <v>70</v>
      </c>
      <c r="C3471" s="26" t="s">
        <v>7023</v>
      </c>
      <c r="D3471" t="s">
        <v>98</v>
      </c>
      <c r="E3471" s="27" t="s">
        <v>7002</v>
      </c>
      <c r="F3471" s="28" t="s">
        <v>122</v>
      </c>
      <c r="G3471" s="29">
        <v>1</v>
      </c>
      <c r="H3471" s="28">
        <v>0</v>
      </c>
      <c r="I3471" s="30">
        <f>ROUND(G3471*H3471,P4)</f>
        <v>0</v>
      </c>
      <c r="L3471" s="31">
        <v>0</v>
      </c>
      <c r="M3471" s="24">
        <f>ROUND(G3471*L3471,P4)</f>
        <v>0</v>
      </c>
      <c r="N3471" s="25" t="s">
        <v>302</v>
      </c>
      <c r="O3471" s="32">
        <f>M3471*AA3471</f>
        <v>0</v>
      </c>
      <c r="P3471" s="1">
        <v>3</v>
      </c>
      <c r="AA3471" s="1">
        <f>IF(P3471=1,$O$3,IF(P3471=2,$O$4,$O$5))</f>
        <v>0</v>
      </c>
    </row>
    <row r="3472">
      <c r="A3472" s="1" t="s">
        <v>102</v>
      </c>
      <c r="E3472" s="27" t="s">
        <v>7002</v>
      </c>
    </row>
    <row r="3473">
      <c r="A3473" s="1" t="s">
        <v>103</v>
      </c>
    </row>
    <row r="3474" ht="38.25">
      <c r="A3474" s="1" t="s">
        <v>105</v>
      </c>
      <c r="E3474" s="27" t="s">
        <v>7003</v>
      </c>
    </row>
    <row r="3475">
      <c r="A3475" s="1" t="s">
        <v>96</v>
      </c>
      <c r="B3475" s="1">
        <v>71</v>
      </c>
      <c r="C3475" s="26" t="s">
        <v>7024</v>
      </c>
      <c r="D3475" t="s">
        <v>98</v>
      </c>
      <c r="E3475" s="27" t="s">
        <v>7009</v>
      </c>
      <c r="F3475" s="28" t="s">
        <v>6900</v>
      </c>
      <c r="G3475" s="29">
        <v>74</v>
      </c>
      <c r="H3475" s="28">
        <v>0</v>
      </c>
      <c r="I3475" s="30">
        <f>ROUND(G3475*H3475,P4)</f>
        <v>0</v>
      </c>
      <c r="L3475" s="31">
        <v>0</v>
      </c>
      <c r="M3475" s="24">
        <f>ROUND(G3475*L3475,P4)</f>
        <v>0</v>
      </c>
      <c r="N3475" s="25" t="s">
        <v>302</v>
      </c>
      <c r="O3475" s="32">
        <f>M3475*AA3475</f>
        <v>0</v>
      </c>
      <c r="P3475" s="1">
        <v>3</v>
      </c>
      <c r="AA3475" s="1">
        <f>IF(P3475=1,$O$3,IF(P3475=2,$O$4,$O$5))</f>
        <v>0</v>
      </c>
    </row>
    <row r="3476">
      <c r="A3476" s="1" t="s">
        <v>102</v>
      </c>
      <c r="E3476" s="27" t="s">
        <v>7009</v>
      </c>
    </row>
    <row r="3477">
      <c r="A3477" s="1" t="s">
        <v>103</v>
      </c>
    </row>
    <row r="3478">
      <c r="A3478" s="1" t="s">
        <v>105</v>
      </c>
      <c r="E3478" s="27" t="s">
        <v>98</v>
      </c>
    </row>
    <row r="3479">
      <c r="A3479" s="1" t="s">
        <v>96</v>
      </c>
      <c r="B3479" s="1">
        <v>72</v>
      </c>
      <c r="C3479" s="26" t="s">
        <v>7004</v>
      </c>
      <c r="D3479" t="s">
        <v>98</v>
      </c>
      <c r="E3479" s="27" t="s">
        <v>6971</v>
      </c>
      <c r="F3479" s="28" t="s">
        <v>6900</v>
      </c>
      <c r="G3479" s="29">
        <v>33</v>
      </c>
      <c r="H3479" s="28">
        <v>0</v>
      </c>
      <c r="I3479" s="30">
        <f>ROUND(G3479*H3479,P4)</f>
        <v>0</v>
      </c>
      <c r="L3479" s="31">
        <v>0</v>
      </c>
      <c r="M3479" s="24">
        <f>ROUND(G3479*L3479,P4)</f>
        <v>0</v>
      </c>
      <c r="N3479" s="25" t="s">
        <v>302</v>
      </c>
      <c r="O3479" s="32">
        <f>M3479*AA3479</f>
        <v>0</v>
      </c>
      <c r="P3479" s="1">
        <v>3</v>
      </c>
      <c r="AA3479" s="1">
        <f>IF(P3479=1,$O$3,IF(P3479=2,$O$4,$O$5))</f>
        <v>0</v>
      </c>
    </row>
    <row r="3480">
      <c r="A3480" s="1" t="s">
        <v>102</v>
      </c>
      <c r="E3480" s="27" t="s">
        <v>6971</v>
      </c>
    </row>
    <row r="3481">
      <c r="A3481" s="1" t="s">
        <v>103</v>
      </c>
    </row>
    <row r="3482" ht="51">
      <c r="A3482" s="1" t="s">
        <v>105</v>
      </c>
      <c r="E3482" s="27" t="s">
        <v>7025</v>
      </c>
    </row>
    <row r="3483">
      <c r="A3483" s="1" t="s">
        <v>93</v>
      </c>
      <c r="C3483" s="22" t="s">
        <v>7026</v>
      </c>
      <c r="E3483" s="23" t="s">
        <v>7027</v>
      </c>
      <c r="L3483" s="24">
        <f>SUMIFS(L3484:L3563,A3484:A3563,"P")</f>
        <v>0</v>
      </c>
      <c r="M3483" s="24">
        <f>SUMIFS(M3484:M3563,A3484:A3563,"P")</f>
        <v>0</v>
      </c>
      <c r="N3483" s="25"/>
    </row>
    <row r="3484" ht="25.5">
      <c r="A3484" s="1" t="s">
        <v>96</v>
      </c>
      <c r="B3484" s="1">
        <v>73</v>
      </c>
      <c r="C3484" s="26" t="s">
        <v>7028</v>
      </c>
      <c r="D3484" t="s">
        <v>98</v>
      </c>
      <c r="E3484" s="27" t="s">
        <v>7029</v>
      </c>
      <c r="F3484" s="28" t="s">
        <v>2269</v>
      </c>
      <c r="G3484" s="29">
        <v>1</v>
      </c>
      <c r="H3484" s="28">
        <v>0</v>
      </c>
      <c r="I3484" s="30">
        <f>ROUND(G3484*H3484,P4)</f>
        <v>0</v>
      </c>
      <c r="L3484" s="31">
        <v>0</v>
      </c>
      <c r="M3484" s="24">
        <f>ROUND(G3484*L3484,P4)</f>
        <v>0</v>
      </c>
      <c r="N3484" s="25" t="s">
        <v>302</v>
      </c>
      <c r="O3484" s="32">
        <f>M3484*AA3484</f>
        <v>0</v>
      </c>
      <c r="P3484" s="1">
        <v>3</v>
      </c>
      <c r="AA3484" s="1">
        <f>IF(P3484=1,$O$3,IF(P3484=2,$O$4,$O$5))</f>
        <v>0</v>
      </c>
    </row>
    <row r="3485" ht="25.5">
      <c r="A3485" s="1" t="s">
        <v>102</v>
      </c>
      <c r="E3485" s="27" t="s">
        <v>7029</v>
      </c>
    </row>
    <row r="3486">
      <c r="A3486" s="1" t="s">
        <v>103</v>
      </c>
    </row>
    <row r="3487" ht="127.5">
      <c r="A3487" s="1" t="s">
        <v>105</v>
      </c>
      <c r="E3487" s="27" t="s">
        <v>7030</v>
      </c>
    </row>
    <row r="3488" ht="25.5">
      <c r="A3488" s="1" t="s">
        <v>96</v>
      </c>
      <c r="B3488" s="1">
        <v>74</v>
      </c>
      <c r="C3488" s="26" t="s">
        <v>7031</v>
      </c>
      <c r="D3488" t="s">
        <v>98</v>
      </c>
      <c r="E3488" s="27" t="s">
        <v>7032</v>
      </c>
      <c r="F3488" s="28" t="s">
        <v>2269</v>
      </c>
      <c r="G3488" s="29">
        <v>6</v>
      </c>
      <c r="H3488" s="28">
        <v>0</v>
      </c>
      <c r="I3488" s="30">
        <f>ROUND(G3488*H3488,P4)</f>
        <v>0</v>
      </c>
      <c r="L3488" s="31">
        <v>0</v>
      </c>
      <c r="M3488" s="24">
        <f>ROUND(G3488*L3488,P4)</f>
        <v>0</v>
      </c>
      <c r="N3488" s="25" t="s">
        <v>302</v>
      </c>
      <c r="O3488" s="32">
        <f>M3488*AA3488</f>
        <v>0</v>
      </c>
      <c r="P3488" s="1">
        <v>3</v>
      </c>
      <c r="AA3488" s="1">
        <f>IF(P3488=1,$O$3,IF(P3488=2,$O$4,$O$5))</f>
        <v>0</v>
      </c>
    </row>
    <row r="3489" ht="25.5">
      <c r="A3489" s="1" t="s">
        <v>102</v>
      </c>
      <c r="E3489" s="27" t="s">
        <v>7032</v>
      </c>
    </row>
    <row r="3490">
      <c r="A3490" s="1" t="s">
        <v>103</v>
      </c>
    </row>
    <row r="3491" ht="102">
      <c r="A3491" s="1" t="s">
        <v>105</v>
      </c>
      <c r="E3491" s="27" t="s">
        <v>7033</v>
      </c>
    </row>
    <row r="3492" ht="25.5">
      <c r="A3492" s="1" t="s">
        <v>96</v>
      </c>
      <c r="B3492" s="1">
        <v>75</v>
      </c>
      <c r="C3492" s="26" t="s">
        <v>7034</v>
      </c>
      <c r="D3492" t="s">
        <v>98</v>
      </c>
      <c r="E3492" s="27" t="s">
        <v>7035</v>
      </c>
      <c r="F3492" s="28" t="s">
        <v>2269</v>
      </c>
      <c r="G3492" s="29">
        <v>1</v>
      </c>
      <c r="H3492" s="28">
        <v>0</v>
      </c>
      <c r="I3492" s="30">
        <f>ROUND(G3492*H3492,P4)</f>
        <v>0</v>
      </c>
      <c r="L3492" s="31">
        <v>0</v>
      </c>
      <c r="M3492" s="24">
        <f>ROUND(G3492*L3492,P4)</f>
        <v>0</v>
      </c>
      <c r="N3492" s="25" t="s">
        <v>302</v>
      </c>
      <c r="O3492" s="32">
        <f>M3492*AA3492</f>
        <v>0</v>
      </c>
      <c r="P3492" s="1">
        <v>3</v>
      </c>
      <c r="AA3492" s="1">
        <f>IF(P3492=1,$O$3,IF(P3492=2,$O$4,$O$5))</f>
        <v>0</v>
      </c>
    </row>
    <row r="3493" ht="25.5">
      <c r="A3493" s="1" t="s">
        <v>102</v>
      </c>
      <c r="E3493" s="27" t="s">
        <v>7035</v>
      </c>
    </row>
    <row r="3494">
      <c r="A3494" s="1" t="s">
        <v>103</v>
      </c>
    </row>
    <row r="3495" ht="89.25">
      <c r="A3495" s="1" t="s">
        <v>105</v>
      </c>
      <c r="E3495" s="27" t="s">
        <v>7036</v>
      </c>
    </row>
    <row r="3496" ht="25.5">
      <c r="A3496" s="1" t="s">
        <v>96</v>
      </c>
      <c r="B3496" s="1">
        <v>76</v>
      </c>
      <c r="C3496" s="26" t="s">
        <v>7037</v>
      </c>
      <c r="D3496" t="s">
        <v>98</v>
      </c>
      <c r="E3496" s="27" t="s">
        <v>7038</v>
      </c>
      <c r="F3496" s="28" t="s">
        <v>2269</v>
      </c>
      <c r="G3496" s="29">
        <v>6</v>
      </c>
      <c r="H3496" s="28">
        <v>0</v>
      </c>
      <c r="I3496" s="30">
        <f>ROUND(G3496*H3496,P4)</f>
        <v>0</v>
      </c>
      <c r="L3496" s="31">
        <v>0</v>
      </c>
      <c r="M3496" s="24">
        <f>ROUND(G3496*L3496,P4)</f>
        <v>0</v>
      </c>
      <c r="N3496" s="25" t="s">
        <v>302</v>
      </c>
      <c r="O3496" s="32">
        <f>M3496*AA3496</f>
        <v>0</v>
      </c>
      <c r="P3496" s="1">
        <v>3</v>
      </c>
      <c r="AA3496" s="1">
        <f>IF(P3496=1,$O$3,IF(P3496=2,$O$4,$O$5))</f>
        <v>0</v>
      </c>
    </row>
    <row r="3497" ht="25.5">
      <c r="A3497" s="1" t="s">
        <v>102</v>
      </c>
      <c r="E3497" s="27" t="s">
        <v>7038</v>
      </c>
    </row>
    <row r="3498">
      <c r="A3498" s="1" t="s">
        <v>103</v>
      </c>
    </row>
    <row r="3499" ht="63.75">
      <c r="A3499" s="1" t="s">
        <v>105</v>
      </c>
      <c r="E3499" s="27" t="s">
        <v>7039</v>
      </c>
    </row>
    <row r="3500" ht="25.5">
      <c r="A3500" s="1" t="s">
        <v>96</v>
      </c>
      <c r="B3500" s="1">
        <v>77</v>
      </c>
      <c r="C3500" s="26" t="s">
        <v>7040</v>
      </c>
      <c r="D3500" t="s">
        <v>98</v>
      </c>
      <c r="E3500" s="27" t="s">
        <v>7041</v>
      </c>
      <c r="F3500" s="28" t="s">
        <v>2269</v>
      </c>
      <c r="G3500" s="29">
        <v>1</v>
      </c>
      <c r="H3500" s="28">
        <v>0</v>
      </c>
      <c r="I3500" s="30">
        <f>ROUND(G3500*H3500,P4)</f>
        <v>0</v>
      </c>
      <c r="L3500" s="31">
        <v>0</v>
      </c>
      <c r="M3500" s="24">
        <f>ROUND(G3500*L3500,P4)</f>
        <v>0</v>
      </c>
      <c r="N3500" s="25" t="s">
        <v>302</v>
      </c>
      <c r="O3500" s="32">
        <f>M3500*AA3500</f>
        <v>0</v>
      </c>
      <c r="P3500" s="1">
        <v>3</v>
      </c>
      <c r="AA3500" s="1">
        <f>IF(P3500=1,$O$3,IF(P3500=2,$O$4,$O$5))</f>
        <v>0</v>
      </c>
    </row>
    <row r="3501" ht="25.5">
      <c r="A3501" s="1" t="s">
        <v>102</v>
      </c>
      <c r="E3501" s="27" t="s">
        <v>7041</v>
      </c>
    </row>
    <row r="3502">
      <c r="A3502" s="1" t="s">
        <v>103</v>
      </c>
    </row>
    <row r="3503" ht="63.75">
      <c r="A3503" s="1" t="s">
        <v>105</v>
      </c>
      <c r="E3503" s="27" t="s">
        <v>7042</v>
      </c>
    </row>
    <row r="3504">
      <c r="A3504" s="1" t="s">
        <v>96</v>
      </c>
      <c r="B3504" s="1">
        <v>78</v>
      </c>
      <c r="C3504" s="26" t="s">
        <v>7043</v>
      </c>
      <c r="D3504" t="s">
        <v>98</v>
      </c>
      <c r="E3504" s="27" t="s">
        <v>7044</v>
      </c>
      <c r="F3504" s="28" t="s">
        <v>2269</v>
      </c>
      <c r="G3504" s="29">
        <v>2</v>
      </c>
      <c r="H3504" s="28">
        <v>0</v>
      </c>
      <c r="I3504" s="30">
        <f>ROUND(G3504*H3504,P4)</f>
        <v>0</v>
      </c>
      <c r="L3504" s="31">
        <v>0</v>
      </c>
      <c r="M3504" s="24">
        <f>ROUND(G3504*L3504,P4)</f>
        <v>0</v>
      </c>
      <c r="N3504" s="25" t="s">
        <v>302</v>
      </c>
      <c r="O3504" s="32">
        <f>M3504*AA3504</f>
        <v>0</v>
      </c>
      <c r="P3504" s="1">
        <v>3</v>
      </c>
      <c r="AA3504" s="1">
        <f>IF(P3504=1,$O$3,IF(P3504=2,$O$4,$O$5))</f>
        <v>0</v>
      </c>
    </row>
    <row r="3505">
      <c r="A3505" s="1" t="s">
        <v>102</v>
      </c>
      <c r="E3505" s="27" t="s">
        <v>7044</v>
      </c>
    </row>
    <row r="3506">
      <c r="A3506" s="1" t="s">
        <v>103</v>
      </c>
    </row>
    <row r="3507" ht="38.25">
      <c r="A3507" s="1" t="s">
        <v>105</v>
      </c>
      <c r="E3507" s="27" t="s">
        <v>7045</v>
      </c>
    </row>
    <row r="3508">
      <c r="A3508" s="1" t="s">
        <v>96</v>
      </c>
      <c r="B3508" s="1">
        <v>79</v>
      </c>
      <c r="C3508" s="26" t="s">
        <v>7046</v>
      </c>
      <c r="D3508" t="s">
        <v>98</v>
      </c>
      <c r="E3508" s="27" t="s">
        <v>7047</v>
      </c>
      <c r="F3508" s="28" t="s">
        <v>2269</v>
      </c>
      <c r="G3508" s="29">
        <v>2</v>
      </c>
      <c r="H3508" s="28">
        <v>0</v>
      </c>
      <c r="I3508" s="30">
        <f>ROUND(G3508*H3508,P4)</f>
        <v>0</v>
      </c>
      <c r="L3508" s="31">
        <v>0</v>
      </c>
      <c r="M3508" s="24">
        <f>ROUND(G3508*L3508,P4)</f>
        <v>0</v>
      </c>
      <c r="N3508" s="25" t="s">
        <v>302</v>
      </c>
      <c r="O3508" s="32">
        <f>M3508*AA3508</f>
        <v>0</v>
      </c>
      <c r="P3508" s="1">
        <v>3</v>
      </c>
      <c r="AA3508" s="1">
        <f>IF(P3508=1,$O$3,IF(P3508=2,$O$4,$O$5))</f>
        <v>0</v>
      </c>
    </row>
    <row r="3509">
      <c r="A3509" s="1" t="s">
        <v>102</v>
      </c>
      <c r="E3509" s="27" t="s">
        <v>7047</v>
      </c>
    </row>
    <row r="3510">
      <c r="A3510" s="1" t="s">
        <v>103</v>
      </c>
    </row>
    <row r="3511" ht="38.25">
      <c r="A3511" s="1" t="s">
        <v>105</v>
      </c>
      <c r="E3511" s="27" t="s">
        <v>7045</v>
      </c>
    </row>
    <row r="3512">
      <c r="A3512" s="1" t="s">
        <v>96</v>
      </c>
      <c r="B3512" s="1">
        <v>80</v>
      </c>
      <c r="C3512" s="26" t="s">
        <v>7048</v>
      </c>
      <c r="D3512" t="s">
        <v>98</v>
      </c>
      <c r="E3512" s="27" t="s">
        <v>7049</v>
      </c>
      <c r="F3512" s="28" t="s">
        <v>2269</v>
      </c>
      <c r="G3512" s="29">
        <v>2</v>
      </c>
      <c r="H3512" s="28">
        <v>0</v>
      </c>
      <c r="I3512" s="30">
        <f>ROUND(G3512*H3512,P4)</f>
        <v>0</v>
      </c>
      <c r="L3512" s="31">
        <v>0</v>
      </c>
      <c r="M3512" s="24">
        <f>ROUND(G3512*L3512,P4)</f>
        <v>0</v>
      </c>
      <c r="N3512" s="25" t="s">
        <v>302</v>
      </c>
      <c r="O3512" s="32">
        <f>M3512*AA3512</f>
        <v>0</v>
      </c>
      <c r="P3512" s="1">
        <v>3</v>
      </c>
      <c r="AA3512" s="1">
        <f>IF(P3512=1,$O$3,IF(P3512=2,$O$4,$O$5))</f>
        <v>0</v>
      </c>
    </row>
    <row r="3513">
      <c r="A3513" s="1" t="s">
        <v>102</v>
      </c>
      <c r="E3513" s="27" t="s">
        <v>7049</v>
      </c>
    </row>
    <row r="3514">
      <c r="A3514" s="1" t="s">
        <v>103</v>
      </c>
    </row>
    <row r="3515" ht="38.25">
      <c r="A3515" s="1" t="s">
        <v>105</v>
      </c>
      <c r="E3515" s="27" t="s">
        <v>7045</v>
      </c>
    </row>
    <row r="3516">
      <c r="A3516" s="1" t="s">
        <v>96</v>
      </c>
      <c r="B3516" s="1">
        <v>81</v>
      </c>
      <c r="C3516" s="26" t="s">
        <v>7050</v>
      </c>
      <c r="D3516" t="s">
        <v>98</v>
      </c>
      <c r="E3516" s="27" t="s">
        <v>7051</v>
      </c>
      <c r="F3516" s="28" t="s">
        <v>2269</v>
      </c>
      <c r="G3516" s="29">
        <v>4</v>
      </c>
      <c r="H3516" s="28">
        <v>0</v>
      </c>
      <c r="I3516" s="30">
        <f>ROUND(G3516*H3516,P4)</f>
        <v>0</v>
      </c>
      <c r="L3516" s="31">
        <v>0</v>
      </c>
      <c r="M3516" s="24">
        <f>ROUND(G3516*L3516,P4)</f>
        <v>0</v>
      </c>
      <c r="N3516" s="25" t="s">
        <v>302</v>
      </c>
      <c r="O3516" s="32">
        <f>M3516*AA3516</f>
        <v>0</v>
      </c>
      <c r="P3516" s="1">
        <v>3</v>
      </c>
      <c r="AA3516" s="1">
        <f>IF(P3516=1,$O$3,IF(P3516=2,$O$4,$O$5))</f>
        <v>0</v>
      </c>
    </row>
    <row r="3517">
      <c r="A3517" s="1" t="s">
        <v>102</v>
      </c>
      <c r="E3517" s="27" t="s">
        <v>7051</v>
      </c>
    </row>
    <row r="3518">
      <c r="A3518" s="1" t="s">
        <v>103</v>
      </c>
    </row>
    <row r="3519" ht="38.25">
      <c r="A3519" s="1" t="s">
        <v>105</v>
      </c>
      <c r="E3519" s="27" t="s">
        <v>7052</v>
      </c>
    </row>
    <row r="3520">
      <c r="A3520" s="1" t="s">
        <v>96</v>
      </c>
      <c r="B3520" s="1">
        <v>82</v>
      </c>
      <c r="C3520" s="26" t="s">
        <v>7053</v>
      </c>
      <c r="D3520" t="s">
        <v>98</v>
      </c>
      <c r="E3520" s="27" t="s">
        <v>7054</v>
      </c>
      <c r="F3520" s="28" t="s">
        <v>2269</v>
      </c>
      <c r="G3520" s="29">
        <v>1</v>
      </c>
      <c r="H3520" s="28">
        <v>0</v>
      </c>
      <c r="I3520" s="30">
        <f>ROUND(G3520*H3520,P4)</f>
        <v>0</v>
      </c>
      <c r="L3520" s="31">
        <v>0</v>
      </c>
      <c r="M3520" s="24">
        <f>ROUND(G3520*L3520,P4)</f>
        <v>0</v>
      </c>
      <c r="N3520" s="25" t="s">
        <v>302</v>
      </c>
      <c r="O3520" s="32">
        <f>M3520*AA3520</f>
        <v>0</v>
      </c>
      <c r="P3520" s="1">
        <v>3</v>
      </c>
      <c r="AA3520" s="1">
        <f>IF(P3520=1,$O$3,IF(P3520=2,$O$4,$O$5))</f>
        <v>0</v>
      </c>
    </row>
    <row r="3521">
      <c r="A3521" s="1" t="s">
        <v>102</v>
      </c>
      <c r="E3521" s="27" t="s">
        <v>7054</v>
      </c>
    </row>
    <row r="3522">
      <c r="A3522" s="1" t="s">
        <v>103</v>
      </c>
    </row>
    <row r="3523" ht="38.25">
      <c r="A3523" s="1" t="s">
        <v>105</v>
      </c>
      <c r="E3523" s="27" t="s">
        <v>7055</v>
      </c>
    </row>
    <row r="3524">
      <c r="A3524" s="1" t="s">
        <v>96</v>
      </c>
      <c r="B3524" s="1">
        <v>83</v>
      </c>
      <c r="C3524" s="26" t="s">
        <v>7056</v>
      </c>
      <c r="D3524" t="s">
        <v>98</v>
      </c>
      <c r="E3524" s="27" t="s">
        <v>6991</v>
      </c>
      <c r="F3524" s="28" t="s">
        <v>2269</v>
      </c>
      <c r="G3524" s="29">
        <v>1</v>
      </c>
      <c r="H3524" s="28">
        <v>0</v>
      </c>
      <c r="I3524" s="30">
        <f>ROUND(G3524*H3524,P4)</f>
        <v>0</v>
      </c>
      <c r="L3524" s="31">
        <v>0</v>
      </c>
      <c r="M3524" s="24">
        <f>ROUND(G3524*L3524,P4)</f>
        <v>0</v>
      </c>
      <c r="N3524" s="25" t="s">
        <v>302</v>
      </c>
      <c r="O3524" s="32">
        <f>M3524*AA3524</f>
        <v>0</v>
      </c>
      <c r="P3524" s="1">
        <v>3</v>
      </c>
      <c r="AA3524" s="1">
        <f>IF(P3524=1,$O$3,IF(P3524=2,$O$4,$O$5))</f>
        <v>0</v>
      </c>
    </row>
    <row r="3525">
      <c r="A3525" s="1" t="s">
        <v>102</v>
      </c>
      <c r="E3525" s="27" t="s">
        <v>6991</v>
      </c>
    </row>
    <row r="3526">
      <c r="A3526" s="1" t="s">
        <v>103</v>
      </c>
    </row>
    <row r="3527" ht="38.25">
      <c r="A3527" s="1" t="s">
        <v>105</v>
      </c>
      <c r="E3527" s="27" t="s">
        <v>7055</v>
      </c>
    </row>
    <row r="3528">
      <c r="A3528" s="1" t="s">
        <v>96</v>
      </c>
      <c r="B3528" s="1">
        <v>84</v>
      </c>
      <c r="C3528" s="26" t="s">
        <v>7057</v>
      </c>
      <c r="D3528" t="s">
        <v>98</v>
      </c>
      <c r="E3528" s="27" t="s">
        <v>7058</v>
      </c>
      <c r="F3528" s="28" t="s">
        <v>2269</v>
      </c>
      <c r="G3528" s="29">
        <v>1</v>
      </c>
      <c r="H3528" s="28">
        <v>0</v>
      </c>
      <c r="I3528" s="30">
        <f>ROUND(G3528*H3528,P4)</f>
        <v>0</v>
      </c>
      <c r="L3528" s="31">
        <v>0</v>
      </c>
      <c r="M3528" s="24">
        <f>ROUND(G3528*L3528,P4)</f>
        <v>0</v>
      </c>
      <c r="N3528" s="25" t="s">
        <v>302</v>
      </c>
      <c r="O3528" s="32">
        <f>M3528*AA3528</f>
        <v>0</v>
      </c>
      <c r="P3528" s="1">
        <v>3</v>
      </c>
      <c r="AA3528" s="1">
        <f>IF(P3528=1,$O$3,IF(P3528=2,$O$4,$O$5))</f>
        <v>0</v>
      </c>
    </row>
    <row r="3529">
      <c r="A3529" s="1" t="s">
        <v>102</v>
      </c>
      <c r="E3529" s="27" t="s">
        <v>7058</v>
      </c>
    </row>
    <row r="3530">
      <c r="A3530" s="1" t="s">
        <v>103</v>
      </c>
    </row>
    <row r="3531" ht="38.25">
      <c r="A3531" s="1" t="s">
        <v>105</v>
      </c>
      <c r="E3531" s="27" t="s">
        <v>7055</v>
      </c>
    </row>
    <row r="3532">
      <c r="A3532" s="1" t="s">
        <v>96</v>
      </c>
      <c r="B3532" s="1">
        <v>85</v>
      </c>
      <c r="C3532" s="26" t="s">
        <v>7059</v>
      </c>
      <c r="D3532" t="s">
        <v>98</v>
      </c>
      <c r="E3532" s="27" t="s">
        <v>6996</v>
      </c>
      <c r="F3532" s="28" t="s">
        <v>6900</v>
      </c>
      <c r="G3532" s="29">
        <v>254</v>
      </c>
      <c r="H3532" s="28">
        <v>0</v>
      </c>
      <c r="I3532" s="30">
        <f>ROUND(G3532*H3532,P4)</f>
        <v>0</v>
      </c>
      <c r="L3532" s="31">
        <v>0</v>
      </c>
      <c r="M3532" s="24">
        <f>ROUND(G3532*L3532,P4)</f>
        <v>0</v>
      </c>
      <c r="N3532" s="25" t="s">
        <v>302</v>
      </c>
      <c r="O3532" s="32">
        <f>M3532*AA3532</f>
        <v>0</v>
      </c>
      <c r="P3532" s="1">
        <v>3</v>
      </c>
      <c r="AA3532" s="1">
        <f>IF(P3532=1,$O$3,IF(P3532=2,$O$4,$O$5))</f>
        <v>0</v>
      </c>
    </row>
    <row r="3533">
      <c r="A3533" s="1" t="s">
        <v>102</v>
      </c>
      <c r="E3533" s="27" t="s">
        <v>6996</v>
      </c>
    </row>
    <row r="3534">
      <c r="A3534" s="1" t="s">
        <v>103</v>
      </c>
    </row>
    <row r="3535" ht="38.25">
      <c r="A3535" s="1" t="s">
        <v>105</v>
      </c>
      <c r="E3535" s="27" t="s">
        <v>7060</v>
      </c>
    </row>
    <row r="3536">
      <c r="A3536" s="1" t="s">
        <v>96</v>
      </c>
      <c r="B3536" s="1">
        <v>86</v>
      </c>
      <c r="C3536" s="26" t="s">
        <v>7061</v>
      </c>
      <c r="D3536" t="s">
        <v>98</v>
      </c>
      <c r="E3536" s="27" t="s">
        <v>6999</v>
      </c>
      <c r="F3536" s="28" t="s">
        <v>127</v>
      </c>
      <c r="G3536" s="29">
        <v>3</v>
      </c>
      <c r="H3536" s="28">
        <v>0</v>
      </c>
      <c r="I3536" s="30">
        <f>ROUND(G3536*H3536,P4)</f>
        <v>0</v>
      </c>
      <c r="L3536" s="31">
        <v>0</v>
      </c>
      <c r="M3536" s="24">
        <f>ROUND(G3536*L3536,P4)</f>
        <v>0</v>
      </c>
      <c r="N3536" s="25" t="s">
        <v>302</v>
      </c>
      <c r="O3536" s="32">
        <f>M3536*AA3536</f>
        <v>0</v>
      </c>
      <c r="P3536" s="1">
        <v>3</v>
      </c>
      <c r="AA3536" s="1">
        <f>IF(P3536=1,$O$3,IF(P3536=2,$O$4,$O$5))</f>
        <v>0</v>
      </c>
    </row>
    <row r="3537">
      <c r="A3537" s="1" t="s">
        <v>102</v>
      </c>
      <c r="E3537" s="27" t="s">
        <v>6999</v>
      </c>
    </row>
    <row r="3538">
      <c r="A3538" s="1" t="s">
        <v>103</v>
      </c>
    </row>
    <row r="3539" ht="25.5">
      <c r="A3539" s="1" t="s">
        <v>105</v>
      </c>
      <c r="E3539" s="27" t="s">
        <v>7062</v>
      </c>
    </row>
    <row r="3540">
      <c r="A3540" s="1" t="s">
        <v>96</v>
      </c>
      <c r="B3540" s="1">
        <v>87</v>
      </c>
      <c r="C3540" s="26" t="s">
        <v>7063</v>
      </c>
      <c r="D3540" t="s">
        <v>98</v>
      </c>
      <c r="E3540" s="27" t="s">
        <v>7002</v>
      </c>
      <c r="F3540" s="28" t="s">
        <v>122</v>
      </c>
      <c r="G3540" s="29">
        <v>2</v>
      </c>
      <c r="H3540" s="28">
        <v>0</v>
      </c>
      <c r="I3540" s="30">
        <f>ROUND(G3540*H3540,P4)</f>
        <v>0</v>
      </c>
      <c r="L3540" s="31">
        <v>0</v>
      </c>
      <c r="M3540" s="24">
        <f>ROUND(G3540*L3540,P4)</f>
        <v>0</v>
      </c>
      <c r="N3540" s="25" t="s">
        <v>302</v>
      </c>
      <c r="O3540" s="32">
        <f>M3540*AA3540</f>
        <v>0</v>
      </c>
      <c r="P3540" s="1">
        <v>3</v>
      </c>
      <c r="AA3540" s="1">
        <f>IF(P3540=1,$O$3,IF(P3540=2,$O$4,$O$5))</f>
        <v>0</v>
      </c>
    </row>
    <row r="3541">
      <c r="A3541" s="1" t="s">
        <v>102</v>
      </c>
      <c r="E3541" s="27" t="s">
        <v>7002</v>
      </c>
    </row>
    <row r="3542">
      <c r="A3542" s="1" t="s">
        <v>103</v>
      </c>
    </row>
    <row r="3543" ht="38.25">
      <c r="A3543" s="1" t="s">
        <v>105</v>
      </c>
      <c r="E3543" s="27" t="s">
        <v>7064</v>
      </c>
    </row>
    <row r="3544">
      <c r="A3544" s="1" t="s">
        <v>96</v>
      </c>
      <c r="B3544" s="1">
        <v>88</v>
      </c>
      <c r="C3544" s="26" t="s">
        <v>7024</v>
      </c>
      <c r="D3544" t="s">
        <v>98</v>
      </c>
      <c r="E3544" s="27" t="s">
        <v>7065</v>
      </c>
      <c r="F3544" s="28" t="s">
        <v>6900</v>
      </c>
      <c r="G3544" s="29">
        <v>48</v>
      </c>
      <c r="H3544" s="28">
        <v>0</v>
      </c>
      <c r="I3544" s="30">
        <f>ROUND(G3544*H3544,P4)</f>
        <v>0</v>
      </c>
      <c r="L3544" s="31">
        <v>0</v>
      </c>
      <c r="M3544" s="24">
        <f>ROUND(G3544*L3544,P4)</f>
        <v>0</v>
      </c>
      <c r="N3544" s="25" t="s">
        <v>302</v>
      </c>
      <c r="O3544" s="32">
        <f>M3544*AA3544</f>
        <v>0</v>
      </c>
      <c r="P3544" s="1">
        <v>3</v>
      </c>
      <c r="AA3544" s="1">
        <f>IF(P3544=1,$O$3,IF(P3544=2,$O$4,$O$5))</f>
        <v>0</v>
      </c>
    </row>
    <row r="3545">
      <c r="A3545" s="1" t="s">
        <v>102</v>
      </c>
      <c r="E3545" s="27" t="s">
        <v>7065</v>
      </c>
    </row>
    <row r="3546">
      <c r="A3546" s="1" t="s">
        <v>103</v>
      </c>
    </row>
    <row r="3547" ht="51">
      <c r="A3547" s="1" t="s">
        <v>105</v>
      </c>
      <c r="E3547" s="27" t="s">
        <v>7066</v>
      </c>
    </row>
    <row r="3548">
      <c r="A3548" s="1" t="s">
        <v>96</v>
      </c>
      <c r="B3548" s="1">
        <v>89</v>
      </c>
      <c r="C3548" s="26" t="s">
        <v>7067</v>
      </c>
      <c r="D3548" t="s">
        <v>98</v>
      </c>
      <c r="E3548" s="27" t="s">
        <v>6971</v>
      </c>
      <c r="F3548" s="28" t="s">
        <v>6900</v>
      </c>
      <c r="G3548" s="29">
        <v>18</v>
      </c>
      <c r="H3548" s="28">
        <v>0</v>
      </c>
      <c r="I3548" s="30">
        <f>ROUND(G3548*H3548,P4)</f>
        <v>0</v>
      </c>
      <c r="L3548" s="31">
        <v>0</v>
      </c>
      <c r="M3548" s="24">
        <f>ROUND(G3548*L3548,P4)</f>
        <v>0</v>
      </c>
      <c r="N3548" s="25" t="s">
        <v>302</v>
      </c>
      <c r="O3548" s="32">
        <f>M3548*AA3548</f>
        <v>0</v>
      </c>
      <c r="P3548" s="1">
        <v>3</v>
      </c>
      <c r="AA3548" s="1">
        <f>IF(P3548=1,$O$3,IF(P3548=2,$O$4,$O$5))</f>
        <v>0</v>
      </c>
    </row>
    <row r="3549">
      <c r="A3549" s="1" t="s">
        <v>102</v>
      </c>
      <c r="E3549" s="27" t="s">
        <v>6971</v>
      </c>
    </row>
    <row r="3550">
      <c r="A3550" s="1" t="s">
        <v>103</v>
      </c>
    </row>
    <row r="3551">
      <c r="A3551" s="1" t="s">
        <v>105</v>
      </c>
      <c r="E3551" s="27" t="s">
        <v>98</v>
      </c>
    </row>
    <row r="3552">
      <c r="A3552" s="1" t="s">
        <v>96</v>
      </c>
      <c r="B3552" s="1">
        <v>90</v>
      </c>
      <c r="C3552" s="26" t="s">
        <v>7068</v>
      </c>
      <c r="D3552" t="s">
        <v>98</v>
      </c>
      <c r="E3552" s="27" t="s">
        <v>7069</v>
      </c>
      <c r="F3552" s="28" t="s">
        <v>6900</v>
      </c>
      <c r="G3552" s="29">
        <v>135</v>
      </c>
      <c r="H3552" s="28">
        <v>0</v>
      </c>
      <c r="I3552" s="30">
        <f>ROUND(G3552*H3552,P4)</f>
        <v>0</v>
      </c>
      <c r="L3552" s="31">
        <v>0</v>
      </c>
      <c r="M3552" s="24">
        <f>ROUND(G3552*L3552,P4)</f>
        <v>0</v>
      </c>
      <c r="N3552" s="25" t="s">
        <v>302</v>
      </c>
      <c r="O3552" s="32">
        <f>M3552*AA3552</f>
        <v>0</v>
      </c>
      <c r="P3552" s="1">
        <v>3</v>
      </c>
      <c r="AA3552" s="1">
        <f>IF(P3552=1,$O$3,IF(P3552=2,$O$4,$O$5))</f>
        <v>0</v>
      </c>
    </row>
    <row r="3553">
      <c r="A3553" s="1" t="s">
        <v>102</v>
      </c>
      <c r="E3553" s="27" t="s">
        <v>7069</v>
      </c>
    </row>
    <row r="3554">
      <c r="A3554" s="1" t="s">
        <v>103</v>
      </c>
    </row>
    <row r="3555">
      <c r="A3555" s="1" t="s">
        <v>105</v>
      </c>
      <c r="E3555" s="27" t="s">
        <v>98</v>
      </c>
    </row>
    <row r="3556">
      <c r="A3556" s="1" t="s">
        <v>96</v>
      </c>
      <c r="B3556" s="1">
        <v>91</v>
      </c>
      <c r="C3556" s="26" t="s">
        <v>7070</v>
      </c>
      <c r="D3556" t="s">
        <v>98</v>
      </c>
      <c r="E3556" s="27" t="s">
        <v>7071</v>
      </c>
      <c r="F3556" s="28" t="s">
        <v>6900</v>
      </c>
      <c r="G3556" s="29">
        <v>9</v>
      </c>
      <c r="H3556" s="28">
        <v>0</v>
      </c>
      <c r="I3556" s="30">
        <f>ROUND(G3556*H3556,P4)</f>
        <v>0</v>
      </c>
      <c r="L3556" s="31">
        <v>0</v>
      </c>
      <c r="M3556" s="24">
        <f>ROUND(G3556*L3556,P4)</f>
        <v>0</v>
      </c>
      <c r="N3556" s="25" t="s">
        <v>302</v>
      </c>
      <c r="O3556" s="32">
        <f>M3556*AA3556</f>
        <v>0</v>
      </c>
      <c r="P3556" s="1">
        <v>3</v>
      </c>
      <c r="AA3556" s="1">
        <f>IF(P3556=1,$O$3,IF(P3556=2,$O$4,$O$5))</f>
        <v>0</v>
      </c>
    </row>
    <row r="3557">
      <c r="A3557" s="1" t="s">
        <v>102</v>
      </c>
      <c r="E3557" s="27" t="s">
        <v>7071</v>
      </c>
    </row>
    <row r="3558">
      <c r="A3558" s="1" t="s">
        <v>103</v>
      </c>
    </row>
    <row r="3559">
      <c r="A3559" s="1" t="s">
        <v>105</v>
      </c>
      <c r="E3559" s="27" t="s">
        <v>98</v>
      </c>
    </row>
    <row r="3560">
      <c r="A3560" s="1" t="s">
        <v>96</v>
      </c>
      <c r="B3560" s="1">
        <v>92</v>
      </c>
      <c r="C3560" s="26" t="s">
        <v>7072</v>
      </c>
      <c r="D3560" t="s">
        <v>98</v>
      </c>
      <c r="E3560" s="27" t="s">
        <v>7073</v>
      </c>
      <c r="F3560" s="28" t="s">
        <v>6900</v>
      </c>
      <c r="G3560" s="29">
        <v>44</v>
      </c>
      <c r="H3560" s="28">
        <v>0</v>
      </c>
      <c r="I3560" s="30">
        <f>ROUND(G3560*H3560,P4)</f>
        <v>0</v>
      </c>
      <c r="L3560" s="31">
        <v>0</v>
      </c>
      <c r="M3560" s="24">
        <f>ROUND(G3560*L3560,P4)</f>
        <v>0</v>
      </c>
      <c r="N3560" s="25" t="s">
        <v>302</v>
      </c>
      <c r="O3560" s="32">
        <f>M3560*AA3560</f>
        <v>0</v>
      </c>
      <c r="P3560" s="1">
        <v>3</v>
      </c>
      <c r="AA3560" s="1">
        <f>IF(P3560=1,$O$3,IF(P3560=2,$O$4,$O$5))</f>
        <v>0</v>
      </c>
    </row>
    <row r="3561">
      <c r="A3561" s="1" t="s">
        <v>102</v>
      </c>
      <c r="E3561" s="27" t="s">
        <v>7073</v>
      </c>
    </row>
    <row r="3562">
      <c r="A3562" s="1" t="s">
        <v>103</v>
      </c>
    </row>
    <row r="3563">
      <c r="A3563" s="1" t="s">
        <v>105</v>
      </c>
      <c r="E3563" s="27" t="s">
        <v>98</v>
      </c>
    </row>
    <row r="3564">
      <c r="A3564" s="1" t="s">
        <v>93</v>
      </c>
      <c r="C3564" s="22" t="s">
        <v>7074</v>
      </c>
      <c r="E3564" s="23" t="s">
        <v>7075</v>
      </c>
      <c r="L3564" s="24">
        <f>SUMIFS(L3565:L3604,A3565:A3604,"P")</f>
        <v>0</v>
      </c>
      <c r="M3564" s="24">
        <f>SUMIFS(M3565:M3604,A3565:A3604,"P")</f>
        <v>0</v>
      </c>
      <c r="N3564" s="25"/>
    </row>
    <row r="3565" ht="25.5">
      <c r="A3565" s="1" t="s">
        <v>96</v>
      </c>
      <c r="B3565" s="1">
        <v>93</v>
      </c>
      <c r="C3565" s="26" t="s">
        <v>7076</v>
      </c>
      <c r="D3565" t="s">
        <v>98</v>
      </c>
      <c r="E3565" s="27" t="s">
        <v>7077</v>
      </c>
      <c r="F3565" s="28" t="s">
        <v>2269</v>
      </c>
      <c r="G3565" s="29">
        <v>1</v>
      </c>
      <c r="H3565" s="28">
        <v>0</v>
      </c>
      <c r="I3565" s="30">
        <f>ROUND(G3565*H3565,P4)</f>
        <v>0</v>
      </c>
      <c r="L3565" s="31">
        <v>0</v>
      </c>
      <c r="M3565" s="24">
        <f>ROUND(G3565*L3565,P4)</f>
        <v>0</v>
      </c>
      <c r="N3565" s="25" t="s">
        <v>302</v>
      </c>
      <c r="O3565" s="32">
        <f>M3565*AA3565</f>
        <v>0</v>
      </c>
      <c r="P3565" s="1">
        <v>3</v>
      </c>
      <c r="AA3565" s="1">
        <f>IF(P3565=1,$O$3,IF(P3565=2,$O$4,$O$5))</f>
        <v>0</v>
      </c>
    </row>
    <row r="3566" ht="25.5">
      <c r="A3566" s="1" t="s">
        <v>102</v>
      </c>
      <c r="E3566" s="27" t="s">
        <v>7077</v>
      </c>
    </row>
    <row r="3567">
      <c r="A3567" s="1" t="s">
        <v>103</v>
      </c>
    </row>
    <row r="3568" ht="127.5">
      <c r="A3568" s="1" t="s">
        <v>105</v>
      </c>
      <c r="E3568" s="27" t="s">
        <v>7078</v>
      </c>
    </row>
    <row r="3569" ht="25.5">
      <c r="A3569" s="1" t="s">
        <v>96</v>
      </c>
      <c r="B3569" s="1">
        <v>94</v>
      </c>
      <c r="C3569" s="26" t="s">
        <v>7079</v>
      </c>
      <c r="D3569" t="s">
        <v>98</v>
      </c>
      <c r="E3569" s="27" t="s">
        <v>7032</v>
      </c>
      <c r="F3569" s="28" t="s">
        <v>2269</v>
      </c>
      <c r="G3569" s="29">
        <v>6</v>
      </c>
      <c r="H3569" s="28">
        <v>0</v>
      </c>
      <c r="I3569" s="30">
        <f>ROUND(G3569*H3569,P4)</f>
        <v>0</v>
      </c>
      <c r="L3569" s="31">
        <v>0</v>
      </c>
      <c r="M3569" s="24">
        <f>ROUND(G3569*L3569,P4)</f>
        <v>0</v>
      </c>
      <c r="N3569" s="25" t="s">
        <v>302</v>
      </c>
      <c r="O3569" s="32">
        <f>M3569*AA3569</f>
        <v>0</v>
      </c>
      <c r="P3569" s="1">
        <v>3</v>
      </c>
      <c r="AA3569" s="1">
        <f>IF(P3569=1,$O$3,IF(P3569=2,$O$4,$O$5))</f>
        <v>0</v>
      </c>
    </row>
    <row r="3570" ht="25.5">
      <c r="A3570" s="1" t="s">
        <v>102</v>
      </c>
      <c r="E3570" s="27" t="s">
        <v>7032</v>
      </c>
    </row>
    <row r="3571">
      <c r="A3571" s="1" t="s">
        <v>103</v>
      </c>
    </row>
    <row r="3572" ht="102">
      <c r="A3572" s="1" t="s">
        <v>105</v>
      </c>
      <c r="E3572" s="27" t="s">
        <v>7033</v>
      </c>
    </row>
    <row r="3573">
      <c r="A3573" s="1" t="s">
        <v>96</v>
      </c>
      <c r="B3573" s="1">
        <v>95</v>
      </c>
      <c r="C3573" s="26" t="s">
        <v>7080</v>
      </c>
      <c r="D3573" t="s">
        <v>98</v>
      </c>
      <c r="E3573" s="27" t="s">
        <v>7049</v>
      </c>
      <c r="F3573" s="28" t="s">
        <v>2269</v>
      </c>
      <c r="G3573" s="29">
        <v>2</v>
      </c>
      <c r="H3573" s="28">
        <v>0</v>
      </c>
      <c r="I3573" s="30">
        <f>ROUND(G3573*H3573,P4)</f>
        <v>0</v>
      </c>
      <c r="L3573" s="31">
        <v>0</v>
      </c>
      <c r="M3573" s="24">
        <f>ROUND(G3573*L3573,P4)</f>
        <v>0</v>
      </c>
      <c r="N3573" s="25" t="s">
        <v>302</v>
      </c>
      <c r="O3573" s="32">
        <f>M3573*AA3573</f>
        <v>0</v>
      </c>
      <c r="P3573" s="1">
        <v>3</v>
      </c>
      <c r="AA3573" s="1">
        <f>IF(P3573=1,$O$3,IF(P3573=2,$O$4,$O$5))</f>
        <v>0</v>
      </c>
    </row>
    <row r="3574">
      <c r="A3574" s="1" t="s">
        <v>102</v>
      </c>
      <c r="E3574" s="27" t="s">
        <v>7049</v>
      </c>
    </row>
    <row r="3575">
      <c r="A3575" s="1" t="s">
        <v>103</v>
      </c>
    </row>
    <row r="3576" ht="38.25">
      <c r="A3576" s="1" t="s">
        <v>105</v>
      </c>
      <c r="E3576" s="27" t="s">
        <v>7045</v>
      </c>
    </row>
    <row r="3577">
      <c r="A3577" s="1" t="s">
        <v>96</v>
      </c>
      <c r="B3577" s="1">
        <v>96</v>
      </c>
      <c r="C3577" s="26" t="s">
        <v>7081</v>
      </c>
      <c r="D3577" t="s">
        <v>98</v>
      </c>
      <c r="E3577" s="27" t="s">
        <v>7054</v>
      </c>
      <c r="F3577" s="28" t="s">
        <v>2269</v>
      </c>
      <c r="G3577" s="29">
        <v>1</v>
      </c>
      <c r="H3577" s="28">
        <v>0</v>
      </c>
      <c r="I3577" s="30">
        <f>ROUND(G3577*H3577,P4)</f>
        <v>0</v>
      </c>
      <c r="L3577" s="31">
        <v>0</v>
      </c>
      <c r="M3577" s="24">
        <f>ROUND(G3577*L3577,P4)</f>
        <v>0</v>
      </c>
      <c r="N3577" s="25" t="s">
        <v>302</v>
      </c>
      <c r="O3577" s="32">
        <f>M3577*AA3577</f>
        <v>0</v>
      </c>
      <c r="P3577" s="1">
        <v>3</v>
      </c>
      <c r="AA3577" s="1">
        <f>IF(P3577=1,$O$3,IF(P3577=2,$O$4,$O$5))</f>
        <v>0</v>
      </c>
    </row>
    <row r="3578">
      <c r="A3578" s="1" t="s">
        <v>102</v>
      </c>
      <c r="E3578" s="27" t="s">
        <v>7054</v>
      </c>
    </row>
    <row r="3579">
      <c r="A3579" s="1" t="s">
        <v>103</v>
      </c>
    </row>
    <row r="3580" ht="38.25">
      <c r="A3580" s="1" t="s">
        <v>105</v>
      </c>
      <c r="E3580" s="27" t="s">
        <v>7055</v>
      </c>
    </row>
    <row r="3581">
      <c r="A3581" s="1" t="s">
        <v>96</v>
      </c>
      <c r="B3581" s="1">
        <v>97</v>
      </c>
      <c r="C3581" s="26" t="s">
        <v>7082</v>
      </c>
      <c r="D3581" t="s">
        <v>98</v>
      </c>
      <c r="E3581" s="27" t="s">
        <v>6991</v>
      </c>
      <c r="F3581" s="28" t="s">
        <v>2269</v>
      </c>
      <c r="G3581" s="29">
        <v>2</v>
      </c>
      <c r="H3581" s="28">
        <v>0</v>
      </c>
      <c r="I3581" s="30">
        <f>ROUND(G3581*H3581,P4)</f>
        <v>0</v>
      </c>
      <c r="L3581" s="31">
        <v>0</v>
      </c>
      <c r="M3581" s="24">
        <f>ROUND(G3581*L3581,P4)</f>
        <v>0</v>
      </c>
      <c r="N3581" s="25" t="s">
        <v>302</v>
      </c>
      <c r="O3581" s="32">
        <f>M3581*AA3581</f>
        <v>0</v>
      </c>
      <c r="P3581" s="1">
        <v>3</v>
      </c>
      <c r="AA3581" s="1">
        <f>IF(P3581=1,$O$3,IF(P3581=2,$O$4,$O$5))</f>
        <v>0</v>
      </c>
    </row>
    <row r="3582">
      <c r="A3582" s="1" t="s">
        <v>102</v>
      </c>
      <c r="E3582" s="27" t="s">
        <v>6991</v>
      </c>
    </row>
    <row r="3583">
      <c r="A3583" s="1" t="s">
        <v>103</v>
      </c>
    </row>
    <row r="3584" ht="38.25">
      <c r="A3584" s="1" t="s">
        <v>105</v>
      </c>
      <c r="E3584" s="27" t="s">
        <v>7045</v>
      </c>
    </row>
    <row r="3585">
      <c r="A3585" s="1" t="s">
        <v>96</v>
      </c>
      <c r="B3585" s="1">
        <v>98</v>
      </c>
      <c r="C3585" s="26" t="s">
        <v>7083</v>
      </c>
      <c r="D3585" t="s">
        <v>98</v>
      </c>
      <c r="E3585" s="27" t="s">
        <v>6996</v>
      </c>
      <c r="F3585" s="28" t="s">
        <v>6900</v>
      </c>
      <c r="G3585" s="29">
        <v>162</v>
      </c>
      <c r="H3585" s="28">
        <v>0</v>
      </c>
      <c r="I3585" s="30">
        <f>ROUND(G3585*H3585,P4)</f>
        <v>0</v>
      </c>
      <c r="L3585" s="31">
        <v>0</v>
      </c>
      <c r="M3585" s="24">
        <f>ROUND(G3585*L3585,P4)</f>
        <v>0</v>
      </c>
      <c r="N3585" s="25" t="s">
        <v>302</v>
      </c>
      <c r="O3585" s="32">
        <f>M3585*AA3585</f>
        <v>0</v>
      </c>
      <c r="P3585" s="1">
        <v>3</v>
      </c>
      <c r="AA3585" s="1">
        <f>IF(P3585=1,$O$3,IF(P3585=2,$O$4,$O$5))</f>
        <v>0</v>
      </c>
    </row>
    <row r="3586">
      <c r="A3586" s="1" t="s">
        <v>102</v>
      </c>
      <c r="E3586" s="27" t="s">
        <v>6996</v>
      </c>
    </row>
    <row r="3587">
      <c r="A3587" s="1" t="s">
        <v>103</v>
      </c>
    </row>
    <row r="3588" ht="38.25">
      <c r="A3588" s="1" t="s">
        <v>105</v>
      </c>
      <c r="E3588" s="27" t="s">
        <v>7084</v>
      </c>
    </row>
    <row r="3589">
      <c r="A3589" s="1" t="s">
        <v>96</v>
      </c>
      <c r="B3589" s="1">
        <v>99</v>
      </c>
      <c r="C3589" s="26" t="s">
        <v>7085</v>
      </c>
      <c r="D3589" t="s">
        <v>98</v>
      </c>
      <c r="E3589" s="27" t="s">
        <v>6999</v>
      </c>
      <c r="F3589" s="28" t="s">
        <v>127</v>
      </c>
      <c r="G3589" s="29">
        <v>3</v>
      </c>
      <c r="H3589" s="28">
        <v>0</v>
      </c>
      <c r="I3589" s="30">
        <f>ROUND(G3589*H3589,P4)</f>
        <v>0</v>
      </c>
      <c r="L3589" s="31">
        <v>0</v>
      </c>
      <c r="M3589" s="24">
        <f>ROUND(G3589*L3589,P4)</f>
        <v>0</v>
      </c>
      <c r="N3589" s="25" t="s">
        <v>302</v>
      </c>
      <c r="O3589" s="32">
        <f>M3589*AA3589</f>
        <v>0</v>
      </c>
      <c r="P3589" s="1">
        <v>3</v>
      </c>
      <c r="AA3589" s="1">
        <f>IF(P3589=1,$O$3,IF(P3589=2,$O$4,$O$5))</f>
        <v>0</v>
      </c>
    </row>
    <row r="3590">
      <c r="A3590" s="1" t="s">
        <v>102</v>
      </c>
      <c r="E3590" s="27" t="s">
        <v>6999</v>
      </c>
    </row>
    <row r="3591">
      <c r="A3591" s="1" t="s">
        <v>103</v>
      </c>
    </row>
    <row r="3592" ht="25.5">
      <c r="A3592" s="1" t="s">
        <v>105</v>
      </c>
      <c r="E3592" s="27" t="s">
        <v>7062</v>
      </c>
    </row>
    <row r="3593">
      <c r="A3593" s="1" t="s">
        <v>96</v>
      </c>
      <c r="B3593" s="1">
        <v>100</v>
      </c>
      <c r="C3593" s="26" t="s">
        <v>7086</v>
      </c>
      <c r="D3593" t="s">
        <v>98</v>
      </c>
      <c r="E3593" s="27" t="s">
        <v>7002</v>
      </c>
      <c r="F3593" s="28" t="s">
        <v>122</v>
      </c>
      <c r="G3593" s="29">
        <v>1</v>
      </c>
      <c r="H3593" s="28">
        <v>0</v>
      </c>
      <c r="I3593" s="30">
        <f>ROUND(G3593*H3593,P4)</f>
        <v>0</v>
      </c>
      <c r="L3593" s="31">
        <v>0</v>
      </c>
      <c r="M3593" s="24">
        <f>ROUND(G3593*L3593,P4)</f>
        <v>0</v>
      </c>
      <c r="N3593" s="25" t="s">
        <v>302</v>
      </c>
      <c r="O3593" s="32">
        <f>M3593*AA3593</f>
        <v>0</v>
      </c>
      <c r="P3593" s="1">
        <v>3</v>
      </c>
      <c r="AA3593" s="1">
        <f>IF(P3593=1,$O$3,IF(P3593=2,$O$4,$O$5))</f>
        <v>0</v>
      </c>
    </row>
    <row r="3594">
      <c r="A3594" s="1" t="s">
        <v>102</v>
      </c>
      <c r="E3594" s="27" t="s">
        <v>7002</v>
      </c>
    </row>
    <row r="3595">
      <c r="A3595" s="1" t="s">
        <v>103</v>
      </c>
    </row>
    <row r="3596" ht="38.25">
      <c r="A3596" s="1" t="s">
        <v>105</v>
      </c>
      <c r="E3596" s="27" t="s">
        <v>7003</v>
      </c>
    </row>
    <row r="3597">
      <c r="A3597" s="1" t="s">
        <v>96</v>
      </c>
      <c r="B3597" s="1">
        <v>101</v>
      </c>
      <c r="C3597" s="26" t="s">
        <v>7087</v>
      </c>
      <c r="D3597" t="s">
        <v>98</v>
      </c>
      <c r="E3597" s="27" t="s">
        <v>7088</v>
      </c>
      <c r="F3597" s="28" t="s">
        <v>6900</v>
      </c>
      <c r="G3597" s="29">
        <v>48</v>
      </c>
      <c r="H3597" s="28">
        <v>0</v>
      </c>
      <c r="I3597" s="30">
        <f>ROUND(G3597*H3597,P4)</f>
        <v>0</v>
      </c>
      <c r="L3597" s="31">
        <v>0</v>
      </c>
      <c r="M3597" s="24">
        <f>ROUND(G3597*L3597,P4)</f>
        <v>0</v>
      </c>
      <c r="N3597" s="25" t="s">
        <v>302</v>
      </c>
      <c r="O3597" s="32">
        <f>M3597*AA3597</f>
        <v>0</v>
      </c>
      <c r="P3597" s="1">
        <v>3</v>
      </c>
      <c r="AA3597" s="1">
        <f>IF(P3597=1,$O$3,IF(P3597=2,$O$4,$O$5))</f>
        <v>0</v>
      </c>
    </row>
    <row r="3598">
      <c r="A3598" s="1" t="s">
        <v>102</v>
      </c>
      <c r="E3598" s="27" t="s">
        <v>7088</v>
      </c>
    </row>
    <row r="3599">
      <c r="A3599" s="1" t="s">
        <v>103</v>
      </c>
    </row>
    <row r="3600" ht="51">
      <c r="A3600" s="1" t="s">
        <v>105</v>
      </c>
      <c r="E3600" s="27" t="s">
        <v>7089</v>
      </c>
    </row>
    <row r="3601">
      <c r="A3601" s="1" t="s">
        <v>96</v>
      </c>
      <c r="B3601" s="1">
        <v>102</v>
      </c>
      <c r="C3601" s="26" t="s">
        <v>7090</v>
      </c>
      <c r="D3601" t="s">
        <v>98</v>
      </c>
      <c r="E3601" s="27" t="s">
        <v>6971</v>
      </c>
      <c r="F3601" s="28" t="s">
        <v>6900</v>
      </c>
      <c r="G3601" s="29">
        <v>114</v>
      </c>
      <c r="H3601" s="28">
        <v>0</v>
      </c>
      <c r="I3601" s="30">
        <f>ROUND(G3601*H3601,P4)</f>
        <v>0</v>
      </c>
      <c r="L3601" s="31">
        <v>0</v>
      </c>
      <c r="M3601" s="24">
        <f>ROUND(G3601*L3601,P4)</f>
        <v>0</v>
      </c>
      <c r="N3601" s="25" t="s">
        <v>302</v>
      </c>
      <c r="O3601" s="32">
        <f>M3601*AA3601</f>
        <v>0</v>
      </c>
      <c r="P3601" s="1">
        <v>3</v>
      </c>
      <c r="AA3601" s="1">
        <f>IF(P3601=1,$O$3,IF(P3601=2,$O$4,$O$5))</f>
        <v>0</v>
      </c>
    </row>
    <row r="3602">
      <c r="A3602" s="1" t="s">
        <v>102</v>
      </c>
      <c r="E3602" s="27" t="s">
        <v>6971</v>
      </c>
    </row>
    <row r="3603">
      <c r="A3603" s="1" t="s">
        <v>103</v>
      </c>
    </row>
    <row r="3604">
      <c r="A3604" s="1" t="s">
        <v>105</v>
      </c>
      <c r="E3604" s="27" t="s">
        <v>98</v>
      </c>
    </row>
    <row r="3605">
      <c r="A3605" s="1" t="s">
        <v>93</v>
      </c>
      <c r="C3605" s="22" t="s">
        <v>7091</v>
      </c>
      <c r="E3605" s="23" t="s">
        <v>7092</v>
      </c>
      <c r="L3605" s="24">
        <f>SUMIFS(L3606:L3633,A3606:A3633,"P")</f>
        <v>0</v>
      </c>
      <c r="M3605" s="24">
        <f>SUMIFS(M3606:M3633,A3606:A3633,"P")</f>
        <v>0</v>
      </c>
      <c r="N3605" s="25"/>
    </row>
    <row r="3606" ht="25.5">
      <c r="A3606" s="1" t="s">
        <v>96</v>
      </c>
      <c r="B3606" s="1">
        <v>103</v>
      </c>
      <c r="C3606" s="26" t="s">
        <v>7093</v>
      </c>
      <c r="D3606" t="s">
        <v>98</v>
      </c>
      <c r="E3606" s="27" t="s">
        <v>7094</v>
      </c>
      <c r="F3606" s="28" t="s">
        <v>2269</v>
      </c>
      <c r="G3606" s="29">
        <v>16</v>
      </c>
      <c r="H3606" s="28">
        <v>0</v>
      </c>
      <c r="I3606" s="30">
        <f>ROUND(G3606*H3606,P4)</f>
        <v>0</v>
      </c>
      <c r="L3606" s="31">
        <v>0</v>
      </c>
      <c r="M3606" s="24">
        <f>ROUND(G3606*L3606,P4)</f>
        <v>0</v>
      </c>
      <c r="N3606" s="25" t="s">
        <v>302</v>
      </c>
      <c r="O3606" s="32">
        <f>M3606*AA3606</f>
        <v>0</v>
      </c>
      <c r="P3606" s="1">
        <v>3</v>
      </c>
      <c r="AA3606" s="1">
        <f>IF(P3606=1,$O$3,IF(P3606=2,$O$4,$O$5))</f>
        <v>0</v>
      </c>
    </row>
    <row r="3607" ht="25.5">
      <c r="A3607" s="1" t="s">
        <v>102</v>
      </c>
      <c r="E3607" s="27" t="s">
        <v>7094</v>
      </c>
    </row>
    <row r="3608">
      <c r="A3608" s="1" t="s">
        <v>103</v>
      </c>
    </row>
    <row r="3609" ht="102">
      <c r="A3609" s="1" t="s">
        <v>105</v>
      </c>
      <c r="E3609" s="27" t="s">
        <v>7095</v>
      </c>
    </row>
    <row r="3610" ht="25.5">
      <c r="A3610" s="1" t="s">
        <v>96</v>
      </c>
      <c r="B3610" s="1">
        <v>104</v>
      </c>
      <c r="C3610" s="26" t="s">
        <v>7096</v>
      </c>
      <c r="D3610" t="s">
        <v>98</v>
      </c>
      <c r="E3610" s="27" t="s">
        <v>7097</v>
      </c>
      <c r="F3610" s="28" t="s">
        <v>2269</v>
      </c>
      <c r="G3610" s="29">
        <v>8</v>
      </c>
      <c r="H3610" s="28">
        <v>0</v>
      </c>
      <c r="I3610" s="30">
        <f>ROUND(G3610*H3610,P4)</f>
        <v>0</v>
      </c>
      <c r="L3610" s="31">
        <v>0</v>
      </c>
      <c r="M3610" s="24">
        <f>ROUND(G3610*L3610,P4)</f>
        <v>0</v>
      </c>
      <c r="N3610" s="25" t="s">
        <v>302</v>
      </c>
      <c r="O3610" s="32">
        <f>M3610*AA3610</f>
        <v>0</v>
      </c>
      <c r="P3610" s="1">
        <v>3</v>
      </c>
      <c r="AA3610" s="1">
        <f>IF(P3610=1,$O$3,IF(P3610=2,$O$4,$O$5))</f>
        <v>0</v>
      </c>
    </row>
    <row r="3611" ht="25.5">
      <c r="A3611" s="1" t="s">
        <v>102</v>
      </c>
      <c r="E3611" s="27" t="s">
        <v>7097</v>
      </c>
    </row>
    <row r="3612">
      <c r="A3612" s="1" t="s">
        <v>103</v>
      </c>
    </row>
    <row r="3613" ht="127.5">
      <c r="A3613" s="1" t="s">
        <v>105</v>
      </c>
      <c r="E3613" s="27" t="s">
        <v>7098</v>
      </c>
    </row>
    <row r="3614">
      <c r="A3614" s="1" t="s">
        <v>96</v>
      </c>
      <c r="B3614" s="1">
        <v>105</v>
      </c>
      <c r="C3614" s="26" t="s">
        <v>7099</v>
      </c>
      <c r="D3614" t="s">
        <v>98</v>
      </c>
      <c r="E3614" s="27" t="s">
        <v>6996</v>
      </c>
      <c r="F3614" s="28" t="s">
        <v>6900</v>
      </c>
      <c r="G3614" s="29">
        <v>1287</v>
      </c>
      <c r="H3614" s="28">
        <v>0</v>
      </c>
      <c r="I3614" s="30">
        <f>ROUND(G3614*H3614,P4)</f>
        <v>0</v>
      </c>
      <c r="L3614" s="31">
        <v>0</v>
      </c>
      <c r="M3614" s="24">
        <f>ROUND(G3614*L3614,P4)</f>
        <v>0</v>
      </c>
      <c r="N3614" s="25" t="s">
        <v>302</v>
      </c>
      <c r="O3614" s="32">
        <f>M3614*AA3614</f>
        <v>0</v>
      </c>
      <c r="P3614" s="1">
        <v>3</v>
      </c>
      <c r="AA3614" s="1">
        <f>IF(P3614=1,$O$3,IF(P3614=2,$O$4,$O$5))</f>
        <v>0</v>
      </c>
    </row>
    <row r="3615">
      <c r="A3615" s="1" t="s">
        <v>102</v>
      </c>
      <c r="E3615" s="27" t="s">
        <v>6996</v>
      </c>
    </row>
    <row r="3616">
      <c r="A3616" s="1" t="s">
        <v>103</v>
      </c>
    </row>
    <row r="3617" ht="38.25">
      <c r="A3617" s="1" t="s">
        <v>105</v>
      </c>
      <c r="E3617" s="27" t="s">
        <v>7100</v>
      </c>
    </row>
    <row r="3618">
      <c r="A3618" s="1" t="s">
        <v>96</v>
      </c>
      <c r="B3618" s="1">
        <v>106</v>
      </c>
      <c r="C3618" s="26" t="s">
        <v>7101</v>
      </c>
      <c r="D3618" t="s">
        <v>98</v>
      </c>
      <c r="E3618" s="27" t="s">
        <v>6999</v>
      </c>
      <c r="F3618" s="28" t="s">
        <v>127</v>
      </c>
      <c r="G3618" s="29">
        <v>8</v>
      </c>
      <c r="H3618" s="28">
        <v>0</v>
      </c>
      <c r="I3618" s="30">
        <f>ROUND(G3618*H3618,P4)</f>
        <v>0</v>
      </c>
      <c r="L3618" s="31">
        <v>0</v>
      </c>
      <c r="M3618" s="24">
        <f>ROUND(G3618*L3618,P4)</f>
        <v>0</v>
      </c>
      <c r="N3618" s="25" t="s">
        <v>302</v>
      </c>
      <c r="O3618" s="32">
        <f>M3618*AA3618</f>
        <v>0</v>
      </c>
      <c r="P3618" s="1">
        <v>3</v>
      </c>
      <c r="AA3618" s="1">
        <f>IF(P3618=1,$O$3,IF(P3618=2,$O$4,$O$5))</f>
        <v>0</v>
      </c>
    </row>
    <row r="3619">
      <c r="A3619" s="1" t="s">
        <v>102</v>
      </c>
      <c r="E3619" s="27" t="s">
        <v>6999</v>
      </c>
    </row>
    <row r="3620">
      <c r="A3620" s="1" t="s">
        <v>103</v>
      </c>
    </row>
    <row r="3621" ht="25.5">
      <c r="A3621" s="1" t="s">
        <v>105</v>
      </c>
      <c r="E3621" s="27" t="s">
        <v>7102</v>
      </c>
    </row>
    <row r="3622">
      <c r="A3622" s="1" t="s">
        <v>96</v>
      </c>
      <c r="B3622" s="1">
        <v>107</v>
      </c>
      <c r="C3622" s="26" t="s">
        <v>7103</v>
      </c>
      <c r="D3622" t="s">
        <v>98</v>
      </c>
      <c r="E3622" s="27" t="s">
        <v>7002</v>
      </c>
      <c r="F3622" s="28" t="s">
        <v>122</v>
      </c>
      <c r="G3622" s="29">
        <v>7</v>
      </c>
      <c r="H3622" s="28">
        <v>0</v>
      </c>
      <c r="I3622" s="30">
        <f>ROUND(G3622*H3622,P4)</f>
        <v>0</v>
      </c>
      <c r="L3622" s="31">
        <v>0</v>
      </c>
      <c r="M3622" s="24">
        <f>ROUND(G3622*L3622,P4)</f>
        <v>0</v>
      </c>
      <c r="N3622" s="25" t="s">
        <v>302</v>
      </c>
      <c r="O3622" s="32">
        <f>M3622*AA3622</f>
        <v>0</v>
      </c>
      <c r="P3622" s="1">
        <v>3</v>
      </c>
      <c r="AA3622" s="1">
        <f>IF(P3622=1,$O$3,IF(P3622=2,$O$4,$O$5))</f>
        <v>0</v>
      </c>
    </row>
    <row r="3623">
      <c r="A3623" s="1" t="s">
        <v>102</v>
      </c>
      <c r="E3623" s="27" t="s">
        <v>7002</v>
      </c>
    </row>
    <row r="3624">
      <c r="A3624" s="1" t="s">
        <v>103</v>
      </c>
    </row>
    <row r="3625" ht="25.5">
      <c r="A3625" s="1" t="s">
        <v>105</v>
      </c>
      <c r="E3625" s="27" t="s">
        <v>7104</v>
      </c>
    </row>
    <row r="3626" ht="25.5">
      <c r="A3626" s="1" t="s">
        <v>96</v>
      </c>
      <c r="B3626" s="1">
        <v>108</v>
      </c>
      <c r="C3626" s="26" t="s">
        <v>7105</v>
      </c>
      <c r="D3626" t="s">
        <v>98</v>
      </c>
      <c r="E3626" s="27" t="s">
        <v>7106</v>
      </c>
      <c r="F3626" s="28" t="s">
        <v>6900</v>
      </c>
      <c r="G3626" s="29">
        <v>34</v>
      </c>
      <c r="H3626" s="28">
        <v>0</v>
      </c>
      <c r="I3626" s="30">
        <f>ROUND(G3626*H3626,P4)</f>
        <v>0</v>
      </c>
      <c r="L3626" s="31">
        <v>0</v>
      </c>
      <c r="M3626" s="24">
        <f>ROUND(G3626*L3626,P4)</f>
        <v>0</v>
      </c>
      <c r="N3626" s="25" t="s">
        <v>302</v>
      </c>
      <c r="O3626" s="32">
        <f>M3626*AA3626</f>
        <v>0</v>
      </c>
      <c r="P3626" s="1">
        <v>3</v>
      </c>
      <c r="AA3626" s="1">
        <f>IF(P3626=1,$O$3,IF(P3626=2,$O$4,$O$5))</f>
        <v>0</v>
      </c>
    </row>
    <row r="3627" ht="25.5">
      <c r="A3627" s="1" t="s">
        <v>102</v>
      </c>
      <c r="E3627" s="27" t="s">
        <v>7106</v>
      </c>
    </row>
    <row r="3628">
      <c r="A3628" s="1" t="s">
        <v>103</v>
      </c>
    </row>
    <row r="3629" ht="25.5">
      <c r="A3629" s="1" t="s">
        <v>105</v>
      </c>
      <c r="E3629" s="27" t="s">
        <v>7107</v>
      </c>
    </row>
    <row r="3630">
      <c r="A3630" s="1" t="s">
        <v>96</v>
      </c>
      <c r="B3630" s="1">
        <v>109</v>
      </c>
      <c r="C3630" s="26" t="s">
        <v>7108</v>
      </c>
      <c r="D3630" t="s">
        <v>98</v>
      </c>
      <c r="E3630" s="27" t="s">
        <v>7109</v>
      </c>
      <c r="F3630" s="28" t="s">
        <v>6900</v>
      </c>
      <c r="G3630" s="29">
        <v>1287</v>
      </c>
      <c r="H3630" s="28">
        <v>0</v>
      </c>
      <c r="I3630" s="30">
        <f>ROUND(G3630*H3630,P4)</f>
        <v>0</v>
      </c>
      <c r="L3630" s="31">
        <v>0</v>
      </c>
      <c r="M3630" s="24">
        <f>ROUND(G3630*L3630,P4)</f>
        <v>0</v>
      </c>
      <c r="N3630" s="25" t="s">
        <v>302</v>
      </c>
      <c r="O3630" s="32">
        <f>M3630*AA3630</f>
        <v>0</v>
      </c>
      <c r="P3630" s="1">
        <v>3</v>
      </c>
      <c r="AA3630" s="1">
        <f>IF(P3630=1,$O$3,IF(P3630=2,$O$4,$O$5))</f>
        <v>0</v>
      </c>
    </row>
    <row r="3631">
      <c r="A3631" s="1" t="s">
        <v>102</v>
      </c>
      <c r="E3631" s="27" t="s">
        <v>7109</v>
      </c>
    </row>
    <row r="3632">
      <c r="A3632" s="1" t="s">
        <v>103</v>
      </c>
    </row>
    <row r="3633" ht="51">
      <c r="A3633" s="1" t="s">
        <v>105</v>
      </c>
      <c r="E3633" s="27" t="s">
        <v>7110</v>
      </c>
    </row>
    <row r="3634">
      <c r="A3634" s="1" t="s">
        <v>93</v>
      </c>
      <c r="C3634" s="22" t="s">
        <v>7111</v>
      </c>
      <c r="E3634" s="23" t="s">
        <v>7112</v>
      </c>
      <c r="L3634" s="24">
        <f>SUMIFS(L3635:L3658,A3635:A3658,"P")</f>
        <v>0</v>
      </c>
      <c r="M3634" s="24">
        <f>SUMIFS(M3635:M3658,A3635:A3658,"P")</f>
        <v>0</v>
      </c>
      <c r="N3634" s="25"/>
    </row>
    <row r="3635" ht="25.5">
      <c r="A3635" s="1" t="s">
        <v>96</v>
      </c>
      <c r="B3635" s="1">
        <v>110</v>
      </c>
      <c r="C3635" s="26" t="s">
        <v>7113</v>
      </c>
      <c r="D3635" t="s">
        <v>98</v>
      </c>
      <c r="E3635" s="27" t="s">
        <v>7094</v>
      </c>
      <c r="F3635" s="28" t="s">
        <v>2269</v>
      </c>
      <c r="G3635" s="29">
        <v>6</v>
      </c>
      <c r="H3635" s="28">
        <v>0</v>
      </c>
      <c r="I3635" s="30">
        <f>ROUND(G3635*H3635,P4)</f>
        <v>0</v>
      </c>
      <c r="L3635" s="31">
        <v>0</v>
      </c>
      <c r="M3635" s="24">
        <f>ROUND(G3635*L3635,P4)</f>
        <v>0</v>
      </c>
      <c r="N3635" s="25" t="s">
        <v>302</v>
      </c>
      <c r="O3635" s="32">
        <f>M3635*AA3635</f>
        <v>0</v>
      </c>
      <c r="P3635" s="1">
        <v>3</v>
      </c>
      <c r="AA3635" s="1">
        <f>IF(P3635=1,$O$3,IF(P3635=2,$O$4,$O$5))</f>
        <v>0</v>
      </c>
    </row>
    <row r="3636" ht="25.5">
      <c r="A3636" s="1" t="s">
        <v>102</v>
      </c>
      <c r="E3636" s="27" t="s">
        <v>7094</v>
      </c>
    </row>
    <row r="3637">
      <c r="A3637" s="1" t="s">
        <v>103</v>
      </c>
    </row>
    <row r="3638" ht="102">
      <c r="A3638" s="1" t="s">
        <v>105</v>
      </c>
      <c r="E3638" s="27" t="s">
        <v>7114</v>
      </c>
    </row>
    <row r="3639" ht="25.5">
      <c r="A3639" s="1" t="s">
        <v>96</v>
      </c>
      <c r="B3639" s="1">
        <v>111</v>
      </c>
      <c r="C3639" s="26" t="s">
        <v>7115</v>
      </c>
      <c r="D3639" t="s">
        <v>98</v>
      </c>
      <c r="E3639" s="27" t="s">
        <v>7097</v>
      </c>
      <c r="F3639" s="28" t="s">
        <v>2269</v>
      </c>
      <c r="G3639" s="29">
        <v>3</v>
      </c>
      <c r="H3639" s="28">
        <v>0</v>
      </c>
      <c r="I3639" s="30">
        <f>ROUND(G3639*H3639,P4)</f>
        <v>0</v>
      </c>
      <c r="L3639" s="31">
        <v>0</v>
      </c>
      <c r="M3639" s="24">
        <f>ROUND(G3639*L3639,P4)</f>
        <v>0</v>
      </c>
      <c r="N3639" s="25" t="s">
        <v>302</v>
      </c>
      <c r="O3639" s="32">
        <f>M3639*AA3639</f>
        <v>0</v>
      </c>
      <c r="P3639" s="1">
        <v>3</v>
      </c>
      <c r="AA3639" s="1">
        <f>IF(P3639=1,$O$3,IF(P3639=2,$O$4,$O$5))</f>
        <v>0</v>
      </c>
    </row>
    <row r="3640" ht="25.5">
      <c r="A3640" s="1" t="s">
        <v>102</v>
      </c>
      <c r="E3640" s="27" t="s">
        <v>7097</v>
      </c>
    </row>
    <row r="3641">
      <c r="A3641" s="1" t="s">
        <v>103</v>
      </c>
    </row>
    <row r="3642" ht="127.5">
      <c r="A3642" s="1" t="s">
        <v>105</v>
      </c>
      <c r="E3642" s="27" t="s">
        <v>7116</v>
      </c>
    </row>
    <row r="3643">
      <c r="A3643" s="1" t="s">
        <v>96</v>
      </c>
      <c r="B3643" s="1">
        <v>112</v>
      </c>
      <c r="C3643" s="26" t="s">
        <v>7117</v>
      </c>
      <c r="D3643" t="s">
        <v>98</v>
      </c>
      <c r="E3643" s="27" t="s">
        <v>6996</v>
      </c>
      <c r="F3643" s="28" t="s">
        <v>6900</v>
      </c>
      <c r="G3643" s="29">
        <v>426</v>
      </c>
      <c r="H3643" s="28">
        <v>0</v>
      </c>
      <c r="I3643" s="30">
        <f>ROUND(G3643*H3643,P4)</f>
        <v>0</v>
      </c>
      <c r="L3643" s="31">
        <v>0</v>
      </c>
      <c r="M3643" s="24">
        <f>ROUND(G3643*L3643,P4)</f>
        <v>0</v>
      </c>
      <c r="N3643" s="25" t="s">
        <v>302</v>
      </c>
      <c r="O3643" s="32">
        <f>M3643*AA3643</f>
        <v>0</v>
      </c>
      <c r="P3643" s="1">
        <v>3</v>
      </c>
      <c r="AA3643" s="1">
        <f>IF(P3643=1,$O$3,IF(P3643=2,$O$4,$O$5))</f>
        <v>0</v>
      </c>
    </row>
    <row r="3644">
      <c r="A3644" s="1" t="s">
        <v>102</v>
      </c>
      <c r="E3644" s="27" t="s">
        <v>6996</v>
      </c>
    </row>
    <row r="3645">
      <c r="A3645" s="1" t="s">
        <v>103</v>
      </c>
    </row>
    <row r="3646" ht="38.25">
      <c r="A3646" s="1" t="s">
        <v>105</v>
      </c>
      <c r="E3646" s="27" t="s">
        <v>7118</v>
      </c>
    </row>
    <row r="3647">
      <c r="A3647" s="1" t="s">
        <v>96</v>
      </c>
      <c r="B3647" s="1">
        <v>113</v>
      </c>
      <c r="C3647" s="26" t="s">
        <v>7119</v>
      </c>
      <c r="D3647" t="s">
        <v>98</v>
      </c>
      <c r="E3647" s="27" t="s">
        <v>6999</v>
      </c>
      <c r="F3647" s="28" t="s">
        <v>127</v>
      </c>
      <c r="G3647" s="29">
        <v>2</v>
      </c>
      <c r="H3647" s="28">
        <v>0</v>
      </c>
      <c r="I3647" s="30">
        <f>ROUND(G3647*H3647,P4)</f>
        <v>0</v>
      </c>
      <c r="L3647" s="31">
        <v>0</v>
      </c>
      <c r="M3647" s="24">
        <f>ROUND(G3647*L3647,P4)</f>
        <v>0</v>
      </c>
      <c r="N3647" s="25" t="s">
        <v>302</v>
      </c>
      <c r="O3647" s="32">
        <f>M3647*AA3647</f>
        <v>0</v>
      </c>
      <c r="P3647" s="1">
        <v>3</v>
      </c>
      <c r="AA3647" s="1">
        <f>IF(P3647=1,$O$3,IF(P3647=2,$O$4,$O$5))</f>
        <v>0</v>
      </c>
    </row>
    <row r="3648">
      <c r="A3648" s="1" t="s">
        <v>102</v>
      </c>
      <c r="E3648" s="27" t="s">
        <v>6999</v>
      </c>
    </row>
    <row r="3649">
      <c r="A3649" s="1" t="s">
        <v>103</v>
      </c>
    </row>
    <row r="3650" ht="25.5">
      <c r="A3650" s="1" t="s">
        <v>105</v>
      </c>
      <c r="E3650" s="27" t="s">
        <v>7000</v>
      </c>
    </row>
    <row r="3651">
      <c r="A3651" s="1" t="s">
        <v>96</v>
      </c>
      <c r="B3651" s="1">
        <v>114</v>
      </c>
      <c r="C3651" s="26" t="s">
        <v>7120</v>
      </c>
      <c r="D3651" t="s">
        <v>98</v>
      </c>
      <c r="E3651" s="27" t="s">
        <v>7002</v>
      </c>
      <c r="F3651" s="28" t="s">
        <v>122</v>
      </c>
      <c r="G3651" s="29">
        <v>2</v>
      </c>
      <c r="H3651" s="28">
        <v>0</v>
      </c>
      <c r="I3651" s="30">
        <f>ROUND(G3651*H3651,P4)</f>
        <v>0</v>
      </c>
      <c r="L3651" s="31">
        <v>0</v>
      </c>
      <c r="M3651" s="24">
        <f>ROUND(G3651*L3651,P4)</f>
        <v>0</v>
      </c>
      <c r="N3651" s="25" t="s">
        <v>302</v>
      </c>
      <c r="O3651" s="32">
        <f>M3651*AA3651</f>
        <v>0</v>
      </c>
      <c r="P3651" s="1">
        <v>3</v>
      </c>
      <c r="AA3651" s="1">
        <f>IF(P3651=1,$O$3,IF(P3651=2,$O$4,$O$5))</f>
        <v>0</v>
      </c>
    </row>
    <row r="3652">
      <c r="A3652" s="1" t="s">
        <v>102</v>
      </c>
      <c r="E3652" s="27" t="s">
        <v>7002</v>
      </c>
    </row>
    <row r="3653">
      <c r="A3653" s="1" t="s">
        <v>103</v>
      </c>
    </row>
    <row r="3654" ht="25.5">
      <c r="A3654" s="1" t="s">
        <v>105</v>
      </c>
      <c r="E3654" s="27" t="s">
        <v>7121</v>
      </c>
    </row>
    <row r="3655">
      <c r="A3655" s="1" t="s">
        <v>96</v>
      </c>
      <c r="B3655" s="1">
        <v>115</v>
      </c>
      <c r="C3655" s="26" t="s">
        <v>7122</v>
      </c>
      <c r="D3655" t="s">
        <v>98</v>
      </c>
      <c r="E3655" s="27" t="s">
        <v>7109</v>
      </c>
      <c r="F3655" s="28" t="s">
        <v>6900</v>
      </c>
      <c r="G3655" s="29">
        <v>426</v>
      </c>
      <c r="H3655" s="28">
        <v>0</v>
      </c>
      <c r="I3655" s="30">
        <f>ROUND(G3655*H3655,P4)</f>
        <v>0</v>
      </c>
      <c r="L3655" s="31">
        <v>0</v>
      </c>
      <c r="M3655" s="24">
        <f>ROUND(G3655*L3655,P4)</f>
        <v>0</v>
      </c>
      <c r="N3655" s="25" t="s">
        <v>302</v>
      </c>
      <c r="O3655" s="32">
        <f>M3655*AA3655</f>
        <v>0</v>
      </c>
      <c r="P3655" s="1">
        <v>3</v>
      </c>
      <c r="AA3655" s="1">
        <f>IF(P3655=1,$O$3,IF(P3655=2,$O$4,$O$5))</f>
        <v>0</v>
      </c>
    </row>
    <row r="3656">
      <c r="A3656" s="1" t="s">
        <v>102</v>
      </c>
      <c r="E3656" s="27" t="s">
        <v>7109</v>
      </c>
    </row>
    <row r="3657">
      <c r="A3657" s="1" t="s">
        <v>103</v>
      </c>
    </row>
    <row r="3658" ht="51">
      <c r="A3658" s="1" t="s">
        <v>105</v>
      </c>
      <c r="E3658" s="27" t="s">
        <v>7123</v>
      </c>
    </row>
    <row r="3659">
      <c r="A3659" s="1" t="s">
        <v>93</v>
      </c>
      <c r="C3659" s="22" t="s">
        <v>7124</v>
      </c>
      <c r="E3659" s="23" t="s">
        <v>7125</v>
      </c>
      <c r="L3659" s="24">
        <f>SUMIFS(L3660:L3683,A3660:A3683,"P")</f>
        <v>0</v>
      </c>
      <c r="M3659" s="24">
        <f>SUMIFS(M3660:M3683,A3660:A3683,"P")</f>
        <v>0</v>
      </c>
      <c r="N3659" s="25"/>
    </row>
    <row r="3660" ht="25.5">
      <c r="A3660" s="1" t="s">
        <v>96</v>
      </c>
      <c r="B3660" s="1">
        <v>116</v>
      </c>
      <c r="C3660" s="26" t="s">
        <v>7126</v>
      </c>
      <c r="D3660" t="s">
        <v>98</v>
      </c>
      <c r="E3660" s="27" t="s">
        <v>7094</v>
      </c>
      <c r="F3660" s="28" t="s">
        <v>2269</v>
      </c>
      <c r="G3660" s="29">
        <v>4</v>
      </c>
      <c r="H3660" s="28">
        <v>0</v>
      </c>
      <c r="I3660" s="30">
        <f>ROUND(G3660*H3660,P4)</f>
        <v>0</v>
      </c>
      <c r="L3660" s="31">
        <v>0</v>
      </c>
      <c r="M3660" s="24">
        <f>ROUND(G3660*L3660,P4)</f>
        <v>0</v>
      </c>
      <c r="N3660" s="25" t="s">
        <v>302</v>
      </c>
      <c r="O3660" s="32">
        <f>M3660*AA3660</f>
        <v>0</v>
      </c>
      <c r="P3660" s="1">
        <v>3</v>
      </c>
      <c r="AA3660" s="1">
        <f>IF(P3660=1,$O$3,IF(P3660=2,$O$4,$O$5))</f>
        <v>0</v>
      </c>
    </row>
    <row r="3661" ht="25.5">
      <c r="A3661" s="1" t="s">
        <v>102</v>
      </c>
      <c r="E3661" s="27" t="s">
        <v>7094</v>
      </c>
    </row>
    <row r="3662">
      <c r="A3662" s="1" t="s">
        <v>103</v>
      </c>
    </row>
    <row r="3663" ht="102">
      <c r="A3663" s="1" t="s">
        <v>105</v>
      </c>
      <c r="E3663" s="27" t="s">
        <v>7127</v>
      </c>
    </row>
    <row r="3664" ht="25.5">
      <c r="A3664" s="1" t="s">
        <v>96</v>
      </c>
      <c r="B3664" s="1">
        <v>117</v>
      </c>
      <c r="C3664" s="26" t="s">
        <v>7128</v>
      </c>
      <c r="D3664" t="s">
        <v>98</v>
      </c>
      <c r="E3664" s="27" t="s">
        <v>7129</v>
      </c>
      <c r="F3664" s="28" t="s">
        <v>2269</v>
      </c>
      <c r="G3664" s="29">
        <v>4</v>
      </c>
      <c r="H3664" s="28">
        <v>0</v>
      </c>
      <c r="I3664" s="30">
        <f>ROUND(G3664*H3664,P4)</f>
        <v>0</v>
      </c>
      <c r="L3664" s="31">
        <v>0</v>
      </c>
      <c r="M3664" s="24">
        <f>ROUND(G3664*L3664,P4)</f>
        <v>0</v>
      </c>
      <c r="N3664" s="25" t="s">
        <v>302</v>
      </c>
      <c r="O3664" s="32">
        <f>M3664*AA3664</f>
        <v>0</v>
      </c>
      <c r="P3664" s="1">
        <v>3</v>
      </c>
      <c r="AA3664" s="1">
        <f>IF(P3664=1,$O$3,IF(P3664=2,$O$4,$O$5))</f>
        <v>0</v>
      </c>
    </row>
    <row r="3665" ht="25.5">
      <c r="A3665" s="1" t="s">
        <v>102</v>
      </c>
      <c r="E3665" s="27" t="s">
        <v>7129</v>
      </c>
    </row>
    <row r="3666">
      <c r="A3666" s="1" t="s">
        <v>103</v>
      </c>
    </row>
    <row r="3667" ht="127.5">
      <c r="A3667" s="1" t="s">
        <v>105</v>
      </c>
      <c r="E3667" s="27" t="s">
        <v>7130</v>
      </c>
    </row>
    <row r="3668">
      <c r="A3668" s="1" t="s">
        <v>96</v>
      </c>
      <c r="B3668" s="1">
        <v>118</v>
      </c>
      <c r="C3668" s="26" t="s">
        <v>7131</v>
      </c>
      <c r="D3668" t="s">
        <v>98</v>
      </c>
      <c r="E3668" s="27" t="s">
        <v>6996</v>
      </c>
      <c r="F3668" s="28" t="s">
        <v>6900</v>
      </c>
      <c r="G3668" s="29">
        <v>270</v>
      </c>
      <c r="H3668" s="28">
        <v>0</v>
      </c>
      <c r="I3668" s="30">
        <f>ROUND(G3668*H3668,P4)</f>
        <v>0</v>
      </c>
      <c r="L3668" s="31">
        <v>0</v>
      </c>
      <c r="M3668" s="24">
        <f>ROUND(G3668*L3668,P4)</f>
        <v>0</v>
      </c>
      <c r="N3668" s="25" t="s">
        <v>302</v>
      </c>
      <c r="O3668" s="32">
        <f>M3668*AA3668</f>
        <v>0</v>
      </c>
      <c r="P3668" s="1">
        <v>3</v>
      </c>
      <c r="AA3668" s="1">
        <f>IF(P3668=1,$O$3,IF(P3668=2,$O$4,$O$5))</f>
        <v>0</v>
      </c>
    </row>
    <row r="3669">
      <c r="A3669" s="1" t="s">
        <v>102</v>
      </c>
      <c r="E3669" s="27" t="s">
        <v>6996</v>
      </c>
    </row>
    <row r="3670">
      <c r="A3670" s="1" t="s">
        <v>103</v>
      </c>
    </row>
    <row r="3671" ht="38.25">
      <c r="A3671" s="1" t="s">
        <v>105</v>
      </c>
      <c r="E3671" s="27" t="s">
        <v>7132</v>
      </c>
    </row>
    <row r="3672">
      <c r="A3672" s="1" t="s">
        <v>96</v>
      </c>
      <c r="B3672" s="1">
        <v>119</v>
      </c>
      <c r="C3672" s="26" t="s">
        <v>7133</v>
      </c>
      <c r="D3672" t="s">
        <v>98</v>
      </c>
      <c r="E3672" s="27" t="s">
        <v>6999</v>
      </c>
      <c r="F3672" s="28" t="s">
        <v>127</v>
      </c>
      <c r="G3672" s="29">
        <v>2</v>
      </c>
      <c r="H3672" s="28">
        <v>0</v>
      </c>
      <c r="I3672" s="30">
        <f>ROUND(G3672*H3672,P4)</f>
        <v>0</v>
      </c>
      <c r="L3672" s="31">
        <v>0</v>
      </c>
      <c r="M3672" s="24">
        <f>ROUND(G3672*L3672,P4)</f>
        <v>0</v>
      </c>
      <c r="N3672" s="25" t="s">
        <v>302</v>
      </c>
      <c r="O3672" s="32">
        <f>M3672*AA3672</f>
        <v>0</v>
      </c>
      <c r="P3672" s="1">
        <v>3</v>
      </c>
      <c r="AA3672" s="1">
        <f>IF(P3672=1,$O$3,IF(P3672=2,$O$4,$O$5))</f>
        <v>0</v>
      </c>
    </row>
    <row r="3673">
      <c r="A3673" s="1" t="s">
        <v>102</v>
      </c>
      <c r="E3673" s="27" t="s">
        <v>6999</v>
      </c>
    </row>
    <row r="3674">
      <c r="A3674" s="1" t="s">
        <v>103</v>
      </c>
    </row>
    <row r="3675" ht="25.5">
      <c r="A3675" s="1" t="s">
        <v>105</v>
      </c>
      <c r="E3675" s="27" t="s">
        <v>7000</v>
      </c>
    </row>
    <row r="3676">
      <c r="A3676" s="1" t="s">
        <v>96</v>
      </c>
      <c r="B3676" s="1">
        <v>120</v>
      </c>
      <c r="C3676" s="26" t="s">
        <v>7134</v>
      </c>
      <c r="D3676" t="s">
        <v>98</v>
      </c>
      <c r="E3676" s="27" t="s">
        <v>7002</v>
      </c>
      <c r="F3676" s="28" t="s">
        <v>122</v>
      </c>
      <c r="G3676" s="29">
        <v>1</v>
      </c>
      <c r="H3676" s="28">
        <v>0</v>
      </c>
      <c r="I3676" s="30">
        <f>ROUND(G3676*H3676,P4)</f>
        <v>0</v>
      </c>
      <c r="L3676" s="31">
        <v>0</v>
      </c>
      <c r="M3676" s="24">
        <f>ROUND(G3676*L3676,P4)</f>
        <v>0</v>
      </c>
      <c r="N3676" s="25" t="s">
        <v>302</v>
      </c>
      <c r="O3676" s="32">
        <f>M3676*AA3676</f>
        <v>0</v>
      </c>
      <c r="P3676" s="1">
        <v>3</v>
      </c>
      <c r="AA3676" s="1">
        <f>IF(P3676=1,$O$3,IF(P3676=2,$O$4,$O$5))</f>
        <v>0</v>
      </c>
    </row>
    <row r="3677">
      <c r="A3677" s="1" t="s">
        <v>102</v>
      </c>
      <c r="E3677" s="27" t="s">
        <v>7002</v>
      </c>
    </row>
    <row r="3678">
      <c r="A3678" s="1" t="s">
        <v>103</v>
      </c>
    </row>
    <row r="3679" ht="25.5">
      <c r="A3679" s="1" t="s">
        <v>105</v>
      </c>
      <c r="E3679" s="27" t="s">
        <v>7135</v>
      </c>
    </row>
    <row r="3680">
      <c r="A3680" s="1" t="s">
        <v>96</v>
      </c>
      <c r="B3680" s="1">
        <v>121</v>
      </c>
      <c r="C3680" s="26" t="s">
        <v>7136</v>
      </c>
      <c r="D3680" t="s">
        <v>98</v>
      </c>
      <c r="E3680" s="27" t="s">
        <v>7109</v>
      </c>
      <c r="F3680" s="28" t="s">
        <v>6900</v>
      </c>
      <c r="G3680" s="29">
        <v>270</v>
      </c>
      <c r="H3680" s="28">
        <v>0</v>
      </c>
      <c r="I3680" s="30">
        <f>ROUND(G3680*H3680,P4)</f>
        <v>0</v>
      </c>
      <c r="L3680" s="31">
        <v>0</v>
      </c>
      <c r="M3680" s="24">
        <f>ROUND(G3680*L3680,P4)</f>
        <v>0</v>
      </c>
      <c r="N3680" s="25" t="s">
        <v>302</v>
      </c>
      <c r="O3680" s="32">
        <f>M3680*AA3680</f>
        <v>0</v>
      </c>
      <c r="P3680" s="1">
        <v>3</v>
      </c>
      <c r="AA3680" s="1">
        <f>IF(P3680=1,$O$3,IF(P3680=2,$O$4,$O$5))</f>
        <v>0</v>
      </c>
    </row>
    <row r="3681">
      <c r="A3681" s="1" t="s">
        <v>102</v>
      </c>
      <c r="E3681" s="27" t="s">
        <v>7109</v>
      </c>
    </row>
    <row r="3682">
      <c r="A3682" s="1" t="s">
        <v>103</v>
      </c>
    </row>
    <row r="3683" ht="51">
      <c r="A3683" s="1" t="s">
        <v>105</v>
      </c>
      <c r="E3683" s="27" t="s">
        <v>7137</v>
      </c>
    </row>
    <row r="3684">
      <c r="A3684" s="1" t="s">
        <v>93</v>
      </c>
      <c r="C3684" s="22" t="s">
        <v>7138</v>
      </c>
      <c r="E3684" s="23" t="s">
        <v>7139</v>
      </c>
      <c r="L3684" s="24">
        <f>SUMIFS(L3685:L3716,A3685:A3716,"P")</f>
        <v>0</v>
      </c>
      <c r="M3684" s="24">
        <f>SUMIFS(M3685:M3716,A3685:A3716,"P")</f>
        <v>0</v>
      </c>
      <c r="N3684" s="25"/>
    </row>
    <row r="3685" ht="25.5">
      <c r="A3685" s="1" t="s">
        <v>96</v>
      </c>
      <c r="B3685" s="1">
        <v>122</v>
      </c>
      <c r="C3685" s="26" t="s">
        <v>7140</v>
      </c>
      <c r="D3685" t="s">
        <v>98</v>
      </c>
      <c r="E3685" s="27" t="s">
        <v>7141</v>
      </c>
      <c r="F3685" s="28" t="s">
        <v>2269</v>
      </c>
      <c r="G3685" s="29">
        <v>2</v>
      </c>
      <c r="H3685" s="28">
        <v>0</v>
      </c>
      <c r="I3685" s="30">
        <f>ROUND(G3685*H3685,P4)</f>
        <v>0</v>
      </c>
      <c r="L3685" s="31">
        <v>0</v>
      </c>
      <c r="M3685" s="24">
        <f>ROUND(G3685*L3685,P4)</f>
        <v>0</v>
      </c>
      <c r="N3685" s="25" t="s">
        <v>302</v>
      </c>
      <c r="O3685" s="32">
        <f>M3685*AA3685</f>
        <v>0</v>
      </c>
      <c r="P3685" s="1">
        <v>3</v>
      </c>
      <c r="AA3685" s="1">
        <f>IF(P3685=1,$O$3,IF(P3685=2,$O$4,$O$5))</f>
        <v>0</v>
      </c>
    </row>
    <row r="3686" ht="25.5">
      <c r="A3686" s="1" t="s">
        <v>102</v>
      </c>
      <c r="E3686" s="27" t="s">
        <v>7141</v>
      </c>
    </row>
    <row r="3687">
      <c r="A3687" s="1" t="s">
        <v>103</v>
      </c>
    </row>
    <row r="3688" ht="127.5">
      <c r="A3688" s="1" t="s">
        <v>105</v>
      </c>
      <c r="E3688" s="27" t="s">
        <v>7142</v>
      </c>
    </row>
    <row r="3689" ht="25.5">
      <c r="A3689" s="1" t="s">
        <v>96</v>
      </c>
      <c r="B3689" s="1">
        <v>123</v>
      </c>
      <c r="C3689" s="26" t="s">
        <v>7143</v>
      </c>
      <c r="D3689" t="s">
        <v>98</v>
      </c>
      <c r="E3689" s="27" t="s">
        <v>7144</v>
      </c>
      <c r="F3689" s="28" t="s">
        <v>2269</v>
      </c>
      <c r="G3689" s="29">
        <v>4</v>
      </c>
      <c r="H3689" s="28">
        <v>0</v>
      </c>
      <c r="I3689" s="30">
        <f>ROUND(G3689*H3689,P4)</f>
        <v>0</v>
      </c>
      <c r="L3689" s="31">
        <v>0</v>
      </c>
      <c r="M3689" s="24">
        <f>ROUND(G3689*L3689,P4)</f>
        <v>0</v>
      </c>
      <c r="N3689" s="25" t="s">
        <v>302</v>
      </c>
      <c r="O3689" s="32">
        <f>M3689*AA3689</f>
        <v>0</v>
      </c>
      <c r="P3689" s="1">
        <v>3</v>
      </c>
      <c r="AA3689" s="1">
        <f>IF(P3689=1,$O$3,IF(P3689=2,$O$4,$O$5))</f>
        <v>0</v>
      </c>
    </row>
    <row r="3690" ht="25.5">
      <c r="A3690" s="1" t="s">
        <v>102</v>
      </c>
      <c r="E3690" s="27" t="s">
        <v>7144</v>
      </c>
    </row>
    <row r="3691">
      <c r="A3691" s="1" t="s">
        <v>103</v>
      </c>
    </row>
    <row r="3692" ht="89.25">
      <c r="A3692" s="1" t="s">
        <v>105</v>
      </c>
      <c r="E3692" s="27" t="s">
        <v>7145</v>
      </c>
    </row>
    <row r="3693">
      <c r="A3693" s="1" t="s">
        <v>96</v>
      </c>
      <c r="B3693" s="1">
        <v>124</v>
      </c>
      <c r="C3693" s="26" t="s">
        <v>7146</v>
      </c>
      <c r="D3693" t="s">
        <v>98</v>
      </c>
      <c r="E3693" s="27" t="s">
        <v>6991</v>
      </c>
      <c r="F3693" s="28" t="s">
        <v>2269</v>
      </c>
      <c r="G3693" s="29">
        <v>2</v>
      </c>
      <c r="H3693" s="28">
        <v>0</v>
      </c>
      <c r="I3693" s="30">
        <f>ROUND(G3693*H3693,P4)</f>
        <v>0</v>
      </c>
      <c r="L3693" s="31">
        <v>0</v>
      </c>
      <c r="M3693" s="24">
        <f>ROUND(G3693*L3693,P4)</f>
        <v>0</v>
      </c>
      <c r="N3693" s="25" t="s">
        <v>302</v>
      </c>
      <c r="O3693" s="32">
        <f>M3693*AA3693</f>
        <v>0</v>
      </c>
      <c r="P3693" s="1">
        <v>3</v>
      </c>
      <c r="AA3693" s="1">
        <f>IF(P3693=1,$O$3,IF(P3693=2,$O$4,$O$5))</f>
        <v>0</v>
      </c>
    </row>
    <row r="3694">
      <c r="A3694" s="1" t="s">
        <v>102</v>
      </c>
      <c r="E3694" s="27" t="s">
        <v>6991</v>
      </c>
    </row>
    <row r="3695">
      <c r="A3695" s="1" t="s">
        <v>103</v>
      </c>
    </row>
    <row r="3696" ht="38.25">
      <c r="A3696" s="1" t="s">
        <v>105</v>
      </c>
      <c r="E3696" s="27" t="s">
        <v>7147</v>
      </c>
    </row>
    <row r="3697">
      <c r="A3697" s="1" t="s">
        <v>96</v>
      </c>
      <c r="B3697" s="1">
        <v>125</v>
      </c>
      <c r="C3697" s="26" t="s">
        <v>7148</v>
      </c>
      <c r="D3697" t="s">
        <v>98</v>
      </c>
      <c r="E3697" s="27" t="s">
        <v>6996</v>
      </c>
      <c r="F3697" s="28" t="s">
        <v>6900</v>
      </c>
      <c r="G3697" s="29">
        <v>181</v>
      </c>
      <c r="H3697" s="28">
        <v>0</v>
      </c>
      <c r="I3697" s="30">
        <f>ROUND(G3697*H3697,P4)</f>
        <v>0</v>
      </c>
      <c r="L3697" s="31">
        <v>0</v>
      </c>
      <c r="M3697" s="24">
        <f>ROUND(G3697*L3697,P4)</f>
        <v>0</v>
      </c>
      <c r="N3697" s="25" t="s">
        <v>302</v>
      </c>
      <c r="O3697" s="32">
        <f>M3697*AA3697</f>
        <v>0</v>
      </c>
      <c r="P3697" s="1">
        <v>3</v>
      </c>
      <c r="AA3697" s="1">
        <f>IF(P3697=1,$O$3,IF(P3697=2,$O$4,$O$5))</f>
        <v>0</v>
      </c>
    </row>
    <row r="3698">
      <c r="A3698" s="1" t="s">
        <v>102</v>
      </c>
      <c r="E3698" s="27" t="s">
        <v>6996</v>
      </c>
    </row>
    <row r="3699">
      <c r="A3699" s="1" t="s">
        <v>103</v>
      </c>
    </row>
    <row r="3700" ht="38.25">
      <c r="A3700" s="1" t="s">
        <v>105</v>
      </c>
      <c r="E3700" s="27" t="s">
        <v>7149</v>
      </c>
    </row>
    <row r="3701">
      <c r="A3701" s="1" t="s">
        <v>96</v>
      </c>
      <c r="B3701" s="1">
        <v>126</v>
      </c>
      <c r="C3701" s="26" t="s">
        <v>7150</v>
      </c>
      <c r="D3701" t="s">
        <v>98</v>
      </c>
      <c r="E3701" s="27" t="s">
        <v>6999</v>
      </c>
      <c r="F3701" s="28" t="s">
        <v>127</v>
      </c>
      <c r="G3701" s="29">
        <v>1</v>
      </c>
      <c r="H3701" s="28">
        <v>0</v>
      </c>
      <c r="I3701" s="30">
        <f>ROUND(G3701*H3701,P4)</f>
        <v>0</v>
      </c>
      <c r="L3701" s="31">
        <v>0</v>
      </c>
      <c r="M3701" s="24">
        <f>ROUND(G3701*L3701,P4)</f>
        <v>0</v>
      </c>
      <c r="N3701" s="25" t="s">
        <v>302</v>
      </c>
      <c r="O3701" s="32">
        <f>M3701*AA3701</f>
        <v>0</v>
      </c>
      <c r="P3701" s="1">
        <v>3</v>
      </c>
      <c r="AA3701" s="1">
        <f>IF(P3701=1,$O$3,IF(P3701=2,$O$4,$O$5))</f>
        <v>0</v>
      </c>
    </row>
    <row r="3702">
      <c r="A3702" s="1" t="s">
        <v>102</v>
      </c>
      <c r="E3702" s="27" t="s">
        <v>6999</v>
      </c>
    </row>
    <row r="3703">
      <c r="A3703" s="1" t="s">
        <v>103</v>
      </c>
    </row>
    <row r="3704" ht="25.5">
      <c r="A3704" s="1" t="s">
        <v>105</v>
      </c>
      <c r="E3704" s="27" t="s">
        <v>6951</v>
      </c>
    </row>
    <row r="3705">
      <c r="A3705" s="1" t="s">
        <v>96</v>
      </c>
      <c r="B3705" s="1">
        <v>127</v>
      </c>
      <c r="C3705" s="26" t="s">
        <v>7151</v>
      </c>
      <c r="D3705" t="s">
        <v>98</v>
      </c>
      <c r="E3705" s="27" t="s">
        <v>7002</v>
      </c>
      <c r="F3705" s="28" t="s">
        <v>122</v>
      </c>
      <c r="G3705" s="29">
        <v>1</v>
      </c>
      <c r="H3705" s="28">
        <v>0</v>
      </c>
      <c r="I3705" s="30">
        <f>ROUND(G3705*H3705,P4)</f>
        <v>0</v>
      </c>
      <c r="L3705" s="31">
        <v>0</v>
      </c>
      <c r="M3705" s="24">
        <f>ROUND(G3705*L3705,P4)</f>
        <v>0</v>
      </c>
      <c r="N3705" s="25" t="s">
        <v>302</v>
      </c>
      <c r="O3705" s="32">
        <f>M3705*AA3705</f>
        <v>0</v>
      </c>
      <c r="P3705" s="1">
        <v>3</v>
      </c>
      <c r="AA3705" s="1">
        <f>IF(P3705=1,$O$3,IF(P3705=2,$O$4,$O$5))</f>
        <v>0</v>
      </c>
    </row>
    <row r="3706">
      <c r="A3706" s="1" t="s">
        <v>102</v>
      </c>
      <c r="E3706" s="27" t="s">
        <v>7002</v>
      </c>
    </row>
    <row r="3707">
      <c r="A3707" s="1" t="s">
        <v>103</v>
      </c>
    </row>
    <row r="3708" ht="38.25">
      <c r="A3708" s="1" t="s">
        <v>105</v>
      </c>
      <c r="E3708" s="27" t="s">
        <v>7152</v>
      </c>
    </row>
    <row r="3709">
      <c r="A3709" s="1" t="s">
        <v>96</v>
      </c>
      <c r="B3709" s="1">
        <v>128</v>
      </c>
      <c r="C3709" s="26" t="s">
        <v>7153</v>
      </c>
      <c r="D3709" t="s">
        <v>98</v>
      </c>
      <c r="E3709" s="27" t="s">
        <v>7109</v>
      </c>
      <c r="F3709" s="28" t="s">
        <v>6900</v>
      </c>
      <c r="G3709" s="29">
        <v>160</v>
      </c>
      <c r="H3709" s="28">
        <v>0</v>
      </c>
      <c r="I3709" s="30">
        <f>ROUND(G3709*H3709,P4)</f>
        <v>0</v>
      </c>
      <c r="L3709" s="31">
        <v>0</v>
      </c>
      <c r="M3709" s="24">
        <f>ROUND(G3709*L3709,P4)</f>
        <v>0</v>
      </c>
      <c r="N3709" s="25" t="s">
        <v>302</v>
      </c>
      <c r="O3709" s="32">
        <f>M3709*AA3709</f>
        <v>0</v>
      </c>
      <c r="P3709" s="1">
        <v>3</v>
      </c>
      <c r="AA3709" s="1">
        <f>IF(P3709=1,$O$3,IF(P3709=2,$O$4,$O$5))</f>
        <v>0</v>
      </c>
    </row>
    <row r="3710">
      <c r="A3710" s="1" t="s">
        <v>102</v>
      </c>
      <c r="E3710" s="27" t="s">
        <v>7109</v>
      </c>
    </row>
    <row r="3711">
      <c r="A3711" s="1" t="s">
        <v>103</v>
      </c>
    </row>
    <row r="3712" ht="51">
      <c r="A3712" s="1" t="s">
        <v>105</v>
      </c>
      <c r="E3712" s="27" t="s">
        <v>7154</v>
      </c>
    </row>
    <row r="3713">
      <c r="A3713" s="1" t="s">
        <v>96</v>
      </c>
      <c r="B3713" s="1">
        <v>129</v>
      </c>
      <c r="C3713" s="26" t="s">
        <v>7155</v>
      </c>
      <c r="D3713" t="s">
        <v>98</v>
      </c>
      <c r="E3713" s="27" t="s">
        <v>6971</v>
      </c>
      <c r="F3713" s="28" t="s">
        <v>6900</v>
      </c>
      <c r="G3713" s="29">
        <v>21</v>
      </c>
      <c r="H3713" s="28">
        <v>0</v>
      </c>
      <c r="I3713" s="30">
        <f>ROUND(G3713*H3713,P4)</f>
        <v>0</v>
      </c>
      <c r="L3713" s="31">
        <v>0</v>
      </c>
      <c r="M3713" s="24">
        <f>ROUND(G3713*L3713,P4)</f>
        <v>0</v>
      </c>
      <c r="N3713" s="25" t="s">
        <v>302</v>
      </c>
      <c r="O3713" s="32">
        <f>M3713*AA3713</f>
        <v>0</v>
      </c>
      <c r="P3713" s="1">
        <v>3</v>
      </c>
      <c r="AA3713" s="1">
        <f>IF(P3713=1,$O$3,IF(P3713=2,$O$4,$O$5))</f>
        <v>0</v>
      </c>
    </row>
    <row r="3714">
      <c r="A3714" s="1" t="s">
        <v>102</v>
      </c>
      <c r="E3714" s="27" t="s">
        <v>6971</v>
      </c>
    </row>
    <row r="3715">
      <c r="A3715" s="1" t="s">
        <v>103</v>
      </c>
    </row>
    <row r="3716">
      <c r="A3716" s="1" t="s">
        <v>105</v>
      </c>
      <c r="E3716" s="27" t="s">
        <v>98</v>
      </c>
    </row>
    <row r="3717">
      <c r="A3717" s="1" t="s">
        <v>93</v>
      </c>
      <c r="C3717" s="22" t="s">
        <v>7156</v>
      </c>
      <c r="E3717" s="23" t="s">
        <v>7157</v>
      </c>
      <c r="L3717" s="24">
        <f>SUMIFS(L3718:L3797,A3718:A3797,"P")</f>
        <v>0</v>
      </c>
      <c r="M3717" s="24">
        <f>SUMIFS(M3718:M3797,A3718:A3797,"P")</f>
        <v>0</v>
      </c>
      <c r="N3717" s="25"/>
    </row>
    <row r="3718" ht="25.5">
      <c r="A3718" s="1" t="s">
        <v>96</v>
      </c>
      <c r="B3718" s="1">
        <v>130</v>
      </c>
      <c r="C3718" s="26" t="s">
        <v>7158</v>
      </c>
      <c r="D3718" t="s">
        <v>98</v>
      </c>
      <c r="E3718" s="27" t="s">
        <v>7159</v>
      </c>
      <c r="F3718" s="28" t="s">
        <v>2269</v>
      </c>
      <c r="G3718" s="29">
        <v>3</v>
      </c>
      <c r="H3718" s="28">
        <v>0</v>
      </c>
      <c r="I3718" s="30">
        <f>ROUND(G3718*H3718,P4)</f>
        <v>0</v>
      </c>
      <c r="L3718" s="31">
        <v>0</v>
      </c>
      <c r="M3718" s="24">
        <f>ROUND(G3718*L3718,P4)</f>
        <v>0</v>
      </c>
      <c r="N3718" s="25" t="s">
        <v>302</v>
      </c>
      <c r="O3718" s="32">
        <f>M3718*AA3718</f>
        <v>0</v>
      </c>
      <c r="P3718" s="1">
        <v>3</v>
      </c>
      <c r="AA3718" s="1">
        <f>IF(P3718=1,$O$3,IF(P3718=2,$O$4,$O$5))</f>
        <v>0</v>
      </c>
    </row>
    <row r="3719" ht="25.5">
      <c r="A3719" s="1" t="s">
        <v>102</v>
      </c>
      <c r="E3719" s="27" t="s">
        <v>7159</v>
      </c>
    </row>
    <row r="3720">
      <c r="A3720" s="1" t="s">
        <v>103</v>
      </c>
    </row>
    <row r="3721" ht="114.75">
      <c r="A3721" s="1" t="s">
        <v>105</v>
      </c>
      <c r="E3721" s="27" t="s">
        <v>7160</v>
      </c>
    </row>
    <row r="3722" ht="25.5">
      <c r="A3722" s="1" t="s">
        <v>96</v>
      </c>
      <c r="B3722" s="1">
        <v>131</v>
      </c>
      <c r="C3722" s="26" t="s">
        <v>7161</v>
      </c>
      <c r="D3722" t="s">
        <v>98</v>
      </c>
      <c r="E3722" s="27" t="s">
        <v>7162</v>
      </c>
      <c r="F3722" s="28" t="s">
        <v>2269</v>
      </c>
      <c r="G3722" s="29">
        <v>3</v>
      </c>
      <c r="H3722" s="28">
        <v>0</v>
      </c>
      <c r="I3722" s="30">
        <f>ROUND(G3722*H3722,P4)</f>
        <v>0</v>
      </c>
      <c r="L3722" s="31">
        <v>0</v>
      </c>
      <c r="M3722" s="24">
        <f>ROUND(G3722*L3722,P4)</f>
        <v>0</v>
      </c>
      <c r="N3722" s="25" t="s">
        <v>302</v>
      </c>
      <c r="O3722" s="32">
        <f>M3722*AA3722</f>
        <v>0</v>
      </c>
      <c r="P3722" s="1">
        <v>3</v>
      </c>
      <c r="AA3722" s="1">
        <f>IF(P3722=1,$O$3,IF(P3722=2,$O$4,$O$5))</f>
        <v>0</v>
      </c>
    </row>
    <row r="3723" ht="25.5">
      <c r="A3723" s="1" t="s">
        <v>102</v>
      </c>
      <c r="E3723" s="27" t="s">
        <v>7162</v>
      </c>
    </row>
    <row r="3724">
      <c r="A3724" s="1" t="s">
        <v>103</v>
      </c>
    </row>
    <row r="3725" ht="102">
      <c r="A3725" s="1" t="s">
        <v>105</v>
      </c>
      <c r="E3725" s="27" t="s">
        <v>7163</v>
      </c>
    </row>
    <row r="3726" ht="25.5">
      <c r="A3726" s="1" t="s">
        <v>96</v>
      </c>
      <c r="B3726" s="1">
        <v>132</v>
      </c>
      <c r="C3726" s="26" t="s">
        <v>7164</v>
      </c>
      <c r="D3726" t="s">
        <v>98</v>
      </c>
      <c r="E3726" s="27" t="s">
        <v>7165</v>
      </c>
      <c r="F3726" s="28" t="s">
        <v>2269</v>
      </c>
      <c r="G3726" s="29">
        <v>3</v>
      </c>
      <c r="H3726" s="28">
        <v>0</v>
      </c>
      <c r="I3726" s="30">
        <f>ROUND(G3726*H3726,P4)</f>
        <v>0</v>
      </c>
      <c r="L3726" s="31">
        <v>0</v>
      </c>
      <c r="M3726" s="24">
        <f>ROUND(G3726*L3726,P4)</f>
        <v>0</v>
      </c>
      <c r="N3726" s="25" t="s">
        <v>302</v>
      </c>
      <c r="O3726" s="32">
        <f>M3726*AA3726</f>
        <v>0</v>
      </c>
      <c r="P3726" s="1">
        <v>3</v>
      </c>
      <c r="AA3726" s="1">
        <f>IF(P3726=1,$O$3,IF(P3726=2,$O$4,$O$5))</f>
        <v>0</v>
      </c>
    </row>
    <row r="3727" ht="25.5">
      <c r="A3727" s="1" t="s">
        <v>102</v>
      </c>
      <c r="E3727" s="27" t="s">
        <v>7165</v>
      </c>
    </row>
    <row r="3728">
      <c r="A3728" s="1" t="s">
        <v>103</v>
      </c>
    </row>
    <row r="3729" ht="38.25">
      <c r="A3729" s="1" t="s">
        <v>105</v>
      </c>
      <c r="E3729" s="27" t="s">
        <v>7166</v>
      </c>
    </row>
    <row r="3730" ht="25.5">
      <c r="A3730" s="1" t="s">
        <v>96</v>
      </c>
      <c r="B3730" s="1">
        <v>133</v>
      </c>
      <c r="C3730" s="26" t="s">
        <v>7167</v>
      </c>
      <c r="D3730" t="s">
        <v>98</v>
      </c>
      <c r="E3730" s="27" t="s">
        <v>7168</v>
      </c>
      <c r="F3730" s="28" t="s">
        <v>2269</v>
      </c>
      <c r="G3730" s="29">
        <v>18</v>
      </c>
      <c r="H3730" s="28">
        <v>0</v>
      </c>
      <c r="I3730" s="30">
        <f>ROUND(G3730*H3730,P4)</f>
        <v>0</v>
      </c>
      <c r="L3730" s="31">
        <v>0</v>
      </c>
      <c r="M3730" s="24">
        <f>ROUND(G3730*L3730,P4)</f>
        <v>0</v>
      </c>
      <c r="N3730" s="25" t="s">
        <v>302</v>
      </c>
      <c r="O3730" s="32">
        <f>M3730*AA3730</f>
        <v>0</v>
      </c>
      <c r="P3730" s="1">
        <v>3</v>
      </c>
      <c r="AA3730" s="1">
        <f>IF(P3730=1,$O$3,IF(P3730=2,$O$4,$O$5))</f>
        <v>0</v>
      </c>
    </row>
    <row r="3731" ht="25.5">
      <c r="A3731" s="1" t="s">
        <v>102</v>
      </c>
      <c r="E3731" s="27" t="s">
        <v>7168</v>
      </c>
    </row>
    <row r="3732">
      <c r="A3732" s="1" t="s">
        <v>103</v>
      </c>
    </row>
    <row r="3733" ht="25.5">
      <c r="A3733" s="1" t="s">
        <v>105</v>
      </c>
      <c r="E3733" s="27" t="s">
        <v>7169</v>
      </c>
    </row>
    <row r="3734" ht="25.5">
      <c r="A3734" s="1" t="s">
        <v>96</v>
      </c>
      <c r="B3734" s="1">
        <v>134</v>
      </c>
      <c r="C3734" s="26" t="s">
        <v>7170</v>
      </c>
      <c r="D3734" t="s">
        <v>98</v>
      </c>
      <c r="E3734" s="27" t="s">
        <v>7171</v>
      </c>
      <c r="F3734" s="28" t="s">
        <v>2269</v>
      </c>
      <c r="G3734" s="29">
        <v>9</v>
      </c>
      <c r="H3734" s="28">
        <v>0</v>
      </c>
      <c r="I3734" s="30">
        <f>ROUND(G3734*H3734,P4)</f>
        <v>0</v>
      </c>
      <c r="L3734" s="31">
        <v>0</v>
      </c>
      <c r="M3734" s="24">
        <f>ROUND(G3734*L3734,P4)</f>
        <v>0</v>
      </c>
      <c r="N3734" s="25" t="s">
        <v>302</v>
      </c>
      <c r="O3734" s="32">
        <f>M3734*AA3734</f>
        <v>0</v>
      </c>
      <c r="P3734" s="1">
        <v>3</v>
      </c>
      <c r="AA3734" s="1">
        <f>IF(P3734=1,$O$3,IF(P3734=2,$O$4,$O$5))</f>
        <v>0</v>
      </c>
    </row>
    <row r="3735" ht="25.5">
      <c r="A3735" s="1" t="s">
        <v>102</v>
      </c>
      <c r="E3735" s="27" t="s">
        <v>7171</v>
      </c>
    </row>
    <row r="3736">
      <c r="A3736" s="1" t="s">
        <v>103</v>
      </c>
    </row>
    <row r="3737" ht="25.5">
      <c r="A3737" s="1" t="s">
        <v>105</v>
      </c>
      <c r="E3737" s="27" t="s">
        <v>7172</v>
      </c>
    </row>
    <row r="3738" ht="25.5">
      <c r="A3738" s="1" t="s">
        <v>96</v>
      </c>
      <c r="B3738" s="1">
        <v>135</v>
      </c>
      <c r="C3738" s="26" t="s">
        <v>7173</v>
      </c>
      <c r="D3738" t="s">
        <v>98</v>
      </c>
      <c r="E3738" s="27" t="s">
        <v>7174</v>
      </c>
      <c r="F3738" s="28" t="s">
        <v>2269</v>
      </c>
      <c r="G3738" s="29">
        <v>3</v>
      </c>
      <c r="H3738" s="28">
        <v>0</v>
      </c>
      <c r="I3738" s="30">
        <f>ROUND(G3738*H3738,P4)</f>
        <v>0</v>
      </c>
      <c r="L3738" s="31">
        <v>0</v>
      </c>
      <c r="M3738" s="24">
        <f>ROUND(G3738*L3738,P4)</f>
        <v>0</v>
      </c>
      <c r="N3738" s="25" t="s">
        <v>302</v>
      </c>
      <c r="O3738" s="32">
        <f>M3738*AA3738</f>
        <v>0</v>
      </c>
      <c r="P3738" s="1">
        <v>3</v>
      </c>
      <c r="AA3738" s="1">
        <f>IF(P3738=1,$O$3,IF(P3738=2,$O$4,$O$5))</f>
        <v>0</v>
      </c>
    </row>
    <row r="3739" ht="25.5">
      <c r="A3739" s="1" t="s">
        <v>102</v>
      </c>
      <c r="E3739" s="27" t="s">
        <v>7174</v>
      </c>
    </row>
    <row r="3740">
      <c r="A3740" s="1" t="s">
        <v>103</v>
      </c>
    </row>
    <row r="3741" ht="140.25">
      <c r="A3741" s="1" t="s">
        <v>105</v>
      </c>
      <c r="E3741" s="27" t="s">
        <v>7175</v>
      </c>
    </row>
    <row r="3742" ht="25.5">
      <c r="A3742" s="1" t="s">
        <v>96</v>
      </c>
      <c r="B3742" s="1">
        <v>136</v>
      </c>
      <c r="C3742" s="26" t="s">
        <v>7176</v>
      </c>
      <c r="D3742" t="s">
        <v>98</v>
      </c>
      <c r="E3742" s="27" t="s">
        <v>7177</v>
      </c>
      <c r="F3742" s="28" t="s">
        <v>2269</v>
      </c>
      <c r="G3742" s="29">
        <v>6</v>
      </c>
      <c r="H3742" s="28">
        <v>0</v>
      </c>
      <c r="I3742" s="30">
        <f>ROUND(G3742*H3742,P4)</f>
        <v>0</v>
      </c>
      <c r="L3742" s="31">
        <v>0</v>
      </c>
      <c r="M3742" s="24">
        <f>ROUND(G3742*L3742,P4)</f>
        <v>0</v>
      </c>
      <c r="N3742" s="25" t="s">
        <v>302</v>
      </c>
      <c r="O3742" s="32">
        <f>M3742*AA3742</f>
        <v>0</v>
      </c>
      <c r="P3742" s="1">
        <v>3</v>
      </c>
      <c r="AA3742" s="1">
        <f>IF(P3742=1,$O$3,IF(P3742=2,$O$4,$O$5))</f>
        <v>0</v>
      </c>
    </row>
    <row r="3743" ht="25.5">
      <c r="A3743" s="1" t="s">
        <v>102</v>
      </c>
      <c r="E3743" s="27" t="s">
        <v>7177</v>
      </c>
    </row>
    <row r="3744">
      <c r="A3744" s="1" t="s">
        <v>103</v>
      </c>
    </row>
    <row r="3745" ht="127.5">
      <c r="A3745" s="1" t="s">
        <v>105</v>
      </c>
      <c r="E3745" s="27" t="s">
        <v>7178</v>
      </c>
    </row>
    <row r="3746" ht="25.5">
      <c r="A3746" s="1" t="s">
        <v>96</v>
      </c>
      <c r="B3746" s="1">
        <v>137</v>
      </c>
      <c r="C3746" s="26" t="s">
        <v>7179</v>
      </c>
      <c r="D3746" t="s">
        <v>98</v>
      </c>
      <c r="E3746" s="27" t="s">
        <v>7180</v>
      </c>
      <c r="F3746" s="28" t="s">
        <v>2269</v>
      </c>
      <c r="G3746" s="29">
        <v>6</v>
      </c>
      <c r="H3746" s="28">
        <v>0</v>
      </c>
      <c r="I3746" s="30">
        <f>ROUND(G3746*H3746,P4)</f>
        <v>0</v>
      </c>
      <c r="L3746" s="31">
        <v>0</v>
      </c>
      <c r="M3746" s="24">
        <f>ROUND(G3746*L3746,P4)</f>
        <v>0</v>
      </c>
      <c r="N3746" s="25" t="s">
        <v>302</v>
      </c>
      <c r="O3746" s="32">
        <f>M3746*AA3746</f>
        <v>0</v>
      </c>
      <c r="P3746" s="1">
        <v>3</v>
      </c>
      <c r="AA3746" s="1">
        <f>IF(P3746=1,$O$3,IF(P3746=2,$O$4,$O$5))</f>
        <v>0</v>
      </c>
    </row>
    <row r="3747" ht="25.5">
      <c r="A3747" s="1" t="s">
        <v>102</v>
      </c>
      <c r="E3747" s="27" t="s">
        <v>7180</v>
      </c>
    </row>
    <row r="3748">
      <c r="A3748" s="1" t="s">
        <v>103</v>
      </c>
    </row>
    <row r="3749" ht="127.5">
      <c r="A3749" s="1" t="s">
        <v>105</v>
      </c>
      <c r="E3749" s="27" t="s">
        <v>7181</v>
      </c>
    </row>
    <row r="3750" ht="25.5">
      <c r="A3750" s="1" t="s">
        <v>96</v>
      </c>
      <c r="B3750" s="1">
        <v>138</v>
      </c>
      <c r="C3750" s="26" t="s">
        <v>7182</v>
      </c>
      <c r="D3750" t="s">
        <v>98</v>
      </c>
      <c r="E3750" s="27" t="s">
        <v>7183</v>
      </c>
      <c r="F3750" s="28" t="s">
        <v>2269</v>
      </c>
      <c r="G3750" s="29">
        <v>6</v>
      </c>
      <c r="H3750" s="28">
        <v>0</v>
      </c>
      <c r="I3750" s="30">
        <f>ROUND(G3750*H3750,P4)</f>
        <v>0</v>
      </c>
      <c r="L3750" s="31">
        <v>0</v>
      </c>
      <c r="M3750" s="24">
        <f>ROUND(G3750*L3750,P4)</f>
        <v>0</v>
      </c>
      <c r="N3750" s="25" t="s">
        <v>302</v>
      </c>
      <c r="O3750" s="32">
        <f>M3750*AA3750</f>
        <v>0</v>
      </c>
      <c r="P3750" s="1">
        <v>3</v>
      </c>
      <c r="AA3750" s="1">
        <f>IF(P3750=1,$O$3,IF(P3750=2,$O$4,$O$5))</f>
        <v>0</v>
      </c>
    </row>
    <row r="3751" ht="25.5">
      <c r="A3751" s="1" t="s">
        <v>102</v>
      </c>
      <c r="E3751" s="27" t="s">
        <v>7183</v>
      </c>
    </row>
    <row r="3752">
      <c r="A3752" s="1" t="s">
        <v>103</v>
      </c>
    </row>
    <row r="3753" ht="25.5">
      <c r="A3753" s="1" t="s">
        <v>105</v>
      </c>
      <c r="E3753" s="27" t="s">
        <v>7184</v>
      </c>
    </row>
    <row r="3754">
      <c r="A3754" s="1" t="s">
        <v>96</v>
      </c>
      <c r="B3754" s="1">
        <v>139</v>
      </c>
      <c r="C3754" s="26" t="s">
        <v>7185</v>
      </c>
      <c r="D3754" t="s">
        <v>98</v>
      </c>
      <c r="E3754" s="27" t="s">
        <v>7186</v>
      </c>
      <c r="F3754" s="28" t="s">
        <v>2269</v>
      </c>
      <c r="G3754" s="29">
        <v>12</v>
      </c>
      <c r="H3754" s="28">
        <v>0</v>
      </c>
      <c r="I3754" s="30">
        <f>ROUND(G3754*H3754,P4)</f>
        <v>0</v>
      </c>
      <c r="L3754" s="31">
        <v>0</v>
      </c>
      <c r="M3754" s="24">
        <f>ROUND(G3754*L3754,P4)</f>
        <v>0</v>
      </c>
      <c r="N3754" s="25" t="s">
        <v>302</v>
      </c>
      <c r="O3754" s="32">
        <f>M3754*AA3754</f>
        <v>0</v>
      </c>
      <c r="P3754" s="1">
        <v>3</v>
      </c>
      <c r="AA3754" s="1">
        <f>IF(P3754=1,$O$3,IF(P3754=2,$O$4,$O$5))</f>
        <v>0</v>
      </c>
    </row>
    <row r="3755">
      <c r="A3755" s="1" t="s">
        <v>102</v>
      </c>
      <c r="E3755" s="27" t="s">
        <v>7186</v>
      </c>
    </row>
    <row r="3756">
      <c r="A3756" s="1" t="s">
        <v>103</v>
      </c>
    </row>
    <row r="3757" ht="25.5">
      <c r="A3757" s="1" t="s">
        <v>105</v>
      </c>
      <c r="E3757" s="27" t="s">
        <v>7187</v>
      </c>
    </row>
    <row r="3758">
      <c r="A3758" s="1" t="s">
        <v>96</v>
      </c>
      <c r="B3758" s="1">
        <v>140</v>
      </c>
      <c r="C3758" s="26" t="s">
        <v>7188</v>
      </c>
      <c r="D3758" t="s">
        <v>98</v>
      </c>
      <c r="E3758" s="27" t="s">
        <v>7189</v>
      </c>
      <c r="F3758" s="28" t="s">
        <v>2269</v>
      </c>
      <c r="G3758" s="29">
        <v>6</v>
      </c>
      <c r="H3758" s="28">
        <v>0</v>
      </c>
      <c r="I3758" s="30">
        <f>ROUND(G3758*H3758,P4)</f>
        <v>0</v>
      </c>
      <c r="L3758" s="31">
        <v>0</v>
      </c>
      <c r="M3758" s="24">
        <f>ROUND(G3758*L3758,P4)</f>
        <v>0</v>
      </c>
      <c r="N3758" s="25" t="s">
        <v>302</v>
      </c>
      <c r="O3758" s="32">
        <f>M3758*AA3758</f>
        <v>0</v>
      </c>
      <c r="P3758" s="1">
        <v>3</v>
      </c>
      <c r="AA3758" s="1">
        <f>IF(P3758=1,$O$3,IF(P3758=2,$O$4,$O$5))</f>
        <v>0</v>
      </c>
    </row>
    <row r="3759">
      <c r="A3759" s="1" t="s">
        <v>102</v>
      </c>
      <c r="E3759" s="27" t="s">
        <v>7189</v>
      </c>
    </row>
    <row r="3760">
      <c r="A3760" s="1" t="s">
        <v>103</v>
      </c>
    </row>
    <row r="3761" ht="25.5">
      <c r="A3761" s="1" t="s">
        <v>105</v>
      </c>
      <c r="E3761" s="27" t="s">
        <v>7184</v>
      </c>
    </row>
    <row r="3762">
      <c r="A3762" s="1" t="s">
        <v>96</v>
      </c>
      <c r="B3762" s="1">
        <v>141</v>
      </c>
      <c r="C3762" s="26" t="s">
        <v>7190</v>
      </c>
      <c r="D3762" t="s">
        <v>98</v>
      </c>
      <c r="E3762" s="27" t="s">
        <v>6899</v>
      </c>
      <c r="F3762" s="28" t="s">
        <v>6900</v>
      </c>
      <c r="G3762" s="29">
        <v>36</v>
      </c>
      <c r="H3762" s="28">
        <v>0</v>
      </c>
      <c r="I3762" s="30">
        <f>ROUND(G3762*H3762,P4)</f>
        <v>0</v>
      </c>
      <c r="L3762" s="31">
        <v>0</v>
      </c>
      <c r="M3762" s="24">
        <f>ROUND(G3762*L3762,P4)</f>
        <v>0</v>
      </c>
      <c r="N3762" s="25" t="s">
        <v>302</v>
      </c>
      <c r="O3762" s="32">
        <f>M3762*AA3762</f>
        <v>0</v>
      </c>
      <c r="P3762" s="1">
        <v>3</v>
      </c>
      <c r="AA3762" s="1">
        <f>IF(P3762=1,$O$3,IF(P3762=2,$O$4,$O$5))</f>
        <v>0</v>
      </c>
    </row>
    <row r="3763">
      <c r="A3763" s="1" t="s">
        <v>102</v>
      </c>
      <c r="E3763" s="27" t="s">
        <v>6899</v>
      </c>
    </row>
    <row r="3764">
      <c r="A3764" s="1" t="s">
        <v>103</v>
      </c>
    </row>
    <row r="3765" ht="25.5">
      <c r="A3765" s="1" t="s">
        <v>105</v>
      </c>
      <c r="E3765" s="27" t="s">
        <v>7191</v>
      </c>
    </row>
    <row r="3766">
      <c r="A3766" s="1" t="s">
        <v>96</v>
      </c>
      <c r="B3766" s="1">
        <v>142</v>
      </c>
      <c r="C3766" s="26" t="s">
        <v>7192</v>
      </c>
      <c r="D3766" t="s">
        <v>98</v>
      </c>
      <c r="E3766" s="27" t="s">
        <v>6996</v>
      </c>
      <c r="F3766" s="28" t="s">
        <v>6900</v>
      </c>
      <c r="G3766" s="29">
        <v>223</v>
      </c>
      <c r="H3766" s="28">
        <v>0</v>
      </c>
      <c r="I3766" s="30">
        <f>ROUND(G3766*H3766,P4)</f>
        <v>0</v>
      </c>
      <c r="L3766" s="31">
        <v>0</v>
      </c>
      <c r="M3766" s="24">
        <f>ROUND(G3766*L3766,P4)</f>
        <v>0</v>
      </c>
      <c r="N3766" s="25" t="s">
        <v>302</v>
      </c>
      <c r="O3766" s="32">
        <f>M3766*AA3766</f>
        <v>0</v>
      </c>
      <c r="P3766" s="1">
        <v>3</v>
      </c>
      <c r="AA3766" s="1">
        <f>IF(P3766=1,$O$3,IF(P3766=2,$O$4,$O$5))</f>
        <v>0</v>
      </c>
    </row>
    <row r="3767">
      <c r="A3767" s="1" t="s">
        <v>102</v>
      </c>
      <c r="E3767" s="27" t="s">
        <v>6996</v>
      </c>
    </row>
    <row r="3768">
      <c r="A3768" s="1" t="s">
        <v>103</v>
      </c>
    </row>
    <row r="3769" ht="38.25">
      <c r="A3769" s="1" t="s">
        <v>105</v>
      </c>
      <c r="E3769" s="27" t="s">
        <v>7193</v>
      </c>
    </row>
    <row r="3770">
      <c r="A3770" s="1" t="s">
        <v>96</v>
      </c>
      <c r="B3770" s="1">
        <v>143</v>
      </c>
      <c r="C3770" s="26" t="s">
        <v>7194</v>
      </c>
      <c r="D3770" t="s">
        <v>98</v>
      </c>
      <c r="E3770" s="27" t="s">
        <v>6950</v>
      </c>
      <c r="F3770" s="28" t="s">
        <v>127</v>
      </c>
      <c r="G3770" s="29">
        <v>2</v>
      </c>
      <c r="H3770" s="28">
        <v>0</v>
      </c>
      <c r="I3770" s="30">
        <f>ROUND(G3770*H3770,P4)</f>
        <v>0</v>
      </c>
      <c r="L3770" s="31">
        <v>0</v>
      </c>
      <c r="M3770" s="24">
        <f>ROUND(G3770*L3770,P4)</f>
        <v>0</v>
      </c>
      <c r="N3770" s="25" t="s">
        <v>302</v>
      </c>
      <c r="O3770" s="32">
        <f>M3770*AA3770</f>
        <v>0</v>
      </c>
      <c r="P3770" s="1">
        <v>3</v>
      </c>
      <c r="AA3770" s="1">
        <f>IF(P3770=1,$O$3,IF(P3770=2,$O$4,$O$5))</f>
        <v>0</v>
      </c>
    </row>
    <row r="3771">
      <c r="A3771" s="1" t="s">
        <v>102</v>
      </c>
      <c r="E3771" s="27" t="s">
        <v>6950</v>
      </c>
    </row>
    <row r="3772">
      <c r="A3772" s="1" t="s">
        <v>103</v>
      </c>
    </row>
    <row r="3773" ht="25.5">
      <c r="A3773" s="1" t="s">
        <v>105</v>
      </c>
      <c r="E3773" s="27" t="s">
        <v>7000</v>
      </c>
    </row>
    <row r="3774">
      <c r="A3774" s="1" t="s">
        <v>96</v>
      </c>
      <c r="B3774" s="1">
        <v>144</v>
      </c>
      <c r="C3774" s="26" t="s">
        <v>7195</v>
      </c>
      <c r="D3774" t="s">
        <v>98</v>
      </c>
      <c r="E3774" s="27" t="s">
        <v>7002</v>
      </c>
      <c r="F3774" s="28" t="s">
        <v>122</v>
      </c>
      <c r="G3774" s="29">
        <v>1</v>
      </c>
      <c r="H3774" s="28">
        <v>0</v>
      </c>
      <c r="I3774" s="30">
        <f>ROUND(G3774*H3774,P4)</f>
        <v>0</v>
      </c>
      <c r="L3774" s="31">
        <v>0</v>
      </c>
      <c r="M3774" s="24">
        <f>ROUND(G3774*L3774,P4)</f>
        <v>0</v>
      </c>
      <c r="N3774" s="25" t="s">
        <v>302</v>
      </c>
      <c r="O3774" s="32">
        <f>M3774*AA3774</f>
        <v>0</v>
      </c>
      <c r="P3774" s="1">
        <v>3</v>
      </c>
      <c r="AA3774" s="1">
        <f>IF(P3774=1,$O$3,IF(P3774=2,$O$4,$O$5))</f>
        <v>0</v>
      </c>
    </row>
    <row r="3775">
      <c r="A3775" s="1" t="s">
        <v>102</v>
      </c>
      <c r="E3775" s="27" t="s">
        <v>7002</v>
      </c>
    </row>
    <row r="3776">
      <c r="A3776" s="1" t="s">
        <v>103</v>
      </c>
    </row>
    <row r="3777" ht="38.25">
      <c r="A3777" s="1" t="s">
        <v>105</v>
      </c>
      <c r="E3777" s="27" t="s">
        <v>7196</v>
      </c>
    </row>
    <row r="3778">
      <c r="A3778" s="1" t="s">
        <v>96</v>
      </c>
      <c r="B3778" s="1">
        <v>145</v>
      </c>
      <c r="C3778" s="26" t="s">
        <v>7197</v>
      </c>
      <c r="D3778" t="s">
        <v>98</v>
      </c>
      <c r="E3778" s="27" t="s">
        <v>6953</v>
      </c>
      <c r="F3778" s="28" t="s">
        <v>122</v>
      </c>
      <c r="G3778" s="29">
        <v>126</v>
      </c>
      <c r="H3778" s="28">
        <v>0</v>
      </c>
      <c r="I3778" s="30">
        <f>ROUND(G3778*H3778,P4)</f>
        <v>0</v>
      </c>
      <c r="L3778" s="31">
        <v>0</v>
      </c>
      <c r="M3778" s="24">
        <f>ROUND(G3778*L3778,P4)</f>
        <v>0</v>
      </c>
      <c r="N3778" s="25" t="s">
        <v>302</v>
      </c>
      <c r="O3778" s="32">
        <f>M3778*AA3778</f>
        <v>0</v>
      </c>
      <c r="P3778" s="1">
        <v>3</v>
      </c>
      <c r="AA3778" s="1">
        <f>IF(P3778=1,$O$3,IF(P3778=2,$O$4,$O$5))</f>
        <v>0</v>
      </c>
    </row>
    <row r="3779">
      <c r="A3779" s="1" t="s">
        <v>102</v>
      </c>
      <c r="E3779" s="27" t="s">
        <v>6953</v>
      </c>
    </row>
    <row r="3780">
      <c r="A3780" s="1" t="s">
        <v>103</v>
      </c>
    </row>
    <row r="3781" ht="25.5">
      <c r="A3781" s="1" t="s">
        <v>105</v>
      </c>
      <c r="E3781" s="27" t="s">
        <v>7198</v>
      </c>
    </row>
    <row r="3782">
      <c r="A3782" s="1" t="s">
        <v>96</v>
      </c>
      <c r="B3782" s="1">
        <v>146</v>
      </c>
      <c r="C3782" s="26" t="s">
        <v>7199</v>
      </c>
      <c r="D3782" t="s">
        <v>98</v>
      </c>
      <c r="E3782" s="27" t="s">
        <v>6956</v>
      </c>
      <c r="F3782" s="28" t="s">
        <v>122</v>
      </c>
      <c r="G3782" s="29">
        <v>2</v>
      </c>
      <c r="H3782" s="28">
        <v>0</v>
      </c>
      <c r="I3782" s="30">
        <f>ROUND(G3782*H3782,P4)</f>
        <v>0</v>
      </c>
      <c r="L3782" s="31">
        <v>0</v>
      </c>
      <c r="M3782" s="24">
        <f>ROUND(G3782*L3782,P4)</f>
        <v>0</v>
      </c>
      <c r="N3782" s="25" t="s">
        <v>302</v>
      </c>
      <c r="O3782" s="32">
        <f>M3782*AA3782</f>
        <v>0</v>
      </c>
      <c r="P3782" s="1">
        <v>3</v>
      </c>
      <c r="AA3782" s="1">
        <f>IF(P3782=1,$O$3,IF(P3782=2,$O$4,$O$5))</f>
        <v>0</v>
      </c>
    </row>
    <row r="3783">
      <c r="A3783" s="1" t="s">
        <v>102</v>
      </c>
      <c r="E3783" s="27" t="s">
        <v>6956</v>
      </c>
    </row>
    <row r="3784">
      <c r="A3784" s="1" t="s">
        <v>103</v>
      </c>
    </row>
    <row r="3785" ht="25.5">
      <c r="A3785" s="1" t="s">
        <v>105</v>
      </c>
      <c r="E3785" s="27" t="s">
        <v>7200</v>
      </c>
    </row>
    <row r="3786">
      <c r="A3786" s="1" t="s">
        <v>96</v>
      </c>
      <c r="B3786" s="1">
        <v>147</v>
      </c>
      <c r="C3786" s="26" t="s">
        <v>7201</v>
      </c>
      <c r="D3786" t="s">
        <v>98</v>
      </c>
      <c r="E3786" s="27" t="s">
        <v>6968</v>
      </c>
      <c r="F3786" s="28" t="s">
        <v>122</v>
      </c>
      <c r="G3786" s="29">
        <v>103</v>
      </c>
      <c r="H3786" s="28">
        <v>0</v>
      </c>
      <c r="I3786" s="30">
        <f>ROUND(G3786*H3786,P4)</f>
        <v>0</v>
      </c>
      <c r="L3786" s="31">
        <v>0</v>
      </c>
      <c r="M3786" s="24">
        <f>ROUND(G3786*L3786,P4)</f>
        <v>0</v>
      </c>
      <c r="N3786" s="25" t="s">
        <v>302</v>
      </c>
      <c r="O3786" s="32">
        <f>M3786*AA3786</f>
        <v>0</v>
      </c>
      <c r="P3786" s="1">
        <v>3</v>
      </c>
      <c r="AA3786" s="1">
        <f>IF(P3786=1,$O$3,IF(P3786=2,$O$4,$O$5))</f>
        <v>0</v>
      </c>
    </row>
    <row r="3787">
      <c r="A3787" s="1" t="s">
        <v>102</v>
      </c>
      <c r="E3787" s="27" t="s">
        <v>6968</v>
      </c>
    </row>
    <row r="3788">
      <c r="A3788" s="1" t="s">
        <v>103</v>
      </c>
    </row>
    <row r="3789" ht="38.25">
      <c r="A3789" s="1" t="s">
        <v>105</v>
      </c>
      <c r="E3789" s="27" t="s">
        <v>7202</v>
      </c>
    </row>
    <row r="3790">
      <c r="A3790" s="1" t="s">
        <v>96</v>
      </c>
      <c r="B3790" s="1">
        <v>148</v>
      </c>
      <c r="C3790" s="26" t="s">
        <v>7203</v>
      </c>
      <c r="D3790" t="s">
        <v>98</v>
      </c>
      <c r="E3790" s="27" t="s">
        <v>6962</v>
      </c>
      <c r="F3790" s="28" t="s">
        <v>122</v>
      </c>
      <c r="G3790" s="29">
        <v>56</v>
      </c>
      <c r="H3790" s="28">
        <v>0</v>
      </c>
      <c r="I3790" s="30">
        <f>ROUND(G3790*H3790,P4)</f>
        <v>0</v>
      </c>
      <c r="L3790" s="31">
        <v>0</v>
      </c>
      <c r="M3790" s="24">
        <f>ROUND(G3790*L3790,P4)</f>
        <v>0</v>
      </c>
      <c r="N3790" s="25" t="s">
        <v>302</v>
      </c>
      <c r="O3790" s="32">
        <f>M3790*AA3790</f>
        <v>0</v>
      </c>
      <c r="P3790" s="1">
        <v>3</v>
      </c>
      <c r="AA3790" s="1">
        <f>IF(P3790=1,$O$3,IF(P3790=2,$O$4,$O$5))</f>
        <v>0</v>
      </c>
    </row>
    <row r="3791">
      <c r="A3791" s="1" t="s">
        <v>102</v>
      </c>
      <c r="E3791" s="27" t="s">
        <v>6962</v>
      </c>
    </row>
    <row r="3792">
      <c r="A3792" s="1" t="s">
        <v>103</v>
      </c>
    </row>
    <row r="3793" ht="38.25">
      <c r="A3793" s="1" t="s">
        <v>105</v>
      </c>
      <c r="E3793" s="27" t="s">
        <v>7204</v>
      </c>
    </row>
    <row r="3794">
      <c r="A3794" s="1" t="s">
        <v>96</v>
      </c>
      <c r="B3794" s="1">
        <v>149</v>
      </c>
      <c r="C3794" s="26" t="s">
        <v>7205</v>
      </c>
      <c r="D3794" t="s">
        <v>98</v>
      </c>
      <c r="E3794" s="27" t="s">
        <v>6971</v>
      </c>
      <c r="F3794" s="28" t="s">
        <v>6900</v>
      </c>
      <c r="G3794" s="29">
        <v>223</v>
      </c>
      <c r="H3794" s="28">
        <v>0</v>
      </c>
      <c r="I3794" s="30">
        <f>ROUND(G3794*H3794,P4)</f>
        <v>0</v>
      </c>
      <c r="L3794" s="31">
        <v>0</v>
      </c>
      <c r="M3794" s="24">
        <f>ROUND(G3794*L3794,P4)</f>
        <v>0</v>
      </c>
      <c r="N3794" s="25" t="s">
        <v>302</v>
      </c>
      <c r="O3794" s="32">
        <f>M3794*AA3794</f>
        <v>0</v>
      </c>
      <c r="P3794" s="1">
        <v>3</v>
      </c>
      <c r="AA3794" s="1">
        <f>IF(P3794=1,$O$3,IF(P3794=2,$O$4,$O$5))</f>
        <v>0</v>
      </c>
    </row>
    <row r="3795">
      <c r="A3795" s="1" t="s">
        <v>102</v>
      </c>
      <c r="E3795" s="27" t="s">
        <v>6971</v>
      </c>
    </row>
    <row r="3796">
      <c r="A3796" s="1" t="s">
        <v>103</v>
      </c>
    </row>
    <row r="3797" ht="51">
      <c r="A3797" s="1" t="s">
        <v>105</v>
      </c>
      <c r="E3797" s="27" t="s">
        <v>7206</v>
      </c>
    </row>
    <row r="3798">
      <c r="A3798" s="1" t="s">
        <v>93</v>
      </c>
      <c r="C3798" s="22" t="s">
        <v>7207</v>
      </c>
      <c r="E3798" s="23" t="s">
        <v>7208</v>
      </c>
      <c r="L3798" s="24">
        <f>SUMIFS(L3799:L4010,A3799:A4010,"P")</f>
        <v>0</v>
      </c>
      <c r="M3798" s="24">
        <f>SUMIFS(M3799:M4010,A3799:A4010,"P")</f>
        <v>0</v>
      </c>
      <c r="N3798" s="25"/>
    </row>
    <row r="3799">
      <c r="A3799" s="1" t="s">
        <v>96</v>
      </c>
      <c r="B3799" s="1">
        <v>150</v>
      </c>
      <c r="C3799" s="26" t="s">
        <v>7209</v>
      </c>
      <c r="D3799" t="s">
        <v>98</v>
      </c>
      <c r="E3799" s="27" t="s">
        <v>6838</v>
      </c>
      <c r="F3799" s="28" t="s">
        <v>2269</v>
      </c>
      <c r="G3799" s="29">
        <v>1</v>
      </c>
      <c r="H3799" s="28">
        <v>0</v>
      </c>
      <c r="I3799" s="30">
        <f>ROUND(G3799*H3799,P4)</f>
        <v>0</v>
      </c>
      <c r="L3799" s="31">
        <v>0</v>
      </c>
      <c r="M3799" s="24">
        <f>ROUND(G3799*L3799,P4)</f>
        <v>0</v>
      </c>
      <c r="N3799" s="25" t="s">
        <v>302</v>
      </c>
      <c r="O3799" s="32">
        <f>M3799*AA3799</f>
        <v>0</v>
      </c>
      <c r="P3799" s="1">
        <v>3</v>
      </c>
      <c r="AA3799" s="1">
        <f>IF(P3799=1,$O$3,IF(P3799=2,$O$4,$O$5))</f>
        <v>0</v>
      </c>
    </row>
    <row r="3800">
      <c r="A3800" s="1" t="s">
        <v>102</v>
      </c>
      <c r="E3800" s="27" t="s">
        <v>6838</v>
      </c>
    </row>
    <row r="3801">
      <c r="A3801" s="1" t="s">
        <v>103</v>
      </c>
    </row>
    <row r="3802" ht="409.5">
      <c r="A3802" s="1" t="s">
        <v>105</v>
      </c>
      <c r="E3802" s="27" t="s">
        <v>7210</v>
      </c>
    </row>
    <row r="3803" ht="25.5">
      <c r="A3803" s="1" t="s">
        <v>96</v>
      </c>
      <c r="B3803" s="1">
        <v>151</v>
      </c>
      <c r="C3803" s="26" t="s">
        <v>7211</v>
      </c>
      <c r="D3803" t="s">
        <v>98</v>
      </c>
      <c r="E3803" s="27" t="s">
        <v>7212</v>
      </c>
      <c r="F3803" s="28" t="s">
        <v>2269</v>
      </c>
      <c r="G3803" s="29">
        <v>1</v>
      </c>
      <c r="H3803" s="28">
        <v>0</v>
      </c>
      <c r="I3803" s="30">
        <f>ROUND(G3803*H3803,P4)</f>
        <v>0</v>
      </c>
      <c r="L3803" s="31">
        <v>0</v>
      </c>
      <c r="M3803" s="24">
        <f>ROUND(G3803*L3803,P4)</f>
        <v>0</v>
      </c>
      <c r="N3803" s="25" t="s">
        <v>302</v>
      </c>
      <c r="O3803" s="32">
        <f>M3803*AA3803</f>
        <v>0</v>
      </c>
      <c r="P3803" s="1">
        <v>3</v>
      </c>
      <c r="AA3803" s="1">
        <f>IF(P3803=1,$O$3,IF(P3803=2,$O$4,$O$5))</f>
        <v>0</v>
      </c>
    </row>
    <row r="3804" ht="25.5">
      <c r="A3804" s="1" t="s">
        <v>102</v>
      </c>
      <c r="E3804" s="27" t="s">
        <v>7212</v>
      </c>
    </row>
    <row r="3805">
      <c r="A3805" s="1" t="s">
        <v>103</v>
      </c>
    </row>
    <row r="3806" ht="102">
      <c r="A3806" s="1" t="s">
        <v>105</v>
      </c>
      <c r="E3806" s="27" t="s">
        <v>7213</v>
      </c>
    </row>
    <row r="3807">
      <c r="A3807" s="1" t="s">
        <v>96</v>
      </c>
      <c r="B3807" s="1">
        <v>152</v>
      </c>
      <c r="C3807" s="26" t="s">
        <v>7214</v>
      </c>
      <c r="D3807" t="s">
        <v>98</v>
      </c>
      <c r="E3807" s="27" t="s">
        <v>6844</v>
      </c>
      <c r="F3807" s="28" t="s">
        <v>2269</v>
      </c>
      <c r="G3807" s="29">
        <v>1</v>
      </c>
      <c r="H3807" s="28">
        <v>0</v>
      </c>
      <c r="I3807" s="30">
        <f>ROUND(G3807*H3807,P4)</f>
        <v>0</v>
      </c>
      <c r="L3807" s="31">
        <v>0</v>
      </c>
      <c r="M3807" s="24">
        <f>ROUND(G3807*L3807,P4)</f>
        <v>0</v>
      </c>
      <c r="N3807" s="25" t="s">
        <v>302</v>
      </c>
      <c r="O3807" s="32">
        <f>M3807*AA3807</f>
        <v>0</v>
      </c>
      <c r="P3807" s="1">
        <v>3</v>
      </c>
      <c r="AA3807" s="1">
        <f>IF(P3807=1,$O$3,IF(P3807=2,$O$4,$O$5))</f>
        <v>0</v>
      </c>
    </row>
    <row r="3808">
      <c r="A3808" s="1" t="s">
        <v>102</v>
      </c>
      <c r="E3808" s="27" t="s">
        <v>6844</v>
      </c>
    </row>
    <row r="3809">
      <c r="A3809" s="1" t="s">
        <v>103</v>
      </c>
    </row>
    <row r="3810" ht="51">
      <c r="A3810" s="1" t="s">
        <v>105</v>
      </c>
      <c r="E3810" s="27" t="s">
        <v>6845</v>
      </c>
    </row>
    <row r="3811">
      <c r="A3811" s="1" t="s">
        <v>96</v>
      </c>
      <c r="B3811" s="1">
        <v>153</v>
      </c>
      <c r="C3811" s="26" t="s">
        <v>7215</v>
      </c>
      <c r="D3811" t="s">
        <v>98</v>
      </c>
      <c r="E3811" s="27" t="s">
        <v>6853</v>
      </c>
      <c r="F3811" s="28" t="s">
        <v>2269</v>
      </c>
      <c r="G3811" s="29">
        <v>8</v>
      </c>
      <c r="H3811" s="28">
        <v>0</v>
      </c>
      <c r="I3811" s="30">
        <f>ROUND(G3811*H3811,P4)</f>
        <v>0</v>
      </c>
      <c r="L3811" s="31">
        <v>0</v>
      </c>
      <c r="M3811" s="24">
        <f>ROUND(G3811*L3811,P4)</f>
        <v>0</v>
      </c>
      <c r="N3811" s="25" t="s">
        <v>302</v>
      </c>
      <c r="O3811" s="32">
        <f>M3811*AA3811</f>
        <v>0</v>
      </c>
      <c r="P3811" s="1">
        <v>3</v>
      </c>
      <c r="AA3811" s="1">
        <f>IF(P3811=1,$O$3,IF(P3811=2,$O$4,$O$5))</f>
        <v>0</v>
      </c>
    </row>
    <row r="3812">
      <c r="A3812" s="1" t="s">
        <v>102</v>
      </c>
      <c r="E3812" s="27" t="s">
        <v>6853</v>
      </c>
    </row>
    <row r="3813">
      <c r="A3813" s="1" t="s">
        <v>103</v>
      </c>
    </row>
    <row r="3814" ht="25.5">
      <c r="A3814" s="1" t="s">
        <v>105</v>
      </c>
      <c r="E3814" s="27" t="s">
        <v>7216</v>
      </c>
    </row>
    <row r="3815" ht="25.5">
      <c r="A3815" s="1" t="s">
        <v>96</v>
      </c>
      <c r="B3815" s="1">
        <v>154</v>
      </c>
      <c r="C3815" s="26" t="s">
        <v>7217</v>
      </c>
      <c r="D3815" t="s">
        <v>98</v>
      </c>
      <c r="E3815" s="27" t="s">
        <v>6859</v>
      </c>
      <c r="F3815" s="28" t="s">
        <v>2269</v>
      </c>
      <c r="G3815" s="29">
        <v>3</v>
      </c>
      <c r="H3815" s="28">
        <v>0</v>
      </c>
      <c r="I3815" s="30">
        <f>ROUND(G3815*H3815,P4)</f>
        <v>0</v>
      </c>
      <c r="L3815" s="31">
        <v>0</v>
      </c>
      <c r="M3815" s="24">
        <f>ROUND(G3815*L3815,P4)</f>
        <v>0</v>
      </c>
      <c r="N3815" s="25" t="s">
        <v>302</v>
      </c>
      <c r="O3815" s="32">
        <f>M3815*AA3815</f>
        <v>0</v>
      </c>
      <c r="P3815" s="1">
        <v>3</v>
      </c>
      <c r="AA3815" s="1">
        <f>IF(P3815=1,$O$3,IF(P3815=2,$O$4,$O$5))</f>
        <v>0</v>
      </c>
    </row>
    <row r="3816" ht="25.5">
      <c r="A3816" s="1" t="s">
        <v>102</v>
      </c>
      <c r="E3816" s="27" t="s">
        <v>6859</v>
      </c>
    </row>
    <row r="3817">
      <c r="A3817" s="1" t="s">
        <v>103</v>
      </c>
    </row>
    <row r="3818" ht="51">
      <c r="A3818" s="1" t="s">
        <v>105</v>
      </c>
      <c r="E3818" s="27" t="s">
        <v>7218</v>
      </c>
    </row>
    <row r="3819" ht="25.5">
      <c r="A3819" s="1" t="s">
        <v>96</v>
      </c>
      <c r="B3819" s="1">
        <v>155</v>
      </c>
      <c r="C3819" s="26" t="s">
        <v>7219</v>
      </c>
      <c r="D3819" t="s">
        <v>98</v>
      </c>
      <c r="E3819" s="27" t="s">
        <v>7220</v>
      </c>
      <c r="F3819" s="28" t="s">
        <v>2269</v>
      </c>
      <c r="G3819" s="29">
        <v>1</v>
      </c>
      <c r="H3819" s="28">
        <v>0</v>
      </c>
      <c r="I3819" s="30">
        <f>ROUND(G3819*H3819,P4)</f>
        <v>0</v>
      </c>
      <c r="L3819" s="31">
        <v>0</v>
      </c>
      <c r="M3819" s="24">
        <f>ROUND(G3819*L3819,P4)</f>
        <v>0</v>
      </c>
      <c r="N3819" s="25" t="s">
        <v>302</v>
      </c>
      <c r="O3819" s="32">
        <f>M3819*AA3819</f>
        <v>0</v>
      </c>
      <c r="P3819" s="1">
        <v>3</v>
      </c>
      <c r="AA3819" s="1">
        <f>IF(P3819=1,$O$3,IF(P3819=2,$O$4,$O$5))</f>
        <v>0</v>
      </c>
    </row>
    <row r="3820" ht="25.5">
      <c r="A3820" s="1" t="s">
        <v>102</v>
      </c>
      <c r="E3820" s="27" t="s">
        <v>7220</v>
      </c>
    </row>
    <row r="3821">
      <c r="A3821" s="1" t="s">
        <v>103</v>
      </c>
    </row>
    <row r="3822" ht="51">
      <c r="A3822" s="1" t="s">
        <v>105</v>
      </c>
      <c r="E3822" s="27" t="s">
        <v>7221</v>
      </c>
    </row>
    <row r="3823" ht="25.5">
      <c r="A3823" s="1" t="s">
        <v>96</v>
      </c>
      <c r="B3823" s="1">
        <v>156</v>
      </c>
      <c r="C3823" s="26" t="s">
        <v>7222</v>
      </c>
      <c r="D3823" t="s">
        <v>98</v>
      </c>
      <c r="E3823" s="27" t="s">
        <v>7223</v>
      </c>
      <c r="F3823" s="28" t="s">
        <v>2269</v>
      </c>
      <c r="G3823" s="29">
        <v>1</v>
      </c>
      <c r="H3823" s="28">
        <v>0</v>
      </c>
      <c r="I3823" s="30">
        <f>ROUND(G3823*H3823,P4)</f>
        <v>0</v>
      </c>
      <c r="L3823" s="31">
        <v>0</v>
      </c>
      <c r="M3823" s="24">
        <f>ROUND(G3823*L3823,P4)</f>
        <v>0</v>
      </c>
      <c r="N3823" s="25" t="s">
        <v>302</v>
      </c>
      <c r="O3823" s="32">
        <f>M3823*AA3823</f>
        <v>0</v>
      </c>
      <c r="P3823" s="1">
        <v>3</v>
      </c>
      <c r="AA3823" s="1">
        <f>IF(P3823=1,$O$3,IF(P3823=2,$O$4,$O$5))</f>
        <v>0</v>
      </c>
    </row>
    <row r="3824" ht="25.5">
      <c r="A3824" s="1" t="s">
        <v>102</v>
      </c>
      <c r="E3824" s="27" t="s">
        <v>7223</v>
      </c>
    </row>
    <row r="3825">
      <c r="A3825" s="1" t="s">
        <v>103</v>
      </c>
    </row>
    <row r="3826" ht="51">
      <c r="A3826" s="1" t="s">
        <v>105</v>
      </c>
      <c r="E3826" s="27" t="s">
        <v>7224</v>
      </c>
    </row>
    <row r="3827" ht="25.5">
      <c r="A3827" s="1" t="s">
        <v>96</v>
      </c>
      <c r="B3827" s="1">
        <v>157</v>
      </c>
      <c r="C3827" s="26" t="s">
        <v>7225</v>
      </c>
      <c r="D3827" t="s">
        <v>98</v>
      </c>
      <c r="E3827" s="27" t="s">
        <v>7226</v>
      </c>
      <c r="F3827" s="28" t="s">
        <v>2269</v>
      </c>
      <c r="G3827" s="29">
        <v>4</v>
      </c>
      <c r="H3827" s="28">
        <v>0</v>
      </c>
      <c r="I3827" s="30">
        <f>ROUND(G3827*H3827,P4)</f>
        <v>0</v>
      </c>
      <c r="L3827" s="31">
        <v>0</v>
      </c>
      <c r="M3827" s="24">
        <f>ROUND(G3827*L3827,P4)</f>
        <v>0</v>
      </c>
      <c r="N3827" s="25" t="s">
        <v>302</v>
      </c>
      <c r="O3827" s="32">
        <f>M3827*AA3827</f>
        <v>0</v>
      </c>
      <c r="P3827" s="1">
        <v>3</v>
      </c>
      <c r="AA3827" s="1">
        <f>IF(P3827=1,$O$3,IF(P3827=2,$O$4,$O$5))</f>
        <v>0</v>
      </c>
    </row>
    <row r="3828" ht="25.5">
      <c r="A3828" s="1" t="s">
        <v>102</v>
      </c>
      <c r="E3828" s="27" t="s">
        <v>7226</v>
      </c>
    </row>
    <row r="3829">
      <c r="A3829" s="1" t="s">
        <v>103</v>
      </c>
    </row>
    <row r="3830" ht="51">
      <c r="A3830" s="1" t="s">
        <v>105</v>
      </c>
      <c r="E3830" s="27" t="s">
        <v>7227</v>
      </c>
    </row>
    <row r="3831" ht="25.5">
      <c r="A3831" s="1" t="s">
        <v>96</v>
      </c>
      <c r="B3831" s="1">
        <v>158</v>
      </c>
      <c r="C3831" s="26" t="s">
        <v>7228</v>
      </c>
      <c r="D3831" t="s">
        <v>98</v>
      </c>
      <c r="E3831" s="27" t="s">
        <v>7229</v>
      </c>
      <c r="F3831" s="28" t="s">
        <v>2269</v>
      </c>
      <c r="G3831" s="29">
        <v>3</v>
      </c>
      <c r="H3831" s="28">
        <v>0</v>
      </c>
      <c r="I3831" s="30">
        <f>ROUND(G3831*H3831,P4)</f>
        <v>0</v>
      </c>
      <c r="L3831" s="31">
        <v>0</v>
      </c>
      <c r="M3831" s="24">
        <f>ROUND(G3831*L3831,P4)</f>
        <v>0</v>
      </c>
      <c r="N3831" s="25" t="s">
        <v>302</v>
      </c>
      <c r="O3831" s="32">
        <f>M3831*AA3831</f>
        <v>0</v>
      </c>
      <c r="P3831" s="1">
        <v>3</v>
      </c>
      <c r="AA3831" s="1">
        <f>IF(P3831=1,$O$3,IF(P3831=2,$O$4,$O$5))</f>
        <v>0</v>
      </c>
    </row>
    <row r="3832" ht="25.5">
      <c r="A3832" s="1" t="s">
        <v>102</v>
      </c>
      <c r="E3832" s="27" t="s">
        <v>7229</v>
      </c>
    </row>
    <row r="3833">
      <c r="A3833" s="1" t="s">
        <v>103</v>
      </c>
    </row>
    <row r="3834" ht="25.5">
      <c r="A3834" s="1" t="s">
        <v>105</v>
      </c>
      <c r="E3834" s="27" t="s">
        <v>7230</v>
      </c>
    </row>
    <row r="3835" ht="25.5">
      <c r="A3835" s="1" t="s">
        <v>96</v>
      </c>
      <c r="B3835" s="1">
        <v>159</v>
      </c>
      <c r="C3835" s="26" t="s">
        <v>7231</v>
      </c>
      <c r="D3835" t="s">
        <v>98</v>
      </c>
      <c r="E3835" s="27" t="s">
        <v>6862</v>
      </c>
      <c r="F3835" s="28" t="s">
        <v>2269</v>
      </c>
      <c r="G3835" s="29">
        <v>2</v>
      </c>
      <c r="H3835" s="28">
        <v>0</v>
      </c>
      <c r="I3835" s="30">
        <f>ROUND(G3835*H3835,P4)</f>
        <v>0</v>
      </c>
      <c r="L3835" s="31">
        <v>0</v>
      </c>
      <c r="M3835" s="24">
        <f>ROUND(G3835*L3835,P4)</f>
        <v>0</v>
      </c>
      <c r="N3835" s="25" t="s">
        <v>302</v>
      </c>
      <c r="O3835" s="32">
        <f>M3835*AA3835</f>
        <v>0</v>
      </c>
      <c r="P3835" s="1">
        <v>3</v>
      </c>
      <c r="AA3835" s="1">
        <f>IF(P3835=1,$O$3,IF(P3835=2,$O$4,$O$5))</f>
        <v>0</v>
      </c>
    </row>
    <row r="3836" ht="25.5">
      <c r="A3836" s="1" t="s">
        <v>102</v>
      </c>
      <c r="E3836" s="27" t="s">
        <v>6862</v>
      </c>
    </row>
    <row r="3837">
      <c r="A3837" s="1" t="s">
        <v>103</v>
      </c>
    </row>
    <row r="3838" ht="51">
      <c r="A3838" s="1" t="s">
        <v>105</v>
      </c>
      <c r="E3838" s="27" t="s">
        <v>7232</v>
      </c>
    </row>
    <row r="3839">
      <c r="A3839" s="1" t="s">
        <v>96</v>
      </c>
      <c r="B3839" s="1">
        <v>160</v>
      </c>
      <c r="C3839" s="26" t="s">
        <v>7233</v>
      </c>
      <c r="D3839" t="s">
        <v>98</v>
      </c>
      <c r="E3839" s="27" t="s">
        <v>7234</v>
      </c>
      <c r="F3839" s="28" t="s">
        <v>2269</v>
      </c>
      <c r="G3839" s="29">
        <v>1</v>
      </c>
      <c r="H3839" s="28">
        <v>0</v>
      </c>
      <c r="I3839" s="30">
        <f>ROUND(G3839*H3839,P4)</f>
        <v>0</v>
      </c>
      <c r="L3839" s="31">
        <v>0</v>
      </c>
      <c r="M3839" s="24">
        <f>ROUND(G3839*L3839,P4)</f>
        <v>0</v>
      </c>
      <c r="N3839" s="25" t="s">
        <v>302</v>
      </c>
      <c r="O3839" s="32">
        <f>M3839*AA3839</f>
        <v>0</v>
      </c>
      <c r="P3839" s="1">
        <v>3</v>
      </c>
      <c r="AA3839" s="1">
        <f>IF(P3839=1,$O$3,IF(P3839=2,$O$4,$O$5))</f>
        <v>0</v>
      </c>
    </row>
    <row r="3840">
      <c r="A3840" s="1" t="s">
        <v>102</v>
      </c>
      <c r="E3840" s="27" t="s">
        <v>7234</v>
      </c>
    </row>
    <row r="3841">
      <c r="A3841" s="1" t="s">
        <v>103</v>
      </c>
    </row>
    <row r="3842" ht="51">
      <c r="A3842" s="1" t="s">
        <v>105</v>
      </c>
      <c r="E3842" s="27" t="s">
        <v>6869</v>
      </c>
    </row>
    <row r="3843">
      <c r="A3843" s="1" t="s">
        <v>96</v>
      </c>
      <c r="B3843" s="1">
        <v>161</v>
      </c>
      <c r="C3843" s="26" t="s">
        <v>7235</v>
      </c>
      <c r="D3843" t="s">
        <v>98</v>
      </c>
      <c r="E3843" s="27" t="s">
        <v>7234</v>
      </c>
      <c r="F3843" s="28" t="s">
        <v>2269</v>
      </c>
      <c r="G3843" s="29">
        <v>1</v>
      </c>
      <c r="H3843" s="28">
        <v>0</v>
      </c>
      <c r="I3843" s="30">
        <f>ROUND(G3843*H3843,P4)</f>
        <v>0</v>
      </c>
      <c r="L3843" s="31">
        <v>0</v>
      </c>
      <c r="M3843" s="24">
        <f>ROUND(G3843*L3843,P4)</f>
        <v>0</v>
      </c>
      <c r="N3843" s="25" t="s">
        <v>302</v>
      </c>
      <c r="O3843" s="32">
        <f>M3843*AA3843</f>
        <v>0</v>
      </c>
      <c r="P3843" s="1">
        <v>3</v>
      </c>
      <c r="AA3843" s="1">
        <f>IF(P3843=1,$O$3,IF(P3843=2,$O$4,$O$5))</f>
        <v>0</v>
      </c>
    </row>
    <row r="3844">
      <c r="A3844" s="1" t="s">
        <v>102</v>
      </c>
      <c r="E3844" s="27" t="s">
        <v>7234</v>
      </c>
    </row>
    <row r="3845">
      <c r="A3845" s="1" t="s">
        <v>103</v>
      </c>
    </row>
    <row r="3846" ht="51">
      <c r="A3846" s="1" t="s">
        <v>105</v>
      </c>
      <c r="E3846" s="27" t="s">
        <v>6869</v>
      </c>
    </row>
    <row r="3847">
      <c r="A3847" s="1" t="s">
        <v>96</v>
      </c>
      <c r="B3847" s="1">
        <v>162</v>
      </c>
      <c r="C3847" s="26" t="s">
        <v>7236</v>
      </c>
      <c r="D3847" t="s">
        <v>98</v>
      </c>
      <c r="E3847" s="27" t="s">
        <v>7237</v>
      </c>
      <c r="F3847" s="28" t="s">
        <v>2269</v>
      </c>
      <c r="G3847" s="29">
        <v>1</v>
      </c>
      <c r="H3847" s="28">
        <v>0</v>
      </c>
      <c r="I3847" s="30">
        <f>ROUND(G3847*H3847,P4)</f>
        <v>0</v>
      </c>
      <c r="L3847" s="31">
        <v>0</v>
      </c>
      <c r="M3847" s="24">
        <f>ROUND(G3847*L3847,P4)</f>
        <v>0</v>
      </c>
      <c r="N3847" s="25" t="s">
        <v>302</v>
      </c>
      <c r="O3847" s="32">
        <f>M3847*AA3847</f>
        <v>0</v>
      </c>
      <c r="P3847" s="1">
        <v>3</v>
      </c>
      <c r="AA3847" s="1">
        <f>IF(P3847=1,$O$3,IF(P3847=2,$O$4,$O$5))</f>
        <v>0</v>
      </c>
    </row>
    <row r="3848">
      <c r="A3848" s="1" t="s">
        <v>102</v>
      </c>
      <c r="E3848" s="27" t="s">
        <v>7237</v>
      </c>
    </row>
    <row r="3849">
      <c r="A3849" s="1" t="s">
        <v>103</v>
      </c>
    </row>
    <row r="3850" ht="51">
      <c r="A3850" s="1" t="s">
        <v>105</v>
      </c>
      <c r="E3850" s="27" t="s">
        <v>6869</v>
      </c>
    </row>
    <row r="3851">
      <c r="A3851" s="1" t="s">
        <v>96</v>
      </c>
      <c r="B3851" s="1">
        <v>163</v>
      </c>
      <c r="C3851" s="26" t="s">
        <v>7238</v>
      </c>
      <c r="D3851" t="s">
        <v>98</v>
      </c>
      <c r="E3851" s="27" t="s">
        <v>7239</v>
      </c>
      <c r="F3851" s="28" t="s">
        <v>2269</v>
      </c>
      <c r="G3851" s="29">
        <v>1</v>
      </c>
      <c r="H3851" s="28">
        <v>0</v>
      </c>
      <c r="I3851" s="30">
        <f>ROUND(G3851*H3851,P4)</f>
        <v>0</v>
      </c>
      <c r="L3851" s="31">
        <v>0</v>
      </c>
      <c r="M3851" s="24">
        <f>ROUND(G3851*L3851,P4)</f>
        <v>0</v>
      </c>
      <c r="N3851" s="25" t="s">
        <v>302</v>
      </c>
      <c r="O3851" s="32">
        <f>M3851*AA3851</f>
        <v>0</v>
      </c>
      <c r="P3851" s="1">
        <v>3</v>
      </c>
      <c r="AA3851" s="1">
        <f>IF(P3851=1,$O$3,IF(P3851=2,$O$4,$O$5))</f>
        <v>0</v>
      </c>
    </row>
    <row r="3852">
      <c r="A3852" s="1" t="s">
        <v>102</v>
      </c>
      <c r="E3852" s="27" t="s">
        <v>7239</v>
      </c>
    </row>
    <row r="3853">
      <c r="A3853" s="1" t="s">
        <v>103</v>
      </c>
    </row>
    <row r="3854" ht="51">
      <c r="A3854" s="1" t="s">
        <v>105</v>
      </c>
      <c r="E3854" s="27" t="s">
        <v>6869</v>
      </c>
    </row>
    <row r="3855">
      <c r="A3855" s="1" t="s">
        <v>96</v>
      </c>
      <c r="B3855" s="1">
        <v>164</v>
      </c>
      <c r="C3855" s="26" t="s">
        <v>7240</v>
      </c>
      <c r="D3855" t="s">
        <v>98</v>
      </c>
      <c r="E3855" s="27" t="s">
        <v>7241</v>
      </c>
      <c r="F3855" s="28" t="s">
        <v>2269</v>
      </c>
      <c r="G3855" s="29">
        <v>1</v>
      </c>
      <c r="H3855" s="28">
        <v>0</v>
      </c>
      <c r="I3855" s="30">
        <f>ROUND(G3855*H3855,P4)</f>
        <v>0</v>
      </c>
      <c r="L3855" s="31">
        <v>0</v>
      </c>
      <c r="M3855" s="24">
        <f>ROUND(G3855*L3855,P4)</f>
        <v>0</v>
      </c>
      <c r="N3855" s="25" t="s">
        <v>302</v>
      </c>
      <c r="O3855" s="32">
        <f>M3855*AA3855</f>
        <v>0</v>
      </c>
      <c r="P3855" s="1">
        <v>3</v>
      </c>
      <c r="AA3855" s="1">
        <f>IF(P3855=1,$O$3,IF(P3855=2,$O$4,$O$5))</f>
        <v>0</v>
      </c>
    </row>
    <row r="3856">
      <c r="A3856" s="1" t="s">
        <v>102</v>
      </c>
      <c r="E3856" s="27" t="s">
        <v>7241</v>
      </c>
    </row>
    <row r="3857">
      <c r="A3857" s="1" t="s">
        <v>103</v>
      </c>
    </row>
    <row r="3858" ht="51">
      <c r="A3858" s="1" t="s">
        <v>105</v>
      </c>
      <c r="E3858" s="27" t="s">
        <v>6869</v>
      </c>
    </row>
    <row r="3859">
      <c r="A3859" s="1" t="s">
        <v>96</v>
      </c>
      <c r="B3859" s="1">
        <v>165</v>
      </c>
      <c r="C3859" s="26" t="s">
        <v>7242</v>
      </c>
      <c r="D3859" t="s">
        <v>98</v>
      </c>
      <c r="E3859" s="27" t="s">
        <v>7241</v>
      </c>
      <c r="F3859" s="28" t="s">
        <v>2269</v>
      </c>
      <c r="G3859" s="29">
        <v>1</v>
      </c>
      <c r="H3859" s="28">
        <v>0</v>
      </c>
      <c r="I3859" s="30">
        <f>ROUND(G3859*H3859,P4)</f>
        <v>0</v>
      </c>
      <c r="L3859" s="31">
        <v>0</v>
      </c>
      <c r="M3859" s="24">
        <f>ROUND(G3859*L3859,P4)</f>
        <v>0</v>
      </c>
      <c r="N3859" s="25" t="s">
        <v>302</v>
      </c>
      <c r="O3859" s="32">
        <f>M3859*AA3859</f>
        <v>0</v>
      </c>
      <c r="P3859" s="1">
        <v>3</v>
      </c>
      <c r="AA3859" s="1">
        <f>IF(P3859=1,$O$3,IF(P3859=2,$O$4,$O$5))</f>
        <v>0</v>
      </c>
    </row>
    <row r="3860">
      <c r="A3860" s="1" t="s">
        <v>102</v>
      </c>
      <c r="E3860" s="27" t="s">
        <v>7241</v>
      </c>
    </row>
    <row r="3861">
      <c r="A3861" s="1" t="s">
        <v>103</v>
      </c>
    </row>
    <row r="3862" ht="51">
      <c r="A3862" s="1" t="s">
        <v>105</v>
      </c>
      <c r="E3862" s="27" t="s">
        <v>6869</v>
      </c>
    </row>
    <row r="3863" ht="25.5">
      <c r="A3863" s="1" t="s">
        <v>96</v>
      </c>
      <c r="B3863" s="1">
        <v>166</v>
      </c>
      <c r="C3863" s="26" t="s">
        <v>7243</v>
      </c>
      <c r="D3863" t="s">
        <v>98</v>
      </c>
      <c r="E3863" s="27" t="s">
        <v>7244</v>
      </c>
      <c r="F3863" s="28" t="s">
        <v>2269</v>
      </c>
      <c r="G3863" s="29">
        <v>1</v>
      </c>
      <c r="H3863" s="28">
        <v>0</v>
      </c>
      <c r="I3863" s="30">
        <f>ROUND(G3863*H3863,P4)</f>
        <v>0</v>
      </c>
      <c r="L3863" s="31">
        <v>0</v>
      </c>
      <c r="M3863" s="24">
        <f>ROUND(G3863*L3863,P4)</f>
        <v>0</v>
      </c>
      <c r="N3863" s="25" t="s">
        <v>302</v>
      </c>
      <c r="O3863" s="32">
        <f>M3863*AA3863</f>
        <v>0</v>
      </c>
      <c r="P3863" s="1">
        <v>3</v>
      </c>
      <c r="AA3863" s="1">
        <f>IF(P3863=1,$O$3,IF(P3863=2,$O$4,$O$5))</f>
        <v>0</v>
      </c>
    </row>
    <row r="3864" ht="25.5">
      <c r="A3864" s="1" t="s">
        <v>102</v>
      </c>
      <c r="E3864" s="27" t="s">
        <v>7244</v>
      </c>
    </row>
    <row r="3865">
      <c r="A3865" s="1" t="s">
        <v>103</v>
      </c>
    </row>
    <row r="3866" ht="51">
      <c r="A3866" s="1" t="s">
        <v>105</v>
      </c>
      <c r="E3866" s="27" t="s">
        <v>7221</v>
      </c>
    </row>
    <row r="3867" ht="25.5">
      <c r="A3867" s="1" t="s">
        <v>96</v>
      </c>
      <c r="B3867" s="1">
        <v>167</v>
      </c>
      <c r="C3867" s="26" t="s">
        <v>7245</v>
      </c>
      <c r="D3867" t="s">
        <v>98</v>
      </c>
      <c r="E3867" s="27" t="s">
        <v>7246</v>
      </c>
      <c r="F3867" s="28" t="s">
        <v>2269</v>
      </c>
      <c r="G3867" s="29">
        <v>1</v>
      </c>
      <c r="H3867" s="28">
        <v>0</v>
      </c>
      <c r="I3867" s="30">
        <f>ROUND(G3867*H3867,P4)</f>
        <v>0</v>
      </c>
      <c r="L3867" s="31">
        <v>0</v>
      </c>
      <c r="M3867" s="24">
        <f>ROUND(G3867*L3867,P4)</f>
        <v>0</v>
      </c>
      <c r="N3867" s="25" t="s">
        <v>302</v>
      </c>
      <c r="O3867" s="32">
        <f>M3867*AA3867</f>
        <v>0</v>
      </c>
      <c r="P3867" s="1">
        <v>3</v>
      </c>
      <c r="AA3867" s="1">
        <f>IF(P3867=1,$O$3,IF(P3867=2,$O$4,$O$5))</f>
        <v>0</v>
      </c>
    </row>
    <row r="3868" ht="25.5">
      <c r="A3868" s="1" t="s">
        <v>102</v>
      </c>
      <c r="E3868" s="27" t="s">
        <v>7246</v>
      </c>
    </row>
    <row r="3869">
      <c r="A3869" s="1" t="s">
        <v>103</v>
      </c>
    </row>
    <row r="3870" ht="51">
      <c r="A3870" s="1" t="s">
        <v>105</v>
      </c>
      <c r="E3870" s="27" t="s">
        <v>7224</v>
      </c>
    </row>
    <row r="3871" ht="25.5">
      <c r="A3871" s="1" t="s">
        <v>96</v>
      </c>
      <c r="B3871" s="1">
        <v>168</v>
      </c>
      <c r="C3871" s="26" t="s">
        <v>7247</v>
      </c>
      <c r="D3871" t="s">
        <v>98</v>
      </c>
      <c r="E3871" s="27" t="s">
        <v>7248</v>
      </c>
      <c r="F3871" s="28" t="s">
        <v>2269</v>
      </c>
      <c r="G3871" s="29">
        <v>2</v>
      </c>
      <c r="H3871" s="28">
        <v>0</v>
      </c>
      <c r="I3871" s="30">
        <f>ROUND(G3871*H3871,P4)</f>
        <v>0</v>
      </c>
      <c r="L3871" s="31">
        <v>0</v>
      </c>
      <c r="M3871" s="24">
        <f>ROUND(G3871*L3871,P4)</f>
        <v>0</v>
      </c>
      <c r="N3871" s="25" t="s">
        <v>302</v>
      </c>
      <c r="O3871" s="32">
        <f>M3871*AA3871</f>
        <v>0</v>
      </c>
      <c r="P3871" s="1">
        <v>3</v>
      </c>
      <c r="AA3871" s="1">
        <f>IF(P3871=1,$O$3,IF(P3871=2,$O$4,$O$5))</f>
        <v>0</v>
      </c>
    </row>
    <row r="3872" ht="25.5">
      <c r="A3872" s="1" t="s">
        <v>102</v>
      </c>
      <c r="E3872" s="27" t="s">
        <v>7248</v>
      </c>
    </row>
    <row r="3873">
      <c r="A3873" s="1" t="s">
        <v>103</v>
      </c>
    </row>
    <row r="3874" ht="51">
      <c r="A3874" s="1" t="s">
        <v>105</v>
      </c>
      <c r="E3874" s="27" t="s">
        <v>7249</v>
      </c>
    </row>
    <row r="3875">
      <c r="A3875" s="1" t="s">
        <v>96</v>
      </c>
      <c r="B3875" s="1">
        <v>169</v>
      </c>
      <c r="C3875" s="26" t="s">
        <v>7250</v>
      </c>
      <c r="D3875" t="s">
        <v>98</v>
      </c>
      <c r="E3875" s="27" t="s">
        <v>6879</v>
      </c>
      <c r="F3875" s="28" t="s">
        <v>2269</v>
      </c>
      <c r="G3875" s="29">
        <v>10</v>
      </c>
      <c r="H3875" s="28">
        <v>0</v>
      </c>
      <c r="I3875" s="30">
        <f>ROUND(G3875*H3875,P4)</f>
        <v>0</v>
      </c>
      <c r="L3875" s="31">
        <v>0</v>
      </c>
      <c r="M3875" s="24">
        <f>ROUND(G3875*L3875,P4)</f>
        <v>0</v>
      </c>
      <c r="N3875" s="25" t="s">
        <v>302</v>
      </c>
      <c r="O3875" s="32">
        <f>M3875*AA3875</f>
        <v>0</v>
      </c>
      <c r="P3875" s="1">
        <v>3</v>
      </c>
      <c r="AA3875" s="1">
        <f>IF(P3875=1,$O$3,IF(P3875=2,$O$4,$O$5))</f>
        <v>0</v>
      </c>
    </row>
    <row r="3876">
      <c r="A3876" s="1" t="s">
        <v>102</v>
      </c>
      <c r="E3876" s="27" t="s">
        <v>6879</v>
      </c>
    </row>
    <row r="3877">
      <c r="A3877" s="1" t="s">
        <v>103</v>
      </c>
    </row>
    <row r="3878" ht="38.25">
      <c r="A3878" s="1" t="s">
        <v>105</v>
      </c>
      <c r="E3878" s="27" t="s">
        <v>6866</v>
      </c>
    </row>
    <row r="3879" ht="25.5">
      <c r="A3879" s="1" t="s">
        <v>96</v>
      </c>
      <c r="B3879" s="1">
        <v>170</v>
      </c>
      <c r="C3879" s="26" t="s">
        <v>7251</v>
      </c>
      <c r="D3879" t="s">
        <v>98</v>
      </c>
      <c r="E3879" s="27" t="s">
        <v>7252</v>
      </c>
      <c r="F3879" s="28" t="s">
        <v>2269</v>
      </c>
      <c r="G3879" s="29">
        <v>5</v>
      </c>
      <c r="H3879" s="28">
        <v>0</v>
      </c>
      <c r="I3879" s="30">
        <f>ROUND(G3879*H3879,P4)</f>
        <v>0</v>
      </c>
      <c r="L3879" s="31">
        <v>0</v>
      </c>
      <c r="M3879" s="24">
        <f>ROUND(G3879*L3879,P4)</f>
        <v>0</v>
      </c>
      <c r="N3879" s="25" t="s">
        <v>302</v>
      </c>
      <c r="O3879" s="32">
        <f>M3879*AA3879</f>
        <v>0</v>
      </c>
      <c r="P3879" s="1">
        <v>3</v>
      </c>
      <c r="AA3879" s="1">
        <f>IF(P3879=1,$O$3,IF(P3879=2,$O$4,$O$5))</f>
        <v>0</v>
      </c>
    </row>
    <row r="3880" ht="25.5">
      <c r="A3880" s="1" t="s">
        <v>102</v>
      </c>
      <c r="E3880" s="27" t="s">
        <v>7252</v>
      </c>
    </row>
    <row r="3881">
      <c r="A3881" s="1" t="s">
        <v>103</v>
      </c>
    </row>
    <row r="3882" ht="25.5">
      <c r="A3882" s="1" t="s">
        <v>105</v>
      </c>
      <c r="E3882" s="27" t="s">
        <v>7253</v>
      </c>
    </row>
    <row r="3883">
      <c r="A3883" s="1" t="s">
        <v>96</v>
      </c>
      <c r="B3883" s="1">
        <v>171</v>
      </c>
      <c r="C3883" s="26" t="s">
        <v>7254</v>
      </c>
      <c r="D3883" t="s">
        <v>98</v>
      </c>
      <c r="E3883" s="27" t="s">
        <v>7255</v>
      </c>
      <c r="F3883" s="28" t="s">
        <v>2269</v>
      </c>
      <c r="G3883" s="29">
        <v>1</v>
      </c>
      <c r="H3883" s="28">
        <v>0</v>
      </c>
      <c r="I3883" s="30">
        <f>ROUND(G3883*H3883,P4)</f>
        <v>0</v>
      </c>
      <c r="L3883" s="31">
        <v>0</v>
      </c>
      <c r="M3883" s="24">
        <f>ROUND(G3883*L3883,P4)</f>
        <v>0</v>
      </c>
      <c r="N3883" s="25" t="s">
        <v>302</v>
      </c>
      <c r="O3883" s="32">
        <f>M3883*AA3883</f>
        <v>0</v>
      </c>
      <c r="P3883" s="1">
        <v>3</v>
      </c>
      <c r="AA3883" s="1">
        <f>IF(P3883=1,$O$3,IF(P3883=2,$O$4,$O$5))</f>
        <v>0</v>
      </c>
    </row>
    <row r="3884">
      <c r="A3884" s="1" t="s">
        <v>102</v>
      </c>
      <c r="E3884" s="27" t="s">
        <v>7255</v>
      </c>
    </row>
    <row r="3885">
      <c r="A3885" s="1" t="s">
        <v>103</v>
      </c>
    </row>
    <row r="3886" ht="25.5">
      <c r="A3886" s="1" t="s">
        <v>105</v>
      </c>
      <c r="E3886" s="27" t="s">
        <v>6883</v>
      </c>
    </row>
    <row r="3887">
      <c r="A3887" s="1" t="s">
        <v>96</v>
      </c>
      <c r="B3887" s="1">
        <v>172</v>
      </c>
      <c r="C3887" s="26" t="s">
        <v>7256</v>
      </c>
      <c r="D3887" t="s">
        <v>98</v>
      </c>
      <c r="E3887" s="27" t="s">
        <v>6887</v>
      </c>
      <c r="F3887" s="28" t="s">
        <v>2269</v>
      </c>
      <c r="G3887" s="29">
        <v>5</v>
      </c>
      <c r="H3887" s="28">
        <v>0</v>
      </c>
      <c r="I3887" s="30">
        <f>ROUND(G3887*H3887,P4)</f>
        <v>0</v>
      </c>
      <c r="L3887" s="31">
        <v>0</v>
      </c>
      <c r="M3887" s="24">
        <f>ROUND(G3887*L3887,P4)</f>
        <v>0</v>
      </c>
      <c r="N3887" s="25" t="s">
        <v>302</v>
      </c>
      <c r="O3887" s="32">
        <f>M3887*AA3887</f>
        <v>0</v>
      </c>
      <c r="P3887" s="1">
        <v>3</v>
      </c>
      <c r="AA3887" s="1">
        <f>IF(P3887=1,$O$3,IF(P3887=2,$O$4,$O$5))</f>
        <v>0</v>
      </c>
    </row>
    <row r="3888">
      <c r="A3888" s="1" t="s">
        <v>102</v>
      </c>
      <c r="E3888" s="27" t="s">
        <v>6887</v>
      </c>
    </row>
    <row r="3889">
      <c r="A3889" s="1" t="s">
        <v>103</v>
      </c>
    </row>
    <row r="3890" ht="51">
      <c r="A3890" s="1" t="s">
        <v>105</v>
      </c>
      <c r="E3890" s="27" t="s">
        <v>6894</v>
      </c>
    </row>
    <row r="3891">
      <c r="A3891" s="1" t="s">
        <v>96</v>
      </c>
      <c r="B3891" s="1">
        <v>173</v>
      </c>
      <c r="C3891" s="26" t="s">
        <v>7257</v>
      </c>
      <c r="D3891" t="s">
        <v>98</v>
      </c>
      <c r="E3891" s="27" t="s">
        <v>6890</v>
      </c>
      <c r="F3891" s="28" t="s">
        <v>2269</v>
      </c>
      <c r="G3891" s="29">
        <v>4</v>
      </c>
      <c r="H3891" s="28">
        <v>0</v>
      </c>
      <c r="I3891" s="30">
        <f>ROUND(G3891*H3891,P4)</f>
        <v>0</v>
      </c>
      <c r="L3891" s="31">
        <v>0</v>
      </c>
      <c r="M3891" s="24">
        <f>ROUND(G3891*L3891,P4)</f>
        <v>0</v>
      </c>
      <c r="N3891" s="25" t="s">
        <v>302</v>
      </c>
      <c r="O3891" s="32">
        <f>M3891*AA3891</f>
        <v>0</v>
      </c>
      <c r="P3891" s="1">
        <v>3</v>
      </c>
      <c r="AA3891" s="1">
        <f>IF(P3891=1,$O$3,IF(P3891=2,$O$4,$O$5))</f>
        <v>0</v>
      </c>
    </row>
    <row r="3892">
      <c r="A3892" s="1" t="s">
        <v>102</v>
      </c>
      <c r="E3892" s="27" t="s">
        <v>6890</v>
      </c>
    </row>
    <row r="3893">
      <c r="A3893" s="1" t="s">
        <v>103</v>
      </c>
    </row>
    <row r="3894" ht="51">
      <c r="A3894" s="1" t="s">
        <v>105</v>
      </c>
      <c r="E3894" s="27" t="s">
        <v>7258</v>
      </c>
    </row>
    <row r="3895">
      <c r="A3895" s="1" t="s">
        <v>96</v>
      </c>
      <c r="B3895" s="1">
        <v>174</v>
      </c>
      <c r="C3895" s="26" t="s">
        <v>7259</v>
      </c>
      <c r="D3895" t="s">
        <v>98</v>
      </c>
      <c r="E3895" s="27" t="s">
        <v>6893</v>
      </c>
      <c r="F3895" s="28" t="s">
        <v>2269</v>
      </c>
      <c r="G3895" s="29">
        <v>14</v>
      </c>
      <c r="H3895" s="28">
        <v>0</v>
      </c>
      <c r="I3895" s="30">
        <f>ROUND(G3895*H3895,P4)</f>
        <v>0</v>
      </c>
      <c r="L3895" s="31">
        <v>0</v>
      </c>
      <c r="M3895" s="24">
        <f>ROUND(G3895*L3895,P4)</f>
        <v>0</v>
      </c>
      <c r="N3895" s="25" t="s">
        <v>302</v>
      </c>
      <c r="O3895" s="32">
        <f>M3895*AA3895</f>
        <v>0</v>
      </c>
      <c r="P3895" s="1">
        <v>3</v>
      </c>
      <c r="AA3895" s="1">
        <f>IF(P3895=1,$O$3,IF(P3895=2,$O$4,$O$5))</f>
        <v>0</v>
      </c>
    </row>
    <row r="3896">
      <c r="A3896" s="1" t="s">
        <v>102</v>
      </c>
      <c r="E3896" s="27" t="s">
        <v>6893</v>
      </c>
    </row>
    <row r="3897">
      <c r="A3897" s="1" t="s">
        <v>103</v>
      </c>
    </row>
    <row r="3898" ht="51">
      <c r="A3898" s="1" t="s">
        <v>105</v>
      </c>
      <c r="E3898" s="27" t="s">
        <v>7260</v>
      </c>
    </row>
    <row r="3899">
      <c r="A3899" s="1" t="s">
        <v>96</v>
      </c>
      <c r="B3899" s="1">
        <v>175</v>
      </c>
      <c r="C3899" s="26" t="s">
        <v>7261</v>
      </c>
      <c r="D3899" t="s">
        <v>98</v>
      </c>
      <c r="E3899" s="27" t="s">
        <v>6896</v>
      </c>
      <c r="F3899" s="28" t="s">
        <v>2269</v>
      </c>
      <c r="G3899" s="29">
        <v>10</v>
      </c>
      <c r="H3899" s="28">
        <v>0</v>
      </c>
      <c r="I3899" s="30">
        <f>ROUND(G3899*H3899,P4)</f>
        <v>0</v>
      </c>
      <c r="L3899" s="31">
        <v>0</v>
      </c>
      <c r="M3899" s="24">
        <f>ROUND(G3899*L3899,P4)</f>
        <v>0</v>
      </c>
      <c r="N3899" s="25" t="s">
        <v>302</v>
      </c>
      <c r="O3899" s="32">
        <f>M3899*AA3899</f>
        <v>0</v>
      </c>
      <c r="P3899" s="1">
        <v>3</v>
      </c>
      <c r="AA3899" s="1">
        <f>IF(P3899=1,$O$3,IF(P3899=2,$O$4,$O$5))</f>
        <v>0</v>
      </c>
    </row>
    <row r="3900">
      <c r="A3900" s="1" t="s">
        <v>102</v>
      </c>
      <c r="E3900" s="27" t="s">
        <v>6896</v>
      </c>
    </row>
    <row r="3901">
      <c r="A3901" s="1" t="s">
        <v>103</v>
      </c>
    </row>
    <row r="3902" ht="51">
      <c r="A3902" s="1" t="s">
        <v>105</v>
      </c>
      <c r="E3902" s="27" t="s">
        <v>6891</v>
      </c>
    </row>
    <row r="3903">
      <c r="A3903" s="1" t="s">
        <v>96</v>
      </c>
      <c r="B3903" s="1">
        <v>176</v>
      </c>
      <c r="C3903" s="26" t="s">
        <v>7262</v>
      </c>
      <c r="D3903" t="s">
        <v>98</v>
      </c>
      <c r="E3903" s="27" t="s">
        <v>7263</v>
      </c>
      <c r="F3903" s="28" t="s">
        <v>127</v>
      </c>
      <c r="G3903" s="29">
        <v>160</v>
      </c>
      <c r="H3903" s="28">
        <v>0</v>
      </c>
      <c r="I3903" s="30">
        <f>ROUND(G3903*H3903,P4)</f>
        <v>0</v>
      </c>
      <c r="L3903" s="31">
        <v>0</v>
      </c>
      <c r="M3903" s="24">
        <f>ROUND(G3903*L3903,P4)</f>
        <v>0</v>
      </c>
      <c r="N3903" s="25" t="s">
        <v>302</v>
      </c>
      <c r="O3903" s="32">
        <f>M3903*AA3903</f>
        <v>0</v>
      </c>
      <c r="P3903" s="1">
        <v>3</v>
      </c>
      <c r="AA3903" s="1">
        <f>IF(P3903=1,$O$3,IF(P3903=2,$O$4,$O$5))</f>
        <v>0</v>
      </c>
    </row>
    <row r="3904">
      <c r="A3904" s="1" t="s">
        <v>102</v>
      </c>
      <c r="E3904" s="27" t="s">
        <v>7263</v>
      </c>
    </row>
    <row r="3905">
      <c r="A3905" s="1" t="s">
        <v>103</v>
      </c>
    </row>
    <row r="3906">
      <c r="A3906" s="1" t="s">
        <v>105</v>
      </c>
      <c r="E3906" s="27" t="s">
        <v>98</v>
      </c>
    </row>
    <row r="3907">
      <c r="A3907" s="1" t="s">
        <v>96</v>
      </c>
      <c r="B3907" s="1">
        <v>177</v>
      </c>
      <c r="C3907" s="26" t="s">
        <v>7264</v>
      </c>
      <c r="D3907" t="s">
        <v>98</v>
      </c>
      <c r="E3907" s="27" t="s">
        <v>7265</v>
      </c>
      <c r="F3907" s="28" t="s">
        <v>351</v>
      </c>
      <c r="G3907" s="29">
        <v>60</v>
      </c>
      <c r="H3907" s="28">
        <v>0</v>
      </c>
      <c r="I3907" s="30">
        <f>ROUND(G3907*H3907,P4)</f>
        <v>0</v>
      </c>
      <c r="L3907" s="31">
        <v>0</v>
      </c>
      <c r="M3907" s="24">
        <f>ROUND(G3907*L3907,P4)</f>
        <v>0</v>
      </c>
      <c r="N3907" s="25" t="s">
        <v>302</v>
      </c>
      <c r="O3907" s="32">
        <f>M3907*AA3907</f>
        <v>0</v>
      </c>
      <c r="P3907" s="1">
        <v>3</v>
      </c>
      <c r="AA3907" s="1">
        <f>IF(P3907=1,$O$3,IF(P3907=2,$O$4,$O$5))</f>
        <v>0</v>
      </c>
    </row>
    <row r="3908">
      <c r="A3908" s="1" t="s">
        <v>102</v>
      </c>
      <c r="E3908" s="27" t="s">
        <v>7265</v>
      </c>
    </row>
    <row r="3909">
      <c r="A3909" s="1" t="s">
        <v>103</v>
      </c>
    </row>
    <row r="3910">
      <c r="A3910" s="1" t="s">
        <v>105</v>
      </c>
      <c r="E3910" s="27" t="s">
        <v>98</v>
      </c>
    </row>
    <row r="3911">
      <c r="A3911" s="1" t="s">
        <v>96</v>
      </c>
      <c r="B3911" s="1">
        <v>178</v>
      </c>
      <c r="C3911" s="26" t="s">
        <v>7266</v>
      </c>
      <c r="D3911" t="s">
        <v>98</v>
      </c>
      <c r="E3911" s="27" t="s">
        <v>6910</v>
      </c>
      <c r="F3911" s="28" t="s">
        <v>6911</v>
      </c>
      <c r="G3911" s="29">
        <v>3.6000000000000001</v>
      </c>
      <c r="H3911" s="28">
        <v>0</v>
      </c>
      <c r="I3911" s="30">
        <f>ROUND(G3911*H3911,P4)</f>
        <v>0</v>
      </c>
      <c r="L3911" s="31">
        <v>0</v>
      </c>
      <c r="M3911" s="24">
        <f>ROUND(G3911*L3911,P4)</f>
        <v>0</v>
      </c>
      <c r="N3911" s="25" t="s">
        <v>302</v>
      </c>
      <c r="O3911" s="32">
        <f>M3911*AA3911</f>
        <v>0</v>
      </c>
      <c r="P3911" s="1">
        <v>3</v>
      </c>
      <c r="AA3911" s="1">
        <f>IF(P3911=1,$O$3,IF(P3911=2,$O$4,$O$5))</f>
        <v>0</v>
      </c>
    </row>
    <row r="3912">
      <c r="A3912" s="1" t="s">
        <v>102</v>
      </c>
      <c r="E3912" s="27" t="s">
        <v>6910</v>
      </c>
    </row>
    <row r="3913">
      <c r="A3913" s="1" t="s">
        <v>103</v>
      </c>
    </row>
    <row r="3914">
      <c r="A3914" s="1" t="s">
        <v>105</v>
      </c>
      <c r="E3914" s="27" t="s">
        <v>98</v>
      </c>
    </row>
    <row r="3915">
      <c r="A3915" s="1" t="s">
        <v>96</v>
      </c>
      <c r="B3915" s="1">
        <v>179</v>
      </c>
      <c r="C3915" s="26" t="s">
        <v>7267</v>
      </c>
      <c r="D3915" t="s">
        <v>98</v>
      </c>
      <c r="E3915" s="27" t="s">
        <v>6913</v>
      </c>
      <c r="F3915" s="28" t="s">
        <v>6911</v>
      </c>
      <c r="G3915" s="29">
        <v>10</v>
      </c>
      <c r="H3915" s="28">
        <v>0</v>
      </c>
      <c r="I3915" s="30">
        <f>ROUND(G3915*H3915,P4)</f>
        <v>0</v>
      </c>
      <c r="L3915" s="31">
        <v>0</v>
      </c>
      <c r="M3915" s="24">
        <f>ROUND(G3915*L3915,P4)</f>
        <v>0</v>
      </c>
      <c r="N3915" s="25" t="s">
        <v>302</v>
      </c>
      <c r="O3915" s="32">
        <f>M3915*AA3915</f>
        <v>0</v>
      </c>
      <c r="P3915" s="1">
        <v>3</v>
      </c>
      <c r="AA3915" s="1">
        <f>IF(P3915=1,$O$3,IF(P3915=2,$O$4,$O$5))</f>
        <v>0</v>
      </c>
    </row>
    <row r="3916">
      <c r="A3916" s="1" t="s">
        <v>102</v>
      </c>
      <c r="E3916" s="27" t="s">
        <v>6913</v>
      </c>
    </row>
    <row r="3917">
      <c r="A3917" s="1" t="s">
        <v>103</v>
      </c>
    </row>
    <row r="3918">
      <c r="A3918" s="1" t="s">
        <v>105</v>
      </c>
      <c r="E3918" s="27" t="s">
        <v>98</v>
      </c>
    </row>
    <row r="3919">
      <c r="A3919" s="1" t="s">
        <v>96</v>
      </c>
      <c r="B3919" s="1">
        <v>180</v>
      </c>
      <c r="C3919" s="26" t="s">
        <v>7268</v>
      </c>
      <c r="D3919" t="s">
        <v>98</v>
      </c>
      <c r="E3919" s="27" t="s">
        <v>6915</v>
      </c>
      <c r="F3919" s="28" t="s">
        <v>351</v>
      </c>
      <c r="G3919" s="29">
        <v>30</v>
      </c>
      <c r="H3919" s="28">
        <v>0</v>
      </c>
      <c r="I3919" s="30">
        <f>ROUND(G3919*H3919,P4)</f>
        <v>0</v>
      </c>
      <c r="L3919" s="31">
        <v>0</v>
      </c>
      <c r="M3919" s="24">
        <f>ROUND(G3919*L3919,P4)</f>
        <v>0</v>
      </c>
      <c r="N3919" s="25" t="s">
        <v>302</v>
      </c>
      <c r="O3919" s="32">
        <f>M3919*AA3919</f>
        <v>0</v>
      </c>
      <c r="P3919" s="1">
        <v>3</v>
      </c>
      <c r="AA3919" s="1">
        <f>IF(P3919=1,$O$3,IF(P3919=2,$O$4,$O$5))</f>
        <v>0</v>
      </c>
    </row>
    <row r="3920">
      <c r="A3920" s="1" t="s">
        <v>102</v>
      </c>
      <c r="E3920" s="27" t="s">
        <v>6915</v>
      </c>
    </row>
    <row r="3921">
      <c r="A3921" s="1" t="s">
        <v>103</v>
      </c>
    </row>
    <row r="3922">
      <c r="A3922" s="1" t="s">
        <v>105</v>
      </c>
      <c r="E3922" s="27" t="s">
        <v>98</v>
      </c>
    </row>
    <row r="3923">
      <c r="A3923" s="1" t="s">
        <v>96</v>
      </c>
      <c r="B3923" s="1">
        <v>181</v>
      </c>
      <c r="C3923" s="26" t="s">
        <v>7269</v>
      </c>
      <c r="D3923" t="s">
        <v>98</v>
      </c>
      <c r="E3923" s="27" t="s">
        <v>6917</v>
      </c>
      <c r="F3923" s="28" t="s">
        <v>351</v>
      </c>
      <c r="G3923" s="29">
        <v>30</v>
      </c>
      <c r="H3923" s="28">
        <v>0</v>
      </c>
      <c r="I3923" s="30">
        <f>ROUND(G3923*H3923,P4)</f>
        <v>0</v>
      </c>
      <c r="L3923" s="31">
        <v>0</v>
      </c>
      <c r="M3923" s="24">
        <f>ROUND(G3923*L3923,P4)</f>
        <v>0</v>
      </c>
      <c r="N3923" s="25" t="s">
        <v>302</v>
      </c>
      <c r="O3923" s="32">
        <f>M3923*AA3923</f>
        <v>0</v>
      </c>
      <c r="P3923" s="1">
        <v>3</v>
      </c>
      <c r="AA3923" s="1">
        <f>IF(P3923=1,$O$3,IF(P3923=2,$O$4,$O$5))</f>
        <v>0</v>
      </c>
    </row>
    <row r="3924">
      <c r="A3924" s="1" t="s">
        <v>102</v>
      </c>
      <c r="E3924" s="27" t="s">
        <v>6917</v>
      </c>
    </row>
    <row r="3925">
      <c r="A3925" s="1" t="s">
        <v>103</v>
      </c>
    </row>
    <row r="3926">
      <c r="A3926" s="1" t="s">
        <v>105</v>
      </c>
      <c r="E3926" s="27" t="s">
        <v>98</v>
      </c>
    </row>
    <row r="3927">
      <c r="A3927" s="1" t="s">
        <v>96</v>
      </c>
      <c r="B3927" s="1">
        <v>182</v>
      </c>
      <c r="C3927" s="26" t="s">
        <v>7270</v>
      </c>
      <c r="D3927" t="s">
        <v>98</v>
      </c>
      <c r="E3927" s="27" t="s">
        <v>6919</v>
      </c>
      <c r="F3927" s="28" t="s">
        <v>351</v>
      </c>
      <c r="G3927" s="29">
        <v>2</v>
      </c>
      <c r="H3927" s="28">
        <v>0</v>
      </c>
      <c r="I3927" s="30">
        <f>ROUND(G3927*H3927,P4)</f>
        <v>0</v>
      </c>
      <c r="L3927" s="31">
        <v>0</v>
      </c>
      <c r="M3927" s="24">
        <f>ROUND(G3927*L3927,P4)</f>
        <v>0</v>
      </c>
      <c r="N3927" s="25" t="s">
        <v>302</v>
      </c>
      <c r="O3927" s="32">
        <f>M3927*AA3927</f>
        <v>0</v>
      </c>
      <c r="P3927" s="1">
        <v>3</v>
      </c>
      <c r="AA3927" s="1">
        <f>IF(P3927=1,$O$3,IF(P3927=2,$O$4,$O$5))</f>
        <v>0</v>
      </c>
    </row>
    <row r="3928">
      <c r="A3928" s="1" t="s">
        <v>102</v>
      </c>
      <c r="E3928" s="27" t="s">
        <v>6919</v>
      </c>
    </row>
    <row r="3929">
      <c r="A3929" s="1" t="s">
        <v>103</v>
      </c>
    </row>
    <row r="3930">
      <c r="A3930" s="1" t="s">
        <v>105</v>
      </c>
      <c r="E3930" s="27" t="s">
        <v>98</v>
      </c>
    </row>
    <row r="3931">
      <c r="A3931" s="1" t="s">
        <v>96</v>
      </c>
      <c r="B3931" s="1">
        <v>183</v>
      </c>
      <c r="C3931" s="26" t="s">
        <v>7271</v>
      </c>
      <c r="D3931" t="s">
        <v>98</v>
      </c>
      <c r="E3931" s="27" t="s">
        <v>6921</v>
      </c>
      <c r="F3931" s="28" t="s">
        <v>6922</v>
      </c>
      <c r="G3931" s="29">
        <v>1</v>
      </c>
      <c r="H3931" s="28">
        <v>0</v>
      </c>
      <c r="I3931" s="30">
        <f>ROUND(G3931*H3931,P4)</f>
        <v>0</v>
      </c>
      <c r="L3931" s="31">
        <v>0</v>
      </c>
      <c r="M3931" s="24">
        <f>ROUND(G3931*L3931,P4)</f>
        <v>0</v>
      </c>
      <c r="N3931" s="25" t="s">
        <v>302</v>
      </c>
      <c r="O3931" s="32">
        <f>M3931*AA3931</f>
        <v>0</v>
      </c>
      <c r="P3931" s="1">
        <v>3</v>
      </c>
      <c r="AA3931" s="1">
        <f>IF(P3931=1,$O$3,IF(P3931=2,$O$4,$O$5))</f>
        <v>0</v>
      </c>
    </row>
    <row r="3932">
      <c r="A3932" s="1" t="s">
        <v>102</v>
      </c>
      <c r="E3932" s="27" t="s">
        <v>6921</v>
      </c>
    </row>
    <row r="3933">
      <c r="A3933" s="1" t="s">
        <v>103</v>
      </c>
    </row>
    <row r="3934">
      <c r="A3934" s="1" t="s">
        <v>105</v>
      </c>
      <c r="E3934" s="27" t="s">
        <v>98</v>
      </c>
    </row>
    <row r="3935">
      <c r="A3935" s="1" t="s">
        <v>96</v>
      </c>
      <c r="B3935" s="1">
        <v>184</v>
      </c>
      <c r="C3935" s="26" t="s">
        <v>7272</v>
      </c>
      <c r="D3935" t="s">
        <v>98</v>
      </c>
      <c r="E3935" s="27" t="s">
        <v>6924</v>
      </c>
      <c r="F3935" s="28" t="s">
        <v>351</v>
      </c>
      <c r="G3935" s="29">
        <v>15</v>
      </c>
      <c r="H3935" s="28">
        <v>0</v>
      </c>
      <c r="I3935" s="30">
        <f>ROUND(G3935*H3935,P4)</f>
        <v>0</v>
      </c>
      <c r="L3935" s="31">
        <v>0</v>
      </c>
      <c r="M3935" s="24">
        <f>ROUND(G3935*L3935,P4)</f>
        <v>0</v>
      </c>
      <c r="N3935" s="25" t="s">
        <v>302</v>
      </c>
      <c r="O3935" s="32">
        <f>M3935*AA3935</f>
        <v>0</v>
      </c>
      <c r="P3935" s="1">
        <v>3</v>
      </c>
      <c r="AA3935" s="1">
        <f>IF(P3935=1,$O$3,IF(P3935=2,$O$4,$O$5))</f>
        <v>0</v>
      </c>
    </row>
    <row r="3936">
      <c r="A3936" s="1" t="s">
        <v>102</v>
      </c>
      <c r="E3936" s="27" t="s">
        <v>6924</v>
      </c>
    </row>
    <row r="3937">
      <c r="A3937" s="1" t="s">
        <v>103</v>
      </c>
    </row>
    <row r="3938">
      <c r="A3938" s="1" t="s">
        <v>105</v>
      </c>
      <c r="E3938" s="27" t="s">
        <v>98</v>
      </c>
    </row>
    <row r="3939">
      <c r="A3939" s="1" t="s">
        <v>96</v>
      </c>
      <c r="B3939" s="1">
        <v>185</v>
      </c>
      <c r="C3939" s="26" t="s">
        <v>7273</v>
      </c>
      <c r="D3939" t="s">
        <v>98</v>
      </c>
      <c r="E3939" s="27" t="s">
        <v>6926</v>
      </c>
      <c r="F3939" s="28" t="s">
        <v>2269</v>
      </c>
      <c r="G3939" s="29">
        <v>1</v>
      </c>
      <c r="H3939" s="28">
        <v>0</v>
      </c>
      <c r="I3939" s="30">
        <f>ROUND(G3939*H3939,P4)</f>
        <v>0</v>
      </c>
      <c r="L3939" s="31">
        <v>0</v>
      </c>
      <c r="M3939" s="24">
        <f>ROUND(G3939*L3939,P4)</f>
        <v>0</v>
      </c>
      <c r="N3939" s="25" t="s">
        <v>302</v>
      </c>
      <c r="O3939" s="32">
        <f>M3939*AA3939</f>
        <v>0</v>
      </c>
      <c r="P3939" s="1">
        <v>3</v>
      </c>
      <c r="AA3939" s="1">
        <f>IF(P3939=1,$O$3,IF(P3939=2,$O$4,$O$5))</f>
        <v>0</v>
      </c>
    </row>
    <row r="3940">
      <c r="A3940" s="1" t="s">
        <v>102</v>
      </c>
      <c r="E3940" s="27" t="s">
        <v>6926</v>
      </c>
    </row>
    <row r="3941">
      <c r="A3941" s="1" t="s">
        <v>103</v>
      </c>
    </row>
    <row r="3942">
      <c r="A3942" s="1" t="s">
        <v>105</v>
      </c>
      <c r="E3942" s="27" t="s">
        <v>98</v>
      </c>
    </row>
    <row r="3943">
      <c r="A3943" s="1" t="s">
        <v>96</v>
      </c>
      <c r="B3943" s="1">
        <v>186</v>
      </c>
      <c r="C3943" s="26" t="s">
        <v>7274</v>
      </c>
      <c r="D3943" t="s">
        <v>98</v>
      </c>
      <c r="E3943" s="27" t="s">
        <v>6899</v>
      </c>
      <c r="F3943" s="28" t="s">
        <v>6900</v>
      </c>
      <c r="G3943" s="29">
        <v>15</v>
      </c>
      <c r="H3943" s="28">
        <v>0</v>
      </c>
      <c r="I3943" s="30">
        <f>ROUND(G3943*H3943,P4)</f>
        <v>0</v>
      </c>
      <c r="L3943" s="31">
        <v>0</v>
      </c>
      <c r="M3943" s="24">
        <f>ROUND(G3943*L3943,P4)</f>
        <v>0</v>
      </c>
      <c r="N3943" s="25" t="s">
        <v>302</v>
      </c>
      <c r="O3943" s="32">
        <f>M3943*AA3943</f>
        <v>0</v>
      </c>
      <c r="P3943" s="1">
        <v>3</v>
      </c>
      <c r="AA3943" s="1">
        <f>IF(P3943=1,$O$3,IF(P3943=2,$O$4,$O$5))</f>
        <v>0</v>
      </c>
    </row>
    <row r="3944">
      <c r="A3944" s="1" t="s">
        <v>102</v>
      </c>
      <c r="E3944" s="27" t="s">
        <v>6899</v>
      </c>
    </row>
    <row r="3945">
      <c r="A3945" s="1" t="s">
        <v>103</v>
      </c>
    </row>
    <row r="3946" ht="25.5">
      <c r="A3946" s="1" t="s">
        <v>105</v>
      </c>
      <c r="E3946" s="27" t="s">
        <v>6929</v>
      </c>
    </row>
    <row r="3947">
      <c r="A3947" s="1" t="s">
        <v>96</v>
      </c>
      <c r="B3947" s="1">
        <v>187</v>
      </c>
      <c r="C3947" s="26" t="s">
        <v>7275</v>
      </c>
      <c r="D3947" t="s">
        <v>98</v>
      </c>
      <c r="E3947" s="27" t="s">
        <v>6939</v>
      </c>
      <c r="F3947" s="28" t="s">
        <v>2269</v>
      </c>
      <c r="G3947" s="29">
        <v>1</v>
      </c>
      <c r="H3947" s="28">
        <v>0</v>
      </c>
      <c r="I3947" s="30">
        <f>ROUND(G3947*H3947,P4)</f>
        <v>0</v>
      </c>
      <c r="L3947" s="31">
        <v>0</v>
      </c>
      <c r="M3947" s="24">
        <f>ROUND(G3947*L3947,P4)</f>
        <v>0</v>
      </c>
      <c r="N3947" s="25" t="s">
        <v>302</v>
      </c>
      <c r="O3947" s="32">
        <f>M3947*AA3947</f>
        <v>0</v>
      </c>
      <c r="P3947" s="1">
        <v>3</v>
      </c>
      <c r="AA3947" s="1">
        <f>IF(P3947=1,$O$3,IF(P3947=2,$O$4,$O$5))</f>
        <v>0</v>
      </c>
    </row>
    <row r="3948">
      <c r="A3948" s="1" t="s">
        <v>102</v>
      </c>
      <c r="E3948" s="27" t="s">
        <v>6939</v>
      </c>
    </row>
    <row r="3949">
      <c r="A3949" s="1" t="s">
        <v>103</v>
      </c>
    </row>
    <row r="3950">
      <c r="A3950" s="1" t="s">
        <v>105</v>
      </c>
      <c r="E3950" s="27" t="s">
        <v>98</v>
      </c>
    </row>
    <row r="3951">
      <c r="A3951" s="1" t="s">
        <v>96</v>
      </c>
      <c r="B3951" s="1">
        <v>188</v>
      </c>
      <c r="C3951" s="26" t="s">
        <v>7276</v>
      </c>
      <c r="D3951" t="s">
        <v>98</v>
      </c>
      <c r="E3951" s="27" t="s">
        <v>6931</v>
      </c>
      <c r="F3951" s="28" t="s">
        <v>2269</v>
      </c>
      <c r="G3951" s="29">
        <v>1</v>
      </c>
      <c r="H3951" s="28">
        <v>0</v>
      </c>
      <c r="I3951" s="30">
        <f>ROUND(G3951*H3951,P4)</f>
        <v>0</v>
      </c>
      <c r="L3951" s="31">
        <v>0</v>
      </c>
      <c r="M3951" s="24">
        <f>ROUND(G3951*L3951,P4)</f>
        <v>0</v>
      </c>
      <c r="N3951" s="25" t="s">
        <v>302</v>
      </c>
      <c r="O3951" s="32">
        <f>M3951*AA3951</f>
        <v>0</v>
      </c>
      <c r="P3951" s="1">
        <v>3</v>
      </c>
      <c r="AA3951" s="1">
        <f>IF(P3951=1,$O$3,IF(P3951=2,$O$4,$O$5))</f>
        <v>0</v>
      </c>
    </row>
    <row r="3952">
      <c r="A3952" s="1" t="s">
        <v>102</v>
      </c>
      <c r="E3952" s="27" t="s">
        <v>6931</v>
      </c>
    </row>
    <row r="3953">
      <c r="A3953" s="1" t="s">
        <v>103</v>
      </c>
    </row>
    <row r="3954">
      <c r="A3954" s="1" t="s">
        <v>105</v>
      </c>
      <c r="E3954" s="27" t="s">
        <v>98</v>
      </c>
    </row>
    <row r="3955">
      <c r="A3955" s="1" t="s">
        <v>96</v>
      </c>
      <c r="B3955" s="1">
        <v>189</v>
      </c>
      <c r="C3955" s="26" t="s">
        <v>7277</v>
      </c>
      <c r="D3955" t="s">
        <v>98</v>
      </c>
      <c r="E3955" s="27" t="s">
        <v>6933</v>
      </c>
      <c r="F3955" s="28" t="s">
        <v>351</v>
      </c>
      <c r="G3955" s="29">
        <v>36</v>
      </c>
      <c r="H3955" s="28">
        <v>0</v>
      </c>
      <c r="I3955" s="30">
        <f>ROUND(G3955*H3955,P4)</f>
        <v>0</v>
      </c>
      <c r="L3955" s="31">
        <v>0</v>
      </c>
      <c r="M3955" s="24">
        <f>ROUND(G3955*L3955,P4)</f>
        <v>0</v>
      </c>
      <c r="N3955" s="25" t="s">
        <v>302</v>
      </c>
      <c r="O3955" s="32">
        <f>M3955*AA3955</f>
        <v>0</v>
      </c>
      <c r="P3955" s="1">
        <v>3</v>
      </c>
      <c r="AA3955" s="1">
        <f>IF(P3955=1,$O$3,IF(P3955=2,$O$4,$O$5))</f>
        <v>0</v>
      </c>
    </row>
    <row r="3956">
      <c r="A3956" s="1" t="s">
        <v>102</v>
      </c>
      <c r="E3956" s="27" t="s">
        <v>6933</v>
      </c>
    </row>
    <row r="3957">
      <c r="A3957" s="1" t="s">
        <v>103</v>
      </c>
    </row>
    <row r="3958">
      <c r="A3958" s="1" t="s">
        <v>105</v>
      </c>
      <c r="E3958" s="27" t="s">
        <v>98</v>
      </c>
    </row>
    <row r="3959">
      <c r="A3959" s="1" t="s">
        <v>96</v>
      </c>
      <c r="B3959" s="1">
        <v>190</v>
      </c>
      <c r="C3959" s="26" t="s">
        <v>7278</v>
      </c>
      <c r="D3959" t="s">
        <v>98</v>
      </c>
      <c r="E3959" s="27" t="s">
        <v>6935</v>
      </c>
      <c r="F3959" s="28" t="s">
        <v>351</v>
      </c>
      <c r="G3959" s="29">
        <v>36</v>
      </c>
      <c r="H3959" s="28">
        <v>0</v>
      </c>
      <c r="I3959" s="30">
        <f>ROUND(G3959*H3959,P4)</f>
        <v>0</v>
      </c>
      <c r="L3959" s="31">
        <v>0</v>
      </c>
      <c r="M3959" s="24">
        <f>ROUND(G3959*L3959,P4)</f>
        <v>0</v>
      </c>
      <c r="N3959" s="25" t="s">
        <v>302</v>
      </c>
      <c r="O3959" s="32">
        <f>M3959*AA3959</f>
        <v>0</v>
      </c>
      <c r="P3959" s="1">
        <v>3</v>
      </c>
      <c r="AA3959" s="1">
        <f>IF(P3959=1,$O$3,IF(P3959=2,$O$4,$O$5))</f>
        <v>0</v>
      </c>
    </row>
    <row r="3960">
      <c r="A3960" s="1" t="s">
        <v>102</v>
      </c>
      <c r="E3960" s="27" t="s">
        <v>6935</v>
      </c>
    </row>
    <row r="3961">
      <c r="A3961" s="1" t="s">
        <v>103</v>
      </c>
    </row>
    <row r="3962">
      <c r="A3962" s="1" t="s">
        <v>105</v>
      </c>
      <c r="E3962" s="27" t="s">
        <v>98</v>
      </c>
    </row>
    <row r="3963">
      <c r="A3963" s="1" t="s">
        <v>96</v>
      </c>
      <c r="B3963" s="1">
        <v>191</v>
      </c>
      <c r="C3963" s="26" t="s">
        <v>7279</v>
      </c>
      <c r="D3963" t="s">
        <v>98</v>
      </c>
      <c r="E3963" s="27" t="s">
        <v>6937</v>
      </c>
      <c r="F3963" s="28" t="s">
        <v>351</v>
      </c>
      <c r="G3963" s="29">
        <v>36</v>
      </c>
      <c r="H3963" s="28">
        <v>0</v>
      </c>
      <c r="I3963" s="30">
        <f>ROUND(G3963*H3963,P4)</f>
        <v>0</v>
      </c>
      <c r="L3963" s="31">
        <v>0</v>
      </c>
      <c r="M3963" s="24">
        <f>ROUND(G3963*L3963,P4)</f>
        <v>0</v>
      </c>
      <c r="N3963" s="25" t="s">
        <v>302</v>
      </c>
      <c r="O3963" s="32">
        <f>M3963*AA3963</f>
        <v>0</v>
      </c>
      <c r="P3963" s="1">
        <v>3</v>
      </c>
      <c r="AA3963" s="1">
        <f>IF(P3963=1,$O$3,IF(P3963=2,$O$4,$O$5))</f>
        <v>0</v>
      </c>
    </row>
    <row r="3964">
      <c r="A3964" s="1" t="s">
        <v>102</v>
      </c>
      <c r="E3964" s="27" t="s">
        <v>6937</v>
      </c>
    </row>
    <row r="3965">
      <c r="A3965" s="1" t="s">
        <v>103</v>
      </c>
    </row>
    <row r="3966">
      <c r="A3966" s="1" t="s">
        <v>105</v>
      </c>
      <c r="E3966" s="27" t="s">
        <v>98</v>
      </c>
    </row>
    <row r="3967">
      <c r="A3967" s="1" t="s">
        <v>96</v>
      </c>
      <c r="B3967" s="1">
        <v>192</v>
      </c>
      <c r="C3967" s="26" t="s">
        <v>7280</v>
      </c>
      <c r="D3967" t="s">
        <v>98</v>
      </c>
      <c r="E3967" s="27" t="s">
        <v>6903</v>
      </c>
      <c r="F3967" s="28" t="s">
        <v>6900</v>
      </c>
      <c r="G3967" s="29">
        <v>12</v>
      </c>
      <c r="H3967" s="28">
        <v>0</v>
      </c>
      <c r="I3967" s="30">
        <f>ROUND(G3967*H3967,P4)</f>
        <v>0</v>
      </c>
      <c r="L3967" s="31">
        <v>0</v>
      </c>
      <c r="M3967" s="24">
        <f>ROUND(G3967*L3967,P4)</f>
        <v>0</v>
      </c>
      <c r="N3967" s="25" t="s">
        <v>302</v>
      </c>
      <c r="O3967" s="32">
        <f>M3967*AA3967</f>
        <v>0</v>
      </c>
      <c r="P3967" s="1">
        <v>3</v>
      </c>
      <c r="AA3967" s="1">
        <f>IF(P3967=1,$O$3,IF(P3967=2,$O$4,$O$5))</f>
        <v>0</v>
      </c>
    </row>
    <row r="3968">
      <c r="A3968" s="1" t="s">
        <v>102</v>
      </c>
      <c r="E3968" s="27" t="s">
        <v>6903</v>
      </c>
    </row>
    <row r="3969">
      <c r="A3969" s="1" t="s">
        <v>103</v>
      </c>
    </row>
    <row r="3970" ht="25.5">
      <c r="A3970" s="1" t="s">
        <v>105</v>
      </c>
      <c r="E3970" s="27" t="s">
        <v>7281</v>
      </c>
    </row>
    <row r="3971">
      <c r="A3971" s="1" t="s">
        <v>96</v>
      </c>
      <c r="B3971" s="1">
        <v>193</v>
      </c>
      <c r="C3971" s="26" t="s">
        <v>7282</v>
      </c>
      <c r="D3971" t="s">
        <v>98</v>
      </c>
      <c r="E3971" s="27" t="s">
        <v>6928</v>
      </c>
      <c r="F3971" s="28" t="s">
        <v>6900</v>
      </c>
      <c r="G3971" s="29">
        <v>18</v>
      </c>
      <c r="H3971" s="28">
        <v>0</v>
      </c>
      <c r="I3971" s="30">
        <f>ROUND(G3971*H3971,P4)</f>
        <v>0</v>
      </c>
      <c r="L3971" s="31">
        <v>0</v>
      </c>
      <c r="M3971" s="24">
        <f>ROUND(G3971*L3971,P4)</f>
        <v>0</v>
      </c>
      <c r="N3971" s="25" t="s">
        <v>302</v>
      </c>
      <c r="O3971" s="32">
        <f>M3971*AA3971</f>
        <v>0</v>
      </c>
      <c r="P3971" s="1">
        <v>3</v>
      </c>
      <c r="AA3971" s="1">
        <f>IF(P3971=1,$O$3,IF(P3971=2,$O$4,$O$5))</f>
        <v>0</v>
      </c>
    </row>
    <row r="3972">
      <c r="A3972" s="1" t="s">
        <v>102</v>
      </c>
      <c r="E3972" s="27" t="s">
        <v>6928</v>
      </c>
    </row>
    <row r="3973">
      <c r="A3973" s="1" t="s">
        <v>103</v>
      </c>
    </row>
    <row r="3974" ht="25.5">
      <c r="A3974" s="1" t="s">
        <v>105</v>
      </c>
      <c r="E3974" s="27" t="s">
        <v>7283</v>
      </c>
    </row>
    <row r="3975">
      <c r="A3975" s="1" t="s">
        <v>96</v>
      </c>
      <c r="B3975" s="1">
        <v>194</v>
      </c>
      <c r="C3975" s="26" t="s">
        <v>7284</v>
      </c>
      <c r="D3975" t="s">
        <v>98</v>
      </c>
      <c r="E3975" s="27" t="s">
        <v>6941</v>
      </c>
      <c r="F3975" s="28" t="s">
        <v>6900</v>
      </c>
      <c r="G3975" s="29">
        <v>30</v>
      </c>
      <c r="H3975" s="28">
        <v>0</v>
      </c>
      <c r="I3975" s="30">
        <f>ROUND(G3975*H3975,P4)</f>
        <v>0</v>
      </c>
      <c r="L3975" s="31">
        <v>0</v>
      </c>
      <c r="M3975" s="24">
        <f>ROUND(G3975*L3975,P4)</f>
        <v>0</v>
      </c>
      <c r="N3975" s="25" t="s">
        <v>302</v>
      </c>
      <c r="O3975" s="32">
        <f>M3975*AA3975</f>
        <v>0</v>
      </c>
      <c r="P3975" s="1">
        <v>3</v>
      </c>
      <c r="AA3975" s="1">
        <f>IF(P3975=1,$O$3,IF(P3975=2,$O$4,$O$5))</f>
        <v>0</v>
      </c>
    </row>
    <row r="3976">
      <c r="A3976" s="1" t="s">
        <v>102</v>
      </c>
      <c r="E3976" s="27" t="s">
        <v>6941</v>
      </c>
    </row>
    <row r="3977">
      <c r="A3977" s="1" t="s">
        <v>103</v>
      </c>
    </row>
    <row r="3978" ht="25.5">
      <c r="A3978" s="1" t="s">
        <v>105</v>
      </c>
      <c r="E3978" s="27" t="s">
        <v>7285</v>
      </c>
    </row>
    <row r="3979" ht="25.5">
      <c r="A3979" s="1" t="s">
        <v>96</v>
      </c>
      <c r="B3979" s="1">
        <v>195</v>
      </c>
      <c r="C3979" s="26" t="s">
        <v>7286</v>
      </c>
      <c r="D3979" t="s">
        <v>98</v>
      </c>
      <c r="E3979" s="27" t="s">
        <v>6944</v>
      </c>
      <c r="F3979" s="28" t="s">
        <v>6900</v>
      </c>
      <c r="G3979" s="29">
        <v>16</v>
      </c>
      <c r="H3979" s="28">
        <v>0</v>
      </c>
      <c r="I3979" s="30">
        <f>ROUND(G3979*H3979,P4)</f>
        <v>0</v>
      </c>
      <c r="L3979" s="31">
        <v>0</v>
      </c>
      <c r="M3979" s="24">
        <f>ROUND(G3979*L3979,P4)</f>
        <v>0</v>
      </c>
      <c r="N3979" s="25" t="s">
        <v>302</v>
      </c>
      <c r="O3979" s="32">
        <f>M3979*AA3979</f>
        <v>0</v>
      </c>
      <c r="P3979" s="1">
        <v>3</v>
      </c>
      <c r="AA3979" s="1">
        <f>IF(P3979=1,$O$3,IF(P3979=2,$O$4,$O$5))</f>
        <v>0</v>
      </c>
    </row>
    <row r="3980" ht="25.5">
      <c r="A3980" s="1" t="s">
        <v>102</v>
      </c>
      <c r="E3980" s="27" t="s">
        <v>6944</v>
      </c>
    </row>
    <row r="3981">
      <c r="A3981" s="1" t="s">
        <v>103</v>
      </c>
    </row>
    <row r="3982" ht="38.25">
      <c r="A3982" s="1" t="s">
        <v>105</v>
      </c>
      <c r="E3982" s="27" t="s">
        <v>7287</v>
      </c>
    </row>
    <row r="3983">
      <c r="A3983" s="1" t="s">
        <v>96</v>
      </c>
      <c r="B3983" s="1">
        <v>196</v>
      </c>
      <c r="C3983" s="26" t="s">
        <v>7288</v>
      </c>
      <c r="D3983" t="s">
        <v>98</v>
      </c>
      <c r="E3983" s="27" t="s">
        <v>6950</v>
      </c>
      <c r="F3983" s="28" t="s">
        <v>127</v>
      </c>
      <c r="G3983" s="29">
        <v>1</v>
      </c>
      <c r="H3983" s="28">
        <v>0</v>
      </c>
      <c r="I3983" s="30">
        <f>ROUND(G3983*H3983,P4)</f>
        <v>0</v>
      </c>
      <c r="L3983" s="31">
        <v>0</v>
      </c>
      <c r="M3983" s="24">
        <f>ROUND(G3983*L3983,P4)</f>
        <v>0</v>
      </c>
      <c r="N3983" s="25" t="s">
        <v>302</v>
      </c>
      <c r="O3983" s="32">
        <f>M3983*AA3983</f>
        <v>0</v>
      </c>
      <c r="P3983" s="1">
        <v>3</v>
      </c>
      <c r="AA3983" s="1">
        <f>IF(P3983=1,$O$3,IF(P3983=2,$O$4,$O$5))</f>
        <v>0</v>
      </c>
    </row>
    <row r="3984">
      <c r="A3984" s="1" t="s">
        <v>102</v>
      </c>
      <c r="E3984" s="27" t="s">
        <v>6950</v>
      </c>
    </row>
    <row r="3985">
      <c r="A3985" s="1" t="s">
        <v>103</v>
      </c>
    </row>
    <row r="3986" ht="25.5">
      <c r="A3986" s="1" t="s">
        <v>105</v>
      </c>
      <c r="E3986" s="27" t="s">
        <v>6951</v>
      </c>
    </row>
    <row r="3987">
      <c r="A3987" s="1" t="s">
        <v>96</v>
      </c>
      <c r="B3987" s="1">
        <v>197</v>
      </c>
      <c r="C3987" s="26" t="s">
        <v>7289</v>
      </c>
      <c r="D3987" t="s">
        <v>98</v>
      </c>
      <c r="E3987" s="27" t="s">
        <v>6953</v>
      </c>
      <c r="F3987" s="28" t="s">
        <v>122</v>
      </c>
      <c r="G3987" s="29">
        <v>349</v>
      </c>
      <c r="H3987" s="28">
        <v>0</v>
      </c>
      <c r="I3987" s="30">
        <f>ROUND(G3987*H3987,P4)</f>
        <v>0</v>
      </c>
      <c r="L3987" s="31">
        <v>0</v>
      </c>
      <c r="M3987" s="24">
        <f>ROUND(G3987*L3987,P4)</f>
        <v>0</v>
      </c>
      <c r="N3987" s="25" t="s">
        <v>302</v>
      </c>
      <c r="O3987" s="32">
        <f>M3987*AA3987</f>
        <v>0</v>
      </c>
      <c r="P3987" s="1">
        <v>3</v>
      </c>
      <c r="AA3987" s="1">
        <f>IF(P3987=1,$O$3,IF(P3987=2,$O$4,$O$5))</f>
        <v>0</v>
      </c>
    </row>
    <row r="3988">
      <c r="A3988" s="1" t="s">
        <v>102</v>
      </c>
      <c r="E3988" s="27" t="s">
        <v>6953</v>
      </c>
    </row>
    <row r="3989">
      <c r="A3989" s="1" t="s">
        <v>103</v>
      </c>
    </row>
    <row r="3990" ht="38.25">
      <c r="A3990" s="1" t="s">
        <v>105</v>
      </c>
      <c r="E3990" s="27" t="s">
        <v>7290</v>
      </c>
    </row>
    <row r="3991">
      <c r="A3991" s="1" t="s">
        <v>96</v>
      </c>
      <c r="B3991" s="1">
        <v>198</v>
      </c>
      <c r="C3991" s="26" t="s">
        <v>7291</v>
      </c>
      <c r="D3991" t="s">
        <v>98</v>
      </c>
      <c r="E3991" s="27" t="s">
        <v>6956</v>
      </c>
      <c r="F3991" s="28" t="s">
        <v>122</v>
      </c>
      <c r="G3991" s="29">
        <v>51</v>
      </c>
      <c r="H3991" s="28">
        <v>0</v>
      </c>
      <c r="I3991" s="30">
        <f>ROUND(G3991*H3991,P4)</f>
        <v>0</v>
      </c>
      <c r="L3991" s="31">
        <v>0</v>
      </c>
      <c r="M3991" s="24">
        <f>ROUND(G3991*L3991,P4)</f>
        <v>0</v>
      </c>
      <c r="N3991" s="25" t="s">
        <v>302</v>
      </c>
      <c r="O3991" s="32">
        <f>M3991*AA3991</f>
        <v>0</v>
      </c>
      <c r="P3991" s="1">
        <v>3</v>
      </c>
      <c r="AA3991" s="1">
        <f>IF(P3991=1,$O$3,IF(P3991=2,$O$4,$O$5))</f>
        <v>0</v>
      </c>
    </row>
    <row r="3992">
      <c r="A3992" s="1" t="s">
        <v>102</v>
      </c>
      <c r="E3992" s="27" t="s">
        <v>6956</v>
      </c>
    </row>
    <row r="3993">
      <c r="A3993" s="1" t="s">
        <v>103</v>
      </c>
    </row>
    <row r="3994" ht="38.25">
      <c r="A3994" s="1" t="s">
        <v>105</v>
      </c>
      <c r="E3994" s="27" t="s">
        <v>7292</v>
      </c>
    </row>
    <row r="3995">
      <c r="A3995" s="1" t="s">
        <v>96</v>
      </c>
      <c r="B3995" s="1">
        <v>199</v>
      </c>
      <c r="C3995" s="26" t="s">
        <v>7293</v>
      </c>
      <c r="D3995" t="s">
        <v>98</v>
      </c>
      <c r="E3995" s="27" t="s">
        <v>6962</v>
      </c>
      <c r="F3995" s="28" t="s">
        <v>122</v>
      </c>
      <c r="G3995" s="29">
        <v>82</v>
      </c>
      <c r="H3995" s="28">
        <v>0</v>
      </c>
      <c r="I3995" s="30">
        <f>ROUND(G3995*H3995,P4)</f>
        <v>0</v>
      </c>
      <c r="L3995" s="31">
        <v>0</v>
      </c>
      <c r="M3995" s="24">
        <f>ROUND(G3995*L3995,P4)</f>
        <v>0</v>
      </c>
      <c r="N3995" s="25" t="s">
        <v>302</v>
      </c>
      <c r="O3995" s="32">
        <f>M3995*AA3995</f>
        <v>0</v>
      </c>
      <c r="P3995" s="1">
        <v>3</v>
      </c>
      <c r="AA3995" s="1">
        <f>IF(P3995=1,$O$3,IF(P3995=2,$O$4,$O$5))</f>
        <v>0</v>
      </c>
    </row>
    <row r="3996">
      <c r="A3996" s="1" t="s">
        <v>102</v>
      </c>
      <c r="E3996" s="27" t="s">
        <v>6962</v>
      </c>
    </row>
    <row r="3997">
      <c r="A3997" s="1" t="s">
        <v>103</v>
      </c>
    </row>
    <row r="3998" ht="38.25">
      <c r="A3998" s="1" t="s">
        <v>105</v>
      </c>
      <c r="E3998" s="27" t="s">
        <v>7294</v>
      </c>
    </row>
    <row r="3999">
      <c r="A3999" s="1" t="s">
        <v>96</v>
      </c>
      <c r="B3999" s="1">
        <v>200</v>
      </c>
      <c r="C3999" s="26" t="s">
        <v>7295</v>
      </c>
      <c r="D3999" t="s">
        <v>98</v>
      </c>
      <c r="E3999" s="27" t="s">
        <v>6968</v>
      </c>
      <c r="F3999" s="28" t="s">
        <v>122</v>
      </c>
      <c r="G3999" s="29">
        <v>108</v>
      </c>
      <c r="H3999" s="28">
        <v>0</v>
      </c>
      <c r="I3999" s="30">
        <f>ROUND(G3999*H3999,P4)</f>
        <v>0</v>
      </c>
      <c r="L3999" s="31">
        <v>0</v>
      </c>
      <c r="M3999" s="24">
        <f>ROUND(G3999*L3999,P4)</f>
        <v>0</v>
      </c>
      <c r="N3999" s="25" t="s">
        <v>302</v>
      </c>
      <c r="O3999" s="32">
        <f>M3999*AA3999</f>
        <v>0</v>
      </c>
      <c r="P3999" s="1">
        <v>3</v>
      </c>
      <c r="AA3999" s="1">
        <f>IF(P3999=1,$O$3,IF(P3999=2,$O$4,$O$5))</f>
        <v>0</v>
      </c>
    </row>
    <row r="4000">
      <c r="A4000" s="1" t="s">
        <v>102</v>
      </c>
      <c r="E4000" s="27" t="s">
        <v>6968</v>
      </c>
    </row>
    <row r="4001">
      <c r="A4001" s="1" t="s">
        <v>103</v>
      </c>
    </row>
    <row r="4002" ht="38.25">
      <c r="A4002" s="1" t="s">
        <v>105</v>
      </c>
      <c r="E4002" s="27" t="s">
        <v>7296</v>
      </c>
    </row>
    <row r="4003" ht="25.5">
      <c r="A4003" s="1" t="s">
        <v>96</v>
      </c>
      <c r="B4003" s="1">
        <v>201</v>
      </c>
      <c r="C4003" s="26" t="s">
        <v>7297</v>
      </c>
      <c r="D4003" t="s">
        <v>98</v>
      </c>
      <c r="E4003" s="27" t="s">
        <v>6965</v>
      </c>
      <c r="F4003" s="28" t="s">
        <v>122</v>
      </c>
      <c r="G4003" s="29">
        <v>260</v>
      </c>
      <c r="H4003" s="28">
        <v>0</v>
      </c>
      <c r="I4003" s="30">
        <f>ROUND(G4003*H4003,P4)</f>
        <v>0</v>
      </c>
      <c r="L4003" s="31">
        <v>0</v>
      </c>
      <c r="M4003" s="24">
        <f>ROUND(G4003*L4003,P4)</f>
        <v>0</v>
      </c>
      <c r="N4003" s="25" t="s">
        <v>302</v>
      </c>
      <c r="O4003" s="32">
        <f>M4003*AA4003</f>
        <v>0</v>
      </c>
      <c r="P4003" s="1">
        <v>3</v>
      </c>
      <c r="AA4003" s="1">
        <f>IF(P4003=1,$O$3,IF(P4003=2,$O$4,$O$5))</f>
        <v>0</v>
      </c>
    </row>
    <row r="4004" ht="25.5">
      <c r="A4004" s="1" t="s">
        <v>102</v>
      </c>
      <c r="E4004" s="27" t="s">
        <v>6965</v>
      </c>
    </row>
    <row r="4005">
      <c r="A4005" s="1" t="s">
        <v>103</v>
      </c>
    </row>
    <row r="4006" ht="63.75">
      <c r="A4006" s="1" t="s">
        <v>105</v>
      </c>
      <c r="E4006" s="27" t="s">
        <v>7298</v>
      </c>
    </row>
    <row r="4007">
      <c r="A4007" s="1" t="s">
        <v>96</v>
      </c>
      <c r="B4007" s="1">
        <v>202</v>
      </c>
      <c r="C4007" s="26" t="s">
        <v>7299</v>
      </c>
      <c r="D4007" t="s">
        <v>98</v>
      </c>
      <c r="E4007" s="27" t="s">
        <v>6971</v>
      </c>
      <c r="F4007" s="28" t="s">
        <v>6900</v>
      </c>
      <c r="G4007" s="29">
        <v>16</v>
      </c>
      <c r="H4007" s="28">
        <v>0</v>
      </c>
      <c r="I4007" s="30">
        <f>ROUND(G4007*H4007,P4)</f>
        <v>0</v>
      </c>
      <c r="L4007" s="31">
        <v>0</v>
      </c>
      <c r="M4007" s="24">
        <f>ROUND(G4007*L4007,P4)</f>
        <v>0</v>
      </c>
      <c r="N4007" s="25" t="s">
        <v>302</v>
      </c>
      <c r="O4007" s="32">
        <f>M4007*AA4007</f>
        <v>0</v>
      </c>
      <c r="P4007" s="1">
        <v>3</v>
      </c>
      <c r="AA4007" s="1">
        <f>IF(P4007=1,$O$3,IF(P4007=2,$O$4,$O$5))</f>
        <v>0</v>
      </c>
    </row>
    <row r="4008">
      <c r="A4008" s="1" t="s">
        <v>102</v>
      </c>
      <c r="E4008" s="27" t="s">
        <v>6971</v>
      </c>
    </row>
    <row r="4009">
      <c r="A4009" s="1" t="s">
        <v>103</v>
      </c>
    </row>
    <row r="4010" ht="38.25">
      <c r="A4010" s="1" t="s">
        <v>105</v>
      </c>
      <c r="E4010" s="27" t="s">
        <v>6972</v>
      </c>
    </row>
    <row r="4011">
      <c r="A4011" s="1" t="s">
        <v>93</v>
      </c>
      <c r="C4011" s="22" t="s">
        <v>7300</v>
      </c>
      <c r="E4011" s="23" t="s">
        <v>7301</v>
      </c>
      <c r="L4011" s="24">
        <f>SUMIFS(L4012:L4035,A4012:A4035,"P")</f>
        <v>0</v>
      </c>
      <c r="M4011" s="24">
        <f>SUMIFS(M4012:M4035,A4012:A4035,"P")</f>
        <v>0</v>
      </c>
      <c r="N4011" s="25"/>
    </row>
    <row r="4012">
      <c r="A4012" s="1" t="s">
        <v>96</v>
      </c>
      <c r="B4012" s="1">
        <v>203</v>
      </c>
      <c r="C4012" s="26" t="s">
        <v>7302</v>
      </c>
      <c r="D4012" t="s">
        <v>98</v>
      </c>
      <c r="E4012" s="27" t="s">
        <v>7009</v>
      </c>
      <c r="F4012" s="28" t="s">
        <v>6900</v>
      </c>
      <c r="G4012" s="29">
        <v>97</v>
      </c>
      <c r="H4012" s="28">
        <v>0</v>
      </c>
      <c r="I4012" s="30">
        <f>ROUND(G4012*H4012,P4)</f>
        <v>0</v>
      </c>
      <c r="L4012" s="31">
        <v>0</v>
      </c>
      <c r="M4012" s="24">
        <f>ROUND(G4012*L4012,P4)</f>
        <v>0</v>
      </c>
      <c r="N4012" s="25" t="s">
        <v>302</v>
      </c>
      <c r="O4012" s="32">
        <f>M4012*AA4012</f>
        <v>0</v>
      </c>
      <c r="P4012" s="1">
        <v>3</v>
      </c>
      <c r="AA4012" s="1">
        <f>IF(P4012=1,$O$3,IF(P4012=2,$O$4,$O$5))</f>
        <v>0</v>
      </c>
    </row>
    <row r="4013">
      <c r="A4013" s="1" t="s">
        <v>102</v>
      </c>
      <c r="E4013" s="27" t="s">
        <v>7009</v>
      </c>
    </row>
    <row r="4014">
      <c r="A4014" s="1" t="s">
        <v>103</v>
      </c>
    </row>
    <row r="4015" ht="51">
      <c r="A4015" s="1" t="s">
        <v>105</v>
      </c>
      <c r="E4015" s="27" t="s">
        <v>7303</v>
      </c>
    </row>
    <row r="4016" ht="25.5">
      <c r="A4016" s="1" t="s">
        <v>96</v>
      </c>
      <c r="B4016" s="1">
        <v>204</v>
      </c>
      <c r="C4016" s="26" t="s">
        <v>7304</v>
      </c>
      <c r="D4016" t="s">
        <v>98</v>
      </c>
      <c r="E4016" s="27" t="s">
        <v>7305</v>
      </c>
      <c r="F4016" s="28" t="s">
        <v>2269</v>
      </c>
      <c r="G4016" s="29">
        <v>2</v>
      </c>
      <c r="H4016" s="28">
        <v>0</v>
      </c>
      <c r="I4016" s="30">
        <f>ROUND(G4016*H4016,P4)</f>
        <v>0</v>
      </c>
      <c r="L4016" s="31">
        <v>0</v>
      </c>
      <c r="M4016" s="24">
        <f>ROUND(G4016*L4016,P4)</f>
        <v>0</v>
      </c>
      <c r="N4016" s="25" t="s">
        <v>302</v>
      </c>
      <c r="O4016" s="32">
        <f>M4016*AA4016</f>
        <v>0</v>
      </c>
      <c r="P4016" s="1">
        <v>3</v>
      </c>
      <c r="AA4016" s="1">
        <f>IF(P4016=1,$O$3,IF(P4016=2,$O$4,$O$5))</f>
        <v>0</v>
      </c>
    </row>
    <row r="4017" ht="25.5">
      <c r="A4017" s="1" t="s">
        <v>102</v>
      </c>
      <c r="E4017" s="27" t="s">
        <v>7305</v>
      </c>
    </row>
    <row r="4018">
      <c r="A4018" s="1" t="s">
        <v>103</v>
      </c>
    </row>
    <row r="4019" ht="114.75">
      <c r="A4019" s="1" t="s">
        <v>105</v>
      </c>
      <c r="E4019" s="27" t="s">
        <v>7306</v>
      </c>
    </row>
    <row r="4020" ht="25.5">
      <c r="A4020" s="1" t="s">
        <v>96</v>
      </c>
      <c r="B4020" s="1">
        <v>205</v>
      </c>
      <c r="C4020" s="26" t="s">
        <v>7307</v>
      </c>
      <c r="D4020" t="s">
        <v>98</v>
      </c>
      <c r="E4020" s="27" t="s">
        <v>7308</v>
      </c>
      <c r="F4020" s="28" t="s">
        <v>2269</v>
      </c>
      <c r="G4020" s="29">
        <v>2</v>
      </c>
      <c r="H4020" s="28">
        <v>0</v>
      </c>
      <c r="I4020" s="30">
        <f>ROUND(G4020*H4020,P4)</f>
        <v>0</v>
      </c>
      <c r="L4020" s="31">
        <v>0</v>
      </c>
      <c r="M4020" s="24">
        <f>ROUND(G4020*L4020,P4)</f>
        <v>0</v>
      </c>
      <c r="N4020" s="25" t="s">
        <v>302</v>
      </c>
      <c r="O4020" s="32">
        <f>M4020*AA4020</f>
        <v>0</v>
      </c>
      <c r="P4020" s="1">
        <v>3</v>
      </c>
      <c r="AA4020" s="1">
        <f>IF(P4020=1,$O$3,IF(P4020=2,$O$4,$O$5))</f>
        <v>0</v>
      </c>
    </row>
    <row r="4021" ht="25.5">
      <c r="A4021" s="1" t="s">
        <v>102</v>
      </c>
      <c r="E4021" s="27" t="s">
        <v>7308</v>
      </c>
    </row>
    <row r="4022">
      <c r="A4022" s="1" t="s">
        <v>103</v>
      </c>
    </row>
    <row r="4023" ht="89.25">
      <c r="A4023" s="1" t="s">
        <v>105</v>
      </c>
      <c r="E4023" s="27" t="s">
        <v>7309</v>
      </c>
    </row>
    <row r="4024">
      <c r="A4024" s="1" t="s">
        <v>96</v>
      </c>
      <c r="B4024" s="1">
        <v>206</v>
      </c>
      <c r="C4024" s="26" t="s">
        <v>7310</v>
      </c>
      <c r="D4024" t="s">
        <v>98</v>
      </c>
      <c r="E4024" s="27" t="s">
        <v>6996</v>
      </c>
      <c r="F4024" s="28" t="s">
        <v>6900</v>
      </c>
      <c r="G4024" s="29">
        <v>97</v>
      </c>
      <c r="H4024" s="28">
        <v>0</v>
      </c>
      <c r="I4024" s="30">
        <f>ROUND(G4024*H4024,P4)</f>
        <v>0</v>
      </c>
      <c r="L4024" s="31">
        <v>0</v>
      </c>
      <c r="M4024" s="24">
        <f>ROUND(G4024*L4024,P4)</f>
        <v>0</v>
      </c>
      <c r="N4024" s="25" t="s">
        <v>302</v>
      </c>
      <c r="O4024" s="32">
        <f>M4024*AA4024</f>
        <v>0</v>
      </c>
      <c r="P4024" s="1">
        <v>3</v>
      </c>
      <c r="AA4024" s="1">
        <f>IF(P4024=1,$O$3,IF(P4024=2,$O$4,$O$5))</f>
        <v>0</v>
      </c>
    </row>
    <row r="4025">
      <c r="A4025" s="1" t="s">
        <v>102</v>
      </c>
      <c r="E4025" s="27" t="s">
        <v>6996</v>
      </c>
    </row>
    <row r="4026">
      <c r="A4026" s="1" t="s">
        <v>103</v>
      </c>
    </row>
    <row r="4027" ht="38.25">
      <c r="A4027" s="1" t="s">
        <v>105</v>
      </c>
      <c r="E4027" s="27" t="s">
        <v>7311</v>
      </c>
    </row>
    <row r="4028">
      <c r="A4028" s="1" t="s">
        <v>96</v>
      </c>
      <c r="B4028" s="1">
        <v>207</v>
      </c>
      <c r="C4028" s="26" t="s">
        <v>7312</v>
      </c>
      <c r="D4028" t="s">
        <v>98</v>
      </c>
      <c r="E4028" s="27" t="s">
        <v>6950</v>
      </c>
      <c r="F4028" s="28" t="s">
        <v>127</v>
      </c>
      <c r="G4028" s="29">
        <v>1</v>
      </c>
      <c r="H4028" s="28">
        <v>0</v>
      </c>
      <c r="I4028" s="30">
        <f>ROUND(G4028*H4028,P4)</f>
        <v>0</v>
      </c>
      <c r="L4028" s="31">
        <v>0</v>
      </c>
      <c r="M4028" s="24">
        <f>ROUND(G4028*L4028,P4)</f>
        <v>0</v>
      </c>
      <c r="N4028" s="25" t="s">
        <v>302</v>
      </c>
      <c r="O4028" s="32">
        <f>M4028*AA4028</f>
        <v>0</v>
      </c>
      <c r="P4028" s="1">
        <v>3</v>
      </c>
      <c r="AA4028" s="1">
        <f>IF(P4028=1,$O$3,IF(P4028=2,$O$4,$O$5))</f>
        <v>0</v>
      </c>
    </row>
    <row r="4029">
      <c r="A4029" s="1" t="s">
        <v>102</v>
      </c>
      <c r="E4029" s="27" t="s">
        <v>6950</v>
      </c>
    </row>
    <row r="4030">
      <c r="A4030" s="1" t="s">
        <v>103</v>
      </c>
    </row>
    <row r="4031" ht="25.5">
      <c r="A4031" s="1" t="s">
        <v>105</v>
      </c>
      <c r="E4031" s="27" t="s">
        <v>6951</v>
      </c>
    </row>
    <row r="4032">
      <c r="A4032" s="1" t="s">
        <v>96</v>
      </c>
      <c r="B4032" s="1">
        <v>208</v>
      </c>
      <c r="C4032" s="26" t="s">
        <v>7313</v>
      </c>
      <c r="D4032" t="s">
        <v>98</v>
      </c>
      <c r="E4032" s="27" t="s">
        <v>7002</v>
      </c>
      <c r="F4032" s="28" t="s">
        <v>122</v>
      </c>
      <c r="G4032" s="29">
        <v>1</v>
      </c>
      <c r="H4032" s="28">
        <v>0</v>
      </c>
      <c r="I4032" s="30">
        <f>ROUND(G4032*H4032,P4)</f>
        <v>0</v>
      </c>
      <c r="L4032" s="31">
        <v>0</v>
      </c>
      <c r="M4032" s="24">
        <f>ROUND(G4032*L4032,P4)</f>
        <v>0</v>
      </c>
      <c r="N4032" s="25" t="s">
        <v>302</v>
      </c>
      <c r="O4032" s="32">
        <f>M4032*AA4032</f>
        <v>0</v>
      </c>
      <c r="P4032" s="1">
        <v>3</v>
      </c>
      <c r="AA4032" s="1">
        <f>IF(P4032=1,$O$3,IF(P4032=2,$O$4,$O$5))</f>
        <v>0</v>
      </c>
    </row>
    <row r="4033">
      <c r="A4033" s="1" t="s">
        <v>102</v>
      </c>
      <c r="E4033" s="27" t="s">
        <v>7002</v>
      </c>
    </row>
    <row r="4034">
      <c r="A4034" s="1" t="s">
        <v>103</v>
      </c>
    </row>
    <row r="4035" ht="38.25">
      <c r="A4035" s="1" t="s">
        <v>105</v>
      </c>
      <c r="E4035" s="27" t="s">
        <v>7152</v>
      </c>
    </row>
    <row r="4036">
      <c r="A4036" s="1" t="s">
        <v>93</v>
      </c>
      <c r="C4036" s="22" t="s">
        <v>7314</v>
      </c>
      <c r="E4036" s="23" t="s">
        <v>7315</v>
      </c>
      <c r="L4036" s="24">
        <f>SUMIFS(L4037:L4120,A4037:A4120,"P")</f>
        <v>0</v>
      </c>
      <c r="M4036" s="24">
        <f>SUMIFS(M4037:M4120,A4037:A4120,"P")</f>
        <v>0</v>
      </c>
      <c r="N4036" s="25"/>
    </row>
    <row r="4037" ht="25.5">
      <c r="A4037" s="1" t="s">
        <v>96</v>
      </c>
      <c r="B4037" s="1">
        <v>209</v>
      </c>
      <c r="C4037" s="26" t="s">
        <v>7316</v>
      </c>
      <c r="D4037" t="s">
        <v>98</v>
      </c>
      <c r="E4037" s="27" t="s">
        <v>7159</v>
      </c>
      <c r="F4037" s="28" t="s">
        <v>2269</v>
      </c>
      <c r="G4037" s="29">
        <v>3</v>
      </c>
      <c r="H4037" s="28">
        <v>0</v>
      </c>
      <c r="I4037" s="30">
        <f>ROUND(G4037*H4037,P4)</f>
        <v>0</v>
      </c>
      <c r="L4037" s="31">
        <v>0</v>
      </c>
      <c r="M4037" s="24">
        <f>ROUND(G4037*L4037,P4)</f>
        <v>0</v>
      </c>
      <c r="N4037" s="25" t="s">
        <v>302</v>
      </c>
      <c r="O4037" s="32">
        <f>M4037*AA4037</f>
        <v>0</v>
      </c>
      <c r="P4037" s="1">
        <v>3</v>
      </c>
      <c r="AA4037" s="1">
        <f>IF(P4037=1,$O$3,IF(P4037=2,$O$4,$O$5))</f>
        <v>0</v>
      </c>
    </row>
    <row r="4038" ht="25.5">
      <c r="A4038" s="1" t="s">
        <v>102</v>
      </c>
      <c r="E4038" s="27" t="s">
        <v>7159</v>
      </c>
    </row>
    <row r="4039">
      <c r="A4039" s="1" t="s">
        <v>103</v>
      </c>
    </row>
    <row r="4040" ht="114.75">
      <c r="A4040" s="1" t="s">
        <v>105</v>
      </c>
      <c r="E4040" s="27" t="s">
        <v>7160</v>
      </c>
    </row>
    <row r="4041" ht="25.5">
      <c r="A4041" s="1" t="s">
        <v>96</v>
      </c>
      <c r="B4041" s="1">
        <v>210</v>
      </c>
      <c r="C4041" s="26" t="s">
        <v>7317</v>
      </c>
      <c r="D4041" t="s">
        <v>98</v>
      </c>
      <c r="E4041" s="27" t="s">
        <v>7162</v>
      </c>
      <c r="F4041" s="28" t="s">
        <v>2269</v>
      </c>
      <c r="G4041" s="29">
        <v>3</v>
      </c>
      <c r="H4041" s="28">
        <v>0</v>
      </c>
      <c r="I4041" s="30">
        <f>ROUND(G4041*H4041,P4)</f>
        <v>0</v>
      </c>
      <c r="L4041" s="31">
        <v>0</v>
      </c>
      <c r="M4041" s="24">
        <f>ROUND(G4041*L4041,P4)</f>
        <v>0</v>
      </c>
      <c r="N4041" s="25" t="s">
        <v>302</v>
      </c>
      <c r="O4041" s="32">
        <f>M4041*AA4041</f>
        <v>0</v>
      </c>
      <c r="P4041" s="1">
        <v>3</v>
      </c>
      <c r="AA4041" s="1">
        <f>IF(P4041=1,$O$3,IF(P4041=2,$O$4,$O$5))</f>
        <v>0</v>
      </c>
    </row>
    <row r="4042" ht="25.5">
      <c r="A4042" s="1" t="s">
        <v>102</v>
      </c>
      <c r="E4042" s="27" t="s">
        <v>7162</v>
      </c>
    </row>
    <row r="4043">
      <c r="A4043" s="1" t="s">
        <v>103</v>
      </c>
    </row>
    <row r="4044" ht="102">
      <c r="A4044" s="1" t="s">
        <v>105</v>
      </c>
      <c r="E4044" s="27" t="s">
        <v>7318</v>
      </c>
    </row>
    <row r="4045" ht="25.5">
      <c r="A4045" s="1" t="s">
        <v>96</v>
      </c>
      <c r="B4045" s="1">
        <v>211</v>
      </c>
      <c r="C4045" s="26" t="s">
        <v>7319</v>
      </c>
      <c r="D4045" t="s">
        <v>98</v>
      </c>
      <c r="E4045" s="27" t="s">
        <v>7165</v>
      </c>
      <c r="F4045" s="28" t="s">
        <v>2269</v>
      </c>
      <c r="G4045" s="29">
        <v>3</v>
      </c>
      <c r="H4045" s="28">
        <v>0</v>
      </c>
      <c r="I4045" s="30">
        <f>ROUND(G4045*H4045,P4)</f>
        <v>0</v>
      </c>
      <c r="L4045" s="31">
        <v>0</v>
      </c>
      <c r="M4045" s="24">
        <f>ROUND(G4045*L4045,P4)</f>
        <v>0</v>
      </c>
      <c r="N4045" s="25" t="s">
        <v>302</v>
      </c>
      <c r="O4045" s="32">
        <f>M4045*AA4045</f>
        <v>0</v>
      </c>
      <c r="P4045" s="1">
        <v>3</v>
      </c>
      <c r="AA4045" s="1">
        <f>IF(P4045=1,$O$3,IF(P4045=2,$O$4,$O$5))</f>
        <v>0</v>
      </c>
    </row>
    <row r="4046" ht="25.5">
      <c r="A4046" s="1" t="s">
        <v>102</v>
      </c>
      <c r="E4046" s="27" t="s">
        <v>7165</v>
      </c>
    </row>
    <row r="4047">
      <c r="A4047" s="1" t="s">
        <v>103</v>
      </c>
    </row>
    <row r="4048" ht="38.25">
      <c r="A4048" s="1" t="s">
        <v>105</v>
      </c>
      <c r="E4048" s="27" t="s">
        <v>7166</v>
      </c>
    </row>
    <row r="4049" ht="25.5">
      <c r="A4049" s="1" t="s">
        <v>96</v>
      </c>
      <c r="B4049" s="1">
        <v>212</v>
      </c>
      <c r="C4049" s="26" t="s">
        <v>7320</v>
      </c>
      <c r="D4049" t="s">
        <v>98</v>
      </c>
      <c r="E4049" s="27" t="s">
        <v>7168</v>
      </c>
      <c r="F4049" s="28" t="s">
        <v>2269</v>
      </c>
      <c r="G4049" s="29">
        <v>18</v>
      </c>
      <c r="H4049" s="28">
        <v>0</v>
      </c>
      <c r="I4049" s="30">
        <f>ROUND(G4049*H4049,P4)</f>
        <v>0</v>
      </c>
      <c r="L4049" s="31">
        <v>0</v>
      </c>
      <c r="M4049" s="24">
        <f>ROUND(G4049*L4049,P4)</f>
        <v>0</v>
      </c>
      <c r="N4049" s="25" t="s">
        <v>302</v>
      </c>
      <c r="O4049" s="32">
        <f>M4049*AA4049</f>
        <v>0</v>
      </c>
      <c r="P4049" s="1">
        <v>3</v>
      </c>
      <c r="AA4049" s="1">
        <f>IF(P4049=1,$O$3,IF(P4049=2,$O$4,$O$5))</f>
        <v>0</v>
      </c>
    </row>
    <row r="4050" ht="25.5">
      <c r="A4050" s="1" t="s">
        <v>102</v>
      </c>
      <c r="E4050" s="27" t="s">
        <v>7168</v>
      </c>
    </row>
    <row r="4051">
      <c r="A4051" s="1" t="s">
        <v>103</v>
      </c>
    </row>
    <row r="4052" ht="25.5">
      <c r="A4052" s="1" t="s">
        <v>105</v>
      </c>
      <c r="E4052" s="27" t="s">
        <v>7169</v>
      </c>
    </row>
    <row r="4053" ht="25.5">
      <c r="A4053" s="1" t="s">
        <v>96</v>
      </c>
      <c r="B4053" s="1">
        <v>213</v>
      </c>
      <c r="C4053" s="26" t="s">
        <v>7321</v>
      </c>
      <c r="D4053" t="s">
        <v>98</v>
      </c>
      <c r="E4053" s="27" t="s">
        <v>7171</v>
      </c>
      <c r="F4053" s="28" t="s">
        <v>2269</v>
      </c>
      <c r="G4053" s="29">
        <v>9</v>
      </c>
      <c r="H4053" s="28">
        <v>0</v>
      </c>
      <c r="I4053" s="30">
        <f>ROUND(G4053*H4053,P4)</f>
        <v>0</v>
      </c>
      <c r="L4053" s="31">
        <v>0</v>
      </c>
      <c r="M4053" s="24">
        <f>ROUND(G4053*L4053,P4)</f>
        <v>0</v>
      </c>
      <c r="N4053" s="25" t="s">
        <v>302</v>
      </c>
      <c r="O4053" s="32">
        <f>M4053*AA4053</f>
        <v>0</v>
      </c>
      <c r="P4053" s="1">
        <v>3</v>
      </c>
      <c r="AA4053" s="1">
        <f>IF(P4053=1,$O$3,IF(P4053=2,$O$4,$O$5))</f>
        <v>0</v>
      </c>
    </row>
    <row r="4054" ht="25.5">
      <c r="A4054" s="1" t="s">
        <v>102</v>
      </c>
      <c r="E4054" s="27" t="s">
        <v>7171</v>
      </c>
    </row>
    <row r="4055">
      <c r="A4055" s="1" t="s">
        <v>103</v>
      </c>
    </row>
    <row r="4056" ht="25.5">
      <c r="A4056" s="1" t="s">
        <v>105</v>
      </c>
      <c r="E4056" s="27" t="s">
        <v>7172</v>
      </c>
    </row>
    <row r="4057" ht="25.5">
      <c r="A4057" s="1" t="s">
        <v>96</v>
      </c>
      <c r="B4057" s="1">
        <v>214</v>
      </c>
      <c r="C4057" s="26" t="s">
        <v>7322</v>
      </c>
      <c r="D4057" t="s">
        <v>98</v>
      </c>
      <c r="E4057" s="27" t="s">
        <v>7174</v>
      </c>
      <c r="F4057" s="28" t="s">
        <v>2269</v>
      </c>
      <c r="G4057" s="29">
        <v>3</v>
      </c>
      <c r="H4057" s="28">
        <v>0</v>
      </c>
      <c r="I4057" s="30">
        <f>ROUND(G4057*H4057,P4)</f>
        <v>0</v>
      </c>
      <c r="L4057" s="31">
        <v>0</v>
      </c>
      <c r="M4057" s="24">
        <f>ROUND(G4057*L4057,P4)</f>
        <v>0</v>
      </c>
      <c r="N4057" s="25" t="s">
        <v>302</v>
      </c>
      <c r="O4057" s="32">
        <f>M4057*AA4057</f>
        <v>0</v>
      </c>
      <c r="P4057" s="1">
        <v>3</v>
      </c>
      <c r="AA4057" s="1">
        <f>IF(P4057=1,$O$3,IF(P4057=2,$O$4,$O$5))</f>
        <v>0</v>
      </c>
    </row>
    <row r="4058" ht="25.5">
      <c r="A4058" s="1" t="s">
        <v>102</v>
      </c>
      <c r="E4058" s="27" t="s">
        <v>7174</v>
      </c>
    </row>
    <row r="4059">
      <c r="A4059" s="1" t="s">
        <v>103</v>
      </c>
    </row>
    <row r="4060" ht="140.25">
      <c r="A4060" s="1" t="s">
        <v>105</v>
      </c>
      <c r="E4060" s="27" t="s">
        <v>7175</v>
      </c>
    </row>
    <row r="4061" ht="25.5">
      <c r="A4061" s="1" t="s">
        <v>96</v>
      </c>
      <c r="B4061" s="1">
        <v>215</v>
      </c>
      <c r="C4061" s="26" t="s">
        <v>7323</v>
      </c>
      <c r="D4061" t="s">
        <v>98</v>
      </c>
      <c r="E4061" s="27" t="s">
        <v>7177</v>
      </c>
      <c r="F4061" s="28" t="s">
        <v>2269</v>
      </c>
      <c r="G4061" s="29">
        <v>6</v>
      </c>
      <c r="H4061" s="28">
        <v>0</v>
      </c>
      <c r="I4061" s="30">
        <f>ROUND(G4061*H4061,P4)</f>
        <v>0</v>
      </c>
      <c r="L4061" s="31">
        <v>0</v>
      </c>
      <c r="M4061" s="24">
        <f>ROUND(G4061*L4061,P4)</f>
        <v>0</v>
      </c>
      <c r="N4061" s="25" t="s">
        <v>302</v>
      </c>
      <c r="O4061" s="32">
        <f>M4061*AA4061</f>
        <v>0</v>
      </c>
      <c r="P4061" s="1">
        <v>3</v>
      </c>
      <c r="AA4061" s="1">
        <f>IF(P4061=1,$O$3,IF(P4061=2,$O$4,$O$5))</f>
        <v>0</v>
      </c>
    </row>
    <row r="4062" ht="25.5">
      <c r="A4062" s="1" t="s">
        <v>102</v>
      </c>
      <c r="E4062" s="27" t="s">
        <v>7177</v>
      </c>
    </row>
    <row r="4063">
      <c r="A4063" s="1" t="s">
        <v>103</v>
      </c>
    </row>
    <row r="4064" ht="127.5">
      <c r="A4064" s="1" t="s">
        <v>105</v>
      </c>
      <c r="E4064" s="27" t="s">
        <v>7178</v>
      </c>
    </row>
    <row r="4065" ht="25.5">
      <c r="A4065" s="1" t="s">
        <v>96</v>
      </c>
      <c r="B4065" s="1">
        <v>216</v>
      </c>
      <c r="C4065" s="26" t="s">
        <v>7324</v>
      </c>
      <c r="D4065" t="s">
        <v>98</v>
      </c>
      <c r="E4065" s="27" t="s">
        <v>7180</v>
      </c>
      <c r="F4065" s="28" t="s">
        <v>2269</v>
      </c>
      <c r="G4065" s="29">
        <v>6</v>
      </c>
      <c r="H4065" s="28">
        <v>0</v>
      </c>
      <c r="I4065" s="30">
        <f>ROUND(G4065*H4065,P4)</f>
        <v>0</v>
      </c>
      <c r="L4065" s="31">
        <v>0</v>
      </c>
      <c r="M4065" s="24">
        <f>ROUND(G4065*L4065,P4)</f>
        <v>0</v>
      </c>
      <c r="N4065" s="25" t="s">
        <v>302</v>
      </c>
      <c r="O4065" s="32">
        <f>M4065*AA4065</f>
        <v>0</v>
      </c>
      <c r="P4065" s="1">
        <v>3</v>
      </c>
      <c r="AA4065" s="1">
        <f>IF(P4065=1,$O$3,IF(P4065=2,$O$4,$O$5))</f>
        <v>0</v>
      </c>
    </row>
    <row r="4066" ht="25.5">
      <c r="A4066" s="1" t="s">
        <v>102</v>
      </c>
      <c r="E4066" s="27" t="s">
        <v>7180</v>
      </c>
    </row>
    <row r="4067">
      <c r="A4067" s="1" t="s">
        <v>103</v>
      </c>
    </row>
    <row r="4068" ht="127.5">
      <c r="A4068" s="1" t="s">
        <v>105</v>
      </c>
      <c r="E4068" s="27" t="s">
        <v>7181</v>
      </c>
    </row>
    <row r="4069" ht="25.5">
      <c r="A4069" s="1" t="s">
        <v>96</v>
      </c>
      <c r="B4069" s="1">
        <v>217</v>
      </c>
      <c r="C4069" s="26" t="s">
        <v>7325</v>
      </c>
      <c r="D4069" t="s">
        <v>98</v>
      </c>
      <c r="E4069" s="27" t="s">
        <v>7183</v>
      </c>
      <c r="F4069" s="28" t="s">
        <v>2269</v>
      </c>
      <c r="G4069" s="29">
        <v>4</v>
      </c>
      <c r="H4069" s="28">
        <v>0</v>
      </c>
      <c r="I4069" s="30">
        <f>ROUND(G4069*H4069,P4)</f>
        <v>0</v>
      </c>
      <c r="L4069" s="31">
        <v>0</v>
      </c>
      <c r="M4069" s="24">
        <f>ROUND(G4069*L4069,P4)</f>
        <v>0</v>
      </c>
      <c r="N4069" s="25" t="s">
        <v>302</v>
      </c>
      <c r="O4069" s="32">
        <f>M4069*AA4069</f>
        <v>0</v>
      </c>
      <c r="P4069" s="1">
        <v>3</v>
      </c>
      <c r="AA4069" s="1">
        <f>IF(P4069=1,$O$3,IF(P4069=2,$O$4,$O$5))</f>
        <v>0</v>
      </c>
    </row>
    <row r="4070" ht="25.5">
      <c r="A4070" s="1" t="s">
        <v>102</v>
      </c>
      <c r="E4070" s="27" t="s">
        <v>7183</v>
      </c>
    </row>
    <row r="4071">
      <c r="A4071" s="1" t="s">
        <v>103</v>
      </c>
    </row>
    <row r="4072" ht="25.5">
      <c r="A4072" s="1" t="s">
        <v>105</v>
      </c>
      <c r="E4072" s="27" t="s">
        <v>7326</v>
      </c>
    </row>
    <row r="4073" ht="25.5">
      <c r="A4073" s="1" t="s">
        <v>96</v>
      </c>
      <c r="B4073" s="1">
        <v>218</v>
      </c>
      <c r="C4073" s="26" t="s">
        <v>7327</v>
      </c>
      <c r="D4073" t="s">
        <v>98</v>
      </c>
      <c r="E4073" s="27" t="s">
        <v>7328</v>
      </c>
      <c r="F4073" s="28" t="s">
        <v>2269</v>
      </c>
      <c r="G4073" s="29">
        <v>1</v>
      </c>
      <c r="H4073" s="28">
        <v>0</v>
      </c>
      <c r="I4073" s="30">
        <f>ROUND(G4073*H4073,P4)</f>
        <v>0</v>
      </c>
      <c r="L4073" s="31">
        <v>0</v>
      </c>
      <c r="M4073" s="24">
        <f>ROUND(G4073*L4073,P4)</f>
        <v>0</v>
      </c>
      <c r="N4073" s="25" t="s">
        <v>302</v>
      </c>
      <c r="O4073" s="32">
        <f>M4073*AA4073</f>
        <v>0</v>
      </c>
      <c r="P4073" s="1">
        <v>3</v>
      </c>
      <c r="AA4073" s="1">
        <f>IF(P4073=1,$O$3,IF(P4073=2,$O$4,$O$5))</f>
        <v>0</v>
      </c>
    </row>
    <row r="4074" ht="25.5">
      <c r="A4074" s="1" t="s">
        <v>102</v>
      </c>
      <c r="E4074" s="27" t="s">
        <v>7328</v>
      </c>
    </row>
    <row r="4075">
      <c r="A4075" s="1" t="s">
        <v>103</v>
      </c>
    </row>
    <row r="4076" ht="25.5">
      <c r="A4076" s="1" t="s">
        <v>105</v>
      </c>
      <c r="E4076" s="27" t="s">
        <v>7329</v>
      </c>
    </row>
    <row r="4077">
      <c r="A4077" s="1" t="s">
        <v>96</v>
      </c>
      <c r="B4077" s="1">
        <v>219</v>
      </c>
      <c r="C4077" s="26" t="s">
        <v>7330</v>
      </c>
      <c r="D4077" t="s">
        <v>98</v>
      </c>
      <c r="E4077" s="27" t="s">
        <v>7186</v>
      </c>
      <c r="F4077" s="28" t="s">
        <v>2269</v>
      </c>
      <c r="G4077" s="29">
        <v>12</v>
      </c>
      <c r="H4077" s="28">
        <v>0</v>
      </c>
      <c r="I4077" s="30">
        <f>ROUND(G4077*H4077,P4)</f>
        <v>0</v>
      </c>
      <c r="L4077" s="31">
        <v>0</v>
      </c>
      <c r="M4077" s="24">
        <f>ROUND(G4077*L4077,P4)</f>
        <v>0</v>
      </c>
      <c r="N4077" s="25" t="s">
        <v>302</v>
      </c>
      <c r="O4077" s="32">
        <f>M4077*AA4077</f>
        <v>0</v>
      </c>
      <c r="P4077" s="1">
        <v>3</v>
      </c>
      <c r="AA4077" s="1">
        <f>IF(P4077=1,$O$3,IF(P4077=2,$O$4,$O$5))</f>
        <v>0</v>
      </c>
    </row>
    <row r="4078">
      <c r="A4078" s="1" t="s">
        <v>102</v>
      </c>
      <c r="E4078" s="27" t="s">
        <v>7186</v>
      </c>
    </row>
    <row r="4079">
      <c r="A4079" s="1" t="s">
        <v>103</v>
      </c>
    </row>
    <row r="4080" ht="25.5">
      <c r="A4080" s="1" t="s">
        <v>105</v>
      </c>
      <c r="E4080" s="27" t="s">
        <v>7187</v>
      </c>
    </row>
    <row r="4081">
      <c r="A4081" s="1" t="s">
        <v>96</v>
      </c>
      <c r="B4081" s="1">
        <v>220</v>
      </c>
      <c r="C4081" s="26" t="s">
        <v>7331</v>
      </c>
      <c r="D4081" t="s">
        <v>98</v>
      </c>
      <c r="E4081" s="27" t="s">
        <v>7189</v>
      </c>
      <c r="F4081" s="28" t="s">
        <v>2269</v>
      </c>
      <c r="G4081" s="29">
        <v>6</v>
      </c>
      <c r="H4081" s="28">
        <v>0</v>
      </c>
      <c r="I4081" s="30">
        <f>ROUND(G4081*H4081,P4)</f>
        <v>0</v>
      </c>
      <c r="L4081" s="31">
        <v>0</v>
      </c>
      <c r="M4081" s="24">
        <f>ROUND(G4081*L4081,P4)</f>
        <v>0</v>
      </c>
      <c r="N4081" s="25" t="s">
        <v>302</v>
      </c>
      <c r="O4081" s="32">
        <f>M4081*AA4081</f>
        <v>0</v>
      </c>
      <c r="P4081" s="1">
        <v>3</v>
      </c>
      <c r="AA4081" s="1">
        <f>IF(P4081=1,$O$3,IF(P4081=2,$O$4,$O$5))</f>
        <v>0</v>
      </c>
    </row>
    <row r="4082">
      <c r="A4082" s="1" t="s">
        <v>102</v>
      </c>
      <c r="E4082" s="27" t="s">
        <v>7189</v>
      </c>
    </row>
    <row r="4083">
      <c r="A4083" s="1" t="s">
        <v>103</v>
      </c>
    </row>
    <row r="4084" ht="25.5">
      <c r="A4084" s="1" t="s">
        <v>105</v>
      </c>
      <c r="E4084" s="27" t="s">
        <v>7184</v>
      </c>
    </row>
    <row r="4085">
      <c r="A4085" s="1" t="s">
        <v>96</v>
      </c>
      <c r="B4085" s="1">
        <v>221</v>
      </c>
      <c r="C4085" s="26" t="s">
        <v>7332</v>
      </c>
      <c r="D4085" t="s">
        <v>98</v>
      </c>
      <c r="E4085" s="27" t="s">
        <v>6899</v>
      </c>
      <c r="F4085" s="28" t="s">
        <v>6900</v>
      </c>
      <c r="G4085" s="29">
        <v>33</v>
      </c>
      <c r="H4085" s="28">
        <v>0</v>
      </c>
      <c r="I4085" s="30">
        <f>ROUND(G4085*H4085,P4)</f>
        <v>0</v>
      </c>
      <c r="L4085" s="31">
        <v>0</v>
      </c>
      <c r="M4085" s="24">
        <f>ROUND(G4085*L4085,P4)</f>
        <v>0</v>
      </c>
      <c r="N4085" s="25" t="s">
        <v>302</v>
      </c>
      <c r="O4085" s="32">
        <f>M4085*AA4085</f>
        <v>0</v>
      </c>
      <c r="P4085" s="1">
        <v>3</v>
      </c>
      <c r="AA4085" s="1">
        <f>IF(P4085=1,$O$3,IF(P4085=2,$O$4,$O$5))</f>
        <v>0</v>
      </c>
    </row>
    <row r="4086">
      <c r="A4086" s="1" t="s">
        <v>102</v>
      </c>
      <c r="E4086" s="27" t="s">
        <v>6899</v>
      </c>
    </row>
    <row r="4087">
      <c r="A4087" s="1" t="s">
        <v>103</v>
      </c>
    </row>
    <row r="4088" ht="25.5">
      <c r="A4088" s="1" t="s">
        <v>105</v>
      </c>
      <c r="E4088" s="27" t="s">
        <v>7333</v>
      </c>
    </row>
    <row r="4089">
      <c r="A4089" s="1" t="s">
        <v>96</v>
      </c>
      <c r="B4089" s="1">
        <v>222</v>
      </c>
      <c r="C4089" s="26" t="s">
        <v>7334</v>
      </c>
      <c r="D4089" t="s">
        <v>98</v>
      </c>
      <c r="E4089" s="27" t="s">
        <v>6996</v>
      </c>
      <c r="F4089" s="28" t="s">
        <v>6900</v>
      </c>
      <c r="G4089" s="29">
        <v>180</v>
      </c>
      <c r="H4089" s="28">
        <v>0</v>
      </c>
      <c r="I4089" s="30">
        <f>ROUND(G4089*H4089,P4)</f>
        <v>0</v>
      </c>
      <c r="L4089" s="31">
        <v>0</v>
      </c>
      <c r="M4089" s="24">
        <f>ROUND(G4089*L4089,P4)</f>
        <v>0</v>
      </c>
      <c r="N4089" s="25" t="s">
        <v>302</v>
      </c>
      <c r="O4089" s="32">
        <f>M4089*AA4089</f>
        <v>0</v>
      </c>
      <c r="P4089" s="1">
        <v>3</v>
      </c>
      <c r="AA4089" s="1">
        <f>IF(P4089=1,$O$3,IF(P4089=2,$O$4,$O$5))</f>
        <v>0</v>
      </c>
    </row>
    <row r="4090">
      <c r="A4090" s="1" t="s">
        <v>102</v>
      </c>
      <c r="E4090" s="27" t="s">
        <v>6996</v>
      </c>
    </row>
    <row r="4091">
      <c r="A4091" s="1" t="s">
        <v>103</v>
      </c>
    </row>
    <row r="4092" ht="38.25">
      <c r="A4092" s="1" t="s">
        <v>105</v>
      </c>
      <c r="E4092" s="27" t="s">
        <v>7335</v>
      </c>
    </row>
    <row r="4093">
      <c r="A4093" s="1" t="s">
        <v>96</v>
      </c>
      <c r="B4093" s="1">
        <v>223</v>
      </c>
      <c r="C4093" s="26" t="s">
        <v>7336</v>
      </c>
      <c r="D4093" t="s">
        <v>98</v>
      </c>
      <c r="E4093" s="27" t="s">
        <v>6950</v>
      </c>
      <c r="F4093" s="28" t="s">
        <v>127</v>
      </c>
      <c r="G4093" s="29">
        <v>2</v>
      </c>
      <c r="H4093" s="28">
        <v>0</v>
      </c>
      <c r="I4093" s="30">
        <f>ROUND(G4093*H4093,P4)</f>
        <v>0</v>
      </c>
      <c r="L4093" s="31">
        <v>0</v>
      </c>
      <c r="M4093" s="24">
        <f>ROUND(G4093*L4093,P4)</f>
        <v>0</v>
      </c>
      <c r="N4093" s="25" t="s">
        <v>302</v>
      </c>
      <c r="O4093" s="32">
        <f>M4093*AA4093</f>
        <v>0</v>
      </c>
      <c r="P4093" s="1">
        <v>3</v>
      </c>
      <c r="AA4093" s="1">
        <f>IF(P4093=1,$O$3,IF(P4093=2,$O$4,$O$5))</f>
        <v>0</v>
      </c>
    </row>
    <row r="4094">
      <c r="A4094" s="1" t="s">
        <v>102</v>
      </c>
      <c r="E4094" s="27" t="s">
        <v>6950</v>
      </c>
    </row>
    <row r="4095">
      <c r="A4095" s="1" t="s">
        <v>103</v>
      </c>
    </row>
    <row r="4096" ht="25.5">
      <c r="A4096" s="1" t="s">
        <v>105</v>
      </c>
      <c r="E4096" s="27" t="s">
        <v>7000</v>
      </c>
    </row>
    <row r="4097">
      <c r="A4097" s="1" t="s">
        <v>96</v>
      </c>
      <c r="B4097" s="1">
        <v>224</v>
      </c>
      <c r="C4097" s="26" t="s">
        <v>7337</v>
      </c>
      <c r="D4097" t="s">
        <v>98</v>
      </c>
      <c r="E4097" s="27" t="s">
        <v>7002</v>
      </c>
      <c r="F4097" s="28" t="s">
        <v>122</v>
      </c>
      <c r="G4097" s="29">
        <v>1</v>
      </c>
      <c r="H4097" s="28">
        <v>0</v>
      </c>
      <c r="I4097" s="30">
        <f>ROUND(G4097*H4097,P4)</f>
        <v>0</v>
      </c>
      <c r="L4097" s="31">
        <v>0</v>
      </c>
      <c r="M4097" s="24">
        <f>ROUND(G4097*L4097,P4)</f>
        <v>0</v>
      </c>
      <c r="N4097" s="25" t="s">
        <v>302</v>
      </c>
      <c r="O4097" s="32">
        <f>M4097*AA4097</f>
        <v>0</v>
      </c>
      <c r="P4097" s="1">
        <v>3</v>
      </c>
      <c r="AA4097" s="1">
        <f>IF(P4097=1,$O$3,IF(P4097=2,$O$4,$O$5))</f>
        <v>0</v>
      </c>
    </row>
    <row r="4098">
      <c r="A4098" s="1" t="s">
        <v>102</v>
      </c>
      <c r="E4098" s="27" t="s">
        <v>7002</v>
      </c>
    </row>
    <row r="4099">
      <c r="A4099" s="1" t="s">
        <v>103</v>
      </c>
    </row>
    <row r="4100" ht="38.25">
      <c r="A4100" s="1" t="s">
        <v>105</v>
      </c>
      <c r="E4100" s="27" t="s">
        <v>7196</v>
      </c>
    </row>
    <row r="4101">
      <c r="A4101" s="1" t="s">
        <v>96</v>
      </c>
      <c r="B4101" s="1">
        <v>225</v>
      </c>
      <c r="C4101" s="26" t="s">
        <v>7338</v>
      </c>
      <c r="D4101" t="s">
        <v>98</v>
      </c>
      <c r="E4101" s="27" t="s">
        <v>6953</v>
      </c>
      <c r="F4101" s="28" t="s">
        <v>122</v>
      </c>
      <c r="G4101" s="29">
        <v>118</v>
      </c>
      <c r="H4101" s="28">
        <v>0</v>
      </c>
      <c r="I4101" s="30">
        <f>ROUND(G4101*H4101,P4)</f>
        <v>0</v>
      </c>
      <c r="L4101" s="31">
        <v>0</v>
      </c>
      <c r="M4101" s="24">
        <f>ROUND(G4101*L4101,P4)</f>
        <v>0</v>
      </c>
      <c r="N4101" s="25" t="s">
        <v>302</v>
      </c>
      <c r="O4101" s="32">
        <f>M4101*AA4101</f>
        <v>0</v>
      </c>
      <c r="P4101" s="1">
        <v>3</v>
      </c>
      <c r="AA4101" s="1">
        <f>IF(P4101=1,$O$3,IF(P4101=2,$O$4,$O$5))</f>
        <v>0</v>
      </c>
    </row>
    <row r="4102">
      <c r="A4102" s="1" t="s">
        <v>102</v>
      </c>
      <c r="E4102" s="27" t="s">
        <v>6953</v>
      </c>
    </row>
    <row r="4103">
      <c r="A4103" s="1" t="s">
        <v>103</v>
      </c>
    </row>
    <row r="4104" ht="25.5">
      <c r="A4104" s="1" t="s">
        <v>105</v>
      </c>
      <c r="E4104" s="27" t="s">
        <v>7339</v>
      </c>
    </row>
    <row r="4105">
      <c r="A4105" s="1" t="s">
        <v>96</v>
      </c>
      <c r="B4105" s="1">
        <v>226</v>
      </c>
      <c r="C4105" s="26" t="s">
        <v>7340</v>
      </c>
      <c r="D4105" t="s">
        <v>98</v>
      </c>
      <c r="E4105" s="27" t="s">
        <v>6956</v>
      </c>
      <c r="F4105" s="28" t="s">
        <v>122</v>
      </c>
      <c r="G4105" s="29">
        <v>1</v>
      </c>
      <c r="H4105" s="28">
        <v>0</v>
      </c>
      <c r="I4105" s="30">
        <f>ROUND(G4105*H4105,P4)</f>
        <v>0</v>
      </c>
      <c r="L4105" s="31">
        <v>0</v>
      </c>
      <c r="M4105" s="24">
        <f>ROUND(G4105*L4105,P4)</f>
        <v>0</v>
      </c>
      <c r="N4105" s="25" t="s">
        <v>302</v>
      </c>
      <c r="O4105" s="32">
        <f>M4105*AA4105</f>
        <v>0</v>
      </c>
      <c r="P4105" s="1">
        <v>3</v>
      </c>
      <c r="AA4105" s="1">
        <f>IF(P4105=1,$O$3,IF(P4105=2,$O$4,$O$5))</f>
        <v>0</v>
      </c>
    </row>
    <row r="4106">
      <c r="A4106" s="1" t="s">
        <v>102</v>
      </c>
      <c r="E4106" s="27" t="s">
        <v>6956</v>
      </c>
    </row>
    <row r="4107">
      <c r="A4107" s="1" t="s">
        <v>103</v>
      </c>
    </row>
    <row r="4108" ht="25.5">
      <c r="A4108" s="1" t="s">
        <v>105</v>
      </c>
      <c r="E4108" s="27" t="s">
        <v>7329</v>
      </c>
    </row>
    <row r="4109">
      <c r="A4109" s="1" t="s">
        <v>96</v>
      </c>
      <c r="B4109" s="1">
        <v>227</v>
      </c>
      <c r="C4109" s="26" t="s">
        <v>7341</v>
      </c>
      <c r="D4109" t="s">
        <v>98</v>
      </c>
      <c r="E4109" s="27" t="s">
        <v>6968</v>
      </c>
      <c r="F4109" s="28" t="s">
        <v>122</v>
      </c>
      <c r="G4109" s="29">
        <v>95</v>
      </c>
      <c r="H4109" s="28">
        <v>0</v>
      </c>
      <c r="I4109" s="30">
        <f>ROUND(G4109*H4109,P4)</f>
        <v>0</v>
      </c>
      <c r="L4109" s="31">
        <v>0</v>
      </c>
      <c r="M4109" s="24">
        <f>ROUND(G4109*L4109,P4)</f>
        <v>0</v>
      </c>
      <c r="N4109" s="25" t="s">
        <v>302</v>
      </c>
      <c r="O4109" s="32">
        <f>M4109*AA4109</f>
        <v>0</v>
      </c>
      <c r="P4109" s="1">
        <v>3</v>
      </c>
      <c r="AA4109" s="1">
        <f>IF(P4109=1,$O$3,IF(P4109=2,$O$4,$O$5))</f>
        <v>0</v>
      </c>
    </row>
    <row r="4110">
      <c r="A4110" s="1" t="s">
        <v>102</v>
      </c>
      <c r="E4110" s="27" t="s">
        <v>6968</v>
      </c>
    </row>
    <row r="4111">
      <c r="A4111" s="1" t="s">
        <v>103</v>
      </c>
    </row>
    <row r="4112" ht="38.25">
      <c r="A4112" s="1" t="s">
        <v>105</v>
      </c>
      <c r="E4112" s="27" t="s">
        <v>7342</v>
      </c>
    </row>
    <row r="4113">
      <c r="A4113" s="1" t="s">
        <v>96</v>
      </c>
      <c r="B4113" s="1">
        <v>228</v>
      </c>
      <c r="C4113" s="26" t="s">
        <v>7343</v>
      </c>
      <c r="D4113" t="s">
        <v>98</v>
      </c>
      <c r="E4113" s="27" t="s">
        <v>6962</v>
      </c>
      <c r="F4113" s="28" t="s">
        <v>122</v>
      </c>
      <c r="G4113" s="29">
        <v>54</v>
      </c>
      <c r="H4113" s="28">
        <v>0</v>
      </c>
      <c r="I4113" s="30">
        <f>ROUND(G4113*H4113,P4)</f>
        <v>0</v>
      </c>
      <c r="L4113" s="31">
        <v>0</v>
      </c>
      <c r="M4113" s="24">
        <f>ROUND(G4113*L4113,P4)</f>
        <v>0</v>
      </c>
      <c r="N4113" s="25" t="s">
        <v>302</v>
      </c>
      <c r="O4113" s="32">
        <f>M4113*AA4113</f>
        <v>0</v>
      </c>
      <c r="P4113" s="1">
        <v>3</v>
      </c>
      <c r="AA4113" s="1">
        <f>IF(P4113=1,$O$3,IF(P4113=2,$O$4,$O$5))</f>
        <v>0</v>
      </c>
    </row>
    <row r="4114">
      <c r="A4114" s="1" t="s">
        <v>102</v>
      </c>
      <c r="E4114" s="27" t="s">
        <v>6962</v>
      </c>
    </row>
    <row r="4115">
      <c r="A4115" s="1" t="s">
        <v>103</v>
      </c>
    </row>
    <row r="4116" ht="38.25">
      <c r="A4116" s="1" t="s">
        <v>105</v>
      </c>
      <c r="E4116" s="27" t="s">
        <v>7344</v>
      </c>
    </row>
    <row r="4117">
      <c r="A4117" s="1" t="s">
        <v>96</v>
      </c>
      <c r="B4117" s="1">
        <v>229</v>
      </c>
      <c r="C4117" s="26" t="s">
        <v>7345</v>
      </c>
      <c r="D4117" t="s">
        <v>98</v>
      </c>
      <c r="E4117" s="27" t="s">
        <v>6971</v>
      </c>
      <c r="F4117" s="28" t="s">
        <v>6900</v>
      </c>
      <c r="G4117" s="29">
        <v>180</v>
      </c>
      <c r="H4117" s="28">
        <v>0</v>
      </c>
      <c r="I4117" s="30">
        <f>ROUND(G4117*H4117,P4)</f>
        <v>0</v>
      </c>
      <c r="L4117" s="31">
        <v>0</v>
      </c>
      <c r="M4117" s="24">
        <f>ROUND(G4117*L4117,P4)</f>
        <v>0</v>
      </c>
      <c r="N4117" s="25" t="s">
        <v>302</v>
      </c>
      <c r="O4117" s="32">
        <f>M4117*AA4117</f>
        <v>0</v>
      </c>
      <c r="P4117" s="1">
        <v>3</v>
      </c>
      <c r="AA4117" s="1">
        <f>IF(P4117=1,$O$3,IF(P4117=2,$O$4,$O$5))</f>
        <v>0</v>
      </c>
    </row>
    <row r="4118">
      <c r="A4118" s="1" t="s">
        <v>102</v>
      </c>
      <c r="E4118" s="27" t="s">
        <v>6971</v>
      </c>
    </row>
    <row r="4119">
      <c r="A4119" s="1" t="s">
        <v>103</v>
      </c>
    </row>
    <row r="4120" ht="51">
      <c r="A4120" s="1" t="s">
        <v>105</v>
      </c>
      <c r="E4120" s="27" t="s">
        <v>7346</v>
      </c>
    </row>
    <row r="4121">
      <c r="A4121" s="1" t="s">
        <v>93</v>
      </c>
      <c r="C4121" s="22" t="s">
        <v>7347</v>
      </c>
      <c r="E4121" s="23" t="s">
        <v>7348</v>
      </c>
      <c r="L4121" s="24">
        <f>SUMIFS(L4122:L4145,A4122:A4145,"P")</f>
        <v>0</v>
      </c>
      <c r="M4121" s="24">
        <f>SUMIFS(M4122:M4145,A4122:A4145,"P")</f>
        <v>0</v>
      </c>
      <c r="N4121" s="25"/>
    </row>
    <row r="4122">
      <c r="A4122" s="1" t="s">
        <v>96</v>
      </c>
      <c r="B4122" s="1">
        <v>230</v>
      </c>
      <c r="C4122" s="26" t="s">
        <v>7349</v>
      </c>
      <c r="D4122" t="s">
        <v>98</v>
      </c>
      <c r="E4122" s="27" t="s">
        <v>7009</v>
      </c>
      <c r="F4122" s="28" t="s">
        <v>6900</v>
      </c>
      <c r="G4122" s="29">
        <v>114</v>
      </c>
      <c r="H4122" s="28">
        <v>0</v>
      </c>
      <c r="I4122" s="30">
        <f>ROUND(G4122*H4122,P4)</f>
        <v>0</v>
      </c>
      <c r="L4122" s="31">
        <v>0</v>
      </c>
      <c r="M4122" s="24">
        <f>ROUND(G4122*L4122,P4)</f>
        <v>0</v>
      </c>
      <c r="N4122" s="25" t="s">
        <v>302</v>
      </c>
      <c r="O4122" s="32">
        <f>M4122*AA4122</f>
        <v>0</v>
      </c>
      <c r="P4122" s="1">
        <v>3</v>
      </c>
      <c r="AA4122" s="1">
        <f>IF(P4122=1,$O$3,IF(P4122=2,$O$4,$O$5))</f>
        <v>0</v>
      </c>
    </row>
    <row r="4123">
      <c r="A4123" s="1" t="s">
        <v>102</v>
      </c>
      <c r="E4123" s="27" t="s">
        <v>7009</v>
      </c>
    </row>
    <row r="4124">
      <c r="A4124" s="1" t="s">
        <v>103</v>
      </c>
    </row>
    <row r="4125" ht="51">
      <c r="A4125" s="1" t="s">
        <v>105</v>
      </c>
      <c r="E4125" s="27" t="s">
        <v>7350</v>
      </c>
    </row>
    <row r="4126" ht="25.5">
      <c r="A4126" s="1" t="s">
        <v>96</v>
      </c>
      <c r="B4126" s="1">
        <v>231</v>
      </c>
      <c r="C4126" s="26" t="s">
        <v>7351</v>
      </c>
      <c r="D4126" t="s">
        <v>98</v>
      </c>
      <c r="E4126" s="27" t="s">
        <v>7305</v>
      </c>
      <c r="F4126" s="28" t="s">
        <v>2269</v>
      </c>
      <c r="G4126" s="29">
        <v>2</v>
      </c>
      <c r="H4126" s="28">
        <v>0</v>
      </c>
      <c r="I4126" s="30">
        <f>ROUND(G4126*H4126,P4)</f>
        <v>0</v>
      </c>
      <c r="L4126" s="31">
        <v>0</v>
      </c>
      <c r="M4126" s="24">
        <f>ROUND(G4126*L4126,P4)</f>
        <v>0</v>
      </c>
      <c r="N4126" s="25" t="s">
        <v>302</v>
      </c>
      <c r="O4126" s="32">
        <f>M4126*AA4126</f>
        <v>0</v>
      </c>
      <c r="P4126" s="1">
        <v>3</v>
      </c>
      <c r="AA4126" s="1">
        <f>IF(P4126=1,$O$3,IF(P4126=2,$O$4,$O$5))</f>
        <v>0</v>
      </c>
    </row>
    <row r="4127" ht="25.5">
      <c r="A4127" s="1" t="s">
        <v>102</v>
      </c>
      <c r="E4127" s="27" t="s">
        <v>7305</v>
      </c>
    </row>
    <row r="4128">
      <c r="A4128" s="1" t="s">
        <v>103</v>
      </c>
    </row>
    <row r="4129" ht="114.75">
      <c r="A4129" s="1" t="s">
        <v>105</v>
      </c>
      <c r="E4129" s="27" t="s">
        <v>7306</v>
      </c>
    </row>
    <row r="4130" ht="25.5">
      <c r="A4130" s="1" t="s">
        <v>96</v>
      </c>
      <c r="B4130" s="1">
        <v>232</v>
      </c>
      <c r="C4130" s="26" t="s">
        <v>7352</v>
      </c>
      <c r="D4130" t="s">
        <v>98</v>
      </c>
      <c r="E4130" s="27" t="s">
        <v>7308</v>
      </c>
      <c r="F4130" s="28" t="s">
        <v>2269</v>
      </c>
      <c r="G4130" s="29">
        <v>2</v>
      </c>
      <c r="H4130" s="28">
        <v>0</v>
      </c>
      <c r="I4130" s="30">
        <f>ROUND(G4130*H4130,P4)</f>
        <v>0</v>
      </c>
      <c r="L4130" s="31">
        <v>0</v>
      </c>
      <c r="M4130" s="24">
        <f>ROUND(G4130*L4130,P4)</f>
        <v>0</v>
      </c>
      <c r="N4130" s="25" t="s">
        <v>302</v>
      </c>
      <c r="O4130" s="32">
        <f>M4130*AA4130</f>
        <v>0</v>
      </c>
      <c r="P4130" s="1">
        <v>3</v>
      </c>
      <c r="AA4130" s="1">
        <f>IF(P4130=1,$O$3,IF(P4130=2,$O$4,$O$5))</f>
        <v>0</v>
      </c>
    </row>
    <row r="4131" ht="25.5">
      <c r="A4131" s="1" t="s">
        <v>102</v>
      </c>
      <c r="E4131" s="27" t="s">
        <v>7308</v>
      </c>
    </row>
    <row r="4132">
      <c r="A4132" s="1" t="s">
        <v>103</v>
      </c>
    </row>
    <row r="4133" ht="89.25">
      <c r="A4133" s="1" t="s">
        <v>105</v>
      </c>
      <c r="E4133" s="27" t="s">
        <v>7353</v>
      </c>
    </row>
    <row r="4134">
      <c r="A4134" s="1" t="s">
        <v>96</v>
      </c>
      <c r="B4134" s="1">
        <v>233</v>
      </c>
      <c r="C4134" s="26" t="s">
        <v>7354</v>
      </c>
      <c r="D4134" t="s">
        <v>98</v>
      </c>
      <c r="E4134" s="27" t="s">
        <v>6996</v>
      </c>
      <c r="F4134" s="28" t="s">
        <v>6900</v>
      </c>
      <c r="G4134" s="29">
        <v>114</v>
      </c>
      <c r="H4134" s="28">
        <v>0</v>
      </c>
      <c r="I4134" s="30">
        <f>ROUND(G4134*H4134,P4)</f>
        <v>0</v>
      </c>
      <c r="L4134" s="31">
        <v>0</v>
      </c>
      <c r="M4134" s="24">
        <f>ROUND(G4134*L4134,P4)</f>
        <v>0</v>
      </c>
      <c r="N4134" s="25" t="s">
        <v>302</v>
      </c>
      <c r="O4134" s="32">
        <f>M4134*AA4134</f>
        <v>0</v>
      </c>
      <c r="P4134" s="1">
        <v>3</v>
      </c>
      <c r="AA4134" s="1">
        <f>IF(P4134=1,$O$3,IF(P4134=2,$O$4,$O$5))</f>
        <v>0</v>
      </c>
    </row>
    <row r="4135">
      <c r="A4135" s="1" t="s">
        <v>102</v>
      </c>
      <c r="E4135" s="27" t="s">
        <v>6996</v>
      </c>
    </row>
    <row r="4136">
      <c r="A4136" s="1" t="s">
        <v>103</v>
      </c>
    </row>
    <row r="4137" ht="38.25">
      <c r="A4137" s="1" t="s">
        <v>105</v>
      </c>
      <c r="E4137" s="27" t="s">
        <v>7355</v>
      </c>
    </row>
    <row r="4138">
      <c r="A4138" s="1" t="s">
        <v>96</v>
      </c>
      <c r="B4138" s="1">
        <v>234</v>
      </c>
      <c r="C4138" s="26" t="s">
        <v>7356</v>
      </c>
      <c r="D4138" t="s">
        <v>98</v>
      </c>
      <c r="E4138" s="27" t="s">
        <v>6950</v>
      </c>
      <c r="F4138" s="28" t="s">
        <v>127</v>
      </c>
      <c r="G4138" s="29">
        <v>1</v>
      </c>
      <c r="H4138" s="28">
        <v>0</v>
      </c>
      <c r="I4138" s="30">
        <f>ROUND(G4138*H4138,P4)</f>
        <v>0</v>
      </c>
      <c r="L4138" s="31">
        <v>0</v>
      </c>
      <c r="M4138" s="24">
        <f>ROUND(G4138*L4138,P4)</f>
        <v>0</v>
      </c>
      <c r="N4138" s="25" t="s">
        <v>302</v>
      </c>
      <c r="O4138" s="32">
        <f>M4138*AA4138</f>
        <v>0</v>
      </c>
      <c r="P4138" s="1">
        <v>3</v>
      </c>
      <c r="AA4138" s="1">
        <f>IF(P4138=1,$O$3,IF(P4138=2,$O$4,$O$5))</f>
        <v>0</v>
      </c>
    </row>
    <row r="4139">
      <c r="A4139" s="1" t="s">
        <v>102</v>
      </c>
      <c r="E4139" s="27" t="s">
        <v>6950</v>
      </c>
    </row>
    <row r="4140">
      <c r="A4140" s="1" t="s">
        <v>103</v>
      </c>
    </row>
    <row r="4141" ht="25.5">
      <c r="A4141" s="1" t="s">
        <v>105</v>
      </c>
      <c r="E4141" s="27" t="s">
        <v>6951</v>
      </c>
    </row>
    <row r="4142">
      <c r="A4142" s="1" t="s">
        <v>96</v>
      </c>
      <c r="B4142" s="1">
        <v>235</v>
      </c>
      <c r="C4142" s="26" t="s">
        <v>7357</v>
      </c>
      <c r="D4142" t="s">
        <v>98</v>
      </c>
      <c r="E4142" s="27" t="s">
        <v>7002</v>
      </c>
      <c r="F4142" s="28" t="s">
        <v>122</v>
      </c>
      <c r="G4142" s="29">
        <v>1</v>
      </c>
      <c r="H4142" s="28">
        <v>0</v>
      </c>
      <c r="I4142" s="30">
        <f>ROUND(G4142*H4142,P4)</f>
        <v>0</v>
      </c>
      <c r="L4142" s="31">
        <v>0</v>
      </c>
      <c r="M4142" s="24">
        <f>ROUND(G4142*L4142,P4)</f>
        <v>0</v>
      </c>
      <c r="N4142" s="25" t="s">
        <v>302</v>
      </c>
      <c r="O4142" s="32">
        <f>M4142*AA4142</f>
        <v>0</v>
      </c>
      <c r="P4142" s="1">
        <v>3</v>
      </c>
      <c r="AA4142" s="1">
        <f>IF(P4142=1,$O$3,IF(P4142=2,$O$4,$O$5))</f>
        <v>0</v>
      </c>
    </row>
    <row r="4143">
      <c r="A4143" s="1" t="s">
        <v>102</v>
      </c>
      <c r="E4143" s="27" t="s">
        <v>7002</v>
      </c>
    </row>
    <row r="4144">
      <c r="A4144" s="1" t="s">
        <v>103</v>
      </c>
    </row>
    <row r="4145" ht="38.25">
      <c r="A4145" s="1" t="s">
        <v>105</v>
      </c>
      <c r="E4145" s="27" t="s">
        <v>7152</v>
      </c>
    </row>
    <row r="4146">
      <c r="A4146" s="1" t="s">
        <v>93</v>
      </c>
      <c r="C4146" s="22" t="s">
        <v>7358</v>
      </c>
      <c r="E4146" s="23" t="s">
        <v>7359</v>
      </c>
      <c r="L4146" s="24">
        <f>SUMIFS(L4147:L4226,A4147:A4226,"P")</f>
        <v>0</v>
      </c>
      <c r="M4146" s="24">
        <f>SUMIFS(M4147:M4226,A4147:A4226,"P")</f>
        <v>0</v>
      </c>
      <c r="N4146" s="25"/>
    </row>
    <row r="4147" ht="25.5">
      <c r="A4147" s="1" t="s">
        <v>96</v>
      </c>
      <c r="B4147" s="1">
        <v>236</v>
      </c>
      <c r="C4147" s="26" t="s">
        <v>7360</v>
      </c>
      <c r="D4147" t="s">
        <v>98</v>
      </c>
      <c r="E4147" s="27" t="s">
        <v>7361</v>
      </c>
      <c r="F4147" s="28" t="s">
        <v>2269</v>
      </c>
      <c r="G4147" s="29">
        <v>3</v>
      </c>
      <c r="H4147" s="28">
        <v>0</v>
      </c>
      <c r="I4147" s="30">
        <f>ROUND(G4147*H4147,P4)</f>
        <v>0</v>
      </c>
      <c r="L4147" s="31">
        <v>0</v>
      </c>
      <c r="M4147" s="24">
        <f>ROUND(G4147*L4147,P4)</f>
        <v>0</v>
      </c>
      <c r="N4147" s="25" t="s">
        <v>302</v>
      </c>
      <c r="O4147" s="32">
        <f>M4147*AA4147</f>
        <v>0</v>
      </c>
      <c r="P4147" s="1">
        <v>3</v>
      </c>
      <c r="AA4147" s="1">
        <f>IF(P4147=1,$O$3,IF(P4147=2,$O$4,$O$5))</f>
        <v>0</v>
      </c>
    </row>
    <row r="4148" ht="25.5">
      <c r="A4148" s="1" t="s">
        <v>102</v>
      </c>
      <c r="E4148" s="27" t="s">
        <v>7361</v>
      </c>
    </row>
    <row r="4149">
      <c r="A4149" s="1" t="s">
        <v>103</v>
      </c>
    </row>
    <row r="4150" ht="114.75">
      <c r="A4150" s="1" t="s">
        <v>105</v>
      </c>
      <c r="E4150" s="27" t="s">
        <v>7160</v>
      </c>
    </row>
    <row r="4151" ht="25.5">
      <c r="A4151" s="1" t="s">
        <v>96</v>
      </c>
      <c r="B4151" s="1">
        <v>237</v>
      </c>
      <c r="C4151" s="26" t="s">
        <v>7362</v>
      </c>
      <c r="D4151" t="s">
        <v>98</v>
      </c>
      <c r="E4151" s="27" t="s">
        <v>7363</v>
      </c>
      <c r="F4151" s="28" t="s">
        <v>2269</v>
      </c>
      <c r="G4151" s="29">
        <v>3</v>
      </c>
      <c r="H4151" s="28">
        <v>0</v>
      </c>
      <c r="I4151" s="30">
        <f>ROUND(G4151*H4151,P4)</f>
        <v>0</v>
      </c>
      <c r="L4151" s="31">
        <v>0</v>
      </c>
      <c r="M4151" s="24">
        <f>ROUND(G4151*L4151,P4)</f>
        <v>0</v>
      </c>
      <c r="N4151" s="25" t="s">
        <v>302</v>
      </c>
      <c r="O4151" s="32">
        <f>M4151*AA4151</f>
        <v>0</v>
      </c>
      <c r="P4151" s="1">
        <v>3</v>
      </c>
      <c r="AA4151" s="1">
        <f>IF(P4151=1,$O$3,IF(P4151=2,$O$4,$O$5))</f>
        <v>0</v>
      </c>
    </row>
    <row r="4152" ht="25.5">
      <c r="A4152" s="1" t="s">
        <v>102</v>
      </c>
      <c r="E4152" s="27" t="s">
        <v>7363</v>
      </c>
    </row>
    <row r="4153">
      <c r="A4153" s="1" t="s">
        <v>103</v>
      </c>
    </row>
    <row r="4154" ht="102">
      <c r="A4154" s="1" t="s">
        <v>105</v>
      </c>
      <c r="E4154" s="27" t="s">
        <v>7364</v>
      </c>
    </row>
    <row r="4155" ht="25.5">
      <c r="A4155" s="1" t="s">
        <v>96</v>
      </c>
      <c r="B4155" s="1">
        <v>238</v>
      </c>
      <c r="C4155" s="26" t="s">
        <v>7365</v>
      </c>
      <c r="D4155" t="s">
        <v>98</v>
      </c>
      <c r="E4155" s="27" t="s">
        <v>7165</v>
      </c>
      <c r="F4155" s="28" t="s">
        <v>2269</v>
      </c>
      <c r="G4155" s="29">
        <v>3</v>
      </c>
      <c r="H4155" s="28">
        <v>0</v>
      </c>
      <c r="I4155" s="30">
        <f>ROUND(G4155*H4155,P4)</f>
        <v>0</v>
      </c>
      <c r="L4155" s="31">
        <v>0</v>
      </c>
      <c r="M4155" s="24">
        <f>ROUND(G4155*L4155,P4)</f>
        <v>0</v>
      </c>
      <c r="N4155" s="25" t="s">
        <v>302</v>
      </c>
      <c r="O4155" s="32">
        <f>M4155*AA4155</f>
        <v>0</v>
      </c>
      <c r="P4155" s="1">
        <v>3</v>
      </c>
      <c r="AA4155" s="1">
        <f>IF(P4155=1,$O$3,IF(P4155=2,$O$4,$O$5))</f>
        <v>0</v>
      </c>
    </row>
    <row r="4156" ht="25.5">
      <c r="A4156" s="1" t="s">
        <v>102</v>
      </c>
      <c r="E4156" s="27" t="s">
        <v>7165</v>
      </c>
    </row>
    <row r="4157">
      <c r="A4157" s="1" t="s">
        <v>103</v>
      </c>
    </row>
    <row r="4158" ht="38.25">
      <c r="A4158" s="1" t="s">
        <v>105</v>
      </c>
      <c r="E4158" s="27" t="s">
        <v>7366</v>
      </c>
    </row>
    <row r="4159" ht="25.5">
      <c r="A4159" s="1" t="s">
        <v>96</v>
      </c>
      <c r="B4159" s="1">
        <v>239</v>
      </c>
      <c r="C4159" s="26" t="s">
        <v>7367</v>
      </c>
      <c r="D4159" t="s">
        <v>98</v>
      </c>
      <c r="E4159" s="27" t="s">
        <v>7168</v>
      </c>
      <c r="F4159" s="28" t="s">
        <v>2269</v>
      </c>
      <c r="G4159" s="29">
        <v>18</v>
      </c>
      <c r="H4159" s="28">
        <v>0</v>
      </c>
      <c r="I4159" s="30">
        <f>ROUND(G4159*H4159,P4)</f>
        <v>0</v>
      </c>
      <c r="L4159" s="31">
        <v>0</v>
      </c>
      <c r="M4159" s="24">
        <f>ROUND(G4159*L4159,P4)</f>
        <v>0</v>
      </c>
      <c r="N4159" s="25" t="s">
        <v>302</v>
      </c>
      <c r="O4159" s="32">
        <f>M4159*AA4159</f>
        <v>0</v>
      </c>
      <c r="P4159" s="1">
        <v>3</v>
      </c>
      <c r="AA4159" s="1">
        <f>IF(P4159=1,$O$3,IF(P4159=2,$O$4,$O$5))</f>
        <v>0</v>
      </c>
    </row>
    <row r="4160" ht="25.5">
      <c r="A4160" s="1" t="s">
        <v>102</v>
      </c>
      <c r="E4160" s="27" t="s">
        <v>7168</v>
      </c>
    </row>
    <row r="4161">
      <c r="A4161" s="1" t="s">
        <v>103</v>
      </c>
    </row>
    <row r="4162" ht="25.5">
      <c r="A4162" s="1" t="s">
        <v>105</v>
      </c>
      <c r="E4162" s="27" t="s">
        <v>7368</v>
      </c>
    </row>
    <row r="4163" ht="25.5">
      <c r="A4163" s="1" t="s">
        <v>96</v>
      </c>
      <c r="B4163" s="1">
        <v>240</v>
      </c>
      <c r="C4163" s="26" t="s">
        <v>7369</v>
      </c>
      <c r="D4163" t="s">
        <v>98</v>
      </c>
      <c r="E4163" s="27" t="s">
        <v>7171</v>
      </c>
      <c r="F4163" s="28" t="s">
        <v>2269</v>
      </c>
      <c r="G4163" s="29">
        <v>9</v>
      </c>
      <c r="H4163" s="28">
        <v>0</v>
      </c>
      <c r="I4163" s="30">
        <f>ROUND(G4163*H4163,P4)</f>
        <v>0</v>
      </c>
      <c r="L4163" s="31">
        <v>0</v>
      </c>
      <c r="M4163" s="24">
        <f>ROUND(G4163*L4163,P4)</f>
        <v>0</v>
      </c>
      <c r="N4163" s="25" t="s">
        <v>302</v>
      </c>
      <c r="O4163" s="32">
        <f>M4163*AA4163</f>
        <v>0</v>
      </c>
      <c r="P4163" s="1">
        <v>3</v>
      </c>
      <c r="AA4163" s="1">
        <f>IF(P4163=1,$O$3,IF(P4163=2,$O$4,$O$5))</f>
        <v>0</v>
      </c>
    </row>
    <row r="4164" ht="25.5">
      <c r="A4164" s="1" t="s">
        <v>102</v>
      </c>
      <c r="E4164" s="27" t="s">
        <v>7171</v>
      </c>
    </row>
    <row r="4165">
      <c r="A4165" s="1" t="s">
        <v>103</v>
      </c>
    </row>
    <row r="4166" ht="25.5">
      <c r="A4166" s="1" t="s">
        <v>105</v>
      </c>
      <c r="E4166" s="27" t="s">
        <v>7370</v>
      </c>
    </row>
    <row r="4167" ht="25.5">
      <c r="A4167" s="1" t="s">
        <v>96</v>
      </c>
      <c r="B4167" s="1">
        <v>241</v>
      </c>
      <c r="C4167" s="26" t="s">
        <v>7371</v>
      </c>
      <c r="D4167" t="s">
        <v>98</v>
      </c>
      <c r="E4167" s="27" t="s">
        <v>7372</v>
      </c>
      <c r="F4167" s="28" t="s">
        <v>2269</v>
      </c>
      <c r="G4167" s="29">
        <v>3</v>
      </c>
      <c r="H4167" s="28">
        <v>0</v>
      </c>
      <c r="I4167" s="30">
        <f>ROUND(G4167*H4167,P4)</f>
        <v>0</v>
      </c>
      <c r="L4167" s="31">
        <v>0</v>
      </c>
      <c r="M4167" s="24">
        <f>ROUND(G4167*L4167,P4)</f>
        <v>0</v>
      </c>
      <c r="N4167" s="25" t="s">
        <v>302</v>
      </c>
      <c r="O4167" s="32">
        <f>M4167*AA4167</f>
        <v>0</v>
      </c>
      <c r="P4167" s="1">
        <v>3</v>
      </c>
      <c r="AA4167" s="1">
        <f>IF(P4167=1,$O$3,IF(P4167=2,$O$4,$O$5))</f>
        <v>0</v>
      </c>
    </row>
    <row r="4168" ht="25.5">
      <c r="A4168" s="1" t="s">
        <v>102</v>
      </c>
      <c r="E4168" s="27" t="s">
        <v>7372</v>
      </c>
    </row>
    <row r="4169">
      <c r="A4169" s="1" t="s">
        <v>103</v>
      </c>
    </row>
    <row r="4170" ht="140.25">
      <c r="A4170" s="1" t="s">
        <v>105</v>
      </c>
      <c r="E4170" s="27" t="s">
        <v>7373</v>
      </c>
    </row>
    <row r="4171" ht="25.5">
      <c r="A4171" s="1" t="s">
        <v>96</v>
      </c>
      <c r="B4171" s="1">
        <v>242</v>
      </c>
      <c r="C4171" s="26" t="s">
        <v>7374</v>
      </c>
      <c r="D4171" t="s">
        <v>98</v>
      </c>
      <c r="E4171" s="27" t="s">
        <v>7375</v>
      </c>
      <c r="F4171" s="28" t="s">
        <v>2269</v>
      </c>
      <c r="G4171" s="29">
        <v>6</v>
      </c>
      <c r="H4171" s="28">
        <v>0</v>
      </c>
      <c r="I4171" s="30">
        <f>ROUND(G4171*H4171,P4)</f>
        <v>0</v>
      </c>
      <c r="L4171" s="31">
        <v>0</v>
      </c>
      <c r="M4171" s="24">
        <f>ROUND(G4171*L4171,P4)</f>
        <v>0</v>
      </c>
      <c r="N4171" s="25" t="s">
        <v>302</v>
      </c>
      <c r="O4171" s="32">
        <f>M4171*AA4171</f>
        <v>0</v>
      </c>
      <c r="P4171" s="1">
        <v>3</v>
      </c>
      <c r="AA4171" s="1">
        <f>IF(P4171=1,$O$3,IF(P4171=2,$O$4,$O$5))</f>
        <v>0</v>
      </c>
    </row>
    <row r="4172" ht="25.5">
      <c r="A4172" s="1" t="s">
        <v>102</v>
      </c>
      <c r="E4172" s="27" t="s">
        <v>7375</v>
      </c>
    </row>
    <row r="4173">
      <c r="A4173" s="1" t="s">
        <v>103</v>
      </c>
    </row>
    <row r="4174" ht="127.5">
      <c r="A4174" s="1" t="s">
        <v>105</v>
      </c>
      <c r="E4174" s="27" t="s">
        <v>7376</v>
      </c>
    </row>
    <row r="4175" ht="25.5">
      <c r="A4175" s="1" t="s">
        <v>96</v>
      </c>
      <c r="B4175" s="1">
        <v>243</v>
      </c>
      <c r="C4175" s="26" t="s">
        <v>7377</v>
      </c>
      <c r="D4175" t="s">
        <v>98</v>
      </c>
      <c r="E4175" s="27" t="s">
        <v>7378</v>
      </c>
      <c r="F4175" s="28" t="s">
        <v>2269</v>
      </c>
      <c r="G4175" s="29">
        <v>6</v>
      </c>
      <c r="H4175" s="28">
        <v>0</v>
      </c>
      <c r="I4175" s="30">
        <f>ROUND(G4175*H4175,P4)</f>
        <v>0</v>
      </c>
      <c r="L4175" s="31">
        <v>0</v>
      </c>
      <c r="M4175" s="24">
        <f>ROUND(G4175*L4175,P4)</f>
        <v>0</v>
      </c>
      <c r="N4175" s="25" t="s">
        <v>302</v>
      </c>
      <c r="O4175" s="32">
        <f>M4175*AA4175</f>
        <v>0</v>
      </c>
      <c r="P4175" s="1">
        <v>3</v>
      </c>
      <c r="AA4175" s="1">
        <f>IF(P4175=1,$O$3,IF(P4175=2,$O$4,$O$5))</f>
        <v>0</v>
      </c>
    </row>
    <row r="4176" ht="25.5">
      <c r="A4176" s="1" t="s">
        <v>102</v>
      </c>
      <c r="E4176" s="27" t="s">
        <v>7378</v>
      </c>
    </row>
    <row r="4177">
      <c r="A4177" s="1" t="s">
        <v>103</v>
      </c>
    </row>
    <row r="4178" ht="127.5">
      <c r="A4178" s="1" t="s">
        <v>105</v>
      </c>
      <c r="E4178" s="27" t="s">
        <v>7379</v>
      </c>
    </row>
    <row r="4179" ht="25.5">
      <c r="A4179" s="1" t="s">
        <v>96</v>
      </c>
      <c r="B4179" s="1">
        <v>244</v>
      </c>
      <c r="C4179" s="26" t="s">
        <v>7380</v>
      </c>
      <c r="D4179" t="s">
        <v>98</v>
      </c>
      <c r="E4179" s="27" t="s">
        <v>7183</v>
      </c>
      <c r="F4179" s="28" t="s">
        <v>2269</v>
      </c>
      <c r="G4179" s="29">
        <v>6</v>
      </c>
      <c r="H4179" s="28">
        <v>0</v>
      </c>
      <c r="I4179" s="30">
        <f>ROUND(G4179*H4179,P4)</f>
        <v>0</v>
      </c>
      <c r="L4179" s="31">
        <v>0</v>
      </c>
      <c r="M4179" s="24">
        <f>ROUND(G4179*L4179,P4)</f>
        <v>0</v>
      </c>
      <c r="N4179" s="25" t="s">
        <v>302</v>
      </c>
      <c r="O4179" s="32">
        <f>M4179*AA4179</f>
        <v>0</v>
      </c>
      <c r="P4179" s="1">
        <v>3</v>
      </c>
      <c r="AA4179" s="1">
        <f>IF(P4179=1,$O$3,IF(P4179=2,$O$4,$O$5))</f>
        <v>0</v>
      </c>
    </row>
    <row r="4180" ht="25.5">
      <c r="A4180" s="1" t="s">
        <v>102</v>
      </c>
      <c r="E4180" s="27" t="s">
        <v>7183</v>
      </c>
    </row>
    <row r="4181">
      <c r="A4181" s="1" t="s">
        <v>103</v>
      </c>
    </row>
    <row r="4182" ht="25.5">
      <c r="A4182" s="1" t="s">
        <v>105</v>
      </c>
      <c r="E4182" s="27" t="s">
        <v>7381</v>
      </c>
    </row>
    <row r="4183">
      <c r="A4183" s="1" t="s">
        <v>96</v>
      </c>
      <c r="B4183" s="1">
        <v>245</v>
      </c>
      <c r="C4183" s="26" t="s">
        <v>7382</v>
      </c>
      <c r="D4183" t="s">
        <v>98</v>
      </c>
      <c r="E4183" s="27" t="s">
        <v>7186</v>
      </c>
      <c r="F4183" s="28" t="s">
        <v>2269</v>
      </c>
      <c r="G4183" s="29">
        <v>12</v>
      </c>
      <c r="H4183" s="28">
        <v>0</v>
      </c>
      <c r="I4183" s="30">
        <f>ROUND(G4183*H4183,P4)</f>
        <v>0</v>
      </c>
      <c r="L4183" s="31">
        <v>0</v>
      </c>
      <c r="M4183" s="24">
        <f>ROUND(G4183*L4183,P4)</f>
        <v>0</v>
      </c>
      <c r="N4183" s="25" t="s">
        <v>302</v>
      </c>
      <c r="O4183" s="32">
        <f>M4183*AA4183</f>
        <v>0</v>
      </c>
      <c r="P4183" s="1">
        <v>3</v>
      </c>
      <c r="AA4183" s="1">
        <f>IF(P4183=1,$O$3,IF(P4183=2,$O$4,$O$5))</f>
        <v>0</v>
      </c>
    </row>
    <row r="4184">
      <c r="A4184" s="1" t="s">
        <v>102</v>
      </c>
      <c r="E4184" s="27" t="s">
        <v>7186</v>
      </c>
    </row>
    <row r="4185">
      <c r="A4185" s="1" t="s">
        <v>103</v>
      </c>
    </row>
    <row r="4186" ht="25.5">
      <c r="A4186" s="1" t="s">
        <v>105</v>
      </c>
      <c r="E4186" s="27" t="s">
        <v>7383</v>
      </c>
    </row>
    <row r="4187">
      <c r="A4187" s="1" t="s">
        <v>96</v>
      </c>
      <c r="B4187" s="1">
        <v>246</v>
      </c>
      <c r="C4187" s="26" t="s">
        <v>7384</v>
      </c>
      <c r="D4187" t="s">
        <v>98</v>
      </c>
      <c r="E4187" s="27" t="s">
        <v>7189</v>
      </c>
      <c r="F4187" s="28" t="s">
        <v>2269</v>
      </c>
      <c r="G4187" s="29">
        <v>6</v>
      </c>
      <c r="H4187" s="28">
        <v>0</v>
      </c>
      <c r="I4187" s="30">
        <f>ROUND(G4187*H4187,P4)</f>
        <v>0</v>
      </c>
      <c r="L4187" s="31">
        <v>0</v>
      </c>
      <c r="M4187" s="24">
        <f>ROUND(G4187*L4187,P4)</f>
        <v>0</v>
      </c>
      <c r="N4187" s="25" t="s">
        <v>302</v>
      </c>
      <c r="O4187" s="32">
        <f>M4187*AA4187</f>
        <v>0</v>
      </c>
      <c r="P4187" s="1">
        <v>3</v>
      </c>
      <c r="AA4187" s="1">
        <f>IF(P4187=1,$O$3,IF(P4187=2,$O$4,$O$5))</f>
        <v>0</v>
      </c>
    </row>
    <row r="4188">
      <c r="A4188" s="1" t="s">
        <v>102</v>
      </c>
      <c r="E4188" s="27" t="s">
        <v>7189</v>
      </c>
    </row>
    <row r="4189">
      <c r="A4189" s="1" t="s">
        <v>103</v>
      </c>
    </row>
    <row r="4190" ht="25.5">
      <c r="A4190" s="1" t="s">
        <v>105</v>
      </c>
      <c r="E4190" s="27" t="s">
        <v>7381</v>
      </c>
    </row>
    <row r="4191">
      <c r="A4191" s="1" t="s">
        <v>96</v>
      </c>
      <c r="B4191" s="1">
        <v>247</v>
      </c>
      <c r="C4191" s="26" t="s">
        <v>7385</v>
      </c>
      <c r="D4191" t="s">
        <v>98</v>
      </c>
      <c r="E4191" s="27" t="s">
        <v>6899</v>
      </c>
      <c r="F4191" s="28" t="s">
        <v>6900</v>
      </c>
      <c r="G4191" s="29">
        <v>36</v>
      </c>
      <c r="H4191" s="28">
        <v>0</v>
      </c>
      <c r="I4191" s="30">
        <f>ROUND(G4191*H4191,P4)</f>
        <v>0</v>
      </c>
      <c r="L4191" s="31">
        <v>0</v>
      </c>
      <c r="M4191" s="24">
        <f>ROUND(G4191*L4191,P4)</f>
        <v>0</v>
      </c>
      <c r="N4191" s="25" t="s">
        <v>302</v>
      </c>
      <c r="O4191" s="32">
        <f>M4191*AA4191</f>
        <v>0</v>
      </c>
      <c r="P4191" s="1">
        <v>3</v>
      </c>
      <c r="AA4191" s="1">
        <f>IF(P4191=1,$O$3,IF(P4191=2,$O$4,$O$5))</f>
        <v>0</v>
      </c>
    </row>
    <row r="4192">
      <c r="A4192" s="1" t="s">
        <v>102</v>
      </c>
      <c r="E4192" s="27" t="s">
        <v>6899</v>
      </c>
    </row>
    <row r="4193">
      <c r="A4193" s="1" t="s">
        <v>103</v>
      </c>
    </row>
    <row r="4194" ht="25.5">
      <c r="A4194" s="1" t="s">
        <v>105</v>
      </c>
      <c r="E4194" s="27" t="s">
        <v>7386</v>
      </c>
    </row>
    <row r="4195">
      <c r="A4195" s="1" t="s">
        <v>96</v>
      </c>
      <c r="B4195" s="1">
        <v>248</v>
      </c>
      <c r="C4195" s="26" t="s">
        <v>7387</v>
      </c>
      <c r="D4195" t="s">
        <v>98</v>
      </c>
      <c r="E4195" s="27" t="s">
        <v>6996</v>
      </c>
      <c r="F4195" s="28" t="s">
        <v>6900</v>
      </c>
      <c r="G4195" s="29">
        <v>236</v>
      </c>
      <c r="H4195" s="28">
        <v>0</v>
      </c>
      <c r="I4195" s="30">
        <f>ROUND(G4195*H4195,P4)</f>
        <v>0</v>
      </c>
      <c r="L4195" s="31">
        <v>0</v>
      </c>
      <c r="M4195" s="24">
        <f>ROUND(G4195*L4195,P4)</f>
        <v>0</v>
      </c>
      <c r="N4195" s="25" t="s">
        <v>302</v>
      </c>
      <c r="O4195" s="32">
        <f>M4195*AA4195</f>
        <v>0</v>
      </c>
      <c r="P4195" s="1">
        <v>3</v>
      </c>
      <c r="AA4195" s="1">
        <f>IF(P4195=1,$O$3,IF(P4195=2,$O$4,$O$5))</f>
        <v>0</v>
      </c>
    </row>
    <row r="4196">
      <c r="A4196" s="1" t="s">
        <v>102</v>
      </c>
      <c r="E4196" s="27" t="s">
        <v>6996</v>
      </c>
    </row>
    <row r="4197">
      <c r="A4197" s="1" t="s">
        <v>103</v>
      </c>
    </row>
    <row r="4198" ht="38.25">
      <c r="A4198" s="1" t="s">
        <v>105</v>
      </c>
      <c r="E4198" s="27" t="s">
        <v>7388</v>
      </c>
    </row>
    <row r="4199">
      <c r="A4199" s="1" t="s">
        <v>96</v>
      </c>
      <c r="B4199" s="1">
        <v>249</v>
      </c>
      <c r="C4199" s="26" t="s">
        <v>7389</v>
      </c>
      <c r="D4199" t="s">
        <v>98</v>
      </c>
      <c r="E4199" s="27" t="s">
        <v>6950</v>
      </c>
      <c r="F4199" s="28" t="s">
        <v>127</v>
      </c>
      <c r="G4199" s="29">
        <v>2</v>
      </c>
      <c r="H4199" s="28">
        <v>0</v>
      </c>
      <c r="I4199" s="30">
        <f>ROUND(G4199*H4199,P4)</f>
        <v>0</v>
      </c>
      <c r="L4199" s="31">
        <v>0</v>
      </c>
      <c r="M4199" s="24">
        <f>ROUND(G4199*L4199,P4)</f>
        <v>0</v>
      </c>
      <c r="N4199" s="25" t="s">
        <v>302</v>
      </c>
      <c r="O4199" s="32">
        <f>M4199*AA4199</f>
        <v>0</v>
      </c>
      <c r="P4199" s="1">
        <v>3</v>
      </c>
      <c r="AA4199" s="1">
        <f>IF(P4199=1,$O$3,IF(P4199=2,$O$4,$O$5))</f>
        <v>0</v>
      </c>
    </row>
    <row r="4200">
      <c r="A4200" s="1" t="s">
        <v>102</v>
      </c>
      <c r="E4200" s="27" t="s">
        <v>6950</v>
      </c>
    </row>
    <row r="4201">
      <c r="A4201" s="1" t="s">
        <v>103</v>
      </c>
    </row>
    <row r="4202" ht="25.5">
      <c r="A4202" s="1" t="s">
        <v>105</v>
      </c>
      <c r="E4202" s="27" t="s">
        <v>7000</v>
      </c>
    </row>
    <row r="4203">
      <c r="A4203" s="1" t="s">
        <v>96</v>
      </c>
      <c r="B4203" s="1">
        <v>250</v>
      </c>
      <c r="C4203" s="26" t="s">
        <v>7390</v>
      </c>
      <c r="D4203" t="s">
        <v>98</v>
      </c>
      <c r="E4203" s="27" t="s">
        <v>7002</v>
      </c>
      <c r="F4203" s="28" t="s">
        <v>122</v>
      </c>
      <c r="G4203" s="29">
        <v>1</v>
      </c>
      <c r="H4203" s="28">
        <v>0</v>
      </c>
      <c r="I4203" s="30">
        <f>ROUND(G4203*H4203,P4)</f>
        <v>0</v>
      </c>
      <c r="L4203" s="31">
        <v>0</v>
      </c>
      <c r="M4203" s="24">
        <f>ROUND(G4203*L4203,P4)</f>
        <v>0</v>
      </c>
      <c r="N4203" s="25" t="s">
        <v>302</v>
      </c>
      <c r="O4203" s="32">
        <f>M4203*AA4203</f>
        <v>0</v>
      </c>
      <c r="P4203" s="1">
        <v>3</v>
      </c>
      <c r="AA4203" s="1">
        <f>IF(P4203=1,$O$3,IF(P4203=2,$O$4,$O$5))</f>
        <v>0</v>
      </c>
    </row>
    <row r="4204">
      <c r="A4204" s="1" t="s">
        <v>102</v>
      </c>
      <c r="E4204" s="27" t="s">
        <v>7002</v>
      </c>
    </row>
    <row r="4205">
      <c r="A4205" s="1" t="s">
        <v>103</v>
      </c>
    </row>
    <row r="4206" ht="38.25">
      <c r="A4206" s="1" t="s">
        <v>105</v>
      </c>
      <c r="E4206" s="27" t="s">
        <v>7391</v>
      </c>
    </row>
    <row r="4207">
      <c r="A4207" s="1" t="s">
        <v>96</v>
      </c>
      <c r="B4207" s="1">
        <v>251</v>
      </c>
      <c r="C4207" s="26" t="s">
        <v>7392</v>
      </c>
      <c r="D4207" t="s">
        <v>98</v>
      </c>
      <c r="E4207" s="27" t="s">
        <v>6953</v>
      </c>
      <c r="F4207" s="28" t="s">
        <v>122</v>
      </c>
      <c r="G4207" s="29">
        <v>126</v>
      </c>
      <c r="H4207" s="28">
        <v>0</v>
      </c>
      <c r="I4207" s="30">
        <f>ROUND(G4207*H4207,P4)</f>
        <v>0</v>
      </c>
      <c r="L4207" s="31">
        <v>0</v>
      </c>
      <c r="M4207" s="24">
        <f>ROUND(G4207*L4207,P4)</f>
        <v>0</v>
      </c>
      <c r="N4207" s="25" t="s">
        <v>302</v>
      </c>
      <c r="O4207" s="32">
        <f>M4207*AA4207</f>
        <v>0</v>
      </c>
      <c r="P4207" s="1">
        <v>3</v>
      </c>
      <c r="AA4207" s="1">
        <f>IF(P4207=1,$O$3,IF(P4207=2,$O$4,$O$5))</f>
        <v>0</v>
      </c>
    </row>
    <row r="4208">
      <c r="A4208" s="1" t="s">
        <v>102</v>
      </c>
      <c r="E4208" s="27" t="s">
        <v>6953</v>
      </c>
    </row>
    <row r="4209">
      <c r="A4209" s="1" t="s">
        <v>103</v>
      </c>
    </row>
    <row r="4210" ht="25.5">
      <c r="A4210" s="1" t="s">
        <v>105</v>
      </c>
      <c r="E4210" s="27" t="s">
        <v>7393</v>
      </c>
    </row>
    <row r="4211">
      <c r="A4211" s="1" t="s">
        <v>96</v>
      </c>
      <c r="B4211" s="1">
        <v>252</v>
      </c>
      <c r="C4211" s="26" t="s">
        <v>7394</v>
      </c>
      <c r="D4211" t="s">
        <v>98</v>
      </c>
      <c r="E4211" s="27" t="s">
        <v>6956</v>
      </c>
      <c r="F4211" s="28" t="s">
        <v>122</v>
      </c>
      <c r="G4211" s="29">
        <v>2</v>
      </c>
      <c r="H4211" s="28">
        <v>0</v>
      </c>
      <c r="I4211" s="30">
        <f>ROUND(G4211*H4211,P4)</f>
        <v>0</v>
      </c>
      <c r="L4211" s="31">
        <v>0</v>
      </c>
      <c r="M4211" s="24">
        <f>ROUND(G4211*L4211,P4)</f>
        <v>0</v>
      </c>
      <c r="N4211" s="25" t="s">
        <v>302</v>
      </c>
      <c r="O4211" s="32">
        <f>M4211*AA4211</f>
        <v>0</v>
      </c>
      <c r="P4211" s="1">
        <v>3</v>
      </c>
      <c r="AA4211" s="1">
        <f>IF(P4211=1,$O$3,IF(P4211=2,$O$4,$O$5))</f>
        <v>0</v>
      </c>
    </row>
    <row r="4212">
      <c r="A4212" s="1" t="s">
        <v>102</v>
      </c>
      <c r="E4212" s="27" t="s">
        <v>6956</v>
      </c>
    </row>
    <row r="4213">
      <c r="A4213" s="1" t="s">
        <v>103</v>
      </c>
    </row>
    <row r="4214" ht="25.5">
      <c r="A4214" s="1" t="s">
        <v>105</v>
      </c>
      <c r="E4214" s="27" t="s">
        <v>7395</v>
      </c>
    </row>
    <row r="4215">
      <c r="A4215" s="1" t="s">
        <v>96</v>
      </c>
      <c r="B4215" s="1">
        <v>253</v>
      </c>
      <c r="C4215" s="26" t="s">
        <v>7396</v>
      </c>
      <c r="D4215" t="s">
        <v>98</v>
      </c>
      <c r="E4215" s="27" t="s">
        <v>6968</v>
      </c>
      <c r="F4215" s="28" t="s">
        <v>122</v>
      </c>
      <c r="G4215" s="29">
        <v>103</v>
      </c>
      <c r="H4215" s="28">
        <v>0</v>
      </c>
      <c r="I4215" s="30">
        <f>ROUND(G4215*H4215,P4)</f>
        <v>0</v>
      </c>
      <c r="L4215" s="31">
        <v>0</v>
      </c>
      <c r="M4215" s="24">
        <f>ROUND(G4215*L4215,P4)</f>
        <v>0</v>
      </c>
      <c r="N4215" s="25" t="s">
        <v>302</v>
      </c>
      <c r="O4215" s="32">
        <f>M4215*AA4215</f>
        <v>0</v>
      </c>
      <c r="P4215" s="1">
        <v>3</v>
      </c>
      <c r="AA4215" s="1">
        <f>IF(P4215=1,$O$3,IF(P4215=2,$O$4,$O$5))</f>
        <v>0</v>
      </c>
    </row>
    <row r="4216">
      <c r="A4216" s="1" t="s">
        <v>102</v>
      </c>
      <c r="E4216" s="27" t="s">
        <v>6968</v>
      </c>
    </row>
    <row r="4217">
      <c r="A4217" s="1" t="s">
        <v>103</v>
      </c>
    </row>
    <row r="4218" ht="38.25">
      <c r="A4218" s="1" t="s">
        <v>105</v>
      </c>
      <c r="E4218" s="27" t="s">
        <v>7397</v>
      </c>
    </row>
    <row r="4219">
      <c r="A4219" s="1" t="s">
        <v>96</v>
      </c>
      <c r="B4219" s="1">
        <v>254</v>
      </c>
      <c r="C4219" s="26" t="s">
        <v>7398</v>
      </c>
      <c r="D4219" t="s">
        <v>98</v>
      </c>
      <c r="E4219" s="27" t="s">
        <v>6962</v>
      </c>
      <c r="F4219" s="28" t="s">
        <v>122</v>
      </c>
      <c r="G4219" s="29">
        <v>56</v>
      </c>
      <c r="H4219" s="28">
        <v>0</v>
      </c>
      <c r="I4219" s="30">
        <f>ROUND(G4219*H4219,P4)</f>
        <v>0</v>
      </c>
      <c r="L4219" s="31">
        <v>0</v>
      </c>
      <c r="M4219" s="24">
        <f>ROUND(G4219*L4219,P4)</f>
        <v>0</v>
      </c>
      <c r="N4219" s="25" t="s">
        <v>302</v>
      </c>
      <c r="O4219" s="32">
        <f>M4219*AA4219</f>
        <v>0</v>
      </c>
      <c r="P4219" s="1">
        <v>3</v>
      </c>
      <c r="AA4219" s="1">
        <f>IF(P4219=1,$O$3,IF(P4219=2,$O$4,$O$5))</f>
        <v>0</v>
      </c>
    </row>
    <row r="4220">
      <c r="A4220" s="1" t="s">
        <v>102</v>
      </c>
      <c r="E4220" s="27" t="s">
        <v>6962</v>
      </c>
    </row>
    <row r="4221">
      <c r="A4221" s="1" t="s">
        <v>103</v>
      </c>
    </row>
    <row r="4222" ht="38.25">
      <c r="A4222" s="1" t="s">
        <v>105</v>
      </c>
      <c r="E4222" s="27" t="s">
        <v>7399</v>
      </c>
    </row>
    <row r="4223">
      <c r="A4223" s="1" t="s">
        <v>96</v>
      </c>
      <c r="B4223" s="1">
        <v>255</v>
      </c>
      <c r="C4223" s="26" t="s">
        <v>7400</v>
      </c>
      <c r="D4223" t="s">
        <v>98</v>
      </c>
      <c r="E4223" s="27" t="s">
        <v>6971</v>
      </c>
      <c r="F4223" s="28" t="s">
        <v>6900</v>
      </c>
      <c r="G4223" s="29">
        <v>236</v>
      </c>
      <c r="H4223" s="28">
        <v>0</v>
      </c>
      <c r="I4223" s="30">
        <f>ROUND(G4223*H4223,P4)</f>
        <v>0</v>
      </c>
      <c r="L4223" s="31">
        <v>0</v>
      </c>
      <c r="M4223" s="24">
        <f>ROUND(G4223*L4223,P4)</f>
        <v>0</v>
      </c>
      <c r="N4223" s="25" t="s">
        <v>302</v>
      </c>
      <c r="O4223" s="32">
        <f>M4223*AA4223</f>
        <v>0</v>
      </c>
      <c r="P4223" s="1">
        <v>3</v>
      </c>
      <c r="AA4223" s="1">
        <f>IF(P4223=1,$O$3,IF(P4223=2,$O$4,$O$5))</f>
        <v>0</v>
      </c>
    </row>
    <row r="4224">
      <c r="A4224" s="1" t="s">
        <v>102</v>
      </c>
      <c r="E4224" s="27" t="s">
        <v>6971</v>
      </c>
    </row>
    <row r="4225">
      <c r="A4225" s="1" t="s">
        <v>103</v>
      </c>
    </row>
    <row r="4226" ht="51">
      <c r="A4226" s="1" t="s">
        <v>105</v>
      </c>
      <c r="E4226" s="27" t="s">
        <v>7401</v>
      </c>
    </row>
    <row r="4227">
      <c r="A4227" s="1" t="s">
        <v>93</v>
      </c>
      <c r="C4227" s="22" t="s">
        <v>7402</v>
      </c>
      <c r="E4227" s="23" t="s">
        <v>7403</v>
      </c>
      <c r="L4227" s="24">
        <f>SUMIFS(L4228:L4251,A4228:A4251,"P")</f>
        <v>0</v>
      </c>
      <c r="M4227" s="24">
        <f>SUMIFS(M4228:M4251,A4228:A4251,"P")</f>
        <v>0</v>
      </c>
      <c r="N4227" s="25"/>
    </row>
    <row r="4228" ht="25.5">
      <c r="A4228" s="1" t="s">
        <v>96</v>
      </c>
      <c r="B4228" s="1">
        <v>256</v>
      </c>
      <c r="C4228" s="26" t="s">
        <v>7404</v>
      </c>
      <c r="D4228" t="s">
        <v>98</v>
      </c>
      <c r="E4228" s="27" t="s">
        <v>7308</v>
      </c>
      <c r="F4228" s="28" t="s">
        <v>2269</v>
      </c>
      <c r="G4228" s="29">
        <v>2</v>
      </c>
      <c r="H4228" s="28">
        <v>0</v>
      </c>
      <c r="I4228" s="30">
        <f>ROUND(G4228*H4228,P4)</f>
        <v>0</v>
      </c>
      <c r="L4228" s="31">
        <v>0</v>
      </c>
      <c r="M4228" s="24">
        <f>ROUND(G4228*L4228,P4)</f>
        <v>0</v>
      </c>
      <c r="N4228" s="25" t="s">
        <v>302</v>
      </c>
      <c r="O4228" s="32">
        <f>M4228*AA4228</f>
        <v>0</v>
      </c>
      <c r="P4228" s="1">
        <v>3</v>
      </c>
      <c r="AA4228" s="1">
        <f>IF(P4228=1,$O$3,IF(P4228=2,$O$4,$O$5))</f>
        <v>0</v>
      </c>
    </row>
    <row r="4229" ht="25.5">
      <c r="A4229" s="1" t="s">
        <v>102</v>
      </c>
      <c r="E4229" s="27" t="s">
        <v>7308</v>
      </c>
    </row>
    <row r="4230">
      <c r="A4230" s="1" t="s">
        <v>103</v>
      </c>
    </row>
    <row r="4231" ht="89.25">
      <c r="A4231" s="1" t="s">
        <v>105</v>
      </c>
      <c r="E4231" s="27" t="s">
        <v>7405</v>
      </c>
    </row>
    <row r="4232" ht="25.5">
      <c r="A4232" s="1" t="s">
        <v>96</v>
      </c>
      <c r="B4232" s="1">
        <v>257</v>
      </c>
      <c r="C4232" s="26" t="s">
        <v>7406</v>
      </c>
      <c r="D4232" t="s">
        <v>98</v>
      </c>
      <c r="E4232" s="27" t="s">
        <v>7305</v>
      </c>
      <c r="F4232" s="28" t="s">
        <v>2269</v>
      </c>
      <c r="G4232" s="29">
        <v>2</v>
      </c>
      <c r="H4232" s="28">
        <v>0</v>
      </c>
      <c r="I4232" s="30">
        <f>ROUND(G4232*H4232,P4)</f>
        <v>0</v>
      </c>
      <c r="L4232" s="31">
        <v>0</v>
      </c>
      <c r="M4232" s="24">
        <f>ROUND(G4232*L4232,P4)</f>
        <v>0</v>
      </c>
      <c r="N4232" s="25" t="s">
        <v>302</v>
      </c>
      <c r="O4232" s="32">
        <f>M4232*AA4232</f>
        <v>0</v>
      </c>
      <c r="P4232" s="1">
        <v>3</v>
      </c>
      <c r="AA4232" s="1">
        <f>IF(P4232=1,$O$3,IF(P4232=2,$O$4,$O$5))</f>
        <v>0</v>
      </c>
    </row>
    <row r="4233" ht="25.5">
      <c r="A4233" s="1" t="s">
        <v>102</v>
      </c>
      <c r="E4233" s="27" t="s">
        <v>7305</v>
      </c>
    </row>
    <row r="4234">
      <c r="A4234" s="1" t="s">
        <v>103</v>
      </c>
    </row>
    <row r="4235" ht="102">
      <c r="A4235" s="1" t="s">
        <v>105</v>
      </c>
      <c r="E4235" s="27" t="s">
        <v>7407</v>
      </c>
    </row>
    <row r="4236">
      <c r="A4236" s="1" t="s">
        <v>96</v>
      </c>
      <c r="B4236" s="1">
        <v>258</v>
      </c>
      <c r="C4236" s="26" t="s">
        <v>7408</v>
      </c>
      <c r="D4236" t="s">
        <v>98</v>
      </c>
      <c r="E4236" s="27" t="s">
        <v>6996</v>
      </c>
      <c r="F4236" s="28" t="s">
        <v>6900</v>
      </c>
      <c r="G4236" s="29">
        <v>113</v>
      </c>
      <c r="H4236" s="28">
        <v>0</v>
      </c>
      <c r="I4236" s="30">
        <f>ROUND(G4236*H4236,P4)</f>
        <v>0</v>
      </c>
      <c r="L4236" s="31">
        <v>0</v>
      </c>
      <c r="M4236" s="24">
        <f>ROUND(G4236*L4236,P4)</f>
        <v>0</v>
      </c>
      <c r="N4236" s="25" t="s">
        <v>302</v>
      </c>
      <c r="O4236" s="32">
        <f>M4236*AA4236</f>
        <v>0</v>
      </c>
      <c r="P4236" s="1">
        <v>3</v>
      </c>
      <c r="AA4236" s="1">
        <f>IF(P4236=1,$O$3,IF(P4236=2,$O$4,$O$5))</f>
        <v>0</v>
      </c>
    </row>
    <row r="4237">
      <c r="A4237" s="1" t="s">
        <v>102</v>
      </c>
      <c r="E4237" s="27" t="s">
        <v>6996</v>
      </c>
    </row>
    <row r="4238">
      <c r="A4238" s="1" t="s">
        <v>103</v>
      </c>
    </row>
    <row r="4239" ht="38.25">
      <c r="A4239" s="1" t="s">
        <v>105</v>
      </c>
      <c r="E4239" s="27" t="s">
        <v>7409</v>
      </c>
    </row>
    <row r="4240">
      <c r="A4240" s="1" t="s">
        <v>96</v>
      </c>
      <c r="B4240" s="1">
        <v>259</v>
      </c>
      <c r="C4240" s="26" t="s">
        <v>7410</v>
      </c>
      <c r="D4240" t="s">
        <v>98</v>
      </c>
      <c r="E4240" s="27" t="s">
        <v>6950</v>
      </c>
      <c r="F4240" s="28" t="s">
        <v>127</v>
      </c>
      <c r="G4240" s="29">
        <v>1</v>
      </c>
      <c r="H4240" s="28">
        <v>0</v>
      </c>
      <c r="I4240" s="30">
        <f>ROUND(G4240*H4240,P4)</f>
        <v>0</v>
      </c>
      <c r="L4240" s="31">
        <v>0</v>
      </c>
      <c r="M4240" s="24">
        <f>ROUND(G4240*L4240,P4)</f>
        <v>0</v>
      </c>
      <c r="N4240" s="25" t="s">
        <v>302</v>
      </c>
      <c r="O4240" s="32">
        <f>M4240*AA4240</f>
        <v>0</v>
      </c>
      <c r="P4240" s="1">
        <v>3</v>
      </c>
      <c r="AA4240" s="1">
        <f>IF(P4240=1,$O$3,IF(P4240=2,$O$4,$O$5))</f>
        <v>0</v>
      </c>
    </row>
    <row r="4241">
      <c r="A4241" s="1" t="s">
        <v>102</v>
      </c>
      <c r="E4241" s="27" t="s">
        <v>6950</v>
      </c>
    </row>
    <row r="4242">
      <c r="A4242" s="1" t="s">
        <v>103</v>
      </c>
    </row>
    <row r="4243" ht="25.5">
      <c r="A4243" s="1" t="s">
        <v>105</v>
      </c>
      <c r="E4243" s="27" t="s">
        <v>6951</v>
      </c>
    </row>
    <row r="4244">
      <c r="A4244" s="1" t="s">
        <v>96</v>
      </c>
      <c r="B4244" s="1">
        <v>260</v>
      </c>
      <c r="C4244" s="26" t="s">
        <v>7411</v>
      </c>
      <c r="D4244" t="s">
        <v>98</v>
      </c>
      <c r="E4244" s="27" t="s">
        <v>7002</v>
      </c>
      <c r="F4244" s="28" t="s">
        <v>122</v>
      </c>
      <c r="G4244" s="29">
        <v>5</v>
      </c>
      <c r="H4244" s="28">
        <v>0</v>
      </c>
      <c r="I4244" s="30">
        <f>ROUND(G4244*H4244,P4)</f>
        <v>0</v>
      </c>
      <c r="L4244" s="31">
        <v>0</v>
      </c>
      <c r="M4244" s="24">
        <f>ROUND(G4244*L4244,P4)</f>
        <v>0</v>
      </c>
      <c r="N4244" s="25" t="s">
        <v>302</v>
      </c>
      <c r="O4244" s="32">
        <f>M4244*AA4244</f>
        <v>0</v>
      </c>
      <c r="P4244" s="1">
        <v>3</v>
      </c>
      <c r="AA4244" s="1">
        <f>IF(P4244=1,$O$3,IF(P4244=2,$O$4,$O$5))</f>
        <v>0</v>
      </c>
    </row>
    <row r="4245">
      <c r="A4245" s="1" t="s">
        <v>102</v>
      </c>
      <c r="E4245" s="27" t="s">
        <v>7002</v>
      </c>
    </row>
    <row r="4246">
      <c r="A4246" s="1" t="s">
        <v>103</v>
      </c>
    </row>
    <row r="4247" ht="38.25">
      <c r="A4247" s="1" t="s">
        <v>105</v>
      </c>
      <c r="E4247" s="27" t="s">
        <v>7412</v>
      </c>
    </row>
    <row r="4248">
      <c r="A4248" s="1" t="s">
        <v>96</v>
      </c>
      <c r="B4248" s="1">
        <v>261</v>
      </c>
      <c r="C4248" s="26" t="s">
        <v>7413</v>
      </c>
      <c r="D4248" t="s">
        <v>98</v>
      </c>
      <c r="E4248" s="27" t="s">
        <v>7009</v>
      </c>
      <c r="F4248" s="28" t="s">
        <v>6900</v>
      </c>
      <c r="G4248" s="29">
        <v>113</v>
      </c>
      <c r="H4248" s="28">
        <v>0</v>
      </c>
      <c r="I4248" s="30">
        <f>ROUND(G4248*H4248,P4)</f>
        <v>0</v>
      </c>
      <c r="L4248" s="31">
        <v>0</v>
      </c>
      <c r="M4248" s="24">
        <f>ROUND(G4248*L4248,P4)</f>
        <v>0</v>
      </c>
      <c r="N4248" s="25" t="s">
        <v>302</v>
      </c>
      <c r="O4248" s="32">
        <f>M4248*AA4248</f>
        <v>0</v>
      </c>
      <c r="P4248" s="1">
        <v>3</v>
      </c>
      <c r="AA4248" s="1">
        <f>IF(P4248=1,$O$3,IF(P4248=2,$O$4,$O$5))</f>
        <v>0</v>
      </c>
    </row>
    <row r="4249">
      <c r="A4249" s="1" t="s">
        <v>102</v>
      </c>
      <c r="E4249" s="27" t="s">
        <v>7009</v>
      </c>
    </row>
    <row r="4250">
      <c r="A4250" s="1" t="s">
        <v>103</v>
      </c>
    </row>
    <row r="4251" ht="51">
      <c r="A4251" s="1" t="s">
        <v>105</v>
      </c>
      <c r="E4251" s="27" t="s">
        <v>7414</v>
      </c>
    </row>
    <row r="4252">
      <c r="A4252" s="1" t="s">
        <v>93</v>
      </c>
      <c r="C4252" s="22" t="s">
        <v>7415</v>
      </c>
      <c r="E4252" s="23" t="s">
        <v>7416</v>
      </c>
      <c r="L4252" s="24">
        <f>SUMIFS(L4253:L4452,A4253:A4452,"P")</f>
        <v>0</v>
      </c>
      <c r="M4252" s="24">
        <f>SUMIFS(M4253:M4452,A4253:A4452,"P")</f>
        <v>0</v>
      </c>
      <c r="N4252" s="25"/>
    </row>
    <row r="4253">
      <c r="A4253" s="1" t="s">
        <v>96</v>
      </c>
      <c r="B4253" s="1">
        <v>262</v>
      </c>
      <c r="C4253" s="26" t="s">
        <v>7417</v>
      </c>
      <c r="D4253" t="s">
        <v>98</v>
      </c>
      <c r="E4253" s="27" t="s">
        <v>6838</v>
      </c>
      <c r="F4253" s="28" t="s">
        <v>2269</v>
      </c>
      <c r="G4253" s="29">
        <v>1</v>
      </c>
      <c r="H4253" s="28">
        <v>0</v>
      </c>
      <c r="I4253" s="30">
        <f>ROUND(G4253*H4253,P4)</f>
        <v>0</v>
      </c>
      <c r="L4253" s="31">
        <v>0</v>
      </c>
      <c r="M4253" s="24">
        <f>ROUND(G4253*L4253,P4)</f>
        <v>0</v>
      </c>
      <c r="N4253" s="25" t="s">
        <v>302</v>
      </c>
      <c r="O4253" s="32">
        <f>M4253*AA4253</f>
        <v>0</v>
      </c>
      <c r="P4253" s="1">
        <v>3</v>
      </c>
      <c r="AA4253" s="1">
        <f>IF(P4253=1,$O$3,IF(P4253=2,$O$4,$O$5))</f>
        <v>0</v>
      </c>
    </row>
    <row r="4254">
      <c r="A4254" s="1" t="s">
        <v>102</v>
      </c>
      <c r="E4254" s="27" t="s">
        <v>6838</v>
      </c>
    </row>
    <row r="4255">
      <c r="A4255" s="1" t="s">
        <v>103</v>
      </c>
    </row>
    <row r="4256" ht="409.5">
      <c r="A4256" s="1" t="s">
        <v>105</v>
      </c>
      <c r="E4256" s="27" t="s">
        <v>7418</v>
      </c>
    </row>
    <row r="4257" ht="25.5">
      <c r="A4257" s="1" t="s">
        <v>96</v>
      </c>
      <c r="B4257" s="1">
        <v>263</v>
      </c>
      <c r="C4257" s="26" t="s">
        <v>7419</v>
      </c>
      <c r="D4257" t="s">
        <v>98</v>
      </c>
      <c r="E4257" s="27" t="s">
        <v>6841</v>
      </c>
      <c r="F4257" s="28" t="s">
        <v>2269</v>
      </c>
      <c r="G4257" s="29">
        <v>1</v>
      </c>
      <c r="H4257" s="28">
        <v>0</v>
      </c>
      <c r="I4257" s="30">
        <f>ROUND(G4257*H4257,P4)</f>
        <v>0</v>
      </c>
      <c r="L4257" s="31">
        <v>0</v>
      </c>
      <c r="M4257" s="24">
        <f>ROUND(G4257*L4257,P4)</f>
        <v>0</v>
      </c>
      <c r="N4257" s="25" t="s">
        <v>302</v>
      </c>
      <c r="O4257" s="32">
        <f>M4257*AA4257</f>
        <v>0</v>
      </c>
      <c r="P4257" s="1">
        <v>3</v>
      </c>
      <c r="AA4257" s="1">
        <f>IF(P4257=1,$O$3,IF(P4257=2,$O$4,$O$5))</f>
        <v>0</v>
      </c>
    </row>
    <row r="4258" ht="25.5">
      <c r="A4258" s="1" t="s">
        <v>102</v>
      </c>
      <c r="E4258" s="27" t="s">
        <v>6841</v>
      </c>
    </row>
    <row r="4259">
      <c r="A4259" s="1" t="s">
        <v>103</v>
      </c>
    </row>
    <row r="4260" ht="102">
      <c r="A4260" s="1" t="s">
        <v>105</v>
      </c>
      <c r="E4260" s="27" t="s">
        <v>6842</v>
      </c>
    </row>
    <row r="4261">
      <c r="A4261" s="1" t="s">
        <v>96</v>
      </c>
      <c r="B4261" s="1">
        <v>264</v>
      </c>
      <c r="C4261" s="26" t="s">
        <v>7420</v>
      </c>
      <c r="D4261" t="s">
        <v>98</v>
      </c>
      <c r="E4261" s="27" t="s">
        <v>6844</v>
      </c>
      <c r="F4261" s="28" t="s">
        <v>2269</v>
      </c>
      <c r="G4261" s="29">
        <v>1</v>
      </c>
      <c r="H4261" s="28">
        <v>0</v>
      </c>
      <c r="I4261" s="30">
        <f>ROUND(G4261*H4261,P4)</f>
        <v>0</v>
      </c>
      <c r="L4261" s="31">
        <v>0</v>
      </c>
      <c r="M4261" s="24">
        <f>ROUND(G4261*L4261,P4)</f>
        <v>0</v>
      </c>
      <c r="N4261" s="25" t="s">
        <v>302</v>
      </c>
      <c r="O4261" s="32">
        <f>M4261*AA4261</f>
        <v>0</v>
      </c>
      <c r="P4261" s="1">
        <v>3</v>
      </c>
      <c r="AA4261" s="1">
        <f>IF(P4261=1,$O$3,IF(P4261=2,$O$4,$O$5))</f>
        <v>0</v>
      </c>
    </row>
    <row r="4262">
      <c r="A4262" s="1" t="s">
        <v>102</v>
      </c>
      <c r="E4262" s="27" t="s">
        <v>6844</v>
      </c>
    </row>
    <row r="4263">
      <c r="A4263" s="1" t="s">
        <v>103</v>
      </c>
    </row>
    <row r="4264" ht="51">
      <c r="A4264" s="1" t="s">
        <v>105</v>
      </c>
      <c r="E4264" s="27" t="s">
        <v>6845</v>
      </c>
    </row>
    <row r="4265">
      <c r="A4265" s="1" t="s">
        <v>96</v>
      </c>
      <c r="B4265" s="1">
        <v>265</v>
      </c>
      <c r="C4265" s="26" t="s">
        <v>7421</v>
      </c>
      <c r="D4265" t="s">
        <v>98</v>
      </c>
      <c r="E4265" s="27" t="s">
        <v>6853</v>
      </c>
      <c r="F4265" s="28" t="s">
        <v>2269</v>
      </c>
      <c r="G4265" s="29">
        <v>12</v>
      </c>
      <c r="H4265" s="28">
        <v>0</v>
      </c>
      <c r="I4265" s="30">
        <f>ROUND(G4265*H4265,P4)</f>
        <v>0</v>
      </c>
      <c r="L4265" s="31">
        <v>0</v>
      </c>
      <c r="M4265" s="24">
        <f>ROUND(G4265*L4265,P4)</f>
        <v>0</v>
      </c>
      <c r="N4265" s="25" t="s">
        <v>302</v>
      </c>
      <c r="O4265" s="32">
        <f>M4265*AA4265</f>
        <v>0</v>
      </c>
      <c r="P4265" s="1">
        <v>3</v>
      </c>
      <c r="AA4265" s="1">
        <f>IF(P4265=1,$O$3,IF(P4265=2,$O$4,$O$5))</f>
        <v>0</v>
      </c>
    </row>
    <row r="4266">
      <c r="A4266" s="1" t="s">
        <v>102</v>
      </c>
      <c r="E4266" s="27" t="s">
        <v>6853</v>
      </c>
    </row>
    <row r="4267">
      <c r="A4267" s="1" t="s">
        <v>103</v>
      </c>
    </row>
    <row r="4268" ht="25.5">
      <c r="A4268" s="1" t="s">
        <v>105</v>
      </c>
      <c r="E4268" s="27" t="s">
        <v>7422</v>
      </c>
    </row>
    <row r="4269" ht="25.5">
      <c r="A4269" s="1" t="s">
        <v>96</v>
      </c>
      <c r="B4269" s="1">
        <v>266</v>
      </c>
      <c r="C4269" s="26" t="s">
        <v>7423</v>
      </c>
      <c r="D4269" t="s">
        <v>98</v>
      </c>
      <c r="E4269" s="27" t="s">
        <v>7424</v>
      </c>
      <c r="F4269" s="28" t="s">
        <v>2269</v>
      </c>
      <c r="G4269" s="29">
        <v>7</v>
      </c>
      <c r="H4269" s="28">
        <v>0</v>
      </c>
      <c r="I4269" s="30">
        <f>ROUND(G4269*H4269,P4)</f>
        <v>0</v>
      </c>
      <c r="L4269" s="31">
        <v>0</v>
      </c>
      <c r="M4269" s="24">
        <f>ROUND(G4269*L4269,P4)</f>
        <v>0</v>
      </c>
      <c r="N4269" s="25" t="s">
        <v>302</v>
      </c>
      <c r="O4269" s="32">
        <f>M4269*AA4269</f>
        <v>0</v>
      </c>
      <c r="P4269" s="1">
        <v>3</v>
      </c>
      <c r="AA4269" s="1">
        <f>IF(P4269=1,$O$3,IF(P4269=2,$O$4,$O$5))</f>
        <v>0</v>
      </c>
    </row>
    <row r="4270" ht="25.5">
      <c r="A4270" s="1" t="s">
        <v>102</v>
      </c>
      <c r="E4270" s="27" t="s">
        <v>7424</v>
      </c>
    </row>
    <row r="4271">
      <c r="A4271" s="1" t="s">
        <v>103</v>
      </c>
    </row>
    <row r="4272" ht="63.75">
      <c r="A4272" s="1" t="s">
        <v>105</v>
      </c>
      <c r="E4272" s="27" t="s">
        <v>7425</v>
      </c>
    </row>
    <row r="4273" ht="25.5">
      <c r="A4273" s="1" t="s">
        <v>96</v>
      </c>
      <c r="B4273" s="1">
        <v>267</v>
      </c>
      <c r="C4273" s="26" t="s">
        <v>7426</v>
      </c>
      <c r="D4273" t="s">
        <v>98</v>
      </c>
      <c r="E4273" s="27" t="s">
        <v>7427</v>
      </c>
      <c r="F4273" s="28" t="s">
        <v>2269</v>
      </c>
      <c r="G4273" s="29">
        <v>1</v>
      </c>
      <c r="H4273" s="28">
        <v>0</v>
      </c>
      <c r="I4273" s="30">
        <f>ROUND(G4273*H4273,P4)</f>
        <v>0</v>
      </c>
      <c r="L4273" s="31">
        <v>0</v>
      </c>
      <c r="M4273" s="24">
        <f>ROUND(G4273*L4273,P4)</f>
        <v>0</v>
      </c>
      <c r="N4273" s="25" t="s">
        <v>302</v>
      </c>
      <c r="O4273" s="32">
        <f>M4273*AA4273</f>
        <v>0</v>
      </c>
      <c r="P4273" s="1">
        <v>3</v>
      </c>
      <c r="AA4273" s="1">
        <f>IF(P4273=1,$O$3,IF(P4273=2,$O$4,$O$5))</f>
        <v>0</v>
      </c>
    </row>
    <row r="4274" ht="25.5">
      <c r="A4274" s="1" t="s">
        <v>102</v>
      </c>
      <c r="E4274" s="27" t="s">
        <v>7427</v>
      </c>
    </row>
    <row r="4275">
      <c r="A4275" s="1" t="s">
        <v>103</v>
      </c>
    </row>
    <row r="4276" ht="25.5">
      <c r="A4276" s="1" t="s">
        <v>105</v>
      </c>
      <c r="E4276" s="27" t="s">
        <v>7428</v>
      </c>
    </row>
    <row r="4277">
      <c r="A4277" s="1" t="s">
        <v>96</v>
      </c>
      <c r="B4277" s="1">
        <v>268</v>
      </c>
      <c r="C4277" s="26" t="s">
        <v>7429</v>
      </c>
      <c r="D4277" t="s">
        <v>98</v>
      </c>
      <c r="E4277" s="27" t="s">
        <v>7430</v>
      </c>
      <c r="F4277" s="28" t="s">
        <v>2269</v>
      </c>
      <c r="G4277" s="29">
        <v>4</v>
      </c>
      <c r="H4277" s="28">
        <v>0</v>
      </c>
      <c r="I4277" s="30">
        <f>ROUND(G4277*H4277,P4)</f>
        <v>0</v>
      </c>
      <c r="L4277" s="31">
        <v>0</v>
      </c>
      <c r="M4277" s="24">
        <f>ROUND(G4277*L4277,P4)</f>
        <v>0</v>
      </c>
      <c r="N4277" s="25" t="s">
        <v>302</v>
      </c>
      <c r="O4277" s="32">
        <f>M4277*AA4277</f>
        <v>0</v>
      </c>
      <c r="P4277" s="1">
        <v>3</v>
      </c>
      <c r="AA4277" s="1">
        <f>IF(P4277=1,$O$3,IF(P4277=2,$O$4,$O$5))</f>
        <v>0</v>
      </c>
    </row>
    <row r="4278">
      <c r="A4278" s="1" t="s">
        <v>102</v>
      </c>
      <c r="E4278" s="27" t="s">
        <v>7430</v>
      </c>
    </row>
    <row r="4279">
      <c r="A4279" s="1" t="s">
        <v>103</v>
      </c>
    </row>
    <row r="4280" ht="51">
      <c r="A4280" s="1" t="s">
        <v>105</v>
      </c>
      <c r="E4280" s="27" t="s">
        <v>7431</v>
      </c>
    </row>
    <row r="4281" ht="25.5">
      <c r="A4281" s="1" t="s">
        <v>96</v>
      </c>
      <c r="B4281" s="1">
        <v>269</v>
      </c>
      <c r="C4281" s="26" t="s">
        <v>7432</v>
      </c>
      <c r="D4281" t="s">
        <v>98</v>
      </c>
      <c r="E4281" s="27" t="s">
        <v>7433</v>
      </c>
      <c r="F4281" s="28" t="s">
        <v>2269</v>
      </c>
      <c r="G4281" s="29">
        <v>1</v>
      </c>
      <c r="H4281" s="28">
        <v>0</v>
      </c>
      <c r="I4281" s="30">
        <f>ROUND(G4281*H4281,P4)</f>
        <v>0</v>
      </c>
      <c r="L4281" s="31">
        <v>0</v>
      </c>
      <c r="M4281" s="24">
        <f>ROUND(G4281*L4281,P4)</f>
        <v>0</v>
      </c>
      <c r="N4281" s="25" t="s">
        <v>302</v>
      </c>
      <c r="O4281" s="32">
        <f>M4281*AA4281</f>
        <v>0</v>
      </c>
      <c r="P4281" s="1">
        <v>3</v>
      </c>
      <c r="AA4281" s="1">
        <f>IF(P4281=1,$O$3,IF(P4281=2,$O$4,$O$5))</f>
        <v>0</v>
      </c>
    </row>
    <row r="4282" ht="25.5">
      <c r="A4282" s="1" t="s">
        <v>102</v>
      </c>
      <c r="E4282" s="27" t="s">
        <v>7433</v>
      </c>
    </row>
    <row r="4283">
      <c r="A4283" s="1" t="s">
        <v>103</v>
      </c>
    </row>
    <row r="4284" ht="25.5">
      <c r="A4284" s="1" t="s">
        <v>105</v>
      </c>
      <c r="E4284" s="27" t="s">
        <v>7428</v>
      </c>
    </row>
    <row r="4285">
      <c r="A4285" s="1" t="s">
        <v>96</v>
      </c>
      <c r="B4285" s="1">
        <v>270</v>
      </c>
      <c r="C4285" s="26" t="s">
        <v>7434</v>
      </c>
      <c r="D4285" t="s">
        <v>98</v>
      </c>
      <c r="E4285" s="27" t="s">
        <v>6876</v>
      </c>
      <c r="F4285" s="28" t="s">
        <v>2269</v>
      </c>
      <c r="G4285" s="29">
        <v>7</v>
      </c>
      <c r="H4285" s="28">
        <v>0</v>
      </c>
      <c r="I4285" s="30">
        <f>ROUND(G4285*H4285,P4)</f>
        <v>0</v>
      </c>
      <c r="L4285" s="31">
        <v>0</v>
      </c>
      <c r="M4285" s="24">
        <f>ROUND(G4285*L4285,P4)</f>
        <v>0</v>
      </c>
      <c r="N4285" s="25" t="s">
        <v>302</v>
      </c>
      <c r="O4285" s="32">
        <f>M4285*AA4285</f>
        <v>0</v>
      </c>
      <c r="P4285" s="1">
        <v>3</v>
      </c>
      <c r="AA4285" s="1">
        <f>IF(P4285=1,$O$3,IF(P4285=2,$O$4,$O$5))</f>
        <v>0</v>
      </c>
    </row>
    <row r="4286">
      <c r="A4286" s="1" t="s">
        <v>102</v>
      </c>
      <c r="E4286" s="27" t="s">
        <v>6876</v>
      </c>
    </row>
    <row r="4287">
      <c r="A4287" s="1" t="s">
        <v>103</v>
      </c>
    </row>
    <row r="4288" ht="51">
      <c r="A4288" s="1" t="s">
        <v>105</v>
      </c>
      <c r="E4288" s="27" t="s">
        <v>7435</v>
      </c>
    </row>
    <row r="4289">
      <c r="A4289" s="1" t="s">
        <v>96</v>
      </c>
      <c r="B4289" s="1">
        <v>271</v>
      </c>
      <c r="C4289" s="26" t="s">
        <v>7436</v>
      </c>
      <c r="D4289" t="s">
        <v>98</v>
      </c>
      <c r="E4289" s="27" t="s">
        <v>6879</v>
      </c>
      <c r="F4289" s="28" t="s">
        <v>2269</v>
      </c>
      <c r="G4289" s="29">
        <v>50</v>
      </c>
      <c r="H4289" s="28">
        <v>0</v>
      </c>
      <c r="I4289" s="30">
        <f>ROUND(G4289*H4289,P4)</f>
        <v>0</v>
      </c>
      <c r="L4289" s="31">
        <v>0</v>
      </c>
      <c r="M4289" s="24">
        <f>ROUND(G4289*L4289,P4)</f>
        <v>0</v>
      </c>
      <c r="N4289" s="25" t="s">
        <v>302</v>
      </c>
      <c r="O4289" s="32">
        <f>M4289*AA4289</f>
        <v>0</v>
      </c>
      <c r="P4289" s="1">
        <v>3</v>
      </c>
      <c r="AA4289" s="1">
        <f>IF(P4289=1,$O$3,IF(P4289=2,$O$4,$O$5))</f>
        <v>0</v>
      </c>
    </row>
    <row r="4290">
      <c r="A4290" s="1" t="s">
        <v>102</v>
      </c>
      <c r="E4290" s="27" t="s">
        <v>6879</v>
      </c>
    </row>
    <row r="4291">
      <c r="A4291" s="1" t="s">
        <v>103</v>
      </c>
    </row>
    <row r="4292" ht="51">
      <c r="A4292" s="1" t="s">
        <v>105</v>
      </c>
      <c r="E4292" s="27" t="s">
        <v>7437</v>
      </c>
    </row>
    <row r="4293">
      <c r="A4293" s="1" t="s">
        <v>96</v>
      </c>
      <c r="B4293" s="1">
        <v>272</v>
      </c>
      <c r="C4293" s="26" t="s">
        <v>7438</v>
      </c>
      <c r="D4293" t="s">
        <v>98</v>
      </c>
      <c r="E4293" s="27" t="s">
        <v>7439</v>
      </c>
      <c r="F4293" s="28" t="s">
        <v>2269</v>
      </c>
      <c r="G4293" s="29">
        <v>1</v>
      </c>
      <c r="H4293" s="28">
        <v>0</v>
      </c>
      <c r="I4293" s="30">
        <f>ROUND(G4293*H4293,P4)</f>
        <v>0</v>
      </c>
      <c r="L4293" s="31">
        <v>0</v>
      </c>
      <c r="M4293" s="24">
        <f>ROUND(G4293*L4293,P4)</f>
        <v>0</v>
      </c>
      <c r="N4293" s="25" t="s">
        <v>302</v>
      </c>
      <c r="O4293" s="32">
        <f>M4293*AA4293</f>
        <v>0</v>
      </c>
      <c r="P4293" s="1">
        <v>3</v>
      </c>
      <c r="AA4293" s="1">
        <f>IF(P4293=1,$O$3,IF(P4293=2,$O$4,$O$5))</f>
        <v>0</v>
      </c>
    </row>
    <row r="4294">
      <c r="A4294" s="1" t="s">
        <v>102</v>
      </c>
      <c r="E4294" s="27" t="s">
        <v>7439</v>
      </c>
    </row>
    <row r="4295">
      <c r="A4295" s="1" t="s">
        <v>103</v>
      </c>
    </row>
    <row r="4296" ht="51">
      <c r="A4296" s="1" t="s">
        <v>105</v>
      </c>
      <c r="E4296" s="27" t="s">
        <v>7440</v>
      </c>
    </row>
    <row r="4297">
      <c r="A4297" s="1" t="s">
        <v>96</v>
      </c>
      <c r="B4297" s="1">
        <v>273</v>
      </c>
      <c r="C4297" s="26" t="s">
        <v>7441</v>
      </c>
      <c r="D4297" t="s">
        <v>98</v>
      </c>
      <c r="E4297" s="27" t="s">
        <v>7439</v>
      </c>
      <c r="F4297" s="28" t="s">
        <v>2269</v>
      </c>
      <c r="G4297" s="29">
        <v>1</v>
      </c>
      <c r="H4297" s="28">
        <v>0</v>
      </c>
      <c r="I4297" s="30">
        <f>ROUND(G4297*H4297,P4)</f>
        <v>0</v>
      </c>
      <c r="L4297" s="31">
        <v>0</v>
      </c>
      <c r="M4297" s="24">
        <f>ROUND(G4297*L4297,P4)</f>
        <v>0</v>
      </c>
      <c r="N4297" s="25" t="s">
        <v>302</v>
      </c>
      <c r="O4297" s="32">
        <f>M4297*AA4297</f>
        <v>0</v>
      </c>
      <c r="P4297" s="1">
        <v>3</v>
      </c>
      <c r="AA4297" s="1">
        <f>IF(P4297=1,$O$3,IF(P4297=2,$O$4,$O$5))</f>
        <v>0</v>
      </c>
    </row>
    <row r="4298">
      <c r="A4298" s="1" t="s">
        <v>102</v>
      </c>
      <c r="E4298" s="27" t="s">
        <v>7439</v>
      </c>
    </row>
    <row r="4299">
      <c r="A4299" s="1" t="s">
        <v>103</v>
      </c>
    </row>
    <row r="4300" ht="51">
      <c r="A4300" s="1" t="s">
        <v>105</v>
      </c>
      <c r="E4300" s="27" t="s">
        <v>7440</v>
      </c>
    </row>
    <row r="4301">
      <c r="A4301" s="1" t="s">
        <v>96</v>
      </c>
      <c r="B4301" s="1">
        <v>274</v>
      </c>
      <c r="C4301" s="26" t="s">
        <v>7442</v>
      </c>
      <c r="D4301" t="s">
        <v>98</v>
      </c>
      <c r="E4301" s="27" t="s">
        <v>7443</v>
      </c>
      <c r="F4301" s="28" t="s">
        <v>2269</v>
      </c>
      <c r="G4301" s="29">
        <v>1</v>
      </c>
      <c r="H4301" s="28">
        <v>0</v>
      </c>
      <c r="I4301" s="30">
        <f>ROUND(G4301*H4301,P4)</f>
        <v>0</v>
      </c>
      <c r="L4301" s="31">
        <v>0</v>
      </c>
      <c r="M4301" s="24">
        <f>ROUND(G4301*L4301,P4)</f>
        <v>0</v>
      </c>
      <c r="N4301" s="25" t="s">
        <v>302</v>
      </c>
      <c r="O4301" s="32">
        <f>M4301*AA4301</f>
        <v>0</v>
      </c>
      <c r="P4301" s="1">
        <v>3</v>
      </c>
      <c r="AA4301" s="1">
        <f>IF(P4301=1,$O$3,IF(P4301=2,$O$4,$O$5))</f>
        <v>0</v>
      </c>
    </row>
    <row r="4302">
      <c r="A4302" s="1" t="s">
        <v>102</v>
      </c>
      <c r="E4302" s="27" t="s">
        <v>7443</v>
      </c>
    </row>
    <row r="4303">
      <c r="A4303" s="1" t="s">
        <v>103</v>
      </c>
    </row>
    <row r="4304" ht="51">
      <c r="A4304" s="1" t="s">
        <v>105</v>
      </c>
      <c r="E4304" s="27" t="s">
        <v>7444</v>
      </c>
    </row>
    <row r="4305">
      <c r="A4305" s="1" t="s">
        <v>96</v>
      </c>
      <c r="B4305" s="1">
        <v>275</v>
      </c>
      <c r="C4305" s="26" t="s">
        <v>7445</v>
      </c>
      <c r="D4305" t="s">
        <v>98</v>
      </c>
      <c r="E4305" s="27" t="s">
        <v>7443</v>
      </c>
      <c r="F4305" s="28" t="s">
        <v>2269</v>
      </c>
      <c r="G4305" s="29">
        <v>1</v>
      </c>
      <c r="H4305" s="28">
        <v>0</v>
      </c>
      <c r="I4305" s="30">
        <f>ROUND(G4305*H4305,P4)</f>
        <v>0</v>
      </c>
      <c r="L4305" s="31">
        <v>0</v>
      </c>
      <c r="M4305" s="24">
        <f>ROUND(G4305*L4305,P4)</f>
        <v>0</v>
      </c>
      <c r="N4305" s="25" t="s">
        <v>302</v>
      </c>
      <c r="O4305" s="32">
        <f>M4305*AA4305</f>
        <v>0</v>
      </c>
      <c r="P4305" s="1">
        <v>3</v>
      </c>
      <c r="AA4305" s="1">
        <f>IF(P4305=1,$O$3,IF(P4305=2,$O$4,$O$5))</f>
        <v>0</v>
      </c>
    </row>
    <row r="4306">
      <c r="A4306" s="1" t="s">
        <v>102</v>
      </c>
      <c r="E4306" s="27" t="s">
        <v>7443</v>
      </c>
    </row>
    <row r="4307">
      <c r="A4307" s="1" t="s">
        <v>103</v>
      </c>
    </row>
    <row r="4308" ht="51">
      <c r="A4308" s="1" t="s">
        <v>105</v>
      </c>
      <c r="E4308" s="27" t="s">
        <v>7444</v>
      </c>
    </row>
    <row r="4309">
      <c r="A4309" s="1" t="s">
        <v>96</v>
      </c>
      <c r="B4309" s="1">
        <v>276</v>
      </c>
      <c r="C4309" s="26" t="s">
        <v>7446</v>
      </c>
      <c r="D4309" t="s">
        <v>98</v>
      </c>
      <c r="E4309" s="27" t="s">
        <v>7443</v>
      </c>
      <c r="F4309" s="28" t="s">
        <v>2269</v>
      </c>
      <c r="G4309" s="29">
        <v>1</v>
      </c>
      <c r="H4309" s="28">
        <v>0</v>
      </c>
      <c r="I4309" s="30">
        <f>ROUND(G4309*H4309,P4)</f>
        <v>0</v>
      </c>
      <c r="L4309" s="31">
        <v>0</v>
      </c>
      <c r="M4309" s="24">
        <f>ROUND(G4309*L4309,P4)</f>
        <v>0</v>
      </c>
      <c r="N4309" s="25" t="s">
        <v>302</v>
      </c>
      <c r="O4309" s="32">
        <f>M4309*AA4309</f>
        <v>0</v>
      </c>
      <c r="P4309" s="1">
        <v>3</v>
      </c>
      <c r="AA4309" s="1">
        <f>IF(P4309=1,$O$3,IF(P4309=2,$O$4,$O$5))</f>
        <v>0</v>
      </c>
    </row>
    <row r="4310">
      <c r="A4310" s="1" t="s">
        <v>102</v>
      </c>
      <c r="E4310" s="27" t="s">
        <v>7443</v>
      </c>
    </row>
    <row r="4311">
      <c r="A4311" s="1" t="s">
        <v>103</v>
      </c>
    </row>
    <row r="4312" ht="51">
      <c r="A4312" s="1" t="s">
        <v>105</v>
      </c>
      <c r="E4312" s="27" t="s">
        <v>7447</v>
      </c>
    </row>
    <row r="4313">
      <c r="A4313" s="1" t="s">
        <v>96</v>
      </c>
      <c r="B4313" s="1">
        <v>277</v>
      </c>
      <c r="C4313" s="26" t="s">
        <v>7448</v>
      </c>
      <c r="D4313" t="s">
        <v>98</v>
      </c>
      <c r="E4313" s="27" t="s">
        <v>7443</v>
      </c>
      <c r="F4313" s="28" t="s">
        <v>2269</v>
      </c>
      <c r="G4313" s="29">
        <v>1</v>
      </c>
      <c r="H4313" s="28">
        <v>0</v>
      </c>
      <c r="I4313" s="30">
        <f>ROUND(G4313*H4313,P4)</f>
        <v>0</v>
      </c>
      <c r="L4313" s="31">
        <v>0</v>
      </c>
      <c r="M4313" s="24">
        <f>ROUND(G4313*L4313,P4)</f>
        <v>0</v>
      </c>
      <c r="N4313" s="25" t="s">
        <v>302</v>
      </c>
      <c r="O4313" s="32">
        <f>M4313*AA4313</f>
        <v>0</v>
      </c>
      <c r="P4313" s="1">
        <v>3</v>
      </c>
      <c r="AA4313" s="1">
        <f>IF(P4313=1,$O$3,IF(P4313=2,$O$4,$O$5))</f>
        <v>0</v>
      </c>
    </row>
    <row r="4314">
      <c r="A4314" s="1" t="s">
        <v>102</v>
      </c>
      <c r="E4314" s="27" t="s">
        <v>7443</v>
      </c>
    </row>
    <row r="4315">
      <c r="A4315" s="1" t="s">
        <v>103</v>
      </c>
    </row>
    <row r="4316" ht="51">
      <c r="A4316" s="1" t="s">
        <v>105</v>
      </c>
      <c r="E4316" s="27" t="s">
        <v>7447</v>
      </c>
    </row>
    <row r="4317">
      <c r="A4317" s="1" t="s">
        <v>96</v>
      </c>
      <c r="B4317" s="1">
        <v>278</v>
      </c>
      <c r="C4317" s="26" t="s">
        <v>7449</v>
      </c>
      <c r="D4317" t="s">
        <v>98</v>
      </c>
      <c r="E4317" s="27" t="s">
        <v>7443</v>
      </c>
      <c r="F4317" s="28" t="s">
        <v>2269</v>
      </c>
      <c r="G4317" s="29">
        <v>1</v>
      </c>
      <c r="H4317" s="28">
        <v>0</v>
      </c>
      <c r="I4317" s="30">
        <f>ROUND(G4317*H4317,P4)</f>
        <v>0</v>
      </c>
      <c r="L4317" s="31">
        <v>0</v>
      </c>
      <c r="M4317" s="24">
        <f>ROUND(G4317*L4317,P4)</f>
        <v>0</v>
      </c>
      <c r="N4317" s="25" t="s">
        <v>302</v>
      </c>
      <c r="O4317" s="32">
        <f>M4317*AA4317</f>
        <v>0</v>
      </c>
      <c r="P4317" s="1">
        <v>3</v>
      </c>
      <c r="AA4317" s="1">
        <f>IF(P4317=1,$O$3,IF(P4317=2,$O$4,$O$5))</f>
        <v>0</v>
      </c>
    </row>
    <row r="4318">
      <c r="A4318" s="1" t="s">
        <v>102</v>
      </c>
      <c r="E4318" s="27" t="s">
        <v>7443</v>
      </c>
    </row>
    <row r="4319">
      <c r="A4319" s="1" t="s">
        <v>103</v>
      </c>
    </row>
    <row r="4320" ht="51">
      <c r="A4320" s="1" t="s">
        <v>105</v>
      </c>
      <c r="E4320" s="27" t="s">
        <v>7450</v>
      </c>
    </row>
    <row r="4321">
      <c r="A4321" s="1" t="s">
        <v>96</v>
      </c>
      <c r="B4321" s="1">
        <v>279</v>
      </c>
      <c r="C4321" s="26" t="s">
        <v>7451</v>
      </c>
      <c r="D4321" t="s">
        <v>98</v>
      </c>
      <c r="E4321" s="27" t="s">
        <v>7443</v>
      </c>
      <c r="F4321" s="28" t="s">
        <v>2269</v>
      </c>
      <c r="G4321" s="29">
        <v>1</v>
      </c>
      <c r="H4321" s="28">
        <v>0</v>
      </c>
      <c r="I4321" s="30">
        <f>ROUND(G4321*H4321,P4)</f>
        <v>0</v>
      </c>
      <c r="L4321" s="31">
        <v>0</v>
      </c>
      <c r="M4321" s="24">
        <f>ROUND(G4321*L4321,P4)</f>
        <v>0</v>
      </c>
      <c r="N4321" s="25" t="s">
        <v>302</v>
      </c>
      <c r="O4321" s="32">
        <f>M4321*AA4321</f>
        <v>0</v>
      </c>
      <c r="P4321" s="1">
        <v>3</v>
      </c>
      <c r="AA4321" s="1">
        <f>IF(P4321=1,$O$3,IF(P4321=2,$O$4,$O$5))</f>
        <v>0</v>
      </c>
    </row>
    <row r="4322">
      <c r="A4322" s="1" t="s">
        <v>102</v>
      </c>
      <c r="E4322" s="27" t="s">
        <v>7443</v>
      </c>
    </row>
    <row r="4323">
      <c r="A4323" s="1" t="s">
        <v>103</v>
      </c>
    </row>
    <row r="4324" ht="51">
      <c r="A4324" s="1" t="s">
        <v>105</v>
      </c>
      <c r="E4324" s="27" t="s">
        <v>7450</v>
      </c>
    </row>
    <row r="4325" ht="25.5">
      <c r="A4325" s="1" t="s">
        <v>96</v>
      </c>
      <c r="B4325" s="1">
        <v>280</v>
      </c>
      <c r="C4325" s="26" t="s">
        <v>7452</v>
      </c>
      <c r="D4325" t="s">
        <v>98</v>
      </c>
      <c r="E4325" s="27" t="s">
        <v>7252</v>
      </c>
      <c r="F4325" s="28" t="s">
        <v>2269</v>
      </c>
      <c r="G4325" s="29">
        <v>1</v>
      </c>
      <c r="H4325" s="28">
        <v>0</v>
      </c>
      <c r="I4325" s="30">
        <f>ROUND(G4325*H4325,P4)</f>
        <v>0</v>
      </c>
      <c r="L4325" s="31">
        <v>0</v>
      </c>
      <c r="M4325" s="24">
        <f>ROUND(G4325*L4325,P4)</f>
        <v>0</v>
      </c>
      <c r="N4325" s="25" t="s">
        <v>302</v>
      </c>
      <c r="O4325" s="32">
        <f>M4325*AA4325</f>
        <v>0</v>
      </c>
      <c r="P4325" s="1">
        <v>3</v>
      </c>
      <c r="AA4325" s="1">
        <f>IF(P4325=1,$O$3,IF(P4325=2,$O$4,$O$5))</f>
        <v>0</v>
      </c>
    </row>
    <row r="4326" ht="25.5">
      <c r="A4326" s="1" t="s">
        <v>102</v>
      </c>
      <c r="E4326" s="27" t="s">
        <v>7252</v>
      </c>
    </row>
    <row r="4327">
      <c r="A4327" s="1" t="s">
        <v>103</v>
      </c>
    </row>
    <row r="4328" ht="25.5">
      <c r="A4328" s="1" t="s">
        <v>105</v>
      </c>
      <c r="E4328" s="27" t="s">
        <v>7428</v>
      </c>
    </row>
    <row r="4329">
      <c r="A4329" s="1" t="s">
        <v>96</v>
      </c>
      <c r="B4329" s="1">
        <v>281</v>
      </c>
      <c r="C4329" s="26" t="s">
        <v>7453</v>
      </c>
      <c r="D4329" t="s">
        <v>98</v>
      </c>
      <c r="E4329" s="27" t="s">
        <v>6887</v>
      </c>
      <c r="F4329" s="28" t="s">
        <v>2269</v>
      </c>
      <c r="G4329" s="29">
        <v>7</v>
      </c>
      <c r="H4329" s="28">
        <v>0</v>
      </c>
      <c r="I4329" s="30">
        <f>ROUND(G4329*H4329,P4)</f>
        <v>0</v>
      </c>
      <c r="L4329" s="31">
        <v>0</v>
      </c>
      <c r="M4329" s="24">
        <f>ROUND(G4329*L4329,P4)</f>
        <v>0</v>
      </c>
      <c r="N4329" s="25" t="s">
        <v>302</v>
      </c>
      <c r="O4329" s="32">
        <f>M4329*AA4329</f>
        <v>0</v>
      </c>
      <c r="P4329" s="1">
        <v>3</v>
      </c>
      <c r="AA4329" s="1">
        <f>IF(P4329=1,$O$3,IF(P4329=2,$O$4,$O$5))</f>
        <v>0</v>
      </c>
    </row>
    <row r="4330">
      <c r="A4330" s="1" t="s">
        <v>102</v>
      </c>
      <c r="E4330" s="27" t="s">
        <v>6887</v>
      </c>
    </row>
    <row r="4331">
      <c r="A4331" s="1" t="s">
        <v>103</v>
      </c>
    </row>
    <row r="4332" ht="51">
      <c r="A4332" s="1" t="s">
        <v>105</v>
      </c>
      <c r="E4332" s="27" t="s">
        <v>7454</v>
      </c>
    </row>
    <row r="4333">
      <c r="A4333" s="1" t="s">
        <v>96</v>
      </c>
      <c r="B4333" s="1">
        <v>282</v>
      </c>
      <c r="C4333" s="26" t="s">
        <v>7455</v>
      </c>
      <c r="D4333" t="s">
        <v>98</v>
      </c>
      <c r="E4333" s="27" t="s">
        <v>6890</v>
      </c>
      <c r="F4333" s="28" t="s">
        <v>2269</v>
      </c>
      <c r="G4333" s="29">
        <v>2</v>
      </c>
      <c r="H4333" s="28">
        <v>0</v>
      </c>
      <c r="I4333" s="30">
        <f>ROUND(G4333*H4333,P4)</f>
        <v>0</v>
      </c>
      <c r="L4333" s="31">
        <v>0</v>
      </c>
      <c r="M4333" s="24">
        <f>ROUND(G4333*L4333,P4)</f>
        <v>0</v>
      </c>
      <c r="N4333" s="25" t="s">
        <v>302</v>
      </c>
      <c r="O4333" s="32">
        <f>M4333*AA4333</f>
        <v>0</v>
      </c>
      <c r="P4333" s="1">
        <v>3</v>
      </c>
      <c r="AA4333" s="1">
        <f>IF(P4333=1,$O$3,IF(P4333=2,$O$4,$O$5))</f>
        <v>0</v>
      </c>
    </row>
    <row r="4334">
      <c r="A4334" s="1" t="s">
        <v>102</v>
      </c>
      <c r="E4334" s="27" t="s">
        <v>6890</v>
      </c>
    </row>
    <row r="4335">
      <c r="A4335" s="1" t="s">
        <v>103</v>
      </c>
    </row>
    <row r="4336" ht="51">
      <c r="A4336" s="1" t="s">
        <v>105</v>
      </c>
      <c r="E4336" s="27" t="s">
        <v>7456</v>
      </c>
    </row>
    <row r="4337">
      <c r="A4337" s="1" t="s">
        <v>96</v>
      </c>
      <c r="B4337" s="1">
        <v>283</v>
      </c>
      <c r="C4337" s="26" t="s">
        <v>7457</v>
      </c>
      <c r="D4337" t="s">
        <v>98</v>
      </c>
      <c r="E4337" s="27" t="s">
        <v>6893</v>
      </c>
      <c r="F4337" s="28" t="s">
        <v>2269</v>
      </c>
      <c r="G4337" s="29">
        <v>8</v>
      </c>
      <c r="H4337" s="28">
        <v>0</v>
      </c>
      <c r="I4337" s="30">
        <f>ROUND(G4337*H4337,P4)</f>
        <v>0</v>
      </c>
      <c r="L4337" s="31">
        <v>0</v>
      </c>
      <c r="M4337" s="24">
        <f>ROUND(G4337*L4337,P4)</f>
        <v>0</v>
      </c>
      <c r="N4337" s="25" t="s">
        <v>302</v>
      </c>
      <c r="O4337" s="32">
        <f>M4337*AA4337</f>
        <v>0</v>
      </c>
      <c r="P4337" s="1">
        <v>3</v>
      </c>
      <c r="AA4337" s="1">
        <f>IF(P4337=1,$O$3,IF(P4337=2,$O$4,$O$5))</f>
        <v>0</v>
      </c>
    </row>
    <row r="4338">
      <c r="A4338" s="1" t="s">
        <v>102</v>
      </c>
      <c r="E4338" s="27" t="s">
        <v>6893</v>
      </c>
    </row>
    <row r="4339">
      <c r="A4339" s="1" t="s">
        <v>103</v>
      </c>
    </row>
    <row r="4340" ht="63.75">
      <c r="A4340" s="1" t="s">
        <v>105</v>
      </c>
      <c r="E4340" s="27" t="s">
        <v>7458</v>
      </c>
    </row>
    <row r="4341">
      <c r="A4341" s="1" t="s">
        <v>96</v>
      </c>
      <c r="B4341" s="1">
        <v>284</v>
      </c>
      <c r="C4341" s="26" t="s">
        <v>7459</v>
      </c>
      <c r="D4341" t="s">
        <v>98</v>
      </c>
      <c r="E4341" s="27" t="s">
        <v>6896</v>
      </c>
      <c r="F4341" s="28" t="s">
        <v>2269</v>
      </c>
      <c r="G4341" s="29">
        <v>54</v>
      </c>
      <c r="H4341" s="28">
        <v>0</v>
      </c>
      <c r="I4341" s="30">
        <f>ROUND(G4341*H4341,P4)</f>
        <v>0</v>
      </c>
      <c r="L4341" s="31">
        <v>0</v>
      </c>
      <c r="M4341" s="24">
        <f>ROUND(G4341*L4341,P4)</f>
        <v>0</v>
      </c>
      <c r="N4341" s="25" t="s">
        <v>302</v>
      </c>
      <c r="O4341" s="32">
        <f>M4341*AA4341</f>
        <v>0</v>
      </c>
      <c r="P4341" s="1">
        <v>3</v>
      </c>
      <c r="AA4341" s="1">
        <f>IF(P4341=1,$O$3,IF(P4341=2,$O$4,$O$5))</f>
        <v>0</v>
      </c>
    </row>
    <row r="4342">
      <c r="A4342" s="1" t="s">
        <v>102</v>
      </c>
      <c r="E4342" s="27" t="s">
        <v>6896</v>
      </c>
    </row>
    <row r="4343">
      <c r="A4343" s="1" t="s">
        <v>103</v>
      </c>
    </row>
    <row r="4344" ht="63.75">
      <c r="A4344" s="1" t="s">
        <v>105</v>
      </c>
      <c r="E4344" s="27" t="s">
        <v>7460</v>
      </c>
    </row>
    <row r="4345">
      <c r="A4345" s="1" t="s">
        <v>96</v>
      </c>
      <c r="B4345" s="1">
        <v>285</v>
      </c>
      <c r="C4345" s="26" t="s">
        <v>7461</v>
      </c>
      <c r="D4345" t="s">
        <v>98</v>
      </c>
      <c r="E4345" s="27" t="s">
        <v>6899</v>
      </c>
      <c r="F4345" s="28" t="s">
        <v>6900</v>
      </c>
      <c r="G4345" s="29">
        <v>21</v>
      </c>
      <c r="H4345" s="28">
        <v>0</v>
      </c>
      <c r="I4345" s="30">
        <f>ROUND(G4345*H4345,P4)</f>
        <v>0</v>
      </c>
      <c r="L4345" s="31">
        <v>0</v>
      </c>
      <c r="M4345" s="24">
        <f>ROUND(G4345*L4345,P4)</f>
        <v>0</v>
      </c>
      <c r="N4345" s="25" t="s">
        <v>302</v>
      </c>
      <c r="O4345" s="32">
        <f>M4345*AA4345</f>
        <v>0</v>
      </c>
      <c r="P4345" s="1">
        <v>3</v>
      </c>
      <c r="AA4345" s="1">
        <f>IF(P4345=1,$O$3,IF(P4345=2,$O$4,$O$5))</f>
        <v>0</v>
      </c>
    </row>
    <row r="4346">
      <c r="A4346" s="1" t="s">
        <v>102</v>
      </c>
      <c r="E4346" s="27" t="s">
        <v>6899</v>
      </c>
    </row>
    <row r="4347">
      <c r="A4347" s="1" t="s">
        <v>103</v>
      </c>
    </row>
    <row r="4348" ht="38.25">
      <c r="A4348" s="1" t="s">
        <v>105</v>
      </c>
      <c r="E4348" s="27" t="s">
        <v>7462</v>
      </c>
    </row>
    <row r="4349">
      <c r="A4349" s="1" t="s">
        <v>96</v>
      </c>
      <c r="B4349" s="1">
        <v>286</v>
      </c>
      <c r="C4349" s="26" t="s">
        <v>7463</v>
      </c>
      <c r="D4349" t="s">
        <v>98</v>
      </c>
      <c r="E4349" s="27" t="s">
        <v>6903</v>
      </c>
      <c r="F4349" s="28" t="s">
        <v>6900</v>
      </c>
      <c r="G4349" s="29">
        <v>3</v>
      </c>
      <c r="H4349" s="28">
        <v>0</v>
      </c>
      <c r="I4349" s="30">
        <f>ROUND(G4349*H4349,P4)</f>
        <v>0</v>
      </c>
      <c r="L4349" s="31">
        <v>0</v>
      </c>
      <c r="M4349" s="24">
        <f>ROUND(G4349*L4349,P4)</f>
        <v>0</v>
      </c>
      <c r="N4349" s="25" t="s">
        <v>302</v>
      </c>
      <c r="O4349" s="32">
        <f>M4349*AA4349</f>
        <v>0</v>
      </c>
      <c r="P4349" s="1">
        <v>3</v>
      </c>
      <c r="AA4349" s="1">
        <f>IF(P4349=1,$O$3,IF(P4349=2,$O$4,$O$5))</f>
        <v>0</v>
      </c>
    </row>
    <row r="4350">
      <c r="A4350" s="1" t="s">
        <v>102</v>
      </c>
      <c r="E4350" s="27" t="s">
        <v>6903</v>
      </c>
    </row>
    <row r="4351">
      <c r="A4351" s="1" t="s">
        <v>103</v>
      </c>
    </row>
    <row r="4352" ht="25.5">
      <c r="A4352" s="1" t="s">
        <v>105</v>
      </c>
      <c r="E4352" s="27" t="s">
        <v>7464</v>
      </c>
    </row>
    <row r="4353">
      <c r="A4353" s="1" t="s">
        <v>96</v>
      </c>
      <c r="B4353" s="1">
        <v>287</v>
      </c>
      <c r="C4353" s="26" t="s">
        <v>7465</v>
      </c>
      <c r="D4353" t="s">
        <v>98</v>
      </c>
      <c r="E4353" s="27" t="s">
        <v>6928</v>
      </c>
      <c r="F4353" s="28" t="s">
        <v>6900</v>
      </c>
      <c r="G4353" s="29">
        <v>24</v>
      </c>
      <c r="H4353" s="28">
        <v>0</v>
      </c>
      <c r="I4353" s="30">
        <f>ROUND(G4353*H4353,P4)</f>
        <v>0</v>
      </c>
      <c r="L4353" s="31">
        <v>0</v>
      </c>
      <c r="M4353" s="24">
        <f>ROUND(G4353*L4353,P4)</f>
        <v>0</v>
      </c>
      <c r="N4353" s="25" t="s">
        <v>302</v>
      </c>
      <c r="O4353" s="32">
        <f>M4353*AA4353</f>
        <v>0</v>
      </c>
      <c r="P4353" s="1">
        <v>3</v>
      </c>
      <c r="AA4353" s="1">
        <f>IF(P4353=1,$O$3,IF(P4353=2,$O$4,$O$5))</f>
        <v>0</v>
      </c>
    </row>
    <row r="4354">
      <c r="A4354" s="1" t="s">
        <v>102</v>
      </c>
      <c r="E4354" s="27" t="s">
        <v>6928</v>
      </c>
    </row>
    <row r="4355">
      <c r="A4355" s="1" t="s">
        <v>103</v>
      </c>
    </row>
    <row r="4356" ht="38.25">
      <c r="A4356" s="1" t="s">
        <v>105</v>
      </c>
      <c r="E4356" s="27" t="s">
        <v>7466</v>
      </c>
    </row>
    <row r="4357">
      <c r="A4357" s="1" t="s">
        <v>96</v>
      </c>
      <c r="B4357" s="1">
        <v>288</v>
      </c>
      <c r="C4357" s="26" t="s">
        <v>7467</v>
      </c>
      <c r="D4357" t="s">
        <v>98</v>
      </c>
      <c r="E4357" s="27" t="s">
        <v>6941</v>
      </c>
      <c r="F4357" s="28" t="s">
        <v>6900</v>
      </c>
      <c r="G4357" s="29">
        <v>162</v>
      </c>
      <c r="H4357" s="28">
        <v>0</v>
      </c>
      <c r="I4357" s="30">
        <f>ROUND(G4357*H4357,P4)</f>
        <v>0</v>
      </c>
      <c r="L4357" s="31">
        <v>0</v>
      </c>
      <c r="M4357" s="24">
        <f>ROUND(G4357*L4357,P4)</f>
        <v>0</v>
      </c>
      <c r="N4357" s="25" t="s">
        <v>302</v>
      </c>
      <c r="O4357" s="32">
        <f>M4357*AA4357</f>
        <v>0</v>
      </c>
      <c r="P4357" s="1">
        <v>3</v>
      </c>
      <c r="AA4357" s="1">
        <f>IF(P4357=1,$O$3,IF(P4357=2,$O$4,$O$5))</f>
        <v>0</v>
      </c>
    </row>
    <row r="4358">
      <c r="A4358" s="1" t="s">
        <v>102</v>
      </c>
      <c r="E4358" s="27" t="s">
        <v>6941</v>
      </c>
    </row>
    <row r="4359">
      <c r="A4359" s="1" t="s">
        <v>103</v>
      </c>
    </row>
    <row r="4360" ht="38.25">
      <c r="A4360" s="1" t="s">
        <v>105</v>
      </c>
      <c r="E4360" s="27" t="s">
        <v>7468</v>
      </c>
    </row>
    <row r="4361">
      <c r="A4361" s="1" t="s">
        <v>96</v>
      </c>
      <c r="B4361" s="1">
        <v>289</v>
      </c>
      <c r="C4361" s="26" t="s">
        <v>7469</v>
      </c>
      <c r="D4361" t="s">
        <v>98</v>
      </c>
      <c r="E4361" s="27" t="s">
        <v>7470</v>
      </c>
      <c r="F4361" s="28" t="s">
        <v>127</v>
      </c>
      <c r="G4361" s="29">
        <v>210</v>
      </c>
      <c r="H4361" s="28">
        <v>0</v>
      </c>
      <c r="I4361" s="30">
        <f>ROUND(G4361*H4361,P4)</f>
        <v>0</v>
      </c>
      <c r="L4361" s="31">
        <v>0</v>
      </c>
      <c r="M4361" s="24">
        <f>ROUND(G4361*L4361,P4)</f>
        <v>0</v>
      </c>
      <c r="N4361" s="25" t="s">
        <v>302</v>
      </c>
      <c r="O4361" s="32">
        <f>M4361*AA4361</f>
        <v>0</v>
      </c>
      <c r="P4361" s="1">
        <v>3</v>
      </c>
      <c r="AA4361" s="1">
        <f>IF(P4361=1,$O$3,IF(P4361=2,$O$4,$O$5))</f>
        <v>0</v>
      </c>
    </row>
    <row r="4362">
      <c r="A4362" s="1" t="s">
        <v>102</v>
      </c>
      <c r="E4362" s="27" t="s">
        <v>7470</v>
      </c>
    </row>
    <row r="4363">
      <c r="A4363" s="1" t="s">
        <v>103</v>
      </c>
    </row>
    <row r="4364">
      <c r="A4364" s="1" t="s">
        <v>105</v>
      </c>
      <c r="E4364" s="27" t="s">
        <v>98</v>
      </c>
    </row>
    <row r="4365">
      <c r="A4365" s="1" t="s">
        <v>96</v>
      </c>
      <c r="B4365" s="1">
        <v>290</v>
      </c>
      <c r="C4365" s="26" t="s">
        <v>7471</v>
      </c>
      <c r="D4365" t="s">
        <v>98</v>
      </c>
      <c r="E4365" s="27" t="s">
        <v>7472</v>
      </c>
      <c r="F4365" s="28" t="s">
        <v>351</v>
      </c>
      <c r="G4365" s="29">
        <v>100</v>
      </c>
      <c r="H4365" s="28">
        <v>0</v>
      </c>
      <c r="I4365" s="30">
        <f>ROUND(G4365*H4365,P4)</f>
        <v>0</v>
      </c>
      <c r="L4365" s="31">
        <v>0</v>
      </c>
      <c r="M4365" s="24">
        <f>ROUND(G4365*L4365,P4)</f>
        <v>0</v>
      </c>
      <c r="N4365" s="25" t="s">
        <v>302</v>
      </c>
      <c r="O4365" s="32">
        <f>M4365*AA4365</f>
        <v>0</v>
      </c>
      <c r="P4365" s="1">
        <v>3</v>
      </c>
      <c r="AA4365" s="1">
        <f>IF(P4365=1,$O$3,IF(P4365=2,$O$4,$O$5))</f>
        <v>0</v>
      </c>
    </row>
    <row r="4366">
      <c r="A4366" s="1" t="s">
        <v>102</v>
      </c>
      <c r="E4366" s="27" t="s">
        <v>7472</v>
      </c>
    </row>
    <row r="4367">
      <c r="A4367" s="1" t="s">
        <v>103</v>
      </c>
    </row>
    <row r="4368">
      <c r="A4368" s="1" t="s">
        <v>105</v>
      </c>
      <c r="E4368" s="27" t="s">
        <v>98</v>
      </c>
    </row>
    <row r="4369">
      <c r="A4369" s="1" t="s">
        <v>96</v>
      </c>
      <c r="B4369" s="1">
        <v>291</v>
      </c>
      <c r="C4369" s="26" t="s">
        <v>7473</v>
      </c>
      <c r="D4369" t="s">
        <v>98</v>
      </c>
      <c r="E4369" s="27" t="s">
        <v>6910</v>
      </c>
      <c r="F4369" s="28" t="s">
        <v>6911</v>
      </c>
      <c r="G4369" s="29">
        <v>3.6000000000000001</v>
      </c>
      <c r="H4369" s="28">
        <v>0</v>
      </c>
      <c r="I4369" s="30">
        <f>ROUND(G4369*H4369,P4)</f>
        <v>0</v>
      </c>
      <c r="L4369" s="31">
        <v>0</v>
      </c>
      <c r="M4369" s="24">
        <f>ROUND(G4369*L4369,P4)</f>
        <v>0</v>
      </c>
      <c r="N4369" s="25" t="s">
        <v>302</v>
      </c>
      <c r="O4369" s="32">
        <f>M4369*AA4369</f>
        <v>0</v>
      </c>
      <c r="P4369" s="1">
        <v>3</v>
      </c>
      <c r="AA4369" s="1">
        <f>IF(P4369=1,$O$3,IF(P4369=2,$O$4,$O$5))</f>
        <v>0</v>
      </c>
    </row>
    <row r="4370">
      <c r="A4370" s="1" t="s">
        <v>102</v>
      </c>
      <c r="E4370" s="27" t="s">
        <v>6910</v>
      </c>
    </row>
    <row r="4371">
      <c r="A4371" s="1" t="s">
        <v>103</v>
      </c>
    </row>
    <row r="4372">
      <c r="A4372" s="1" t="s">
        <v>105</v>
      </c>
      <c r="E4372" s="27" t="s">
        <v>98</v>
      </c>
    </row>
    <row r="4373">
      <c r="A4373" s="1" t="s">
        <v>96</v>
      </c>
      <c r="B4373" s="1">
        <v>292</v>
      </c>
      <c r="C4373" s="26" t="s">
        <v>7474</v>
      </c>
      <c r="D4373" t="s">
        <v>98</v>
      </c>
      <c r="E4373" s="27" t="s">
        <v>6913</v>
      </c>
      <c r="F4373" s="28" t="s">
        <v>6911</v>
      </c>
      <c r="G4373" s="29">
        <v>10</v>
      </c>
      <c r="H4373" s="28">
        <v>0</v>
      </c>
      <c r="I4373" s="30">
        <f>ROUND(G4373*H4373,P4)</f>
        <v>0</v>
      </c>
      <c r="L4373" s="31">
        <v>0</v>
      </c>
      <c r="M4373" s="24">
        <f>ROUND(G4373*L4373,P4)</f>
        <v>0</v>
      </c>
      <c r="N4373" s="25" t="s">
        <v>302</v>
      </c>
      <c r="O4373" s="32">
        <f>M4373*AA4373</f>
        <v>0</v>
      </c>
      <c r="P4373" s="1">
        <v>3</v>
      </c>
      <c r="AA4373" s="1">
        <f>IF(P4373=1,$O$3,IF(P4373=2,$O$4,$O$5))</f>
        <v>0</v>
      </c>
    </row>
    <row r="4374">
      <c r="A4374" s="1" t="s">
        <v>102</v>
      </c>
      <c r="E4374" s="27" t="s">
        <v>6913</v>
      </c>
    </row>
    <row r="4375">
      <c r="A4375" s="1" t="s">
        <v>103</v>
      </c>
    </row>
    <row r="4376">
      <c r="A4376" s="1" t="s">
        <v>105</v>
      </c>
      <c r="E4376" s="27" t="s">
        <v>98</v>
      </c>
    </row>
    <row r="4377">
      <c r="A4377" s="1" t="s">
        <v>96</v>
      </c>
      <c r="B4377" s="1">
        <v>293</v>
      </c>
      <c r="C4377" s="26" t="s">
        <v>7475</v>
      </c>
      <c r="D4377" t="s">
        <v>98</v>
      </c>
      <c r="E4377" s="27" t="s">
        <v>6915</v>
      </c>
      <c r="F4377" s="28" t="s">
        <v>351</v>
      </c>
      <c r="G4377" s="29">
        <v>50</v>
      </c>
      <c r="H4377" s="28">
        <v>0</v>
      </c>
      <c r="I4377" s="30">
        <f>ROUND(G4377*H4377,P4)</f>
        <v>0</v>
      </c>
      <c r="L4377" s="31">
        <v>0</v>
      </c>
      <c r="M4377" s="24">
        <f>ROUND(G4377*L4377,P4)</f>
        <v>0</v>
      </c>
      <c r="N4377" s="25" t="s">
        <v>302</v>
      </c>
      <c r="O4377" s="32">
        <f>M4377*AA4377</f>
        <v>0</v>
      </c>
      <c r="P4377" s="1">
        <v>3</v>
      </c>
      <c r="AA4377" s="1">
        <f>IF(P4377=1,$O$3,IF(P4377=2,$O$4,$O$5))</f>
        <v>0</v>
      </c>
    </row>
    <row r="4378">
      <c r="A4378" s="1" t="s">
        <v>102</v>
      </c>
      <c r="E4378" s="27" t="s">
        <v>6915</v>
      </c>
    </row>
    <row r="4379">
      <c r="A4379" s="1" t="s">
        <v>103</v>
      </c>
    </row>
    <row r="4380">
      <c r="A4380" s="1" t="s">
        <v>105</v>
      </c>
      <c r="E4380" s="27" t="s">
        <v>98</v>
      </c>
    </row>
    <row r="4381">
      <c r="A4381" s="1" t="s">
        <v>96</v>
      </c>
      <c r="B4381" s="1">
        <v>294</v>
      </c>
      <c r="C4381" s="26" t="s">
        <v>7476</v>
      </c>
      <c r="D4381" t="s">
        <v>98</v>
      </c>
      <c r="E4381" s="27" t="s">
        <v>6917</v>
      </c>
      <c r="F4381" s="28" t="s">
        <v>351</v>
      </c>
      <c r="G4381" s="29">
        <v>50</v>
      </c>
      <c r="H4381" s="28">
        <v>0</v>
      </c>
      <c r="I4381" s="30">
        <f>ROUND(G4381*H4381,P4)</f>
        <v>0</v>
      </c>
      <c r="L4381" s="31">
        <v>0</v>
      </c>
      <c r="M4381" s="24">
        <f>ROUND(G4381*L4381,P4)</f>
        <v>0</v>
      </c>
      <c r="N4381" s="25" t="s">
        <v>302</v>
      </c>
      <c r="O4381" s="32">
        <f>M4381*AA4381</f>
        <v>0</v>
      </c>
      <c r="P4381" s="1">
        <v>3</v>
      </c>
      <c r="AA4381" s="1">
        <f>IF(P4381=1,$O$3,IF(P4381=2,$O$4,$O$5))</f>
        <v>0</v>
      </c>
    </row>
    <row r="4382">
      <c r="A4382" s="1" t="s">
        <v>102</v>
      </c>
      <c r="E4382" s="27" t="s">
        <v>6917</v>
      </c>
    </row>
    <row r="4383">
      <c r="A4383" s="1" t="s">
        <v>103</v>
      </c>
    </row>
    <row r="4384">
      <c r="A4384" s="1" t="s">
        <v>105</v>
      </c>
      <c r="E4384" s="27" t="s">
        <v>98</v>
      </c>
    </row>
    <row r="4385">
      <c r="A4385" s="1" t="s">
        <v>96</v>
      </c>
      <c r="B4385" s="1">
        <v>295</v>
      </c>
      <c r="C4385" s="26" t="s">
        <v>7477</v>
      </c>
      <c r="D4385" t="s">
        <v>98</v>
      </c>
      <c r="E4385" s="27" t="s">
        <v>6919</v>
      </c>
      <c r="F4385" s="28" t="s">
        <v>351</v>
      </c>
      <c r="G4385" s="29">
        <v>2</v>
      </c>
      <c r="H4385" s="28">
        <v>0</v>
      </c>
      <c r="I4385" s="30">
        <f>ROUND(G4385*H4385,P4)</f>
        <v>0</v>
      </c>
      <c r="L4385" s="31">
        <v>0</v>
      </c>
      <c r="M4385" s="24">
        <f>ROUND(G4385*L4385,P4)</f>
        <v>0</v>
      </c>
      <c r="N4385" s="25" t="s">
        <v>302</v>
      </c>
      <c r="O4385" s="32">
        <f>M4385*AA4385</f>
        <v>0</v>
      </c>
      <c r="P4385" s="1">
        <v>3</v>
      </c>
      <c r="AA4385" s="1">
        <f>IF(P4385=1,$O$3,IF(P4385=2,$O$4,$O$5))</f>
        <v>0</v>
      </c>
    </row>
    <row r="4386">
      <c r="A4386" s="1" t="s">
        <v>102</v>
      </c>
      <c r="E4386" s="27" t="s">
        <v>6919</v>
      </c>
    </row>
    <row r="4387">
      <c r="A4387" s="1" t="s">
        <v>103</v>
      </c>
    </row>
    <row r="4388">
      <c r="A4388" s="1" t="s">
        <v>105</v>
      </c>
      <c r="E4388" s="27" t="s">
        <v>98</v>
      </c>
    </row>
    <row r="4389">
      <c r="A4389" s="1" t="s">
        <v>96</v>
      </c>
      <c r="B4389" s="1">
        <v>296</v>
      </c>
      <c r="C4389" s="26" t="s">
        <v>7478</v>
      </c>
      <c r="D4389" t="s">
        <v>98</v>
      </c>
      <c r="E4389" s="27" t="s">
        <v>6921</v>
      </c>
      <c r="F4389" s="28" t="s">
        <v>6922</v>
      </c>
      <c r="G4389" s="29">
        <v>1</v>
      </c>
      <c r="H4389" s="28">
        <v>0</v>
      </c>
      <c r="I4389" s="30">
        <f>ROUND(G4389*H4389,P4)</f>
        <v>0</v>
      </c>
      <c r="L4389" s="31">
        <v>0</v>
      </c>
      <c r="M4389" s="24">
        <f>ROUND(G4389*L4389,P4)</f>
        <v>0</v>
      </c>
      <c r="N4389" s="25" t="s">
        <v>302</v>
      </c>
      <c r="O4389" s="32">
        <f>M4389*AA4389</f>
        <v>0</v>
      </c>
      <c r="P4389" s="1">
        <v>3</v>
      </c>
      <c r="AA4389" s="1">
        <f>IF(P4389=1,$O$3,IF(P4389=2,$O$4,$O$5))</f>
        <v>0</v>
      </c>
    </row>
    <row r="4390">
      <c r="A4390" s="1" t="s">
        <v>102</v>
      </c>
      <c r="E4390" s="27" t="s">
        <v>6921</v>
      </c>
    </row>
    <row r="4391">
      <c r="A4391" s="1" t="s">
        <v>103</v>
      </c>
    </row>
    <row r="4392">
      <c r="A4392" s="1" t="s">
        <v>105</v>
      </c>
      <c r="E4392" s="27" t="s">
        <v>98</v>
      </c>
    </row>
    <row r="4393">
      <c r="A4393" s="1" t="s">
        <v>96</v>
      </c>
      <c r="B4393" s="1">
        <v>297</v>
      </c>
      <c r="C4393" s="26" t="s">
        <v>7479</v>
      </c>
      <c r="D4393" t="s">
        <v>98</v>
      </c>
      <c r="E4393" s="27" t="s">
        <v>6924</v>
      </c>
      <c r="F4393" s="28" t="s">
        <v>351</v>
      </c>
      <c r="G4393" s="29">
        <v>15</v>
      </c>
      <c r="H4393" s="28">
        <v>0</v>
      </c>
      <c r="I4393" s="30">
        <f>ROUND(G4393*H4393,P4)</f>
        <v>0</v>
      </c>
      <c r="L4393" s="31">
        <v>0</v>
      </c>
      <c r="M4393" s="24">
        <f>ROUND(G4393*L4393,P4)</f>
        <v>0</v>
      </c>
      <c r="N4393" s="25" t="s">
        <v>302</v>
      </c>
      <c r="O4393" s="32">
        <f>M4393*AA4393</f>
        <v>0</v>
      </c>
      <c r="P4393" s="1">
        <v>3</v>
      </c>
      <c r="AA4393" s="1">
        <f>IF(P4393=1,$O$3,IF(P4393=2,$O$4,$O$5))</f>
        <v>0</v>
      </c>
    </row>
    <row r="4394">
      <c r="A4394" s="1" t="s">
        <v>102</v>
      </c>
      <c r="E4394" s="27" t="s">
        <v>6924</v>
      </c>
    </row>
    <row r="4395">
      <c r="A4395" s="1" t="s">
        <v>103</v>
      </c>
    </row>
    <row r="4396">
      <c r="A4396" s="1" t="s">
        <v>105</v>
      </c>
      <c r="E4396" s="27" t="s">
        <v>98</v>
      </c>
    </row>
    <row r="4397">
      <c r="A4397" s="1" t="s">
        <v>96</v>
      </c>
      <c r="B4397" s="1">
        <v>298</v>
      </c>
      <c r="C4397" s="26" t="s">
        <v>7480</v>
      </c>
      <c r="D4397" t="s">
        <v>98</v>
      </c>
      <c r="E4397" s="27" t="s">
        <v>6926</v>
      </c>
      <c r="F4397" s="28" t="s">
        <v>2269</v>
      </c>
      <c r="G4397" s="29">
        <v>1</v>
      </c>
      <c r="H4397" s="28">
        <v>0</v>
      </c>
      <c r="I4397" s="30">
        <f>ROUND(G4397*H4397,P4)</f>
        <v>0</v>
      </c>
      <c r="L4397" s="31">
        <v>0</v>
      </c>
      <c r="M4397" s="24">
        <f>ROUND(G4397*L4397,P4)</f>
        <v>0</v>
      </c>
      <c r="N4397" s="25" t="s">
        <v>302</v>
      </c>
      <c r="O4397" s="32">
        <f>M4397*AA4397</f>
        <v>0</v>
      </c>
      <c r="P4397" s="1">
        <v>3</v>
      </c>
      <c r="AA4397" s="1">
        <f>IF(P4397=1,$O$3,IF(P4397=2,$O$4,$O$5))</f>
        <v>0</v>
      </c>
    </row>
    <row r="4398">
      <c r="A4398" s="1" t="s">
        <v>102</v>
      </c>
      <c r="E4398" s="27" t="s">
        <v>6926</v>
      </c>
    </row>
    <row r="4399">
      <c r="A4399" s="1" t="s">
        <v>103</v>
      </c>
    </row>
    <row r="4400">
      <c r="A4400" s="1" t="s">
        <v>105</v>
      </c>
      <c r="E4400" s="27" t="s">
        <v>98</v>
      </c>
    </row>
    <row r="4401" ht="25.5">
      <c r="A4401" s="1" t="s">
        <v>96</v>
      </c>
      <c r="B4401" s="1">
        <v>299</v>
      </c>
      <c r="C4401" s="26" t="s">
        <v>7481</v>
      </c>
      <c r="D4401" t="s">
        <v>98</v>
      </c>
      <c r="E4401" s="27" t="s">
        <v>6944</v>
      </c>
      <c r="F4401" s="28" t="s">
        <v>6900</v>
      </c>
      <c r="G4401" s="29">
        <v>11</v>
      </c>
      <c r="H4401" s="28">
        <v>0</v>
      </c>
      <c r="I4401" s="30">
        <f>ROUND(G4401*H4401,P4)</f>
        <v>0</v>
      </c>
      <c r="L4401" s="31">
        <v>0</v>
      </c>
      <c r="M4401" s="24">
        <f>ROUND(G4401*L4401,P4)</f>
        <v>0</v>
      </c>
      <c r="N4401" s="25" t="s">
        <v>302</v>
      </c>
      <c r="O4401" s="32">
        <f>M4401*AA4401</f>
        <v>0</v>
      </c>
      <c r="P4401" s="1">
        <v>3</v>
      </c>
      <c r="AA4401" s="1">
        <f>IF(P4401=1,$O$3,IF(P4401=2,$O$4,$O$5))</f>
        <v>0</v>
      </c>
    </row>
    <row r="4402" ht="25.5">
      <c r="A4402" s="1" t="s">
        <v>102</v>
      </c>
      <c r="E4402" s="27" t="s">
        <v>6944</v>
      </c>
    </row>
    <row r="4403">
      <c r="A4403" s="1" t="s">
        <v>103</v>
      </c>
    </row>
    <row r="4404" ht="38.25">
      <c r="A4404" s="1" t="s">
        <v>105</v>
      </c>
      <c r="E4404" s="27" t="s">
        <v>7482</v>
      </c>
    </row>
    <row r="4405">
      <c r="A4405" s="1" t="s">
        <v>96</v>
      </c>
      <c r="B4405" s="1">
        <v>300</v>
      </c>
      <c r="C4405" s="26" t="s">
        <v>7483</v>
      </c>
      <c r="D4405" t="s">
        <v>98</v>
      </c>
      <c r="E4405" s="27" t="s">
        <v>6939</v>
      </c>
      <c r="F4405" s="28" t="s">
        <v>2269</v>
      </c>
      <c r="G4405" s="29">
        <v>1</v>
      </c>
      <c r="H4405" s="28">
        <v>0</v>
      </c>
      <c r="I4405" s="30">
        <f>ROUND(G4405*H4405,P4)</f>
        <v>0</v>
      </c>
      <c r="L4405" s="31">
        <v>0</v>
      </c>
      <c r="M4405" s="24">
        <f>ROUND(G4405*L4405,P4)</f>
        <v>0</v>
      </c>
      <c r="N4405" s="25" t="s">
        <v>302</v>
      </c>
      <c r="O4405" s="32">
        <f>M4405*AA4405</f>
        <v>0</v>
      </c>
      <c r="P4405" s="1">
        <v>3</v>
      </c>
      <c r="AA4405" s="1">
        <f>IF(P4405=1,$O$3,IF(P4405=2,$O$4,$O$5))</f>
        <v>0</v>
      </c>
    </row>
    <row r="4406">
      <c r="A4406" s="1" t="s">
        <v>102</v>
      </c>
      <c r="E4406" s="27" t="s">
        <v>6939</v>
      </c>
    </row>
    <row r="4407">
      <c r="A4407" s="1" t="s">
        <v>103</v>
      </c>
    </row>
    <row r="4408">
      <c r="A4408" s="1" t="s">
        <v>105</v>
      </c>
      <c r="E4408" s="27" t="s">
        <v>98</v>
      </c>
    </row>
    <row r="4409">
      <c r="A4409" s="1" t="s">
        <v>96</v>
      </c>
      <c r="B4409" s="1">
        <v>301</v>
      </c>
      <c r="C4409" s="26" t="s">
        <v>7484</v>
      </c>
      <c r="D4409" t="s">
        <v>98</v>
      </c>
      <c r="E4409" s="27" t="s">
        <v>6931</v>
      </c>
      <c r="F4409" s="28" t="s">
        <v>2269</v>
      </c>
      <c r="G4409" s="29">
        <v>1</v>
      </c>
      <c r="H4409" s="28">
        <v>0</v>
      </c>
      <c r="I4409" s="30">
        <f>ROUND(G4409*H4409,P4)</f>
        <v>0</v>
      </c>
      <c r="L4409" s="31">
        <v>0</v>
      </c>
      <c r="M4409" s="24">
        <f>ROUND(G4409*L4409,P4)</f>
        <v>0</v>
      </c>
      <c r="N4409" s="25" t="s">
        <v>302</v>
      </c>
      <c r="O4409" s="32">
        <f>M4409*AA4409</f>
        <v>0</v>
      </c>
      <c r="P4409" s="1">
        <v>3</v>
      </c>
      <c r="AA4409" s="1">
        <f>IF(P4409=1,$O$3,IF(P4409=2,$O$4,$O$5))</f>
        <v>0</v>
      </c>
    </row>
    <row r="4410">
      <c r="A4410" s="1" t="s">
        <v>102</v>
      </c>
      <c r="E4410" s="27" t="s">
        <v>6931</v>
      </c>
    </row>
    <row r="4411">
      <c r="A4411" s="1" t="s">
        <v>103</v>
      </c>
    </row>
    <row r="4412">
      <c r="A4412" s="1" t="s">
        <v>105</v>
      </c>
      <c r="E4412" s="27" t="s">
        <v>98</v>
      </c>
    </row>
    <row r="4413">
      <c r="A4413" s="1" t="s">
        <v>96</v>
      </c>
      <c r="B4413" s="1">
        <v>302</v>
      </c>
      <c r="C4413" s="26" t="s">
        <v>7485</v>
      </c>
      <c r="D4413" t="s">
        <v>98</v>
      </c>
      <c r="E4413" s="27" t="s">
        <v>6933</v>
      </c>
      <c r="F4413" s="28" t="s">
        <v>351</v>
      </c>
      <c r="G4413" s="29">
        <v>36</v>
      </c>
      <c r="H4413" s="28">
        <v>0</v>
      </c>
      <c r="I4413" s="30">
        <f>ROUND(G4413*H4413,P4)</f>
        <v>0</v>
      </c>
      <c r="L4413" s="31">
        <v>0</v>
      </c>
      <c r="M4413" s="24">
        <f>ROUND(G4413*L4413,P4)</f>
        <v>0</v>
      </c>
      <c r="N4413" s="25" t="s">
        <v>302</v>
      </c>
      <c r="O4413" s="32">
        <f>M4413*AA4413</f>
        <v>0</v>
      </c>
      <c r="P4413" s="1">
        <v>3</v>
      </c>
      <c r="AA4413" s="1">
        <f>IF(P4413=1,$O$3,IF(P4413=2,$O$4,$O$5))</f>
        <v>0</v>
      </c>
    </row>
    <row r="4414">
      <c r="A4414" s="1" t="s">
        <v>102</v>
      </c>
      <c r="E4414" s="27" t="s">
        <v>6933</v>
      </c>
    </row>
    <row r="4415">
      <c r="A4415" s="1" t="s">
        <v>103</v>
      </c>
    </row>
    <row r="4416">
      <c r="A4416" s="1" t="s">
        <v>105</v>
      </c>
      <c r="E4416" s="27" t="s">
        <v>98</v>
      </c>
    </row>
    <row r="4417">
      <c r="A4417" s="1" t="s">
        <v>96</v>
      </c>
      <c r="B4417" s="1">
        <v>303</v>
      </c>
      <c r="C4417" s="26" t="s">
        <v>7486</v>
      </c>
      <c r="D4417" t="s">
        <v>98</v>
      </c>
      <c r="E4417" s="27" t="s">
        <v>6935</v>
      </c>
      <c r="F4417" s="28" t="s">
        <v>351</v>
      </c>
      <c r="G4417" s="29">
        <v>36</v>
      </c>
      <c r="H4417" s="28">
        <v>0</v>
      </c>
      <c r="I4417" s="30">
        <f>ROUND(G4417*H4417,P4)</f>
        <v>0</v>
      </c>
      <c r="L4417" s="31">
        <v>0</v>
      </c>
      <c r="M4417" s="24">
        <f>ROUND(G4417*L4417,P4)</f>
        <v>0</v>
      </c>
      <c r="N4417" s="25" t="s">
        <v>302</v>
      </c>
      <c r="O4417" s="32">
        <f>M4417*AA4417</f>
        <v>0</v>
      </c>
      <c r="P4417" s="1">
        <v>3</v>
      </c>
      <c r="AA4417" s="1">
        <f>IF(P4417=1,$O$3,IF(P4417=2,$O$4,$O$5))</f>
        <v>0</v>
      </c>
    </row>
    <row r="4418">
      <c r="A4418" s="1" t="s">
        <v>102</v>
      </c>
      <c r="E4418" s="27" t="s">
        <v>6935</v>
      </c>
    </row>
    <row r="4419">
      <c r="A4419" s="1" t="s">
        <v>103</v>
      </c>
    </row>
    <row r="4420">
      <c r="A4420" s="1" t="s">
        <v>105</v>
      </c>
      <c r="E4420" s="27" t="s">
        <v>98</v>
      </c>
    </row>
    <row r="4421">
      <c r="A4421" s="1" t="s">
        <v>96</v>
      </c>
      <c r="B4421" s="1">
        <v>304</v>
      </c>
      <c r="C4421" s="26" t="s">
        <v>7487</v>
      </c>
      <c r="D4421" t="s">
        <v>98</v>
      </c>
      <c r="E4421" s="27" t="s">
        <v>6937</v>
      </c>
      <c r="F4421" s="28" t="s">
        <v>351</v>
      </c>
      <c r="G4421" s="29">
        <v>36</v>
      </c>
      <c r="H4421" s="28">
        <v>0</v>
      </c>
      <c r="I4421" s="30">
        <f>ROUND(G4421*H4421,P4)</f>
        <v>0</v>
      </c>
      <c r="L4421" s="31">
        <v>0</v>
      </c>
      <c r="M4421" s="24">
        <f>ROUND(G4421*L4421,P4)</f>
        <v>0</v>
      </c>
      <c r="N4421" s="25" t="s">
        <v>302</v>
      </c>
      <c r="O4421" s="32">
        <f>M4421*AA4421</f>
        <v>0</v>
      </c>
      <c r="P4421" s="1">
        <v>3</v>
      </c>
      <c r="AA4421" s="1">
        <f>IF(P4421=1,$O$3,IF(P4421=2,$O$4,$O$5))</f>
        <v>0</v>
      </c>
    </row>
    <row r="4422">
      <c r="A4422" s="1" t="s">
        <v>102</v>
      </c>
      <c r="E4422" s="27" t="s">
        <v>6937</v>
      </c>
    </row>
    <row r="4423">
      <c r="A4423" s="1" t="s">
        <v>103</v>
      </c>
    </row>
    <row r="4424">
      <c r="A4424" s="1" t="s">
        <v>105</v>
      </c>
      <c r="E4424" s="27" t="s">
        <v>98</v>
      </c>
    </row>
    <row r="4425">
      <c r="A4425" s="1" t="s">
        <v>96</v>
      </c>
      <c r="B4425" s="1">
        <v>305</v>
      </c>
      <c r="C4425" s="26" t="s">
        <v>7488</v>
      </c>
      <c r="D4425" t="s">
        <v>98</v>
      </c>
      <c r="E4425" s="27" t="s">
        <v>6950</v>
      </c>
      <c r="F4425" s="28" t="s">
        <v>127</v>
      </c>
      <c r="G4425" s="29">
        <v>1</v>
      </c>
      <c r="H4425" s="28">
        <v>0</v>
      </c>
      <c r="I4425" s="30">
        <f>ROUND(G4425*H4425,P4)</f>
        <v>0</v>
      </c>
      <c r="L4425" s="31">
        <v>0</v>
      </c>
      <c r="M4425" s="24">
        <f>ROUND(G4425*L4425,P4)</f>
        <v>0</v>
      </c>
      <c r="N4425" s="25" t="s">
        <v>302</v>
      </c>
      <c r="O4425" s="32">
        <f>M4425*AA4425</f>
        <v>0</v>
      </c>
      <c r="P4425" s="1">
        <v>3</v>
      </c>
      <c r="AA4425" s="1">
        <f>IF(P4425=1,$O$3,IF(P4425=2,$O$4,$O$5))</f>
        <v>0</v>
      </c>
    </row>
    <row r="4426">
      <c r="A4426" s="1" t="s">
        <v>102</v>
      </c>
      <c r="E4426" s="27" t="s">
        <v>6950</v>
      </c>
    </row>
    <row r="4427">
      <c r="A4427" s="1" t="s">
        <v>103</v>
      </c>
    </row>
    <row r="4428" ht="25.5">
      <c r="A4428" s="1" t="s">
        <v>105</v>
      </c>
      <c r="E4428" s="27" t="s">
        <v>6951</v>
      </c>
    </row>
    <row r="4429">
      <c r="A4429" s="1" t="s">
        <v>96</v>
      </c>
      <c r="B4429" s="1">
        <v>306</v>
      </c>
      <c r="C4429" s="26" t="s">
        <v>7489</v>
      </c>
      <c r="D4429" t="s">
        <v>98</v>
      </c>
      <c r="E4429" s="27" t="s">
        <v>6953</v>
      </c>
      <c r="F4429" s="28" t="s">
        <v>122</v>
      </c>
      <c r="G4429" s="29">
        <v>419</v>
      </c>
      <c r="H4429" s="28">
        <v>0</v>
      </c>
      <c r="I4429" s="30">
        <f>ROUND(G4429*H4429,P4)</f>
        <v>0</v>
      </c>
      <c r="L4429" s="31">
        <v>0</v>
      </c>
      <c r="M4429" s="24">
        <f>ROUND(G4429*L4429,P4)</f>
        <v>0</v>
      </c>
      <c r="N4429" s="25" t="s">
        <v>302</v>
      </c>
      <c r="O4429" s="32">
        <f>M4429*AA4429</f>
        <v>0</v>
      </c>
      <c r="P4429" s="1">
        <v>3</v>
      </c>
      <c r="AA4429" s="1">
        <f>IF(P4429=1,$O$3,IF(P4429=2,$O$4,$O$5))</f>
        <v>0</v>
      </c>
    </row>
    <row r="4430">
      <c r="A4430" s="1" t="s">
        <v>102</v>
      </c>
      <c r="E4430" s="27" t="s">
        <v>6953</v>
      </c>
    </row>
    <row r="4431">
      <c r="A4431" s="1" t="s">
        <v>103</v>
      </c>
    </row>
    <row r="4432" ht="38.25">
      <c r="A4432" s="1" t="s">
        <v>105</v>
      </c>
      <c r="E4432" s="27" t="s">
        <v>7490</v>
      </c>
    </row>
    <row r="4433">
      <c r="A4433" s="1" t="s">
        <v>96</v>
      </c>
      <c r="B4433" s="1">
        <v>307</v>
      </c>
      <c r="C4433" s="26" t="s">
        <v>7491</v>
      </c>
      <c r="D4433" t="s">
        <v>98</v>
      </c>
      <c r="E4433" s="27" t="s">
        <v>6956</v>
      </c>
      <c r="F4433" s="28" t="s">
        <v>122</v>
      </c>
      <c r="G4433" s="29">
        <v>101</v>
      </c>
      <c r="H4433" s="28">
        <v>0</v>
      </c>
      <c r="I4433" s="30">
        <f>ROUND(G4433*H4433,P4)</f>
        <v>0</v>
      </c>
      <c r="L4433" s="31">
        <v>0</v>
      </c>
      <c r="M4433" s="24">
        <f>ROUND(G4433*L4433,P4)</f>
        <v>0</v>
      </c>
      <c r="N4433" s="25" t="s">
        <v>302</v>
      </c>
      <c r="O4433" s="32">
        <f>M4433*AA4433</f>
        <v>0</v>
      </c>
      <c r="P4433" s="1">
        <v>3</v>
      </c>
      <c r="AA4433" s="1">
        <f>IF(P4433=1,$O$3,IF(P4433=2,$O$4,$O$5))</f>
        <v>0</v>
      </c>
    </row>
    <row r="4434">
      <c r="A4434" s="1" t="s">
        <v>102</v>
      </c>
      <c r="E4434" s="27" t="s">
        <v>6956</v>
      </c>
    </row>
    <row r="4435">
      <c r="A4435" s="1" t="s">
        <v>103</v>
      </c>
    </row>
    <row r="4436" ht="38.25">
      <c r="A4436" s="1" t="s">
        <v>105</v>
      </c>
      <c r="E4436" s="27" t="s">
        <v>7492</v>
      </c>
    </row>
    <row r="4437">
      <c r="A4437" s="1" t="s">
        <v>96</v>
      </c>
      <c r="B4437" s="1">
        <v>308</v>
      </c>
      <c r="C4437" s="26" t="s">
        <v>7493</v>
      </c>
      <c r="D4437" t="s">
        <v>98</v>
      </c>
      <c r="E4437" s="27" t="s">
        <v>6962</v>
      </c>
      <c r="F4437" s="28" t="s">
        <v>122</v>
      </c>
      <c r="G4437" s="29">
        <v>126</v>
      </c>
      <c r="H4437" s="28">
        <v>0</v>
      </c>
      <c r="I4437" s="30">
        <f>ROUND(G4437*H4437,P4)</f>
        <v>0</v>
      </c>
      <c r="L4437" s="31">
        <v>0</v>
      </c>
      <c r="M4437" s="24">
        <f>ROUND(G4437*L4437,P4)</f>
        <v>0</v>
      </c>
      <c r="N4437" s="25" t="s">
        <v>302</v>
      </c>
      <c r="O4437" s="32">
        <f>M4437*AA4437</f>
        <v>0</v>
      </c>
      <c r="P4437" s="1">
        <v>3</v>
      </c>
      <c r="AA4437" s="1">
        <f>IF(P4437=1,$O$3,IF(P4437=2,$O$4,$O$5))</f>
        <v>0</v>
      </c>
    </row>
    <row r="4438">
      <c r="A4438" s="1" t="s">
        <v>102</v>
      </c>
      <c r="E4438" s="27" t="s">
        <v>6962</v>
      </c>
    </row>
    <row r="4439">
      <c r="A4439" s="1" t="s">
        <v>103</v>
      </c>
    </row>
    <row r="4440" ht="38.25">
      <c r="A4440" s="1" t="s">
        <v>105</v>
      </c>
      <c r="E4440" s="27" t="s">
        <v>7494</v>
      </c>
    </row>
    <row r="4441">
      <c r="A4441" s="1" t="s">
        <v>96</v>
      </c>
      <c r="B4441" s="1">
        <v>309</v>
      </c>
      <c r="C4441" s="26" t="s">
        <v>7495</v>
      </c>
      <c r="D4441" t="s">
        <v>98</v>
      </c>
      <c r="E4441" s="27" t="s">
        <v>6968</v>
      </c>
      <c r="F4441" s="28" t="s">
        <v>122</v>
      </c>
      <c r="G4441" s="29">
        <v>272</v>
      </c>
      <c r="H4441" s="28">
        <v>0</v>
      </c>
      <c r="I4441" s="30">
        <f>ROUND(G4441*H4441,P4)</f>
        <v>0</v>
      </c>
      <c r="L4441" s="31">
        <v>0</v>
      </c>
      <c r="M4441" s="24">
        <f>ROUND(G4441*L4441,P4)</f>
        <v>0</v>
      </c>
      <c r="N4441" s="25" t="s">
        <v>302</v>
      </c>
      <c r="O4441" s="32">
        <f>M4441*AA4441</f>
        <v>0</v>
      </c>
      <c r="P4441" s="1">
        <v>3</v>
      </c>
      <c r="AA4441" s="1">
        <f>IF(P4441=1,$O$3,IF(P4441=2,$O$4,$O$5))</f>
        <v>0</v>
      </c>
    </row>
    <row r="4442">
      <c r="A4442" s="1" t="s">
        <v>102</v>
      </c>
      <c r="E4442" s="27" t="s">
        <v>6968</v>
      </c>
    </row>
    <row r="4443">
      <c r="A4443" s="1" t="s">
        <v>103</v>
      </c>
    </row>
    <row r="4444" ht="51">
      <c r="A4444" s="1" t="s">
        <v>105</v>
      </c>
      <c r="E4444" s="27" t="s">
        <v>7496</v>
      </c>
    </row>
    <row r="4445" ht="25.5">
      <c r="A4445" s="1" t="s">
        <v>96</v>
      </c>
      <c r="B4445" s="1">
        <v>310</v>
      </c>
      <c r="C4445" s="26" t="s">
        <v>7497</v>
      </c>
      <c r="D4445" t="s">
        <v>98</v>
      </c>
      <c r="E4445" s="27" t="s">
        <v>6965</v>
      </c>
      <c r="F4445" s="28" t="s">
        <v>122</v>
      </c>
      <c r="G4445" s="29">
        <v>103</v>
      </c>
      <c r="H4445" s="28">
        <v>0</v>
      </c>
      <c r="I4445" s="30">
        <f>ROUND(G4445*H4445,P4)</f>
        <v>0</v>
      </c>
      <c r="L4445" s="31">
        <v>0</v>
      </c>
      <c r="M4445" s="24">
        <f>ROUND(G4445*L4445,P4)</f>
        <v>0</v>
      </c>
      <c r="N4445" s="25" t="s">
        <v>302</v>
      </c>
      <c r="O4445" s="32">
        <f>M4445*AA4445</f>
        <v>0</v>
      </c>
      <c r="P4445" s="1">
        <v>3</v>
      </c>
      <c r="AA4445" s="1">
        <f>IF(P4445=1,$O$3,IF(P4445=2,$O$4,$O$5))</f>
        <v>0</v>
      </c>
    </row>
    <row r="4446" ht="25.5">
      <c r="A4446" s="1" t="s">
        <v>102</v>
      </c>
      <c r="E4446" s="27" t="s">
        <v>6965</v>
      </c>
    </row>
    <row r="4447">
      <c r="A4447" s="1" t="s">
        <v>103</v>
      </c>
    </row>
    <row r="4448" ht="63.75">
      <c r="A4448" s="1" t="s">
        <v>105</v>
      </c>
      <c r="E4448" s="27" t="s">
        <v>7498</v>
      </c>
    </row>
    <row r="4449">
      <c r="A4449" s="1" t="s">
        <v>96</v>
      </c>
      <c r="B4449" s="1">
        <v>311</v>
      </c>
      <c r="C4449" s="26" t="s">
        <v>7499</v>
      </c>
      <c r="D4449" t="s">
        <v>98</v>
      </c>
      <c r="E4449" s="27" t="s">
        <v>6971</v>
      </c>
      <c r="F4449" s="28" t="s">
        <v>6900</v>
      </c>
      <c r="G4449" s="29">
        <v>11</v>
      </c>
      <c r="H4449" s="28">
        <v>0</v>
      </c>
      <c r="I4449" s="30">
        <f>ROUND(G4449*H4449,P4)</f>
        <v>0</v>
      </c>
      <c r="L4449" s="31">
        <v>0</v>
      </c>
      <c r="M4449" s="24">
        <f>ROUND(G4449*L4449,P4)</f>
        <v>0</v>
      </c>
      <c r="N4449" s="25" t="s">
        <v>302</v>
      </c>
      <c r="O4449" s="32">
        <f>M4449*AA4449</f>
        <v>0</v>
      </c>
      <c r="P4449" s="1">
        <v>3</v>
      </c>
      <c r="AA4449" s="1">
        <f>IF(P4449=1,$O$3,IF(P4449=2,$O$4,$O$5))</f>
        <v>0</v>
      </c>
    </row>
    <row r="4450">
      <c r="A4450" s="1" t="s">
        <v>102</v>
      </c>
      <c r="E4450" s="27" t="s">
        <v>6971</v>
      </c>
    </row>
    <row r="4451">
      <c r="A4451" s="1" t="s">
        <v>103</v>
      </c>
    </row>
    <row r="4452" ht="38.25">
      <c r="A4452" s="1" t="s">
        <v>105</v>
      </c>
      <c r="E4452" s="27" t="s">
        <v>6972</v>
      </c>
    </row>
    <row r="4453">
      <c r="A4453" s="1" t="s">
        <v>93</v>
      </c>
      <c r="C4453" s="22" t="s">
        <v>7500</v>
      </c>
      <c r="E4453" s="23" t="s">
        <v>7501</v>
      </c>
      <c r="L4453" s="24">
        <f>SUMIFS(L4454:L4537,A4454:A4537,"P")</f>
        <v>0</v>
      </c>
      <c r="M4453" s="24">
        <f>SUMIFS(M4454:M4537,A4454:A4537,"P")</f>
        <v>0</v>
      </c>
      <c r="N4453" s="25"/>
    </row>
    <row r="4454" ht="25.5">
      <c r="A4454" s="1" t="s">
        <v>96</v>
      </c>
      <c r="B4454" s="1">
        <v>312</v>
      </c>
      <c r="C4454" s="26" t="s">
        <v>7502</v>
      </c>
      <c r="D4454" t="s">
        <v>98</v>
      </c>
      <c r="E4454" s="27" t="s">
        <v>7159</v>
      </c>
      <c r="F4454" s="28" t="s">
        <v>2269</v>
      </c>
      <c r="G4454" s="29">
        <v>3</v>
      </c>
      <c r="H4454" s="28">
        <v>0</v>
      </c>
      <c r="I4454" s="30">
        <f>ROUND(G4454*H4454,P4)</f>
        <v>0</v>
      </c>
      <c r="L4454" s="31">
        <v>0</v>
      </c>
      <c r="M4454" s="24">
        <f>ROUND(G4454*L4454,P4)</f>
        <v>0</v>
      </c>
      <c r="N4454" s="25" t="s">
        <v>302</v>
      </c>
      <c r="O4454" s="32">
        <f>M4454*AA4454</f>
        <v>0</v>
      </c>
      <c r="P4454" s="1">
        <v>3</v>
      </c>
      <c r="AA4454" s="1">
        <f>IF(P4454=1,$O$3,IF(P4454=2,$O$4,$O$5))</f>
        <v>0</v>
      </c>
    </row>
    <row r="4455" ht="25.5">
      <c r="A4455" s="1" t="s">
        <v>102</v>
      </c>
      <c r="E4455" s="27" t="s">
        <v>7159</v>
      </c>
    </row>
    <row r="4456">
      <c r="A4456" s="1" t="s">
        <v>103</v>
      </c>
    </row>
    <row r="4457" ht="114.75">
      <c r="A4457" s="1" t="s">
        <v>105</v>
      </c>
      <c r="E4457" s="27" t="s">
        <v>7160</v>
      </c>
    </row>
    <row r="4458" ht="25.5">
      <c r="A4458" s="1" t="s">
        <v>96</v>
      </c>
      <c r="B4458" s="1">
        <v>313</v>
      </c>
      <c r="C4458" s="26" t="s">
        <v>7503</v>
      </c>
      <c r="D4458" t="s">
        <v>98</v>
      </c>
      <c r="E4458" s="27" t="s">
        <v>7162</v>
      </c>
      <c r="F4458" s="28" t="s">
        <v>2269</v>
      </c>
      <c r="G4458" s="29">
        <v>3</v>
      </c>
      <c r="H4458" s="28">
        <v>0</v>
      </c>
      <c r="I4458" s="30">
        <f>ROUND(G4458*H4458,P4)</f>
        <v>0</v>
      </c>
      <c r="L4458" s="31">
        <v>0</v>
      </c>
      <c r="M4458" s="24">
        <f>ROUND(G4458*L4458,P4)</f>
        <v>0</v>
      </c>
      <c r="N4458" s="25" t="s">
        <v>302</v>
      </c>
      <c r="O4458" s="32">
        <f>M4458*AA4458</f>
        <v>0</v>
      </c>
      <c r="P4458" s="1">
        <v>3</v>
      </c>
      <c r="AA4458" s="1">
        <f>IF(P4458=1,$O$3,IF(P4458=2,$O$4,$O$5))</f>
        <v>0</v>
      </c>
    </row>
    <row r="4459" ht="25.5">
      <c r="A4459" s="1" t="s">
        <v>102</v>
      </c>
      <c r="E4459" s="27" t="s">
        <v>7162</v>
      </c>
    </row>
    <row r="4460">
      <c r="A4460" s="1" t="s">
        <v>103</v>
      </c>
    </row>
    <row r="4461" ht="102">
      <c r="A4461" s="1" t="s">
        <v>105</v>
      </c>
      <c r="E4461" s="27" t="s">
        <v>7504</v>
      </c>
    </row>
    <row r="4462" ht="25.5">
      <c r="A4462" s="1" t="s">
        <v>96</v>
      </c>
      <c r="B4462" s="1">
        <v>314</v>
      </c>
      <c r="C4462" s="26" t="s">
        <v>7505</v>
      </c>
      <c r="D4462" t="s">
        <v>98</v>
      </c>
      <c r="E4462" s="27" t="s">
        <v>7165</v>
      </c>
      <c r="F4462" s="28" t="s">
        <v>2269</v>
      </c>
      <c r="G4462" s="29">
        <v>3</v>
      </c>
      <c r="H4462" s="28">
        <v>0</v>
      </c>
      <c r="I4462" s="30">
        <f>ROUND(G4462*H4462,P4)</f>
        <v>0</v>
      </c>
      <c r="L4462" s="31">
        <v>0</v>
      </c>
      <c r="M4462" s="24">
        <f>ROUND(G4462*L4462,P4)</f>
        <v>0</v>
      </c>
      <c r="N4462" s="25" t="s">
        <v>302</v>
      </c>
      <c r="O4462" s="32">
        <f>M4462*AA4462</f>
        <v>0</v>
      </c>
      <c r="P4462" s="1">
        <v>3</v>
      </c>
      <c r="AA4462" s="1">
        <f>IF(P4462=1,$O$3,IF(P4462=2,$O$4,$O$5))</f>
        <v>0</v>
      </c>
    </row>
    <row r="4463" ht="25.5">
      <c r="A4463" s="1" t="s">
        <v>102</v>
      </c>
      <c r="E4463" s="27" t="s">
        <v>7165</v>
      </c>
    </row>
    <row r="4464">
      <c r="A4464" s="1" t="s">
        <v>103</v>
      </c>
    </row>
    <row r="4465" ht="38.25">
      <c r="A4465" s="1" t="s">
        <v>105</v>
      </c>
      <c r="E4465" s="27" t="s">
        <v>7366</v>
      </c>
    </row>
    <row r="4466" ht="25.5">
      <c r="A4466" s="1" t="s">
        <v>96</v>
      </c>
      <c r="B4466" s="1">
        <v>315</v>
      </c>
      <c r="C4466" s="26" t="s">
        <v>7506</v>
      </c>
      <c r="D4466" t="s">
        <v>98</v>
      </c>
      <c r="E4466" s="27" t="s">
        <v>7168</v>
      </c>
      <c r="F4466" s="28" t="s">
        <v>2269</v>
      </c>
      <c r="G4466" s="29">
        <v>18</v>
      </c>
      <c r="H4466" s="28">
        <v>0</v>
      </c>
      <c r="I4466" s="30">
        <f>ROUND(G4466*H4466,P4)</f>
        <v>0</v>
      </c>
      <c r="L4466" s="31">
        <v>0</v>
      </c>
      <c r="M4466" s="24">
        <f>ROUND(G4466*L4466,P4)</f>
        <v>0</v>
      </c>
      <c r="N4466" s="25" t="s">
        <v>302</v>
      </c>
      <c r="O4466" s="32">
        <f>M4466*AA4466</f>
        <v>0</v>
      </c>
      <c r="P4466" s="1">
        <v>3</v>
      </c>
      <c r="AA4466" s="1">
        <f>IF(P4466=1,$O$3,IF(P4466=2,$O$4,$O$5))</f>
        <v>0</v>
      </c>
    </row>
    <row r="4467" ht="25.5">
      <c r="A4467" s="1" t="s">
        <v>102</v>
      </c>
      <c r="E4467" s="27" t="s">
        <v>7168</v>
      </c>
    </row>
    <row r="4468">
      <c r="A4468" s="1" t="s">
        <v>103</v>
      </c>
    </row>
    <row r="4469" ht="25.5">
      <c r="A4469" s="1" t="s">
        <v>105</v>
      </c>
      <c r="E4469" s="27" t="s">
        <v>7368</v>
      </c>
    </row>
    <row r="4470" ht="25.5">
      <c r="A4470" s="1" t="s">
        <v>96</v>
      </c>
      <c r="B4470" s="1">
        <v>316</v>
      </c>
      <c r="C4470" s="26" t="s">
        <v>7507</v>
      </c>
      <c r="D4470" t="s">
        <v>98</v>
      </c>
      <c r="E4470" s="27" t="s">
        <v>7171</v>
      </c>
      <c r="F4470" s="28" t="s">
        <v>2269</v>
      </c>
      <c r="G4470" s="29">
        <v>9</v>
      </c>
      <c r="H4470" s="28">
        <v>0</v>
      </c>
      <c r="I4470" s="30">
        <f>ROUND(G4470*H4470,P4)</f>
        <v>0</v>
      </c>
      <c r="L4470" s="31">
        <v>0</v>
      </c>
      <c r="M4470" s="24">
        <f>ROUND(G4470*L4470,P4)</f>
        <v>0</v>
      </c>
      <c r="N4470" s="25" t="s">
        <v>302</v>
      </c>
      <c r="O4470" s="32">
        <f>M4470*AA4470</f>
        <v>0</v>
      </c>
      <c r="P4470" s="1">
        <v>3</v>
      </c>
      <c r="AA4470" s="1">
        <f>IF(P4470=1,$O$3,IF(P4470=2,$O$4,$O$5))</f>
        <v>0</v>
      </c>
    </row>
    <row r="4471" ht="25.5">
      <c r="A4471" s="1" t="s">
        <v>102</v>
      </c>
      <c r="E4471" s="27" t="s">
        <v>7171</v>
      </c>
    </row>
    <row r="4472">
      <c r="A4472" s="1" t="s">
        <v>103</v>
      </c>
    </row>
    <row r="4473" ht="25.5">
      <c r="A4473" s="1" t="s">
        <v>105</v>
      </c>
      <c r="E4473" s="27" t="s">
        <v>7370</v>
      </c>
    </row>
    <row r="4474" ht="25.5">
      <c r="A4474" s="1" t="s">
        <v>96</v>
      </c>
      <c r="B4474" s="1">
        <v>317</v>
      </c>
      <c r="C4474" s="26" t="s">
        <v>7508</v>
      </c>
      <c r="D4474" t="s">
        <v>98</v>
      </c>
      <c r="E4474" s="27" t="s">
        <v>7174</v>
      </c>
      <c r="F4474" s="28" t="s">
        <v>2269</v>
      </c>
      <c r="G4474" s="29">
        <v>3</v>
      </c>
      <c r="H4474" s="28">
        <v>0</v>
      </c>
      <c r="I4474" s="30">
        <f>ROUND(G4474*H4474,P4)</f>
        <v>0</v>
      </c>
      <c r="L4474" s="31">
        <v>0</v>
      </c>
      <c r="M4474" s="24">
        <f>ROUND(G4474*L4474,P4)</f>
        <v>0</v>
      </c>
      <c r="N4474" s="25" t="s">
        <v>302</v>
      </c>
      <c r="O4474" s="32">
        <f>M4474*AA4474</f>
        <v>0</v>
      </c>
      <c r="P4474" s="1">
        <v>3</v>
      </c>
      <c r="AA4474" s="1">
        <f>IF(P4474=1,$O$3,IF(P4474=2,$O$4,$O$5))</f>
        <v>0</v>
      </c>
    </row>
    <row r="4475" ht="25.5">
      <c r="A4475" s="1" t="s">
        <v>102</v>
      </c>
      <c r="E4475" s="27" t="s">
        <v>7174</v>
      </c>
    </row>
    <row r="4476">
      <c r="A4476" s="1" t="s">
        <v>103</v>
      </c>
    </row>
    <row r="4477" ht="140.25">
      <c r="A4477" s="1" t="s">
        <v>105</v>
      </c>
      <c r="E4477" s="27" t="s">
        <v>7509</v>
      </c>
    </row>
    <row r="4478" ht="25.5">
      <c r="A4478" s="1" t="s">
        <v>96</v>
      </c>
      <c r="B4478" s="1">
        <v>318</v>
      </c>
      <c r="C4478" s="26" t="s">
        <v>7510</v>
      </c>
      <c r="D4478" t="s">
        <v>98</v>
      </c>
      <c r="E4478" s="27" t="s">
        <v>7177</v>
      </c>
      <c r="F4478" s="28" t="s">
        <v>2269</v>
      </c>
      <c r="G4478" s="29">
        <v>6</v>
      </c>
      <c r="H4478" s="28">
        <v>0</v>
      </c>
      <c r="I4478" s="30">
        <f>ROUND(G4478*H4478,P4)</f>
        <v>0</v>
      </c>
      <c r="L4478" s="31">
        <v>0</v>
      </c>
      <c r="M4478" s="24">
        <f>ROUND(G4478*L4478,P4)</f>
        <v>0</v>
      </c>
      <c r="N4478" s="25" t="s">
        <v>302</v>
      </c>
      <c r="O4478" s="32">
        <f>M4478*AA4478</f>
        <v>0</v>
      </c>
      <c r="P4478" s="1">
        <v>3</v>
      </c>
      <c r="AA4478" s="1">
        <f>IF(P4478=1,$O$3,IF(P4478=2,$O$4,$O$5))</f>
        <v>0</v>
      </c>
    </row>
    <row r="4479" ht="25.5">
      <c r="A4479" s="1" t="s">
        <v>102</v>
      </c>
      <c r="E4479" s="27" t="s">
        <v>7177</v>
      </c>
    </row>
    <row r="4480">
      <c r="A4480" s="1" t="s">
        <v>103</v>
      </c>
    </row>
    <row r="4481" ht="127.5">
      <c r="A4481" s="1" t="s">
        <v>105</v>
      </c>
      <c r="E4481" s="27" t="s">
        <v>7376</v>
      </c>
    </row>
    <row r="4482" ht="25.5">
      <c r="A4482" s="1" t="s">
        <v>96</v>
      </c>
      <c r="B4482" s="1">
        <v>319</v>
      </c>
      <c r="C4482" s="26" t="s">
        <v>7511</v>
      </c>
      <c r="D4482" t="s">
        <v>98</v>
      </c>
      <c r="E4482" s="27" t="s">
        <v>7180</v>
      </c>
      <c r="F4482" s="28" t="s">
        <v>2269</v>
      </c>
      <c r="G4482" s="29">
        <v>6</v>
      </c>
      <c r="H4482" s="28">
        <v>0</v>
      </c>
      <c r="I4482" s="30">
        <f>ROUND(G4482*H4482,P4)</f>
        <v>0</v>
      </c>
      <c r="L4482" s="31">
        <v>0</v>
      </c>
      <c r="M4482" s="24">
        <f>ROUND(G4482*L4482,P4)</f>
        <v>0</v>
      </c>
      <c r="N4482" s="25" t="s">
        <v>302</v>
      </c>
      <c r="O4482" s="32">
        <f>M4482*AA4482</f>
        <v>0</v>
      </c>
      <c r="P4482" s="1">
        <v>3</v>
      </c>
      <c r="AA4482" s="1">
        <f>IF(P4482=1,$O$3,IF(P4482=2,$O$4,$O$5))</f>
        <v>0</v>
      </c>
    </row>
    <row r="4483" ht="25.5">
      <c r="A4483" s="1" t="s">
        <v>102</v>
      </c>
      <c r="E4483" s="27" t="s">
        <v>7180</v>
      </c>
    </row>
    <row r="4484">
      <c r="A4484" s="1" t="s">
        <v>103</v>
      </c>
    </row>
    <row r="4485" ht="127.5">
      <c r="A4485" s="1" t="s">
        <v>105</v>
      </c>
      <c r="E4485" s="27" t="s">
        <v>7379</v>
      </c>
    </row>
    <row r="4486" ht="25.5">
      <c r="A4486" s="1" t="s">
        <v>96</v>
      </c>
      <c r="B4486" s="1">
        <v>320</v>
      </c>
      <c r="C4486" s="26" t="s">
        <v>7512</v>
      </c>
      <c r="D4486" t="s">
        <v>98</v>
      </c>
      <c r="E4486" s="27" t="s">
        <v>7183</v>
      </c>
      <c r="F4486" s="28" t="s">
        <v>2269</v>
      </c>
      <c r="G4486" s="29">
        <v>4</v>
      </c>
      <c r="H4486" s="28">
        <v>0</v>
      </c>
      <c r="I4486" s="30">
        <f>ROUND(G4486*H4486,P4)</f>
        <v>0</v>
      </c>
      <c r="L4486" s="31">
        <v>0</v>
      </c>
      <c r="M4486" s="24">
        <f>ROUND(G4486*L4486,P4)</f>
        <v>0</v>
      </c>
      <c r="N4486" s="25" t="s">
        <v>302</v>
      </c>
      <c r="O4486" s="32">
        <f>M4486*AA4486</f>
        <v>0</v>
      </c>
      <c r="P4486" s="1">
        <v>3</v>
      </c>
      <c r="AA4486" s="1">
        <f>IF(P4486=1,$O$3,IF(P4486=2,$O$4,$O$5))</f>
        <v>0</v>
      </c>
    </row>
    <row r="4487" ht="25.5">
      <c r="A4487" s="1" t="s">
        <v>102</v>
      </c>
      <c r="E4487" s="27" t="s">
        <v>7183</v>
      </c>
    </row>
    <row r="4488">
      <c r="A4488" s="1" t="s">
        <v>103</v>
      </c>
    </row>
    <row r="4489" ht="25.5">
      <c r="A4489" s="1" t="s">
        <v>105</v>
      </c>
      <c r="E4489" s="27" t="s">
        <v>7513</v>
      </c>
    </row>
    <row r="4490" ht="25.5">
      <c r="A4490" s="1" t="s">
        <v>96</v>
      </c>
      <c r="B4490" s="1">
        <v>321</v>
      </c>
      <c r="C4490" s="26" t="s">
        <v>7514</v>
      </c>
      <c r="D4490" t="s">
        <v>98</v>
      </c>
      <c r="E4490" s="27" t="s">
        <v>7328</v>
      </c>
      <c r="F4490" s="28" t="s">
        <v>2269</v>
      </c>
      <c r="G4490" s="29">
        <v>1</v>
      </c>
      <c r="H4490" s="28">
        <v>0</v>
      </c>
      <c r="I4490" s="30">
        <f>ROUND(G4490*H4490,P4)</f>
        <v>0</v>
      </c>
      <c r="L4490" s="31">
        <v>0</v>
      </c>
      <c r="M4490" s="24">
        <f>ROUND(G4490*L4490,P4)</f>
        <v>0</v>
      </c>
      <c r="N4490" s="25" t="s">
        <v>302</v>
      </c>
      <c r="O4490" s="32">
        <f>M4490*AA4490</f>
        <v>0</v>
      </c>
      <c r="P4490" s="1">
        <v>3</v>
      </c>
      <c r="AA4490" s="1">
        <f>IF(P4490=1,$O$3,IF(P4490=2,$O$4,$O$5))</f>
        <v>0</v>
      </c>
    </row>
    <row r="4491" ht="25.5">
      <c r="A4491" s="1" t="s">
        <v>102</v>
      </c>
      <c r="E4491" s="27" t="s">
        <v>7328</v>
      </c>
    </row>
    <row r="4492">
      <c r="A4492" s="1" t="s">
        <v>103</v>
      </c>
    </row>
    <row r="4493" ht="25.5">
      <c r="A4493" s="1" t="s">
        <v>105</v>
      </c>
      <c r="E4493" s="27" t="s">
        <v>7515</v>
      </c>
    </row>
    <row r="4494">
      <c r="A4494" s="1" t="s">
        <v>96</v>
      </c>
      <c r="B4494" s="1">
        <v>322</v>
      </c>
      <c r="C4494" s="26" t="s">
        <v>7516</v>
      </c>
      <c r="D4494" t="s">
        <v>98</v>
      </c>
      <c r="E4494" s="27" t="s">
        <v>7186</v>
      </c>
      <c r="F4494" s="28" t="s">
        <v>2269</v>
      </c>
      <c r="G4494" s="29">
        <v>12</v>
      </c>
      <c r="H4494" s="28">
        <v>0</v>
      </c>
      <c r="I4494" s="30">
        <f>ROUND(G4494*H4494,P4)</f>
        <v>0</v>
      </c>
      <c r="L4494" s="31">
        <v>0</v>
      </c>
      <c r="M4494" s="24">
        <f>ROUND(G4494*L4494,P4)</f>
        <v>0</v>
      </c>
      <c r="N4494" s="25" t="s">
        <v>302</v>
      </c>
      <c r="O4494" s="32">
        <f>M4494*AA4494</f>
        <v>0</v>
      </c>
      <c r="P4494" s="1">
        <v>3</v>
      </c>
      <c r="AA4494" s="1">
        <f>IF(P4494=1,$O$3,IF(P4494=2,$O$4,$O$5))</f>
        <v>0</v>
      </c>
    </row>
    <row r="4495">
      <c r="A4495" s="1" t="s">
        <v>102</v>
      </c>
      <c r="E4495" s="27" t="s">
        <v>7186</v>
      </c>
    </row>
    <row r="4496">
      <c r="A4496" s="1" t="s">
        <v>103</v>
      </c>
    </row>
    <row r="4497" ht="25.5">
      <c r="A4497" s="1" t="s">
        <v>105</v>
      </c>
      <c r="E4497" s="27" t="s">
        <v>7383</v>
      </c>
    </row>
    <row r="4498">
      <c r="A4498" s="1" t="s">
        <v>96</v>
      </c>
      <c r="B4498" s="1">
        <v>323</v>
      </c>
      <c r="C4498" s="26" t="s">
        <v>7517</v>
      </c>
      <c r="D4498" t="s">
        <v>98</v>
      </c>
      <c r="E4498" s="27" t="s">
        <v>7189</v>
      </c>
      <c r="F4498" s="28" t="s">
        <v>2269</v>
      </c>
      <c r="G4498" s="29">
        <v>6</v>
      </c>
      <c r="H4498" s="28">
        <v>0</v>
      </c>
      <c r="I4498" s="30">
        <f>ROUND(G4498*H4498,P4)</f>
        <v>0</v>
      </c>
      <c r="L4498" s="31">
        <v>0</v>
      </c>
      <c r="M4498" s="24">
        <f>ROUND(G4498*L4498,P4)</f>
        <v>0</v>
      </c>
      <c r="N4498" s="25" t="s">
        <v>302</v>
      </c>
      <c r="O4498" s="32">
        <f>M4498*AA4498</f>
        <v>0</v>
      </c>
      <c r="P4498" s="1">
        <v>3</v>
      </c>
      <c r="AA4498" s="1">
        <f>IF(P4498=1,$O$3,IF(P4498=2,$O$4,$O$5))</f>
        <v>0</v>
      </c>
    </row>
    <row r="4499">
      <c r="A4499" s="1" t="s">
        <v>102</v>
      </c>
      <c r="E4499" s="27" t="s">
        <v>7189</v>
      </c>
    </row>
    <row r="4500">
      <c r="A4500" s="1" t="s">
        <v>103</v>
      </c>
    </row>
    <row r="4501" ht="25.5">
      <c r="A4501" s="1" t="s">
        <v>105</v>
      </c>
      <c r="E4501" s="27" t="s">
        <v>7381</v>
      </c>
    </row>
    <row r="4502">
      <c r="A4502" s="1" t="s">
        <v>96</v>
      </c>
      <c r="B4502" s="1">
        <v>324</v>
      </c>
      <c r="C4502" s="26" t="s">
        <v>7518</v>
      </c>
      <c r="D4502" t="s">
        <v>98</v>
      </c>
      <c r="E4502" s="27" t="s">
        <v>6899</v>
      </c>
      <c r="F4502" s="28" t="s">
        <v>6900</v>
      </c>
      <c r="G4502" s="29">
        <v>33</v>
      </c>
      <c r="H4502" s="28">
        <v>0</v>
      </c>
      <c r="I4502" s="30">
        <f>ROUND(G4502*H4502,P4)</f>
        <v>0</v>
      </c>
      <c r="L4502" s="31">
        <v>0</v>
      </c>
      <c r="M4502" s="24">
        <f>ROUND(G4502*L4502,P4)</f>
        <v>0</v>
      </c>
      <c r="N4502" s="25" t="s">
        <v>302</v>
      </c>
      <c r="O4502" s="32">
        <f>M4502*AA4502</f>
        <v>0</v>
      </c>
      <c r="P4502" s="1">
        <v>3</v>
      </c>
      <c r="AA4502" s="1">
        <f>IF(P4502=1,$O$3,IF(P4502=2,$O$4,$O$5))</f>
        <v>0</v>
      </c>
    </row>
    <row r="4503">
      <c r="A4503" s="1" t="s">
        <v>102</v>
      </c>
      <c r="E4503" s="27" t="s">
        <v>6899</v>
      </c>
    </row>
    <row r="4504">
      <c r="A4504" s="1" t="s">
        <v>103</v>
      </c>
    </row>
    <row r="4505" ht="25.5">
      <c r="A4505" s="1" t="s">
        <v>105</v>
      </c>
      <c r="E4505" s="27" t="s">
        <v>7519</v>
      </c>
    </row>
    <row r="4506">
      <c r="A4506" s="1" t="s">
        <v>96</v>
      </c>
      <c r="B4506" s="1">
        <v>325</v>
      </c>
      <c r="C4506" s="26" t="s">
        <v>7520</v>
      </c>
      <c r="D4506" t="s">
        <v>98</v>
      </c>
      <c r="E4506" s="27" t="s">
        <v>6996</v>
      </c>
      <c r="F4506" s="28" t="s">
        <v>6900</v>
      </c>
      <c r="G4506" s="29">
        <v>224</v>
      </c>
      <c r="H4506" s="28">
        <v>0</v>
      </c>
      <c r="I4506" s="30">
        <f>ROUND(G4506*H4506,P4)</f>
        <v>0</v>
      </c>
      <c r="L4506" s="31">
        <v>0</v>
      </c>
      <c r="M4506" s="24">
        <f>ROUND(G4506*L4506,P4)</f>
        <v>0</v>
      </c>
      <c r="N4506" s="25" t="s">
        <v>302</v>
      </c>
      <c r="O4506" s="32">
        <f>M4506*AA4506</f>
        <v>0</v>
      </c>
      <c r="P4506" s="1">
        <v>3</v>
      </c>
      <c r="AA4506" s="1">
        <f>IF(P4506=1,$O$3,IF(P4506=2,$O$4,$O$5))</f>
        <v>0</v>
      </c>
    </row>
    <row r="4507">
      <c r="A4507" s="1" t="s">
        <v>102</v>
      </c>
      <c r="E4507" s="27" t="s">
        <v>6996</v>
      </c>
    </row>
    <row r="4508">
      <c r="A4508" s="1" t="s">
        <v>103</v>
      </c>
    </row>
    <row r="4509" ht="38.25">
      <c r="A4509" s="1" t="s">
        <v>105</v>
      </c>
      <c r="E4509" s="27" t="s">
        <v>7521</v>
      </c>
    </row>
    <row r="4510">
      <c r="A4510" s="1" t="s">
        <v>96</v>
      </c>
      <c r="B4510" s="1">
        <v>326</v>
      </c>
      <c r="C4510" s="26" t="s">
        <v>7522</v>
      </c>
      <c r="D4510" t="s">
        <v>98</v>
      </c>
      <c r="E4510" s="27" t="s">
        <v>6950</v>
      </c>
      <c r="F4510" s="28" t="s">
        <v>127</v>
      </c>
      <c r="G4510" s="29">
        <v>2</v>
      </c>
      <c r="H4510" s="28">
        <v>0</v>
      </c>
      <c r="I4510" s="30">
        <f>ROUND(G4510*H4510,P4)</f>
        <v>0</v>
      </c>
      <c r="L4510" s="31">
        <v>0</v>
      </c>
      <c r="M4510" s="24">
        <f>ROUND(G4510*L4510,P4)</f>
        <v>0</v>
      </c>
      <c r="N4510" s="25" t="s">
        <v>302</v>
      </c>
      <c r="O4510" s="32">
        <f>M4510*AA4510</f>
        <v>0</v>
      </c>
      <c r="P4510" s="1">
        <v>3</v>
      </c>
      <c r="AA4510" s="1">
        <f>IF(P4510=1,$O$3,IF(P4510=2,$O$4,$O$5))</f>
        <v>0</v>
      </c>
    </row>
    <row r="4511">
      <c r="A4511" s="1" t="s">
        <v>102</v>
      </c>
      <c r="E4511" s="27" t="s">
        <v>6950</v>
      </c>
    </row>
    <row r="4512">
      <c r="A4512" s="1" t="s">
        <v>103</v>
      </c>
    </row>
    <row r="4513" ht="25.5">
      <c r="A4513" s="1" t="s">
        <v>105</v>
      </c>
      <c r="E4513" s="27" t="s">
        <v>7000</v>
      </c>
    </row>
    <row r="4514">
      <c r="A4514" s="1" t="s">
        <v>96</v>
      </c>
      <c r="B4514" s="1">
        <v>327</v>
      </c>
      <c r="C4514" s="26" t="s">
        <v>7523</v>
      </c>
      <c r="D4514" t="s">
        <v>98</v>
      </c>
      <c r="E4514" s="27" t="s">
        <v>7002</v>
      </c>
      <c r="F4514" s="28" t="s">
        <v>122</v>
      </c>
      <c r="G4514" s="29">
        <v>5</v>
      </c>
      <c r="H4514" s="28">
        <v>0</v>
      </c>
      <c r="I4514" s="30">
        <f>ROUND(G4514*H4514,P4)</f>
        <v>0</v>
      </c>
      <c r="L4514" s="31">
        <v>0</v>
      </c>
      <c r="M4514" s="24">
        <f>ROUND(G4514*L4514,P4)</f>
        <v>0</v>
      </c>
      <c r="N4514" s="25" t="s">
        <v>302</v>
      </c>
      <c r="O4514" s="32">
        <f>M4514*AA4514</f>
        <v>0</v>
      </c>
      <c r="P4514" s="1">
        <v>3</v>
      </c>
      <c r="AA4514" s="1">
        <f>IF(P4514=1,$O$3,IF(P4514=2,$O$4,$O$5))</f>
        <v>0</v>
      </c>
    </row>
    <row r="4515">
      <c r="A4515" s="1" t="s">
        <v>102</v>
      </c>
      <c r="E4515" s="27" t="s">
        <v>7002</v>
      </c>
    </row>
    <row r="4516">
      <c r="A4516" s="1" t="s">
        <v>103</v>
      </c>
    </row>
    <row r="4517" ht="38.25">
      <c r="A4517" s="1" t="s">
        <v>105</v>
      </c>
      <c r="E4517" s="27" t="s">
        <v>7412</v>
      </c>
    </row>
    <row r="4518">
      <c r="A4518" s="1" t="s">
        <v>96</v>
      </c>
      <c r="B4518" s="1">
        <v>328</v>
      </c>
      <c r="C4518" s="26" t="s">
        <v>7524</v>
      </c>
      <c r="D4518" t="s">
        <v>98</v>
      </c>
      <c r="E4518" s="27" t="s">
        <v>6953</v>
      </c>
      <c r="F4518" s="28" t="s">
        <v>122</v>
      </c>
      <c r="G4518" s="29">
        <v>121</v>
      </c>
      <c r="H4518" s="28">
        <v>0</v>
      </c>
      <c r="I4518" s="30">
        <f>ROUND(G4518*H4518,P4)</f>
        <v>0</v>
      </c>
      <c r="L4518" s="31">
        <v>0</v>
      </c>
      <c r="M4518" s="24">
        <f>ROUND(G4518*L4518,P4)</f>
        <v>0</v>
      </c>
      <c r="N4518" s="25" t="s">
        <v>302</v>
      </c>
      <c r="O4518" s="32">
        <f>M4518*AA4518</f>
        <v>0</v>
      </c>
      <c r="P4518" s="1">
        <v>3</v>
      </c>
      <c r="AA4518" s="1">
        <f>IF(P4518=1,$O$3,IF(P4518=2,$O$4,$O$5))</f>
        <v>0</v>
      </c>
    </row>
    <row r="4519">
      <c r="A4519" s="1" t="s">
        <v>102</v>
      </c>
      <c r="E4519" s="27" t="s">
        <v>6953</v>
      </c>
    </row>
    <row r="4520">
      <c r="A4520" s="1" t="s">
        <v>103</v>
      </c>
    </row>
    <row r="4521" ht="25.5">
      <c r="A4521" s="1" t="s">
        <v>105</v>
      </c>
      <c r="E4521" s="27" t="s">
        <v>7525</v>
      </c>
    </row>
    <row r="4522">
      <c r="A4522" s="1" t="s">
        <v>96</v>
      </c>
      <c r="B4522" s="1">
        <v>329</v>
      </c>
      <c r="C4522" s="26" t="s">
        <v>7526</v>
      </c>
      <c r="D4522" t="s">
        <v>98</v>
      </c>
      <c r="E4522" s="27" t="s">
        <v>6956</v>
      </c>
      <c r="F4522" s="28" t="s">
        <v>122</v>
      </c>
      <c r="G4522" s="29">
        <v>1</v>
      </c>
      <c r="H4522" s="28">
        <v>0</v>
      </c>
      <c r="I4522" s="30">
        <f>ROUND(G4522*H4522,P4)</f>
        <v>0</v>
      </c>
      <c r="L4522" s="31">
        <v>0</v>
      </c>
      <c r="M4522" s="24">
        <f>ROUND(G4522*L4522,P4)</f>
        <v>0</v>
      </c>
      <c r="N4522" s="25" t="s">
        <v>302</v>
      </c>
      <c r="O4522" s="32">
        <f>M4522*AA4522</f>
        <v>0</v>
      </c>
      <c r="P4522" s="1">
        <v>3</v>
      </c>
      <c r="AA4522" s="1">
        <f>IF(P4522=1,$O$3,IF(P4522=2,$O$4,$O$5))</f>
        <v>0</v>
      </c>
    </row>
    <row r="4523">
      <c r="A4523" s="1" t="s">
        <v>102</v>
      </c>
      <c r="E4523" s="27" t="s">
        <v>6956</v>
      </c>
    </row>
    <row r="4524">
      <c r="A4524" s="1" t="s">
        <v>103</v>
      </c>
    </row>
    <row r="4525" ht="25.5">
      <c r="A4525" s="1" t="s">
        <v>105</v>
      </c>
      <c r="E4525" s="27" t="s">
        <v>7515</v>
      </c>
    </row>
    <row r="4526">
      <c r="A4526" s="1" t="s">
        <v>96</v>
      </c>
      <c r="B4526" s="1">
        <v>330</v>
      </c>
      <c r="C4526" s="26" t="s">
        <v>7527</v>
      </c>
      <c r="D4526" t="s">
        <v>98</v>
      </c>
      <c r="E4526" s="27" t="s">
        <v>6968</v>
      </c>
      <c r="F4526" s="28" t="s">
        <v>122</v>
      </c>
      <c r="G4526" s="29">
        <v>98</v>
      </c>
      <c r="H4526" s="28">
        <v>0</v>
      </c>
      <c r="I4526" s="30">
        <f>ROUND(G4526*H4526,P4)</f>
        <v>0</v>
      </c>
      <c r="L4526" s="31">
        <v>0</v>
      </c>
      <c r="M4526" s="24">
        <f>ROUND(G4526*L4526,P4)</f>
        <v>0</v>
      </c>
      <c r="N4526" s="25" t="s">
        <v>302</v>
      </c>
      <c r="O4526" s="32">
        <f>M4526*AA4526</f>
        <v>0</v>
      </c>
      <c r="P4526" s="1">
        <v>3</v>
      </c>
      <c r="AA4526" s="1">
        <f>IF(P4526=1,$O$3,IF(P4526=2,$O$4,$O$5))</f>
        <v>0</v>
      </c>
    </row>
    <row r="4527">
      <c r="A4527" s="1" t="s">
        <v>102</v>
      </c>
      <c r="E4527" s="27" t="s">
        <v>6968</v>
      </c>
    </row>
    <row r="4528">
      <c r="A4528" s="1" t="s">
        <v>103</v>
      </c>
    </row>
    <row r="4529" ht="38.25">
      <c r="A4529" s="1" t="s">
        <v>105</v>
      </c>
      <c r="E4529" s="27" t="s">
        <v>7528</v>
      </c>
    </row>
    <row r="4530">
      <c r="A4530" s="1" t="s">
        <v>96</v>
      </c>
      <c r="B4530" s="1">
        <v>331</v>
      </c>
      <c r="C4530" s="26" t="s">
        <v>7529</v>
      </c>
      <c r="D4530" t="s">
        <v>98</v>
      </c>
      <c r="E4530" s="27" t="s">
        <v>6962</v>
      </c>
      <c r="F4530" s="28" t="s">
        <v>122</v>
      </c>
      <c r="G4530" s="29">
        <v>54</v>
      </c>
      <c r="H4530" s="28">
        <v>0</v>
      </c>
      <c r="I4530" s="30">
        <f>ROUND(G4530*H4530,P4)</f>
        <v>0</v>
      </c>
      <c r="L4530" s="31">
        <v>0</v>
      </c>
      <c r="M4530" s="24">
        <f>ROUND(G4530*L4530,P4)</f>
        <v>0</v>
      </c>
      <c r="N4530" s="25" t="s">
        <v>302</v>
      </c>
      <c r="O4530" s="32">
        <f>M4530*AA4530</f>
        <v>0</v>
      </c>
      <c r="P4530" s="1">
        <v>3</v>
      </c>
      <c r="AA4530" s="1">
        <f>IF(P4530=1,$O$3,IF(P4530=2,$O$4,$O$5))</f>
        <v>0</v>
      </c>
    </row>
    <row r="4531">
      <c r="A4531" s="1" t="s">
        <v>102</v>
      </c>
      <c r="E4531" s="27" t="s">
        <v>6962</v>
      </c>
    </row>
    <row r="4532">
      <c r="A4532" s="1" t="s">
        <v>103</v>
      </c>
    </row>
    <row r="4533" ht="38.25">
      <c r="A4533" s="1" t="s">
        <v>105</v>
      </c>
      <c r="E4533" s="27" t="s">
        <v>7530</v>
      </c>
    </row>
    <row r="4534">
      <c r="A4534" s="1" t="s">
        <v>96</v>
      </c>
      <c r="B4534" s="1">
        <v>332</v>
      </c>
      <c r="C4534" s="26" t="s">
        <v>7531</v>
      </c>
      <c r="D4534" t="s">
        <v>98</v>
      </c>
      <c r="E4534" s="27" t="s">
        <v>6971</v>
      </c>
      <c r="F4534" s="28" t="s">
        <v>6900</v>
      </c>
      <c r="G4534" s="29">
        <v>224</v>
      </c>
      <c r="H4534" s="28">
        <v>0</v>
      </c>
      <c r="I4534" s="30">
        <f>ROUND(G4534*H4534,P4)</f>
        <v>0</v>
      </c>
      <c r="L4534" s="31">
        <v>0</v>
      </c>
      <c r="M4534" s="24">
        <f>ROUND(G4534*L4534,P4)</f>
        <v>0</v>
      </c>
      <c r="N4534" s="25" t="s">
        <v>302</v>
      </c>
      <c r="O4534" s="32">
        <f>M4534*AA4534</f>
        <v>0</v>
      </c>
      <c r="P4534" s="1">
        <v>3</v>
      </c>
      <c r="AA4534" s="1">
        <f>IF(P4534=1,$O$3,IF(P4534=2,$O$4,$O$5))</f>
        <v>0</v>
      </c>
    </row>
    <row r="4535">
      <c r="A4535" s="1" t="s">
        <v>102</v>
      </c>
      <c r="E4535" s="27" t="s">
        <v>6971</v>
      </c>
    </row>
    <row r="4536">
      <c r="A4536" s="1" t="s">
        <v>103</v>
      </c>
    </row>
    <row r="4537" ht="51">
      <c r="A4537" s="1" t="s">
        <v>105</v>
      </c>
      <c r="E4537" s="27" t="s">
        <v>7532</v>
      </c>
    </row>
    <row r="4538">
      <c r="A4538" s="1" t="s">
        <v>93</v>
      </c>
      <c r="C4538" s="22" t="s">
        <v>7533</v>
      </c>
      <c r="E4538" s="23" t="s">
        <v>7534</v>
      </c>
      <c r="L4538" s="24">
        <f>SUMIFS(L4539:L4562,A4539:A4562,"P")</f>
        <v>0</v>
      </c>
      <c r="M4538" s="24">
        <f>SUMIFS(M4539:M4562,A4539:A4562,"P")</f>
        <v>0</v>
      </c>
      <c r="N4538" s="25"/>
    </row>
    <row r="4539" ht="25.5">
      <c r="A4539" s="1" t="s">
        <v>96</v>
      </c>
      <c r="B4539" s="1">
        <v>333</v>
      </c>
      <c r="C4539" s="26" t="s">
        <v>7535</v>
      </c>
      <c r="D4539" t="s">
        <v>98</v>
      </c>
      <c r="E4539" s="27" t="s">
        <v>7305</v>
      </c>
      <c r="F4539" s="28" t="s">
        <v>2269</v>
      </c>
      <c r="G4539" s="29">
        <v>2</v>
      </c>
      <c r="H4539" s="28">
        <v>0</v>
      </c>
      <c r="I4539" s="30">
        <f>ROUND(G4539*H4539,P4)</f>
        <v>0</v>
      </c>
      <c r="L4539" s="31">
        <v>0</v>
      </c>
      <c r="M4539" s="24">
        <f>ROUND(G4539*L4539,P4)</f>
        <v>0</v>
      </c>
      <c r="N4539" s="25" t="s">
        <v>302</v>
      </c>
      <c r="O4539" s="32">
        <f>M4539*AA4539</f>
        <v>0</v>
      </c>
      <c r="P4539" s="1">
        <v>3</v>
      </c>
      <c r="AA4539" s="1">
        <f>IF(P4539=1,$O$3,IF(P4539=2,$O$4,$O$5))</f>
        <v>0</v>
      </c>
    </row>
    <row r="4540" ht="25.5">
      <c r="A4540" s="1" t="s">
        <v>102</v>
      </c>
      <c r="E4540" s="27" t="s">
        <v>7305</v>
      </c>
    </row>
    <row r="4541">
      <c r="A4541" s="1" t="s">
        <v>103</v>
      </c>
    </row>
    <row r="4542" ht="114.75">
      <c r="A4542" s="1" t="s">
        <v>105</v>
      </c>
      <c r="E4542" s="27" t="s">
        <v>7306</v>
      </c>
    </row>
    <row r="4543" ht="25.5">
      <c r="A4543" s="1" t="s">
        <v>96</v>
      </c>
      <c r="B4543" s="1">
        <v>334</v>
      </c>
      <c r="C4543" s="26" t="s">
        <v>7536</v>
      </c>
      <c r="D4543" t="s">
        <v>98</v>
      </c>
      <c r="E4543" s="27" t="s">
        <v>7308</v>
      </c>
      <c r="F4543" s="28" t="s">
        <v>2269</v>
      </c>
      <c r="G4543" s="29">
        <v>2</v>
      </c>
      <c r="H4543" s="28">
        <v>0</v>
      </c>
      <c r="I4543" s="30">
        <f>ROUND(G4543*H4543,P4)</f>
        <v>0</v>
      </c>
      <c r="L4543" s="31">
        <v>0</v>
      </c>
      <c r="M4543" s="24">
        <f>ROUND(G4543*L4543,P4)</f>
        <v>0</v>
      </c>
      <c r="N4543" s="25" t="s">
        <v>302</v>
      </c>
      <c r="O4543" s="32">
        <f>M4543*AA4543</f>
        <v>0</v>
      </c>
      <c r="P4543" s="1">
        <v>3</v>
      </c>
      <c r="AA4543" s="1">
        <f>IF(P4543=1,$O$3,IF(P4543=2,$O$4,$O$5))</f>
        <v>0</v>
      </c>
    </row>
    <row r="4544" ht="25.5">
      <c r="A4544" s="1" t="s">
        <v>102</v>
      </c>
      <c r="E4544" s="27" t="s">
        <v>7308</v>
      </c>
    </row>
    <row r="4545">
      <c r="A4545" s="1" t="s">
        <v>103</v>
      </c>
    </row>
    <row r="4546" ht="89.25">
      <c r="A4546" s="1" t="s">
        <v>105</v>
      </c>
      <c r="E4546" s="27" t="s">
        <v>7537</v>
      </c>
    </row>
    <row r="4547">
      <c r="A4547" s="1" t="s">
        <v>96</v>
      </c>
      <c r="B4547" s="1">
        <v>335</v>
      </c>
      <c r="C4547" s="26" t="s">
        <v>7538</v>
      </c>
      <c r="D4547" t="s">
        <v>98</v>
      </c>
      <c r="E4547" s="27" t="s">
        <v>6996</v>
      </c>
      <c r="F4547" s="28" t="s">
        <v>6900</v>
      </c>
      <c r="G4547" s="29">
        <v>126</v>
      </c>
      <c r="H4547" s="28">
        <v>0</v>
      </c>
      <c r="I4547" s="30">
        <f>ROUND(G4547*H4547,P4)</f>
        <v>0</v>
      </c>
      <c r="L4547" s="31">
        <v>0</v>
      </c>
      <c r="M4547" s="24">
        <f>ROUND(G4547*L4547,P4)</f>
        <v>0</v>
      </c>
      <c r="N4547" s="25" t="s">
        <v>302</v>
      </c>
      <c r="O4547" s="32">
        <f>M4547*AA4547</f>
        <v>0</v>
      </c>
      <c r="P4547" s="1">
        <v>3</v>
      </c>
      <c r="AA4547" s="1">
        <f>IF(P4547=1,$O$3,IF(P4547=2,$O$4,$O$5))</f>
        <v>0</v>
      </c>
    </row>
    <row r="4548">
      <c r="A4548" s="1" t="s">
        <v>102</v>
      </c>
      <c r="E4548" s="27" t="s">
        <v>6996</v>
      </c>
    </row>
    <row r="4549">
      <c r="A4549" s="1" t="s">
        <v>103</v>
      </c>
    </row>
    <row r="4550" ht="38.25">
      <c r="A4550" s="1" t="s">
        <v>105</v>
      </c>
      <c r="E4550" s="27" t="s">
        <v>7539</v>
      </c>
    </row>
    <row r="4551">
      <c r="A4551" s="1" t="s">
        <v>96</v>
      </c>
      <c r="B4551" s="1">
        <v>336</v>
      </c>
      <c r="C4551" s="26" t="s">
        <v>7540</v>
      </c>
      <c r="D4551" t="s">
        <v>98</v>
      </c>
      <c r="E4551" s="27" t="s">
        <v>6950</v>
      </c>
      <c r="F4551" s="28" t="s">
        <v>127</v>
      </c>
      <c r="G4551" s="29">
        <v>1</v>
      </c>
      <c r="H4551" s="28">
        <v>0</v>
      </c>
      <c r="I4551" s="30">
        <f>ROUND(G4551*H4551,P4)</f>
        <v>0</v>
      </c>
      <c r="L4551" s="31">
        <v>0</v>
      </c>
      <c r="M4551" s="24">
        <f>ROUND(G4551*L4551,P4)</f>
        <v>0</v>
      </c>
      <c r="N4551" s="25" t="s">
        <v>302</v>
      </c>
      <c r="O4551" s="32">
        <f>M4551*AA4551</f>
        <v>0</v>
      </c>
      <c r="P4551" s="1">
        <v>3</v>
      </c>
      <c r="AA4551" s="1">
        <f>IF(P4551=1,$O$3,IF(P4551=2,$O$4,$O$5))</f>
        <v>0</v>
      </c>
    </row>
    <row r="4552">
      <c r="A4552" s="1" t="s">
        <v>102</v>
      </c>
      <c r="E4552" s="27" t="s">
        <v>6950</v>
      </c>
    </row>
    <row r="4553">
      <c r="A4553" s="1" t="s">
        <v>103</v>
      </c>
    </row>
    <row r="4554" ht="25.5">
      <c r="A4554" s="1" t="s">
        <v>105</v>
      </c>
      <c r="E4554" s="27" t="s">
        <v>6951</v>
      </c>
    </row>
    <row r="4555">
      <c r="A4555" s="1" t="s">
        <v>96</v>
      </c>
      <c r="B4555" s="1">
        <v>337</v>
      </c>
      <c r="C4555" s="26" t="s">
        <v>7541</v>
      </c>
      <c r="D4555" t="s">
        <v>98</v>
      </c>
      <c r="E4555" s="27" t="s">
        <v>7002</v>
      </c>
      <c r="F4555" s="28" t="s">
        <v>122</v>
      </c>
      <c r="G4555" s="29">
        <v>5</v>
      </c>
      <c r="H4555" s="28">
        <v>0</v>
      </c>
      <c r="I4555" s="30">
        <f>ROUND(G4555*H4555,P4)</f>
        <v>0</v>
      </c>
      <c r="L4555" s="31">
        <v>0</v>
      </c>
      <c r="M4555" s="24">
        <f>ROUND(G4555*L4555,P4)</f>
        <v>0</v>
      </c>
      <c r="N4555" s="25" t="s">
        <v>302</v>
      </c>
      <c r="O4555" s="32">
        <f>M4555*AA4555</f>
        <v>0</v>
      </c>
      <c r="P4555" s="1">
        <v>3</v>
      </c>
      <c r="AA4555" s="1">
        <f>IF(P4555=1,$O$3,IF(P4555=2,$O$4,$O$5))</f>
        <v>0</v>
      </c>
    </row>
    <row r="4556">
      <c r="A4556" s="1" t="s">
        <v>102</v>
      </c>
      <c r="E4556" s="27" t="s">
        <v>7002</v>
      </c>
    </row>
    <row r="4557">
      <c r="A4557" s="1" t="s">
        <v>103</v>
      </c>
    </row>
    <row r="4558" ht="38.25">
      <c r="A4558" s="1" t="s">
        <v>105</v>
      </c>
      <c r="E4558" s="27" t="s">
        <v>7412</v>
      </c>
    </row>
    <row r="4559">
      <c r="A4559" s="1" t="s">
        <v>96</v>
      </c>
      <c r="B4559" s="1">
        <v>338</v>
      </c>
      <c r="C4559" s="26" t="s">
        <v>7542</v>
      </c>
      <c r="D4559" t="s">
        <v>98</v>
      </c>
      <c r="E4559" s="27" t="s">
        <v>7009</v>
      </c>
      <c r="F4559" s="28" t="s">
        <v>6900</v>
      </c>
      <c r="G4559" s="29">
        <v>126</v>
      </c>
      <c r="H4559" s="28">
        <v>0</v>
      </c>
      <c r="I4559" s="30">
        <f>ROUND(G4559*H4559,P4)</f>
        <v>0</v>
      </c>
      <c r="L4559" s="31">
        <v>0</v>
      </c>
      <c r="M4559" s="24">
        <f>ROUND(G4559*L4559,P4)</f>
        <v>0</v>
      </c>
      <c r="N4559" s="25" t="s">
        <v>302</v>
      </c>
      <c r="O4559" s="32">
        <f>M4559*AA4559</f>
        <v>0</v>
      </c>
      <c r="P4559" s="1">
        <v>3</v>
      </c>
      <c r="AA4559" s="1">
        <f>IF(P4559=1,$O$3,IF(P4559=2,$O$4,$O$5))</f>
        <v>0</v>
      </c>
    </row>
    <row r="4560">
      <c r="A4560" s="1" t="s">
        <v>102</v>
      </c>
      <c r="E4560" s="27" t="s">
        <v>7009</v>
      </c>
    </row>
    <row r="4561">
      <c r="A4561" s="1" t="s">
        <v>103</v>
      </c>
    </row>
    <row r="4562" ht="51">
      <c r="A4562" s="1" t="s">
        <v>105</v>
      </c>
      <c r="E4562" s="27" t="s">
        <v>7543</v>
      </c>
    </row>
    <row r="4563">
      <c r="A4563" s="1" t="s">
        <v>93</v>
      </c>
      <c r="C4563" s="22" t="s">
        <v>7544</v>
      </c>
      <c r="E4563" s="23" t="s">
        <v>7545</v>
      </c>
      <c r="L4563" s="24">
        <f>SUMIFS(L4564:L4643,A4564:A4643,"P")</f>
        <v>0</v>
      </c>
      <c r="M4563" s="24">
        <f>SUMIFS(M4564:M4643,A4564:A4643,"P")</f>
        <v>0</v>
      </c>
      <c r="N4563" s="25"/>
    </row>
    <row r="4564" ht="25.5">
      <c r="A4564" s="1" t="s">
        <v>96</v>
      </c>
      <c r="B4564" s="1">
        <v>339</v>
      </c>
      <c r="C4564" s="26" t="s">
        <v>7546</v>
      </c>
      <c r="D4564" t="s">
        <v>98</v>
      </c>
      <c r="E4564" s="27" t="s">
        <v>7159</v>
      </c>
      <c r="F4564" s="28" t="s">
        <v>2269</v>
      </c>
      <c r="G4564" s="29">
        <v>3</v>
      </c>
      <c r="H4564" s="28">
        <v>0</v>
      </c>
      <c r="I4564" s="30">
        <f>ROUND(G4564*H4564,P4)</f>
        <v>0</v>
      </c>
      <c r="L4564" s="31">
        <v>0</v>
      </c>
      <c r="M4564" s="24">
        <f>ROUND(G4564*L4564,P4)</f>
        <v>0</v>
      </c>
      <c r="N4564" s="25" t="s">
        <v>302</v>
      </c>
      <c r="O4564" s="32">
        <f>M4564*AA4564</f>
        <v>0</v>
      </c>
      <c r="P4564" s="1">
        <v>3</v>
      </c>
      <c r="AA4564" s="1">
        <f>IF(P4564=1,$O$3,IF(P4564=2,$O$4,$O$5))</f>
        <v>0</v>
      </c>
    </row>
    <row r="4565" ht="25.5">
      <c r="A4565" s="1" t="s">
        <v>102</v>
      </c>
      <c r="E4565" s="27" t="s">
        <v>7159</v>
      </c>
    </row>
    <row r="4566">
      <c r="A4566" s="1" t="s">
        <v>103</v>
      </c>
    </row>
    <row r="4567" ht="114.75">
      <c r="A4567" s="1" t="s">
        <v>105</v>
      </c>
      <c r="E4567" s="27" t="s">
        <v>7160</v>
      </c>
    </row>
    <row r="4568" ht="25.5">
      <c r="A4568" s="1" t="s">
        <v>96</v>
      </c>
      <c r="B4568" s="1">
        <v>340</v>
      </c>
      <c r="C4568" s="26" t="s">
        <v>7547</v>
      </c>
      <c r="D4568" t="s">
        <v>98</v>
      </c>
      <c r="E4568" s="27" t="s">
        <v>7162</v>
      </c>
      <c r="F4568" s="28" t="s">
        <v>2269</v>
      </c>
      <c r="G4568" s="29">
        <v>3</v>
      </c>
      <c r="H4568" s="28">
        <v>0</v>
      </c>
      <c r="I4568" s="30">
        <f>ROUND(G4568*H4568,P4)</f>
        <v>0</v>
      </c>
      <c r="L4568" s="31">
        <v>0</v>
      </c>
      <c r="M4568" s="24">
        <f>ROUND(G4568*L4568,P4)</f>
        <v>0</v>
      </c>
      <c r="N4568" s="25" t="s">
        <v>302</v>
      </c>
      <c r="O4568" s="32">
        <f>M4568*AA4568</f>
        <v>0</v>
      </c>
      <c r="P4568" s="1">
        <v>3</v>
      </c>
      <c r="AA4568" s="1">
        <f>IF(P4568=1,$O$3,IF(P4568=2,$O$4,$O$5))</f>
        <v>0</v>
      </c>
    </row>
    <row r="4569" ht="25.5">
      <c r="A4569" s="1" t="s">
        <v>102</v>
      </c>
      <c r="E4569" s="27" t="s">
        <v>7162</v>
      </c>
    </row>
    <row r="4570">
      <c r="A4570" s="1" t="s">
        <v>103</v>
      </c>
    </row>
    <row r="4571" ht="102">
      <c r="A4571" s="1" t="s">
        <v>105</v>
      </c>
      <c r="E4571" s="27" t="s">
        <v>7548</v>
      </c>
    </row>
    <row r="4572" ht="25.5">
      <c r="A4572" s="1" t="s">
        <v>96</v>
      </c>
      <c r="B4572" s="1">
        <v>341</v>
      </c>
      <c r="C4572" s="26" t="s">
        <v>7549</v>
      </c>
      <c r="D4572" t="s">
        <v>98</v>
      </c>
      <c r="E4572" s="27" t="s">
        <v>7165</v>
      </c>
      <c r="F4572" s="28" t="s">
        <v>2269</v>
      </c>
      <c r="G4572" s="29">
        <v>3</v>
      </c>
      <c r="H4572" s="28">
        <v>0</v>
      </c>
      <c r="I4572" s="30">
        <f>ROUND(G4572*H4572,P4)</f>
        <v>0</v>
      </c>
      <c r="L4572" s="31">
        <v>0</v>
      </c>
      <c r="M4572" s="24">
        <f>ROUND(G4572*L4572,P4)</f>
        <v>0</v>
      </c>
      <c r="N4572" s="25" t="s">
        <v>302</v>
      </c>
      <c r="O4572" s="32">
        <f>M4572*AA4572</f>
        <v>0</v>
      </c>
      <c r="P4572" s="1">
        <v>3</v>
      </c>
      <c r="AA4572" s="1">
        <f>IF(P4572=1,$O$3,IF(P4572=2,$O$4,$O$5))</f>
        <v>0</v>
      </c>
    </row>
    <row r="4573" ht="25.5">
      <c r="A4573" s="1" t="s">
        <v>102</v>
      </c>
      <c r="E4573" s="27" t="s">
        <v>7165</v>
      </c>
    </row>
    <row r="4574">
      <c r="A4574" s="1" t="s">
        <v>103</v>
      </c>
    </row>
    <row r="4575" ht="38.25">
      <c r="A4575" s="1" t="s">
        <v>105</v>
      </c>
      <c r="E4575" s="27" t="s">
        <v>7550</v>
      </c>
    </row>
    <row r="4576" ht="25.5">
      <c r="A4576" s="1" t="s">
        <v>96</v>
      </c>
      <c r="B4576" s="1">
        <v>342</v>
      </c>
      <c r="C4576" s="26" t="s">
        <v>7551</v>
      </c>
      <c r="D4576" t="s">
        <v>98</v>
      </c>
      <c r="E4576" s="27" t="s">
        <v>7168</v>
      </c>
      <c r="F4576" s="28" t="s">
        <v>2269</v>
      </c>
      <c r="G4576" s="29">
        <v>18</v>
      </c>
      <c r="H4576" s="28">
        <v>0</v>
      </c>
      <c r="I4576" s="30">
        <f>ROUND(G4576*H4576,P4)</f>
        <v>0</v>
      </c>
      <c r="L4576" s="31">
        <v>0</v>
      </c>
      <c r="M4576" s="24">
        <f>ROUND(G4576*L4576,P4)</f>
        <v>0</v>
      </c>
      <c r="N4576" s="25" t="s">
        <v>302</v>
      </c>
      <c r="O4576" s="32">
        <f>M4576*AA4576</f>
        <v>0</v>
      </c>
      <c r="P4576" s="1">
        <v>3</v>
      </c>
      <c r="AA4576" s="1">
        <f>IF(P4576=1,$O$3,IF(P4576=2,$O$4,$O$5))</f>
        <v>0</v>
      </c>
    </row>
    <row r="4577" ht="25.5">
      <c r="A4577" s="1" t="s">
        <v>102</v>
      </c>
      <c r="E4577" s="27" t="s">
        <v>7168</v>
      </c>
    </row>
    <row r="4578">
      <c r="A4578" s="1" t="s">
        <v>103</v>
      </c>
    </row>
    <row r="4579" ht="25.5">
      <c r="A4579" s="1" t="s">
        <v>105</v>
      </c>
      <c r="E4579" s="27" t="s">
        <v>7552</v>
      </c>
    </row>
    <row r="4580" ht="25.5">
      <c r="A4580" s="1" t="s">
        <v>96</v>
      </c>
      <c r="B4580" s="1">
        <v>343</v>
      </c>
      <c r="C4580" s="26" t="s">
        <v>7553</v>
      </c>
      <c r="D4580" t="s">
        <v>98</v>
      </c>
      <c r="E4580" s="27" t="s">
        <v>7171</v>
      </c>
      <c r="F4580" s="28" t="s">
        <v>2269</v>
      </c>
      <c r="G4580" s="29">
        <v>9</v>
      </c>
      <c r="H4580" s="28">
        <v>0</v>
      </c>
      <c r="I4580" s="30">
        <f>ROUND(G4580*H4580,P4)</f>
        <v>0</v>
      </c>
      <c r="L4580" s="31">
        <v>0</v>
      </c>
      <c r="M4580" s="24">
        <f>ROUND(G4580*L4580,P4)</f>
        <v>0</v>
      </c>
      <c r="N4580" s="25" t="s">
        <v>302</v>
      </c>
      <c r="O4580" s="32">
        <f>M4580*AA4580</f>
        <v>0</v>
      </c>
      <c r="P4580" s="1">
        <v>3</v>
      </c>
      <c r="AA4580" s="1">
        <f>IF(P4580=1,$O$3,IF(P4580=2,$O$4,$O$5))</f>
        <v>0</v>
      </c>
    </row>
    <row r="4581" ht="25.5">
      <c r="A4581" s="1" t="s">
        <v>102</v>
      </c>
      <c r="E4581" s="27" t="s">
        <v>7171</v>
      </c>
    </row>
    <row r="4582">
      <c r="A4582" s="1" t="s">
        <v>103</v>
      </c>
    </row>
    <row r="4583" ht="25.5">
      <c r="A4583" s="1" t="s">
        <v>105</v>
      </c>
      <c r="E4583" s="27" t="s">
        <v>7554</v>
      </c>
    </row>
    <row r="4584" ht="25.5">
      <c r="A4584" s="1" t="s">
        <v>96</v>
      </c>
      <c r="B4584" s="1">
        <v>344</v>
      </c>
      <c r="C4584" s="26" t="s">
        <v>7555</v>
      </c>
      <c r="D4584" t="s">
        <v>98</v>
      </c>
      <c r="E4584" s="27" t="s">
        <v>7174</v>
      </c>
      <c r="F4584" s="28" t="s">
        <v>2269</v>
      </c>
      <c r="G4584" s="29">
        <v>3</v>
      </c>
      <c r="H4584" s="28">
        <v>0</v>
      </c>
      <c r="I4584" s="30">
        <f>ROUND(G4584*H4584,P4)</f>
        <v>0</v>
      </c>
      <c r="L4584" s="31">
        <v>0</v>
      </c>
      <c r="M4584" s="24">
        <f>ROUND(G4584*L4584,P4)</f>
        <v>0</v>
      </c>
      <c r="N4584" s="25" t="s">
        <v>302</v>
      </c>
      <c r="O4584" s="32">
        <f>M4584*AA4584</f>
        <v>0</v>
      </c>
      <c r="P4584" s="1">
        <v>3</v>
      </c>
      <c r="AA4584" s="1">
        <f>IF(P4584=1,$O$3,IF(P4584=2,$O$4,$O$5))</f>
        <v>0</v>
      </c>
    </row>
    <row r="4585" ht="25.5">
      <c r="A4585" s="1" t="s">
        <v>102</v>
      </c>
      <c r="E4585" s="27" t="s">
        <v>7174</v>
      </c>
    </row>
    <row r="4586">
      <c r="A4586" s="1" t="s">
        <v>103</v>
      </c>
    </row>
    <row r="4587" ht="140.25">
      <c r="A4587" s="1" t="s">
        <v>105</v>
      </c>
      <c r="E4587" s="27" t="s">
        <v>7556</v>
      </c>
    </row>
    <row r="4588" ht="25.5">
      <c r="A4588" s="1" t="s">
        <v>96</v>
      </c>
      <c r="B4588" s="1">
        <v>345</v>
      </c>
      <c r="C4588" s="26" t="s">
        <v>7557</v>
      </c>
      <c r="D4588" t="s">
        <v>98</v>
      </c>
      <c r="E4588" s="27" t="s">
        <v>7177</v>
      </c>
      <c r="F4588" s="28" t="s">
        <v>2269</v>
      </c>
      <c r="G4588" s="29">
        <v>6</v>
      </c>
      <c r="H4588" s="28">
        <v>0</v>
      </c>
      <c r="I4588" s="30">
        <f>ROUND(G4588*H4588,P4)</f>
        <v>0</v>
      </c>
      <c r="L4588" s="31">
        <v>0</v>
      </c>
      <c r="M4588" s="24">
        <f>ROUND(G4588*L4588,P4)</f>
        <v>0</v>
      </c>
      <c r="N4588" s="25" t="s">
        <v>302</v>
      </c>
      <c r="O4588" s="32">
        <f>M4588*AA4588</f>
        <v>0</v>
      </c>
      <c r="P4588" s="1">
        <v>3</v>
      </c>
      <c r="AA4588" s="1">
        <f>IF(P4588=1,$O$3,IF(P4588=2,$O$4,$O$5))</f>
        <v>0</v>
      </c>
    </row>
    <row r="4589" ht="25.5">
      <c r="A4589" s="1" t="s">
        <v>102</v>
      </c>
      <c r="E4589" s="27" t="s">
        <v>7177</v>
      </c>
    </row>
    <row r="4590">
      <c r="A4590" s="1" t="s">
        <v>103</v>
      </c>
    </row>
    <row r="4591" ht="127.5">
      <c r="A4591" s="1" t="s">
        <v>105</v>
      </c>
      <c r="E4591" s="27" t="s">
        <v>7558</v>
      </c>
    </row>
    <row r="4592" ht="25.5">
      <c r="A4592" s="1" t="s">
        <v>96</v>
      </c>
      <c r="B4592" s="1">
        <v>346</v>
      </c>
      <c r="C4592" s="26" t="s">
        <v>7559</v>
      </c>
      <c r="D4592" t="s">
        <v>98</v>
      </c>
      <c r="E4592" s="27" t="s">
        <v>7180</v>
      </c>
      <c r="F4592" s="28" t="s">
        <v>2269</v>
      </c>
      <c r="G4592" s="29">
        <v>6</v>
      </c>
      <c r="H4592" s="28">
        <v>0</v>
      </c>
      <c r="I4592" s="30">
        <f>ROUND(G4592*H4592,P4)</f>
        <v>0</v>
      </c>
      <c r="L4592" s="31">
        <v>0</v>
      </c>
      <c r="M4592" s="24">
        <f>ROUND(G4592*L4592,P4)</f>
        <v>0</v>
      </c>
      <c r="N4592" s="25" t="s">
        <v>302</v>
      </c>
      <c r="O4592" s="32">
        <f>M4592*AA4592</f>
        <v>0</v>
      </c>
      <c r="P4592" s="1">
        <v>3</v>
      </c>
      <c r="AA4592" s="1">
        <f>IF(P4592=1,$O$3,IF(P4592=2,$O$4,$O$5))</f>
        <v>0</v>
      </c>
    </row>
    <row r="4593" ht="25.5">
      <c r="A4593" s="1" t="s">
        <v>102</v>
      </c>
      <c r="E4593" s="27" t="s">
        <v>7180</v>
      </c>
    </row>
    <row r="4594">
      <c r="A4594" s="1" t="s">
        <v>103</v>
      </c>
    </row>
    <row r="4595" ht="127.5">
      <c r="A4595" s="1" t="s">
        <v>105</v>
      </c>
      <c r="E4595" s="27" t="s">
        <v>7560</v>
      </c>
    </row>
    <row r="4596" ht="25.5">
      <c r="A4596" s="1" t="s">
        <v>96</v>
      </c>
      <c r="B4596" s="1">
        <v>347</v>
      </c>
      <c r="C4596" s="26" t="s">
        <v>7561</v>
      </c>
      <c r="D4596" t="s">
        <v>98</v>
      </c>
      <c r="E4596" s="27" t="s">
        <v>7183</v>
      </c>
      <c r="F4596" s="28" t="s">
        <v>2269</v>
      </c>
      <c r="G4596" s="29">
        <v>6</v>
      </c>
      <c r="H4596" s="28">
        <v>0</v>
      </c>
      <c r="I4596" s="30">
        <f>ROUND(G4596*H4596,P4)</f>
        <v>0</v>
      </c>
      <c r="L4596" s="31">
        <v>0</v>
      </c>
      <c r="M4596" s="24">
        <f>ROUND(G4596*L4596,P4)</f>
        <v>0</v>
      </c>
      <c r="N4596" s="25" t="s">
        <v>302</v>
      </c>
      <c r="O4596" s="32">
        <f>M4596*AA4596</f>
        <v>0</v>
      </c>
      <c r="P4596" s="1">
        <v>3</v>
      </c>
      <c r="AA4596" s="1">
        <f>IF(P4596=1,$O$3,IF(P4596=2,$O$4,$O$5))</f>
        <v>0</v>
      </c>
    </row>
    <row r="4597" ht="25.5">
      <c r="A4597" s="1" t="s">
        <v>102</v>
      </c>
      <c r="E4597" s="27" t="s">
        <v>7183</v>
      </c>
    </row>
    <row r="4598">
      <c r="A4598" s="1" t="s">
        <v>103</v>
      </c>
    </row>
    <row r="4599" ht="25.5">
      <c r="A4599" s="1" t="s">
        <v>105</v>
      </c>
      <c r="E4599" s="27" t="s">
        <v>7562</v>
      </c>
    </row>
    <row r="4600">
      <c r="A4600" s="1" t="s">
        <v>96</v>
      </c>
      <c r="B4600" s="1">
        <v>348</v>
      </c>
      <c r="C4600" s="26" t="s">
        <v>7563</v>
      </c>
      <c r="D4600" t="s">
        <v>98</v>
      </c>
      <c r="E4600" s="27" t="s">
        <v>7186</v>
      </c>
      <c r="F4600" s="28" t="s">
        <v>2269</v>
      </c>
      <c r="G4600" s="29">
        <v>12</v>
      </c>
      <c r="H4600" s="28">
        <v>0</v>
      </c>
      <c r="I4600" s="30">
        <f>ROUND(G4600*H4600,P4)</f>
        <v>0</v>
      </c>
      <c r="L4600" s="31">
        <v>0</v>
      </c>
      <c r="M4600" s="24">
        <f>ROUND(G4600*L4600,P4)</f>
        <v>0</v>
      </c>
      <c r="N4600" s="25" t="s">
        <v>302</v>
      </c>
      <c r="O4600" s="32">
        <f>M4600*AA4600</f>
        <v>0</v>
      </c>
      <c r="P4600" s="1">
        <v>3</v>
      </c>
      <c r="AA4600" s="1">
        <f>IF(P4600=1,$O$3,IF(P4600=2,$O$4,$O$5))</f>
        <v>0</v>
      </c>
    </row>
    <row r="4601">
      <c r="A4601" s="1" t="s">
        <v>102</v>
      </c>
      <c r="E4601" s="27" t="s">
        <v>7186</v>
      </c>
    </row>
    <row r="4602">
      <c r="A4602" s="1" t="s">
        <v>103</v>
      </c>
    </row>
    <row r="4603" ht="25.5">
      <c r="A4603" s="1" t="s">
        <v>105</v>
      </c>
      <c r="E4603" s="27" t="s">
        <v>7564</v>
      </c>
    </row>
    <row r="4604">
      <c r="A4604" s="1" t="s">
        <v>96</v>
      </c>
      <c r="B4604" s="1">
        <v>349</v>
      </c>
      <c r="C4604" s="26" t="s">
        <v>7565</v>
      </c>
      <c r="D4604" t="s">
        <v>98</v>
      </c>
      <c r="E4604" s="27" t="s">
        <v>7189</v>
      </c>
      <c r="F4604" s="28" t="s">
        <v>2269</v>
      </c>
      <c r="G4604" s="29">
        <v>6</v>
      </c>
      <c r="H4604" s="28">
        <v>0</v>
      </c>
      <c r="I4604" s="30">
        <f>ROUND(G4604*H4604,P4)</f>
        <v>0</v>
      </c>
      <c r="L4604" s="31">
        <v>0</v>
      </c>
      <c r="M4604" s="24">
        <f>ROUND(G4604*L4604,P4)</f>
        <v>0</v>
      </c>
      <c r="N4604" s="25" t="s">
        <v>302</v>
      </c>
      <c r="O4604" s="32">
        <f>M4604*AA4604</f>
        <v>0</v>
      </c>
      <c r="P4604" s="1">
        <v>3</v>
      </c>
      <c r="AA4604" s="1">
        <f>IF(P4604=1,$O$3,IF(P4604=2,$O$4,$O$5))</f>
        <v>0</v>
      </c>
    </row>
    <row r="4605">
      <c r="A4605" s="1" t="s">
        <v>102</v>
      </c>
      <c r="E4605" s="27" t="s">
        <v>7189</v>
      </c>
    </row>
    <row r="4606">
      <c r="A4606" s="1" t="s">
        <v>103</v>
      </c>
    </row>
    <row r="4607" ht="25.5">
      <c r="A4607" s="1" t="s">
        <v>105</v>
      </c>
      <c r="E4607" s="27" t="s">
        <v>7562</v>
      </c>
    </row>
    <row r="4608">
      <c r="A4608" s="1" t="s">
        <v>96</v>
      </c>
      <c r="B4608" s="1">
        <v>350</v>
      </c>
      <c r="C4608" s="26" t="s">
        <v>7566</v>
      </c>
      <c r="D4608" t="s">
        <v>98</v>
      </c>
      <c r="E4608" s="27" t="s">
        <v>6899</v>
      </c>
      <c r="F4608" s="28" t="s">
        <v>6900</v>
      </c>
      <c r="G4608" s="29">
        <v>36</v>
      </c>
      <c r="H4608" s="28">
        <v>0</v>
      </c>
      <c r="I4608" s="30">
        <f>ROUND(G4608*H4608,P4)</f>
        <v>0</v>
      </c>
      <c r="L4608" s="31">
        <v>0</v>
      </c>
      <c r="M4608" s="24">
        <f>ROUND(G4608*L4608,P4)</f>
        <v>0</v>
      </c>
      <c r="N4608" s="25" t="s">
        <v>302</v>
      </c>
      <c r="O4608" s="32">
        <f>M4608*AA4608</f>
        <v>0</v>
      </c>
      <c r="P4608" s="1">
        <v>3</v>
      </c>
      <c r="AA4608" s="1">
        <f>IF(P4608=1,$O$3,IF(P4608=2,$O$4,$O$5))</f>
        <v>0</v>
      </c>
    </row>
    <row r="4609">
      <c r="A4609" s="1" t="s">
        <v>102</v>
      </c>
      <c r="E4609" s="27" t="s">
        <v>6899</v>
      </c>
    </row>
    <row r="4610">
      <c r="A4610" s="1" t="s">
        <v>103</v>
      </c>
    </row>
    <row r="4611" ht="25.5">
      <c r="A4611" s="1" t="s">
        <v>105</v>
      </c>
      <c r="E4611" s="27" t="s">
        <v>7567</v>
      </c>
    </row>
    <row r="4612">
      <c r="A4612" s="1" t="s">
        <v>96</v>
      </c>
      <c r="B4612" s="1">
        <v>351</v>
      </c>
      <c r="C4612" s="26" t="s">
        <v>7568</v>
      </c>
      <c r="D4612" t="s">
        <v>98</v>
      </c>
      <c r="E4612" s="27" t="s">
        <v>6996</v>
      </c>
      <c r="F4612" s="28" t="s">
        <v>6900</v>
      </c>
      <c r="G4612" s="29">
        <v>237</v>
      </c>
      <c r="H4612" s="28">
        <v>0</v>
      </c>
      <c r="I4612" s="30">
        <f>ROUND(G4612*H4612,P4)</f>
        <v>0</v>
      </c>
      <c r="L4612" s="31">
        <v>0</v>
      </c>
      <c r="M4612" s="24">
        <f>ROUND(G4612*L4612,P4)</f>
        <v>0</v>
      </c>
      <c r="N4612" s="25" t="s">
        <v>302</v>
      </c>
      <c r="O4612" s="32">
        <f>M4612*AA4612</f>
        <v>0</v>
      </c>
      <c r="P4612" s="1">
        <v>3</v>
      </c>
      <c r="AA4612" s="1">
        <f>IF(P4612=1,$O$3,IF(P4612=2,$O$4,$O$5))</f>
        <v>0</v>
      </c>
    </row>
    <row r="4613">
      <c r="A4613" s="1" t="s">
        <v>102</v>
      </c>
      <c r="E4613" s="27" t="s">
        <v>6996</v>
      </c>
    </row>
    <row r="4614">
      <c r="A4614" s="1" t="s">
        <v>103</v>
      </c>
    </row>
    <row r="4615" ht="38.25">
      <c r="A4615" s="1" t="s">
        <v>105</v>
      </c>
      <c r="E4615" s="27" t="s">
        <v>7569</v>
      </c>
    </row>
    <row r="4616">
      <c r="A4616" s="1" t="s">
        <v>96</v>
      </c>
      <c r="B4616" s="1">
        <v>352</v>
      </c>
      <c r="C4616" s="26" t="s">
        <v>7570</v>
      </c>
      <c r="D4616" t="s">
        <v>98</v>
      </c>
      <c r="E4616" s="27" t="s">
        <v>6950</v>
      </c>
      <c r="F4616" s="28" t="s">
        <v>127</v>
      </c>
      <c r="G4616" s="29">
        <v>2</v>
      </c>
      <c r="H4616" s="28">
        <v>0</v>
      </c>
      <c r="I4616" s="30">
        <f>ROUND(G4616*H4616,P4)</f>
        <v>0</v>
      </c>
      <c r="L4616" s="31">
        <v>0</v>
      </c>
      <c r="M4616" s="24">
        <f>ROUND(G4616*L4616,P4)</f>
        <v>0</v>
      </c>
      <c r="N4616" s="25" t="s">
        <v>302</v>
      </c>
      <c r="O4616" s="32">
        <f>M4616*AA4616</f>
        <v>0</v>
      </c>
      <c r="P4616" s="1">
        <v>3</v>
      </c>
      <c r="AA4616" s="1">
        <f>IF(P4616=1,$O$3,IF(P4616=2,$O$4,$O$5))</f>
        <v>0</v>
      </c>
    </row>
    <row r="4617">
      <c r="A4617" s="1" t="s">
        <v>102</v>
      </c>
      <c r="E4617" s="27" t="s">
        <v>6950</v>
      </c>
    </row>
    <row r="4618">
      <c r="A4618" s="1" t="s">
        <v>103</v>
      </c>
    </row>
    <row r="4619" ht="25.5">
      <c r="A4619" s="1" t="s">
        <v>105</v>
      </c>
      <c r="E4619" s="27" t="s">
        <v>7000</v>
      </c>
    </row>
    <row r="4620">
      <c r="A4620" s="1" t="s">
        <v>96</v>
      </c>
      <c r="B4620" s="1">
        <v>353</v>
      </c>
      <c r="C4620" s="26" t="s">
        <v>7571</v>
      </c>
      <c r="D4620" t="s">
        <v>98</v>
      </c>
      <c r="E4620" s="27" t="s">
        <v>7002</v>
      </c>
      <c r="F4620" s="28" t="s">
        <v>122</v>
      </c>
      <c r="G4620" s="29">
        <v>5</v>
      </c>
      <c r="H4620" s="28">
        <v>0</v>
      </c>
      <c r="I4620" s="30">
        <f>ROUND(G4620*H4620,P4)</f>
        <v>0</v>
      </c>
      <c r="L4620" s="31">
        <v>0</v>
      </c>
      <c r="M4620" s="24">
        <f>ROUND(G4620*L4620,P4)</f>
        <v>0</v>
      </c>
      <c r="N4620" s="25" t="s">
        <v>302</v>
      </c>
      <c r="O4620" s="32">
        <f>M4620*AA4620</f>
        <v>0</v>
      </c>
      <c r="P4620" s="1">
        <v>3</v>
      </c>
      <c r="AA4620" s="1">
        <f>IF(P4620=1,$O$3,IF(P4620=2,$O$4,$O$5))</f>
        <v>0</v>
      </c>
    </row>
    <row r="4621">
      <c r="A4621" s="1" t="s">
        <v>102</v>
      </c>
      <c r="E4621" s="27" t="s">
        <v>7002</v>
      </c>
    </row>
    <row r="4622">
      <c r="A4622" s="1" t="s">
        <v>103</v>
      </c>
    </row>
    <row r="4623" ht="38.25">
      <c r="A4623" s="1" t="s">
        <v>105</v>
      </c>
      <c r="E4623" s="27" t="s">
        <v>7572</v>
      </c>
    </row>
    <row r="4624">
      <c r="A4624" s="1" t="s">
        <v>96</v>
      </c>
      <c r="B4624" s="1">
        <v>354</v>
      </c>
      <c r="C4624" s="26" t="s">
        <v>7573</v>
      </c>
      <c r="D4624" t="s">
        <v>98</v>
      </c>
      <c r="E4624" s="27" t="s">
        <v>6953</v>
      </c>
      <c r="F4624" s="28" t="s">
        <v>122</v>
      </c>
      <c r="G4624" s="29">
        <v>127</v>
      </c>
      <c r="H4624" s="28">
        <v>0</v>
      </c>
      <c r="I4624" s="30">
        <f>ROUND(G4624*H4624,P4)</f>
        <v>0</v>
      </c>
      <c r="L4624" s="31">
        <v>0</v>
      </c>
      <c r="M4624" s="24">
        <f>ROUND(G4624*L4624,P4)</f>
        <v>0</v>
      </c>
      <c r="N4624" s="25" t="s">
        <v>302</v>
      </c>
      <c r="O4624" s="32">
        <f>M4624*AA4624</f>
        <v>0</v>
      </c>
      <c r="P4624" s="1">
        <v>3</v>
      </c>
      <c r="AA4624" s="1">
        <f>IF(P4624=1,$O$3,IF(P4624=2,$O$4,$O$5))</f>
        <v>0</v>
      </c>
    </row>
    <row r="4625">
      <c r="A4625" s="1" t="s">
        <v>102</v>
      </c>
      <c r="E4625" s="27" t="s">
        <v>6953</v>
      </c>
    </row>
    <row r="4626">
      <c r="A4626" s="1" t="s">
        <v>103</v>
      </c>
    </row>
    <row r="4627" ht="25.5">
      <c r="A4627" s="1" t="s">
        <v>105</v>
      </c>
      <c r="E4627" s="27" t="s">
        <v>7574</v>
      </c>
    </row>
    <row r="4628">
      <c r="A4628" s="1" t="s">
        <v>96</v>
      </c>
      <c r="B4628" s="1">
        <v>355</v>
      </c>
      <c r="C4628" s="26" t="s">
        <v>7575</v>
      </c>
      <c r="D4628" t="s">
        <v>98</v>
      </c>
      <c r="E4628" s="27" t="s">
        <v>6956</v>
      </c>
      <c r="F4628" s="28" t="s">
        <v>122</v>
      </c>
      <c r="G4628" s="29">
        <v>2</v>
      </c>
      <c r="H4628" s="28">
        <v>0</v>
      </c>
      <c r="I4628" s="30">
        <f>ROUND(G4628*H4628,P4)</f>
        <v>0</v>
      </c>
      <c r="L4628" s="31">
        <v>0</v>
      </c>
      <c r="M4628" s="24">
        <f>ROUND(G4628*L4628,P4)</f>
        <v>0</v>
      </c>
      <c r="N4628" s="25" t="s">
        <v>302</v>
      </c>
      <c r="O4628" s="32">
        <f>M4628*AA4628</f>
        <v>0</v>
      </c>
      <c r="P4628" s="1">
        <v>3</v>
      </c>
      <c r="AA4628" s="1">
        <f>IF(P4628=1,$O$3,IF(P4628=2,$O$4,$O$5))</f>
        <v>0</v>
      </c>
    </row>
    <row r="4629">
      <c r="A4629" s="1" t="s">
        <v>102</v>
      </c>
      <c r="E4629" s="27" t="s">
        <v>6956</v>
      </c>
    </row>
    <row r="4630">
      <c r="A4630" s="1" t="s">
        <v>103</v>
      </c>
    </row>
    <row r="4631" ht="25.5">
      <c r="A4631" s="1" t="s">
        <v>105</v>
      </c>
      <c r="E4631" s="27" t="s">
        <v>7576</v>
      </c>
    </row>
    <row r="4632">
      <c r="A4632" s="1" t="s">
        <v>96</v>
      </c>
      <c r="B4632" s="1">
        <v>356</v>
      </c>
      <c r="C4632" s="26" t="s">
        <v>7577</v>
      </c>
      <c r="D4632" t="s">
        <v>98</v>
      </c>
      <c r="E4632" s="27" t="s">
        <v>6968</v>
      </c>
      <c r="F4632" s="28" t="s">
        <v>122</v>
      </c>
      <c r="G4632" s="29">
        <v>106</v>
      </c>
      <c r="H4632" s="28">
        <v>0</v>
      </c>
      <c r="I4632" s="30">
        <f>ROUND(G4632*H4632,P4)</f>
        <v>0</v>
      </c>
      <c r="L4632" s="31">
        <v>0</v>
      </c>
      <c r="M4632" s="24">
        <f>ROUND(G4632*L4632,P4)</f>
        <v>0</v>
      </c>
      <c r="N4632" s="25" t="s">
        <v>302</v>
      </c>
      <c r="O4632" s="32">
        <f>M4632*AA4632</f>
        <v>0</v>
      </c>
      <c r="P4632" s="1">
        <v>3</v>
      </c>
      <c r="AA4632" s="1">
        <f>IF(P4632=1,$O$3,IF(P4632=2,$O$4,$O$5))</f>
        <v>0</v>
      </c>
    </row>
    <row r="4633">
      <c r="A4633" s="1" t="s">
        <v>102</v>
      </c>
      <c r="E4633" s="27" t="s">
        <v>6968</v>
      </c>
    </row>
    <row r="4634">
      <c r="A4634" s="1" t="s">
        <v>103</v>
      </c>
    </row>
    <row r="4635" ht="38.25">
      <c r="A4635" s="1" t="s">
        <v>105</v>
      </c>
      <c r="E4635" s="27" t="s">
        <v>7578</v>
      </c>
    </row>
    <row r="4636">
      <c r="A4636" s="1" t="s">
        <v>96</v>
      </c>
      <c r="B4636" s="1">
        <v>357</v>
      </c>
      <c r="C4636" s="26" t="s">
        <v>7579</v>
      </c>
      <c r="D4636" t="s">
        <v>98</v>
      </c>
      <c r="E4636" s="27" t="s">
        <v>6962</v>
      </c>
      <c r="F4636" s="28" t="s">
        <v>122</v>
      </c>
      <c r="G4636" s="29">
        <v>54</v>
      </c>
      <c r="H4636" s="28">
        <v>0</v>
      </c>
      <c r="I4636" s="30">
        <f>ROUND(G4636*H4636,P4)</f>
        <v>0</v>
      </c>
      <c r="L4636" s="31">
        <v>0</v>
      </c>
      <c r="M4636" s="24">
        <f>ROUND(G4636*L4636,P4)</f>
        <v>0</v>
      </c>
      <c r="N4636" s="25" t="s">
        <v>302</v>
      </c>
      <c r="O4636" s="32">
        <f>M4636*AA4636</f>
        <v>0</v>
      </c>
      <c r="P4636" s="1">
        <v>3</v>
      </c>
      <c r="AA4636" s="1">
        <f>IF(P4636=1,$O$3,IF(P4636=2,$O$4,$O$5))</f>
        <v>0</v>
      </c>
    </row>
    <row r="4637">
      <c r="A4637" s="1" t="s">
        <v>102</v>
      </c>
      <c r="E4637" s="27" t="s">
        <v>6962</v>
      </c>
    </row>
    <row r="4638">
      <c r="A4638" s="1" t="s">
        <v>103</v>
      </c>
    </row>
    <row r="4639" ht="25.5">
      <c r="A4639" s="1" t="s">
        <v>105</v>
      </c>
      <c r="E4639" s="27" t="s">
        <v>7580</v>
      </c>
    </row>
    <row r="4640">
      <c r="A4640" s="1" t="s">
        <v>96</v>
      </c>
      <c r="B4640" s="1">
        <v>358</v>
      </c>
      <c r="C4640" s="26" t="s">
        <v>7581</v>
      </c>
      <c r="D4640" t="s">
        <v>98</v>
      </c>
      <c r="E4640" s="27" t="s">
        <v>6971</v>
      </c>
      <c r="F4640" s="28" t="s">
        <v>6900</v>
      </c>
      <c r="G4640" s="29">
        <v>237</v>
      </c>
      <c r="H4640" s="28">
        <v>0</v>
      </c>
      <c r="I4640" s="30">
        <f>ROUND(G4640*H4640,P4)</f>
        <v>0</v>
      </c>
      <c r="L4640" s="31">
        <v>0</v>
      </c>
      <c r="M4640" s="24">
        <f>ROUND(G4640*L4640,P4)</f>
        <v>0</v>
      </c>
      <c r="N4640" s="25" t="s">
        <v>302</v>
      </c>
      <c r="O4640" s="32">
        <f>M4640*AA4640</f>
        <v>0</v>
      </c>
      <c r="P4640" s="1">
        <v>3</v>
      </c>
      <c r="AA4640" s="1">
        <f>IF(P4640=1,$O$3,IF(P4640=2,$O$4,$O$5))</f>
        <v>0</v>
      </c>
    </row>
    <row r="4641">
      <c r="A4641" s="1" t="s">
        <v>102</v>
      </c>
      <c r="E4641" s="27" t="s">
        <v>6971</v>
      </c>
    </row>
    <row r="4642">
      <c r="A4642" s="1" t="s">
        <v>103</v>
      </c>
    </row>
    <row r="4643" ht="51">
      <c r="A4643" s="1" t="s">
        <v>105</v>
      </c>
      <c r="E4643" s="27" t="s">
        <v>7582</v>
      </c>
    </row>
    <row r="4644">
      <c r="A4644" s="1" t="s">
        <v>93</v>
      </c>
      <c r="C4644" s="22" t="s">
        <v>7583</v>
      </c>
      <c r="E4644" s="23" t="s">
        <v>7584</v>
      </c>
      <c r="L4644" s="24">
        <f>SUMIFS(L4645:L4668,A4645:A4668,"P")</f>
        <v>0</v>
      </c>
      <c r="M4644" s="24">
        <f>SUMIFS(M4645:M4668,A4645:A4668,"P")</f>
        <v>0</v>
      </c>
      <c r="N4644" s="25"/>
    </row>
    <row r="4645" ht="25.5">
      <c r="A4645" s="1" t="s">
        <v>96</v>
      </c>
      <c r="B4645" s="1">
        <v>359</v>
      </c>
      <c r="C4645" s="26" t="s">
        <v>7585</v>
      </c>
      <c r="D4645" t="s">
        <v>98</v>
      </c>
      <c r="E4645" s="27" t="s">
        <v>7305</v>
      </c>
      <c r="F4645" s="28" t="s">
        <v>2269</v>
      </c>
      <c r="G4645" s="29">
        <v>2</v>
      </c>
      <c r="H4645" s="28">
        <v>0</v>
      </c>
      <c r="I4645" s="30">
        <f>ROUND(G4645*H4645,P4)</f>
        <v>0</v>
      </c>
      <c r="L4645" s="31">
        <v>0</v>
      </c>
      <c r="M4645" s="24">
        <f>ROUND(G4645*L4645,P4)</f>
        <v>0</v>
      </c>
      <c r="N4645" s="25" t="s">
        <v>302</v>
      </c>
      <c r="O4645" s="32">
        <f>M4645*AA4645</f>
        <v>0</v>
      </c>
      <c r="P4645" s="1">
        <v>3</v>
      </c>
      <c r="AA4645" s="1">
        <f>IF(P4645=1,$O$3,IF(P4645=2,$O$4,$O$5))</f>
        <v>0</v>
      </c>
    </row>
    <row r="4646" ht="25.5">
      <c r="A4646" s="1" t="s">
        <v>102</v>
      </c>
      <c r="E4646" s="27" t="s">
        <v>7305</v>
      </c>
    </row>
    <row r="4647">
      <c r="A4647" s="1" t="s">
        <v>103</v>
      </c>
    </row>
    <row r="4648" ht="114.75">
      <c r="A4648" s="1" t="s">
        <v>105</v>
      </c>
      <c r="E4648" s="27" t="s">
        <v>7306</v>
      </c>
    </row>
    <row r="4649" ht="25.5">
      <c r="A4649" s="1" t="s">
        <v>96</v>
      </c>
      <c r="B4649" s="1">
        <v>360</v>
      </c>
      <c r="C4649" s="26" t="s">
        <v>7586</v>
      </c>
      <c r="D4649" t="s">
        <v>98</v>
      </c>
      <c r="E4649" s="27" t="s">
        <v>7308</v>
      </c>
      <c r="F4649" s="28" t="s">
        <v>2269</v>
      </c>
      <c r="G4649" s="29">
        <v>2</v>
      </c>
      <c r="H4649" s="28">
        <v>0</v>
      </c>
      <c r="I4649" s="30">
        <f>ROUND(G4649*H4649,P4)</f>
        <v>0</v>
      </c>
      <c r="L4649" s="31">
        <v>0</v>
      </c>
      <c r="M4649" s="24">
        <f>ROUND(G4649*L4649,P4)</f>
        <v>0</v>
      </c>
      <c r="N4649" s="25" t="s">
        <v>302</v>
      </c>
      <c r="O4649" s="32">
        <f>M4649*AA4649</f>
        <v>0</v>
      </c>
      <c r="P4649" s="1">
        <v>3</v>
      </c>
      <c r="AA4649" s="1">
        <f>IF(P4649=1,$O$3,IF(P4649=2,$O$4,$O$5))</f>
        <v>0</v>
      </c>
    </row>
    <row r="4650" ht="25.5">
      <c r="A4650" s="1" t="s">
        <v>102</v>
      </c>
      <c r="E4650" s="27" t="s">
        <v>7308</v>
      </c>
    </row>
    <row r="4651">
      <c r="A4651" s="1" t="s">
        <v>103</v>
      </c>
    </row>
    <row r="4652" ht="89.25">
      <c r="A4652" s="1" t="s">
        <v>105</v>
      </c>
      <c r="E4652" s="27" t="s">
        <v>7587</v>
      </c>
    </row>
    <row r="4653">
      <c r="A4653" s="1" t="s">
        <v>96</v>
      </c>
      <c r="B4653" s="1">
        <v>361</v>
      </c>
      <c r="C4653" s="26" t="s">
        <v>7588</v>
      </c>
      <c r="D4653" t="s">
        <v>98</v>
      </c>
      <c r="E4653" s="27" t="s">
        <v>6996</v>
      </c>
      <c r="F4653" s="28" t="s">
        <v>6900</v>
      </c>
      <c r="G4653" s="29">
        <v>124</v>
      </c>
      <c r="H4653" s="28">
        <v>0</v>
      </c>
      <c r="I4653" s="30">
        <f>ROUND(G4653*H4653,P4)</f>
        <v>0</v>
      </c>
      <c r="L4653" s="31">
        <v>0</v>
      </c>
      <c r="M4653" s="24">
        <f>ROUND(G4653*L4653,P4)</f>
        <v>0</v>
      </c>
      <c r="N4653" s="25" t="s">
        <v>302</v>
      </c>
      <c r="O4653" s="32">
        <f>M4653*AA4653</f>
        <v>0</v>
      </c>
      <c r="P4653" s="1">
        <v>3</v>
      </c>
      <c r="AA4653" s="1">
        <f>IF(P4653=1,$O$3,IF(P4653=2,$O$4,$O$5))</f>
        <v>0</v>
      </c>
    </row>
    <row r="4654">
      <c r="A4654" s="1" t="s">
        <v>102</v>
      </c>
      <c r="E4654" s="27" t="s">
        <v>6996</v>
      </c>
    </row>
    <row r="4655">
      <c r="A4655" s="1" t="s">
        <v>103</v>
      </c>
    </row>
    <row r="4656" ht="38.25">
      <c r="A4656" s="1" t="s">
        <v>105</v>
      </c>
      <c r="E4656" s="27" t="s">
        <v>7589</v>
      </c>
    </row>
    <row r="4657">
      <c r="A4657" s="1" t="s">
        <v>96</v>
      </c>
      <c r="B4657" s="1">
        <v>362</v>
      </c>
      <c r="C4657" s="26" t="s">
        <v>7590</v>
      </c>
      <c r="D4657" t="s">
        <v>98</v>
      </c>
      <c r="E4657" s="27" t="s">
        <v>6950</v>
      </c>
      <c r="F4657" s="28" t="s">
        <v>127</v>
      </c>
      <c r="G4657" s="29">
        <v>1</v>
      </c>
      <c r="H4657" s="28">
        <v>0</v>
      </c>
      <c r="I4657" s="30">
        <f>ROUND(G4657*H4657,P4)</f>
        <v>0</v>
      </c>
      <c r="L4657" s="31">
        <v>0</v>
      </c>
      <c r="M4657" s="24">
        <f>ROUND(G4657*L4657,P4)</f>
        <v>0</v>
      </c>
      <c r="N4657" s="25" t="s">
        <v>302</v>
      </c>
      <c r="O4657" s="32">
        <f>M4657*AA4657</f>
        <v>0</v>
      </c>
      <c r="P4657" s="1">
        <v>3</v>
      </c>
      <c r="AA4657" s="1">
        <f>IF(P4657=1,$O$3,IF(P4657=2,$O$4,$O$5))</f>
        <v>0</v>
      </c>
    </row>
    <row r="4658">
      <c r="A4658" s="1" t="s">
        <v>102</v>
      </c>
      <c r="E4658" s="27" t="s">
        <v>6950</v>
      </c>
    </row>
    <row r="4659">
      <c r="A4659" s="1" t="s">
        <v>103</v>
      </c>
    </row>
    <row r="4660" ht="25.5">
      <c r="A4660" s="1" t="s">
        <v>105</v>
      </c>
      <c r="E4660" s="27" t="s">
        <v>6951</v>
      </c>
    </row>
    <row r="4661">
      <c r="A4661" s="1" t="s">
        <v>96</v>
      </c>
      <c r="B4661" s="1">
        <v>363</v>
      </c>
      <c r="C4661" s="26" t="s">
        <v>7591</v>
      </c>
      <c r="D4661" t="s">
        <v>98</v>
      </c>
      <c r="E4661" s="27" t="s">
        <v>7002</v>
      </c>
      <c r="F4661" s="28" t="s">
        <v>122</v>
      </c>
      <c r="G4661" s="29">
        <v>5</v>
      </c>
      <c r="H4661" s="28">
        <v>0</v>
      </c>
      <c r="I4661" s="30">
        <f>ROUND(G4661*H4661,P4)</f>
        <v>0</v>
      </c>
      <c r="L4661" s="31">
        <v>0</v>
      </c>
      <c r="M4661" s="24">
        <f>ROUND(G4661*L4661,P4)</f>
        <v>0</v>
      </c>
      <c r="N4661" s="25" t="s">
        <v>302</v>
      </c>
      <c r="O4661" s="32">
        <f>M4661*AA4661</f>
        <v>0</v>
      </c>
      <c r="P4661" s="1">
        <v>3</v>
      </c>
      <c r="AA4661" s="1">
        <f>IF(P4661=1,$O$3,IF(P4661=2,$O$4,$O$5))</f>
        <v>0</v>
      </c>
    </row>
    <row r="4662">
      <c r="A4662" s="1" t="s">
        <v>102</v>
      </c>
      <c r="E4662" s="27" t="s">
        <v>7002</v>
      </c>
    </row>
    <row r="4663">
      <c r="A4663" s="1" t="s">
        <v>103</v>
      </c>
    </row>
    <row r="4664" ht="38.25">
      <c r="A4664" s="1" t="s">
        <v>105</v>
      </c>
      <c r="E4664" s="27" t="s">
        <v>7572</v>
      </c>
    </row>
    <row r="4665">
      <c r="A4665" s="1" t="s">
        <v>96</v>
      </c>
      <c r="B4665" s="1">
        <v>364</v>
      </c>
      <c r="C4665" s="26" t="s">
        <v>7592</v>
      </c>
      <c r="D4665" t="s">
        <v>98</v>
      </c>
      <c r="E4665" s="27" t="s">
        <v>7009</v>
      </c>
      <c r="F4665" s="28" t="s">
        <v>6900</v>
      </c>
      <c r="G4665" s="29">
        <v>124</v>
      </c>
      <c r="H4665" s="28">
        <v>0</v>
      </c>
      <c r="I4665" s="30">
        <f>ROUND(G4665*H4665,P4)</f>
        <v>0</v>
      </c>
      <c r="L4665" s="31">
        <v>0</v>
      </c>
      <c r="M4665" s="24">
        <f>ROUND(G4665*L4665,P4)</f>
        <v>0</v>
      </c>
      <c r="N4665" s="25" t="s">
        <v>302</v>
      </c>
      <c r="O4665" s="32">
        <f>M4665*AA4665</f>
        <v>0</v>
      </c>
      <c r="P4665" s="1">
        <v>3</v>
      </c>
      <c r="AA4665" s="1">
        <f>IF(P4665=1,$O$3,IF(P4665=2,$O$4,$O$5))</f>
        <v>0</v>
      </c>
    </row>
    <row r="4666">
      <c r="A4666" s="1" t="s">
        <v>102</v>
      </c>
      <c r="E4666" s="27" t="s">
        <v>7009</v>
      </c>
    </row>
    <row r="4667">
      <c r="A4667" s="1" t="s">
        <v>103</v>
      </c>
    </row>
    <row r="4668" ht="51">
      <c r="A4668" s="1" t="s">
        <v>105</v>
      </c>
      <c r="E4668" s="27" t="s">
        <v>7006</v>
      </c>
    </row>
    <row r="4669">
      <c r="A4669" s="1" t="s">
        <v>93</v>
      </c>
      <c r="C4669" s="22" t="s">
        <v>7593</v>
      </c>
      <c r="E4669" s="23" t="s">
        <v>7594</v>
      </c>
      <c r="L4669" s="24">
        <f>SUMIFS(L4670:L4725,A4670:A4725,"P")</f>
        <v>0</v>
      </c>
      <c r="M4669" s="24">
        <f>SUMIFS(M4670:M4725,A4670:A4725,"P")</f>
        <v>0</v>
      </c>
      <c r="N4669" s="25"/>
    </row>
    <row r="4670">
      <c r="A4670" s="1" t="s">
        <v>96</v>
      </c>
      <c r="B4670" s="1">
        <v>365</v>
      </c>
      <c r="C4670" s="26" t="s">
        <v>7595</v>
      </c>
      <c r="D4670" t="s">
        <v>98</v>
      </c>
      <c r="E4670" s="27" t="s">
        <v>7596</v>
      </c>
      <c r="F4670" s="28" t="s">
        <v>127</v>
      </c>
      <c r="G4670" s="29">
        <v>860</v>
      </c>
      <c r="H4670" s="28">
        <v>0</v>
      </c>
      <c r="I4670" s="30">
        <f>ROUND(G4670*H4670,P4)</f>
        <v>0</v>
      </c>
      <c r="L4670" s="31">
        <v>0</v>
      </c>
      <c r="M4670" s="24">
        <f>ROUND(G4670*L4670,P4)</f>
        <v>0</v>
      </c>
      <c r="N4670" s="25" t="s">
        <v>302</v>
      </c>
      <c r="O4670" s="32">
        <f>M4670*AA4670</f>
        <v>0</v>
      </c>
      <c r="P4670" s="1">
        <v>3</v>
      </c>
      <c r="AA4670" s="1">
        <f>IF(P4670=1,$O$3,IF(P4670=2,$O$4,$O$5))</f>
        <v>0</v>
      </c>
    </row>
    <row r="4671">
      <c r="A4671" s="1" t="s">
        <v>102</v>
      </c>
      <c r="E4671" s="27" t="s">
        <v>7596</v>
      </c>
    </row>
    <row r="4672">
      <c r="A4672" s="1" t="s">
        <v>103</v>
      </c>
    </row>
    <row r="4673">
      <c r="A4673" s="1" t="s">
        <v>105</v>
      </c>
      <c r="E4673" s="27" t="s">
        <v>98</v>
      </c>
    </row>
    <row r="4674">
      <c r="A4674" s="1" t="s">
        <v>96</v>
      </c>
      <c r="B4674" s="1">
        <v>366</v>
      </c>
      <c r="C4674" s="26" t="s">
        <v>7597</v>
      </c>
      <c r="D4674" t="s">
        <v>98</v>
      </c>
      <c r="E4674" s="27" t="s">
        <v>7598</v>
      </c>
      <c r="F4674" s="28" t="s">
        <v>351</v>
      </c>
      <c r="G4674" s="29">
        <v>200</v>
      </c>
      <c r="H4674" s="28">
        <v>0</v>
      </c>
      <c r="I4674" s="30">
        <f>ROUND(G4674*H4674,P4)</f>
        <v>0</v>
      </c>
      <c r="L4674" s="31">
        <v>0</v>
      </c>
      <c r="M4674" s="24">
        <f>ROUND(G4674*L4674,P4)</f>
        <v>0</v>
      </c>
      <c r="N4674" s="25" t="s">
        <v>302</v>
      </c>
      <c r="O4674" s="32">
        <f>M4674*AA4674</f>
        <v>0</v>
      </c>
      <c r="P4674" s="1">
        <v>3</v>
      </c>
      <c r="AA4674" s="1">
        <f>IF(P4674=1,$O$3,IF(P4674=2,$O$4,$O$5))</f>
        <v>0</v>
      </c>
    </row>
    <row r="4675">
      <c r="A4675" s="1" t="s">
        <v>102</v>
      </c>
      <c r="E4675" s="27" t="s">
        <v>7598</v>
      </c>
    </row>
    <row r="4676">
      <c r="A4676" s="1" t="s">
        <v>103</v>
      </c>
    </row>
    <row r="4677">
      <c r="A4677" s="1" t="s">
        <v>105</v>
      </c>
      <c r="E4677" s="27" t="s">
        <v>98</v>
      </c>
    </row>
    <row r="4678">
      <c r="A4678" s="1" t="s">
        <v>96</v>
      </c>
      <c r="B4678" s="1">
        <v>367</v>
      </c>
      <c r="C4678" s="26" t="s">
        <v>7599</v>
      </c>
      <c r="D4678" t="s">
        <v>98</v>
      </c>
      <c r="E4678" s="27" t="s">
        <v>6910</v>
      </c>
      <c r="F4678" s="28" t="s">
        <v>6911</v>
      </c>
      <c r="G4678" s="29">
        <v>1</v>
      </c>
      <c r="H4678" s="28">
        <v>0</v>
      </c>
      <c r="I4678" s="30">
        <f>ROUND(G4678*H4678,P4)</f>
        <v>0</v>
      </c>
      <c r="L4678" s="31">
        <v>0</v>
      </c>
      <c r="M4678" s="24">
        <f>ROUND(G4678*L4678,P4)</f>
        <v>0</v>
      </c>
      <c r="N4678" s="25" t="s">
        <v>302</v>
      </c>
      <c r="O4678" s="32">
        <f>M4678*AA4678</f>
        <v>0</v>
      </c>
      <c r="P4678" s="1">
        <v>3</v>
      </c>
      <c r="AA4678" s="1">
        <f>IF(P4678=1,$O$3,IF(P4678=2,$O$4,$O$5))</f>
        <v>0</v>
      </c>
    </row>
    <row r="4679">
      <c r="A4679" s="1" t="s">
        <v>102</v>
      </c>
      <c r="E4679" s="27" t="s">
        <v>6910</v>
      </c>
    </row>
    <row r="4680">
      <c r="A4680" s="1" t="s">
        <v>103</v>
      </c>
    </row>
    <row r="4681">
      <c r="A4681" s="1" t="s">
        <v>105</v>
      </c>
      <c r="E4681" s="27" t="s">
        <v>98</v>
      </c>
    </row>
    <row r="4682">
      <c r="A4682" s="1" t="s">
        <v>96</v>
      </c>
      <c r="B4682" s="1">
        <v>368</v>
      </c>
      <c r="C4682" s="26" t="s">
        <v>7600</v>
      </c>
      <c r="D4682" t="s">
        <v>98</v>
      </c>
      <c r="E4682" s="27" t="s">
        <v>6913</v>
      </c>
      <c r="F4682" s="28" t="s">
        <v>6911</v>
      </c>
      <c r="G4682" s="29">
        <v>5</v>
      </c>
      <c r="H4682" s="28">
        <v>0</v>
      </c>
      <c r="I4682" s="30">
        <f>ROUND(G4682*H4682,P4)</f>
        <v>0</v>
      </c>
      <c r="L4682" s="31">
        <v>0</v>
      </c>
      <c r="M4682" s="24">
        <f>ROUND(G4682*L4682,P4)</f>
        <v>0</v>
      </c>
      <c r="N4682" s="25" t="s">
        <v>302</v>
      </c>
      <c r="O4682" s="32">
        <f>M4682*AA4682</f>
        <v>0</v>
      </c>
      <c r="P4682" s="1">
        <v>3</v>
      </c>
      <c r="AA4682" s="1">
        <f>IF(P4682=1,$O$3,IF(P4682=2,$O$4,$O$5))</f>
        <v>0</v>
      </c>
    </row>
    <row r="4683">
      <c r="A4683" s="1" t="s">
        <v>102</v>
      </c>
      <c r="E4683" s="27" t="s">
        <v>6913</v>
      </c>
    </row>
    <row r="4684">
      <c r="A4684" s="1" t="s">
        <v>103</v>
      </c>
    </row>
    <row r="4685">
      <c r="A4685" s="1" t="s">
        <v>105</v>
      </c>
      <c r="E4685" s="27" t="s">
        <v>98</v>
      </c>
    </row>
    <row r="4686">
      <c r="A4686" s="1" t="s">
        <v>96</v>
      </c>
      <c r="B4686" s="1">
        <v>369</v>
      </c>
      <c r="C4686" s="26" t="s">
        <v>7601</v>
      </c>
      <c r="D4686" t="s">
        <v>98</v>
      </c>
      <c r="E4686" s="27" t="s">
        <v>6915</v>
      </c>
      <c r="F4686" s="28" t="s">
        <v>351</v>
      </c>
      <c r="G4686" s="29">
        <v>100</v>
      </c>
      <c r="H4686" s="28">
        <v>0</v>
      </c>
      <c r="I4686" s="30">
        <f>ROUND(G4686*H4686,P4)</f>
        <v>0</v>
      </c>
      <c r="L4686" s="31">
        <v>0</v>
      </c>
      <c r="M4686" s="24">
        <f>ROUND(G4686*L4686,P4)</f>
        <v>0</v>
      </c>
      <c r="N4686" s="25" t="s">
        <v>302</v>
      </c>
      <c r="O4686" s="32">
        <f>M4686*AA4686</f>
        <v>0</v>
      </c>
      <c r="P4686" s="1">
        <v>3</v>
      </c>
      <c r="AA4686" s="1">
        <f>IF(P4686=1,$O$3,IF(P4686=2,$O$4,$O$5))</f>
        <v>0</v>
      </c>
    </row>
    <row r="4687">
      <c r="A4687" s="1" t="s">
        <v>102</v>
      </c>
      <c r="E4687" s="27" t="s">
        <v>6915</v>
      </c>
    </row>
    <row r="4688">
      <c r="A4688" s="1" t="s">
        <v>103</v>
      </c>
    </row>
    <row r="4689">
      <c r="A4689" s="1" t="s">
        <v>105</v>
      </c>
      <c r="E4689" s="27" t="s">
        <v>98</v>
      </c>
    </row>
    <row r="4690">
      <c r="A4690" s="1" t="s">
        <v>96</v>
      </c>
      <c r="B4690" s="1">
        <v>370</v>
      </c>
      <c r="C4690" s="26" t="s">
        <v>7602</v>
      </c>
      <c r="D4690" t="s">
        <v>98</v>
      </c>
      <c r="E4690" s="27" t="s">
        <v>7603</v>
      </c>
      <c r="F4690" s="28" t="s">
        <v>351</v>
      </c>
      <c r="G4690" s="29">
        <v>100</v>
      </c>
      <c r="H4690" s="28">
        <v>0</v>
      </c>
      <c r="I4690" s="30">
        <f>ROUND(G4690*H4690,P4)</f>
        <v>0</v>
      </c>
      <c r="L4690" s="31">
        <v>0</v>
      </c>
      <c r="M4690" s="24">
        <f>ROUND(G4690*L4690,P4)</f>
        <v>0</v>
      </c>
      <c r="N4690" s="25" t="s">
        <v>302</v>
      </c>
      <c r="O4690" s="32">
        <f>M4690*AA4690</f>
        <v>0</v>
      </c>
      <c r="P4690" s="1">
        <v>3</v>
      </c>
      <c r="AA4690" s="1">
        <f>IF(P4690=1,$O$3,IF(P4690=2,$O$4,$O$5))</f>
        <v>0</v>
      </c>
    </row>
    <row r="4691">
      <c r="A4691" s="1" t="s">
        <v>102</v>
      </c>
      <c r="E4691" s="27" t="s">
        <v>7603</v>
      </c>
    </row>
    <row r="4692">
      <c r="A4692" s="1" t="s">
        <v>103</v>
      </c>
    </row>
    <row r="4693">
      <c r="A4693" s="1" t="s">
        <v>105</v>
      </c>
      <c r="E4693" s="27" t="s">
        <v>98</v>
      </c>
    </row>
    <row r="4694">
      <c r="A4694" s="1" t="s">
        <v>96</v>
      </c>
      <c r="B4694" s="1">
        <v>371</v>
      </c>
      <c r="C4694" s="26" t="s">
        <v>7604</v>
      </c>
      <c r="D4694" t="s">
        <v>98</v>
      </c>
      <c r="E4694" s="27" t="s">
        <v>6919</v>
      </c>
      <c r="F4694" s="28" t="s">
        <v>351</v>
      </c>
      <c r="G4694" s="29">
        <v>10</v>
      </c>
      <c r="H4694" s="28">
        <v>0</v>
      </c>
      <c r="I4694" s="30">
        <f>ROUND(G4694*H4694,P4)</f>
        <v>0</v>
      </c>
      <c r="L4694" s="31">
        <v>0</v>
      </c>
      <c r="M4694" s="24">
        <f>ROUND(G4694*L4694,P4)</f>
        <v>0</v>
      </c>
      <c r="N4694" s="25" t="s">
        <v>302</v>
      </c>
      <c r="O4694" s="32">
        <f>M4694*AA4694</f>
        <v>0</v>
      </c>
      <c r="P4694" s="1">
        <v>3</v>
      </c>
      <c r="AA4694" s="1">
        <f>IF(P4694=1,$O$3,IF(P4694=2,$O$4,$O$5))</f>
        <v>0</v>
      </c>
    </row>
    <row r="4695">
      <c r="A4695" s="1" t="s">
        <v>102</v>
      </c>
      <c r="E4695" s="27" t="s">
        <v>6919</v>
      </c>
    </row>
    <row r="4696">
      <c r="A4696" s="1" t="s">
        <v>103</v>
      </c>
    </row>
    <row r="4697">
      <c r="A4697" s="1" t="s">
        <v>105</v>
      </c>
      <c r="E4697" s="27" t="s">
        <v>98</v>
      </c>
    </row>
    <row r="4698">
      <c r="A4698" s="1" t="s">
        <v>96</v>
      </c>
      <c r="B4698" s="1">
        <v>372</v>
      </c>
      <c r="C4698" s="26" t="s">
        <v>7605</v>
      </c>
      <c r="D4698" t="s">
        <v>98</v>
      </c>
      <c r="E4698" s="27" t="s">
        <v>6924</v>
      </c>
      <c r="F4698" s="28" t="s">
        <v>351</v>
      </c>
      <c r="G4698" s="29">
        <v>60</v>
      </c>
      <c r="H4698" s="28">
        <v>0</v>
      </c>
      <c r="I4698" s="30">
        <f>ROUND(G4698*H4698,P4)</f>
        <v>0</v>
      </c>
      <c r="L4698" s="31">
        <v>0</v>
      </c>
      <c r="M4698" s="24">
        <f>ROUND(G4698*L4698,P4)</f>
        <v>0</v>
      </c>
      <c r="N4698" s="25" t="s">
        <v>302</v>
      </c>
      <c r="O4698" s="32">
        <f>M4698*AA4698</f>
        <v>0</v>
      </c>
      <c r="P4698" s="1">
        <v>3</v>
      </c>
      <c r="AA4698" s="1">
        <f>IF(P4698=1,$O$3,IF(P4698=2,$O$4,$O$5))</f>
        <v>0</v>
      </c>
    </row>
    <row r="4699">
      <c r="A4699" s="1" t="s">
        <v>102</v>
      </c>
      <c r="E4699" s="27" t="s">
        <v>6924</v>
      </c>
    </row>
    <row r="4700">
      <c r="A4700" s="1" t="s">
        <v>103</v>
      </c>
    </row>
    <row r="4701">
      <c r="A4701" s="1" t="s">
        <v>105</v>
      </c>
      <c r="E4701" s="27" t="s">
        <v>98</v>
      </c>
    </row>
    <row r="4702">
      <c r="A4702" s="1" t="s">
        <v>96</v>
      </c>
      <c r="B4702" s="1">
        <v>373</v>
      </c>
      <c r="C4702" s="26" t="s">
        <v>7606</v>
      </c>
      <c r="D4702" t="s">
        <v>98</v>
      </c>
      <c r="E4702" s="27" t="s">
        <v>6926</v>
      </c>
      <c r="F4702" s="28" t="s">
        <v>2269</v>
      </c>
      <c r="G4702" s="29">
        <v>1</v>
      </c>
      <c r="H4702" s="28">
        <v>0</v>
      </c>
      <c r="I4702" s="30">
        <f>ROUND(G4702*H4702,P4)</f>
        <v>0</v>
      </c>
      <c r="L4702" s="31">
        <v>0</v>
      </c>
      <c r="M4702" s="24">
        <f>ROUND(G4702*L4702,P4)</f>
        <v>0</v>
      </c>
      <c r="N4702" s="25" t="s">
        <v>302</v>
      </c>
      <c r="O4702" s="32">
        <f>M4702*AA4702</f>
        <v>0</v>
      </c>
      <c r="P4702" s="1">
        <v>3</v>
      </c>
      <c r="AA4702" s="1">
        <f>IF(P4702=1,$O$3,IF(P4702=2,$O$4,$O$5))</f>
        <v>0</v>
      </c>
    </row>
    <row r="4703">
      <c r="A4703" s="1" t="s">
        <v>102</v>
      </c>
      <c r="E4703" s="27" t="s">
        <v>6926</v>
      </c>
    </row>
    <row r="4704">
      <c r="A4704" s="1" t="s">
        <v>103</v>
      </c>
    </row>
    <row r="4705">
      <c r="A4705" s="1" t="s">
        <v>105</v>
      </c>
      <c r="E4705" s="27" t="s">
        <v>98</v>
      </c>
    </row>
    <row r="4706">
      <c r="A4706" s="1" t="s">
        <v>96</v>
      </c>
      <c r="B4706" s="1">
        <v>374</v>
      </c>
      <c r="C4706" s="26" t="s">
        <v>7607</v>
      </c>
      <c r="D4706" t="s">
        <v>98</v>
      </c>
      <c r="E4706" s="27" t="s">
        <v>6939</v>
      </c>
      <c r="F4706" s="28" t="s">
        <v>2269</v>
      </c>
      <c r="G4706" s="29">
        <v>1</v>
      </c>
      <c r="H4706" s="28">
        <v>0</v>
      </c>
      <c r="I4706" s="30">
        <f>ROUND(G4706*H4706,P4)</f>
        <v>0</v>
      </c>
      <c r="L4706" s="31">
        <v>0</v>
      </c>
      <c r="M4706" s="24">
        <f>ROUND(G4706*L4706,P4)</f>
        <v>0</v>
      </c>
      <c r="N4706" s="25" t="s">
        <v>302</v>
      </c>
      <c r="O4706" s="32">
        <f>M4706*AA4706</f>
        <v>0</v>
      </c>
      <c r="P4706" s="1">
        <v>3</v>
      </c>
      <c r="AA4706" s="1">
        <f>IF(P4706=1,$O$3,IF(P4706=2,$O$4,$O$5))</f>
        <v>0</v>
      </c>
    </row>
    <row r="4707">
      <c r="A4707" s="1" t="s">
        <v>102</v>
      </c>
      <c r="E4707" s="27" t="s">
        <v>6939</v>
      </c>
    </row>
    <row r="4708">
      <c r="A4708" s="1" t="s">
        <v>103</v>
      </c>
    </row>
    <row r="4709">
      <c r="A4709" s="1" t="s">
        <v>105</v>
      </c>
      <c r="E4709" s="27" t="s">
        <v>98</v>
      </c>
    </row>
    <row r="4710">
      <c r="A4710" s="1" t="s">
        <v>96</v>
      </c>
      <c r="B4710" s="1">
        <v>375</v>
      </c>
      <c r="C4710" s="26" t="s">
        <v>7608</v>
      </c>
      <c r="D4710" t="s">
        <v>98</v>
      </c>
      <c r="E4710" s="27" t="s">
        <v>6933</v>
      </c>
      <c r="F4710" s="28" t="s">
        <v>351</v>
      </c>
      <c r="G4710" s="29">
        <v>240</v>
      </c>
      <c r="H4710" s="28">
        <v>0</v>
      </c>
      <c r="I4710" s="30">
        <f>ROUND(G4710*H4710,P4)</f>
        <v>0</v>
      </c>
      <c r="L4710" s="31">
        <v>0</v>
      </c>
      <c r="M4710" s="24">
        <f>ROUND(G4710*L4710,P4)</f>
        <v>0</v>
      </c>
      <c r="N4710" s="25" t="s">
        <v>302</v>
      </c>
      <c r="O4710" s="32">
        <f>M4710*AA4710</f>
        <v>0</v>
      </c>
      <c r="P4710" s="1">
        <v>3</v>
      </c>
      <c r="AA4710" s="1">
        <f>IF(P4710=1,$O$3,IF(P4710=2,$O$4,$O$5))</f>
        <v>0</v>
      </c>
    </row>
    <row r="4711">
      <c r="A4711" s="1" t="s">
        <v>102</v>
      </c>
      <c r="E4711" s="27" t="s">
        <v>6933</v>
      </c>
    </row>
    <row r="4712">
      <c r="A4712" s="1" t="s">
        <v>103</v>
      </c>
    </row>
    <row r="4713">
      <c r="A4713" s="1" t="s">
        <v>105</v>
      </c>
      <c r="E4713" s="27" t="s">
        <v>98</v>
      </c>
    </row>
    <row r="4714">
      <c r="A4714" s="1" t="s">
        <v>96</v>
      </c>
      <c r="B4714" s="1">
        <v>376</v>
      </c>
      <c r="C4714" s="26" t="s">
        <v>7609</v>
      </c>
      <c r="D4714" t="s">
        <v>98</v>
      </c>
      <c r="E4714" s="27" t="s">
        <v>6935</v>
      </c>
      <c r="F4714" s="28" t="s">
        <v>351</v>
      </c>
      <c r="G4714" s="29">
        <v>240</v>
      </c>
      <c r="H4714" s="28">
        <v>0</v>
      </c>
      <c r="I4714" s="30">
        <f>ROUND(G4714*H4714,P4)</f>
        <v>0</v>
      </c>
      <c r="L4714" s="31">
        <v>0</v>
      </c>
      <c r="M4714" s="24">
        <f>ROUND(G4714*L4714,P4)</f>
        <v>0</v>
      </c>
      <c r="N4714" s="25" t="s">
        <v>302</v>
      </c>
      <c r="O4714" s="32">
        <f>M4714*AA4714</f>
        <v>0</v>
      </c>
      <c r="P4714" s="1">
        <v>3</v>
      </c>
      <c r="AA4714" s="1">
        <f>IF(P4714=1,$O$3,IF(P4714=2,$O$4,$O$5))</f>
        <v>0</v>
      </c>
    </row>
    <row r="4715">
      <c r="A4715" s="1" t="s">
        <v>102</v>
      </c>
      <c r="E4715" s="27" t="s">
        <v>6935</v>
      </c>
    </row>
    <row r="4716">
      <c r="A4716" s="1" t="s">
        <v>103</v>
      </c>
    </row>
    <row r="4717">
      <c r="A4717" s="1" t="s">
        <v>105</v>
      </c>
      <c r="E4717" s="27" t="s">
        <v>98</v>
      </c>
    </row>
    <row r="4718">
      <c r="A4718" s="1" t="s">
        <v>96</v>
      </c>
      <c r="B4718" s="1">
        <v>377</v>
      </c>
      <c r="C4718" s="26" t="s">
        <v>7610</v>
      </c>
      <c r="D4718" t="s">
        <v>98</v>
      </c>
      <c r="E4718" s="27" t="s">
        <v>6937</v>
      </c>
      <c r="F4718" s="28" t="s">
        <v>351</v>
      </c>
      <c r="G4718" s="29">
        <v>240</v>
      </c>
      <c r="H4718" s="28">
        <v>0</v>
      </c>
      <c r="I4718" s="30">
        <f>ROUND(G4718*H4718,P4)</f>
        <v>0</v>
      </c>
      <c r="L4718" s="31">
        <v>0</v>
      </c>
      <c r="M4718" s="24">
        <f>ROUND(G4718*L4718,P4)</f>
        <v>0</v>
      </c>
      <c r="N4718" s="25" t="s">
        <v>302</v>
      </c>
      <c r="O4718" s="32">
        <f>M4718*AA4718</f>
        <v>0</v>
      </c>
      <c r="P4718" s="1">
        <v>3</v>
      </c>
      <c r="AA4718" s="1">
        <f>IF(P4718=1,$O$3,IF(P4718=2,$O$4,$O$5))</f>
        <v>0</v>
      </c>
    </row>
    <row r="4719">
      <c r="A4719" s="1" t="s">
        <v>102</v>
      </c>
      <c r="E4719" s="27" t="s">
        <v>6937</v>
      </c>
    </row>
    <row r="4720">
      <c r="A4720" s="1" t="s">
        <v>103</v>
      </c>
    </row>
    <row r="4721">
      <c r="A4721" s="1" t="s">
        <v>105</v>
      </c>
      <c r="E4721" s="27" t="s">
        <v>98</v>
      </c>
    </row>
    <row r="4722">
      <c r="A4722" s="1" t="s">
        <v>96</v>
      </c>
      <c r="B4722" s="1">
        <v>378</v>
      </c>
      <c r="C4722" s="26" t="s">
        <v>7611</v>
      </c>
      <c r="D4722" t="s">
        <v>98</v>
      </c>
      <c r="E4722" s="27" t="s">
        <v>6931</v>
      </c>
      <c r="F4722" s="28" t="s">
        <v>2269</v>
      </c>
      <c r="G4722" s="29">
        <v>1</v>
      </c>
      <c r="H4722" s="28">
        <v>0</v>
      </c>
      <c r="I4722" s="30">
        <f>ROUND(G4722*H4722,P4)</f>
        <v>0</v>
      </c>
      <c r="L4722" s="31">
        <v>0</v>
      </c>
      <c r="M4722" s="24">
        <f>ROUND(G4722*L4722,P4)</f>
        <v>0</v>
      </c>
      <c r="N4722" s="25" t="s">
        <v>302</v>
      </c>
      <c r="O4722" s="32">
        <f>M4722*AA4722</f>
        <v>0</v>
      </c>
      <c r="P4722" s="1">
        <v>3</v>
      </c>
      <c r="AA4722" s="1">
        <f>IF(P4722=1,$O$3,IF(P4722=2,$O$4,$O$5))</f>
        <v>0</v>
      </c>
    </row>
    <row r="4723">
      <c r="A4723" s="1" t="s">
        <v>102</v>
      </c>
      <c r="E4723" s="27" t="s">
        <v>6931</v>
      </c>
    </row>
    <row r="4724">
      <c r="A4724" s="1" t="s">
        <v>103</v>
      </c>
    </row>
    <row r="4725">
      <c r="A4725" s="1" t="s">
        <v>105</v>
      </c>
      <c r="E4725" s="27" t="s">
        <v>98</v>
      </c>
    </row>
    <row r="4726">
      <c r="A4726" s="1" t="s">
        <v>93</v>
      </c>
      <c r="C4726" s="22" t="s">
        <v>7612</v>
      </c>
      <c r="E4726" s="23" t="s">
        <v>7613</v>
      </c>
      <c r="L4726" s="24">
        <f>SUMIFS(L4727:L4810,A4727:A4810,"P")</f>
        <v>0</v>
      </c>
      <c r="M4726" s="24">
        <f>SUMIFS(M4727:M4810,A4727:A4810,"P")</f>
        <v>0</v>
      </c>
      <c r="N4726" s="25"/>
    </row>
    <row r="4727" ht="25.5">
      <c r="A4727" s="1" t="s">
        <v>96</v>
      </c>
      <c r="B4727" s="1">
        <v>379</v>
      </c>
      <c r="C4727" s="26" t="s">
        <v>7614</v>
      </c>
      <c r="D4727" t="s">
        <v>98</v>
      </c>
      <c r="E4727" s="27" t="s">
        <v>7159</v>
      </c>
      <c r="F4727" s="28" t="s">
        <v>2269</v>
      </c>
      <c r="G4727" s="29">
        <v>3</v>
      </c>
      <c r="H4727" s="28">
        <v>0</v>
      </c>
      <c r="I4727" s="30">
        <f>ROUND(G4727*H4727,P4)</f>
        <v>0</v>
      </c>
      <c r="L4727" s="31">
        <v>0</v>
      </c>
      <c r="M4727" s="24">
        <f>ROUND(G4727*L4727,P4)</f>
        <v>0</v>
      </c>
      <c r="N4727" s="25" t="s">
        <v>302</v>
      </c>
      <c r="O4727" s="32">
        <f>M4727*AA4727</f>
        <v>0</v>
      </c>
      <c r="P4727" s="1">
        <v>3</v>
      </c>
      <c r="AA4727" s="1">
        <f>IF(P4727=1,$O$3,IF(P4727=2,$O$4,$O$5))</f>
        <v>0</v>
      </c>
    </row>
    <row r="4728" ht="25.5">
      <c r="A4728" s="1" t="s">
        <v>102</v>
      </c>
      <c r="E4728" s="27" t="s">
        <v>7159</v>
      </c>
    </row>
    <row r="4729">
      <c r="A4729" s="1" t="s">
        <v>103</v>
      </c>
    </row>
    <row r="4730" ht="114.75">
      <c r="A4730" s="1" t="s">
        <v>105</v>
      </c>
      <c r="E4730" s="27" t="s">
        <v>7160</v>
      </c>
    </row>
    <row r="4731" ht="25.5">
      <c r="A4731" s="1" t="s">
        <v>96</v>
      </c>
      <c r="B4731" s="1">
        <v>380</v>
      </c>
      <c r="C4731" s="26" t="s">
        <v>7615</v>
      </c>
      <c r="D4731" t="s">
        <v>98</v>
      </c>
      <c r="E4731" s="27" t="s">
        <v>7162</v>
      </c>
      <c r="F4731" s="28" t="s">
        <v>2269</v>
      </c>
      <c r="G4731" s="29">
        <v>3</v>
      </c>
      <c r="H4731" s="28">
        <v>0</v>
      </c>
      <c r="I4731" s="30">
        <f>ROUND(G4731*H4731,P4)</f>
        <v>0</v>
      </c>
      <c r="L4731" s="31">
        <v>0</v>
      </c>
      <c r="M4731" s="24">
        <f>ROUND(G4731*L4731,P4)</f>
        <v>0</v>
      </c>
      <c r="N4731" s="25" t="s">
        <v>302</v>
      </c>
      <c r="O4731" s="32">
        <f>M4731*AA4731</f>
        <v>0</v>
      </c>
      <c r="P4731" s="1">
        <v>3</v>
      </c>
      <c r="AA4731" s="1">
        <f>IF(P4731=1,$O$3,IF(P4731=2,$O$4,$O$5))</f>
        <v>0</v>
      </c>
    </row>
    <row r="4732" ht="25.5">
      <c r="A4732" s="1" t="s">
        <v>102</v>
      </c>
      <c r="E4732" s="27" t="s">
        <v>7162</v>
      </c>
    </row>
    <row r="4733">
      <c r="A4733" s="1" t="s">
        <v>103</v>
      </c>
    </row>
    <row r="4734" ht="102">
      <c r="A4734" s="1" t="s">
        <v>105</v>
      </c>
      <c r="E4734" s="27" t="s">
        <v>7616</v>
      </c>
    </row>
    <row r="4735" ht="25.5">
      <c r="A4735" s="1" t="s">
        <v>96</v>
      </c>
      <c r="B4735" s="1">
        <v>381</v>
      </c>
      <c r="C4735" s="26" t="s">
        <v>7617</v>
      </c>
      <c r="D4735" t="s">
        <v>98</v>
      </c>
      <c r="E4735" s="27" t="s">
        <v>7165</v>
      </c>
      <c r="F4735" s="28" t="s">
        <v>2269</v>
      </c>
      <c r="G4735" s="29">
        <v>3</v>
      </c>
      <c r="H4735" s="28">
        <v>0</v>
      </c>
      <c r="I4735" s="30">
        <f>ROUND(G4735*H4735,P4)</f>
        <v>0</v>
      </c>
      <c r="L4735" s="31">
        <v>0</v>
      </c>
      <c r="M4735" s="24">
        <f>ROUND(G4735*L4735,P4)</f>
        <v>0</v>
      </c>
      <c r="N4735" s="25" t="s">
        <v>302</v>
      </c>
      <c r="O4735" s="32">
        <f>M4735*AA4735</f>
        <v>0</v>
      </c>
      <c r="P4735" s="1">
        <v>3</v>
      </c>
      <c r="AA4735" s="1">
        <f>IF(P4735=1,$O$3,IF(P4735=2,$O$4,$O$5))</f>
        <v>0</v>
      </c>
    </row>
    <row r="4736" ht="25.5">
      <c r="A4736" s="1" t="s">
        <v>102</v>
      </c>
      <c r="E4736" s="27" t="s">
        <v>7165</v>
      </c>
    </row>
    <row r="4737">
      <c r="A4737" s="1" t="s">
        <v>103</v>
      </c>
    </row>
    <row r="4738" ht="38.25">
      <c r="A4738" s="1" t="s">
        <v>105</v>
      </c>
      <c r="E4738" s="27" t="s">
        <v>7550</v>
      </c>
    </row>
    <row r="4739" ht="25.5">
      <c r="A4739" s="1" t="s">
        <v>96</v>
      </c>
      <c r="B4739" s="1">
        <v>382</v>
      </c>
      <c r="C4739" s="26" t="s">
        <v>7618</v>
      </c>
      <c r="D4739" t="s">
        <v>98</v>
      </c>
      <c r="E4739" s="27" t="s">
        <v>7168</v>
      </c>
      <c r="F4739" s="28" t="s">
        <v>2269</v>
      </c>
      <c r="G4739" s="29">
        <v>18</v>
      </c>
      <c r="H4739" s="28">
        <v>0</v>
      </c>
      <c r="I4739" s="30">
        <f>ROUND(G4739*H4739,P4)</f>
        <v>0</v>
      </c>
      <c r="L4739" s="31">
        <v>0</v>
      </c>
      <c r="M4739" s="24">
        <f>ROUND(G4739*L4739,P4)</f>
        <v>0</v>
      </c>
      <c r="N4739" s="25" t="s">
        <v>302</v>
      </c>
      <c r="O4739" s="32">
        <f>M4739*AA4739</f>
        <v>0</v>
      </c>
      <c r="P4739" s="1">
        <v>3</v>
      </c>
      <c r="AA4739" s="1">
        <f>IF(P4739=1,$O$3,IF(P4739=2,$O$4,$O$5))</f>
        <v>0</v>
      </c>
    </row>
    <row r="4740" ht="25.5">
      <c r="A4740" s="1" t="s">
        <v>102</v>
      </c>
      <c r="E4740" s="27" t="s">
        <v>7168</v>
      </c>
    </row>
    <row r="4741">
      <c r="A4741" s="1" t="s">
        <v>103</v>
      </c>
    </row>
    <row r="4742" ht="25.5">
      <c r="A4742" s="1" t="s">
        <v>105</v>
      </c>
      <c r="E4742" s="27" t="s">
        <v>7552</v>
      </c>
    </row>
    <row r="4743" ht="25.5">
      <c r="A4743" s="1" t="s">
        <v>96</v>
      </c>
      <c r="B4743" s="1">
        <v>383</v>
      </c>
      <c r="C4743" s="26" t="s">
        <v>7619</v>
      </c>
      <c r="D4743" t="s">
        <v>98</v>
      </c>
      <c r="E4743" s="27" t="s">
        <v>7171</v>
      </c>
      <c r="F4743" s="28" t="s">
        <v>2269</v>
      </c>
      <c r="G4743" s="29">
        <v>9</v>
      </c>
      <c r="H4743" s="28">
        <v>0</v>
      </c>
      <c r="I4743" s="30">
        <f>ROUND(G4743*H4743,P4)</f>
        <v>0</v>
      </c>
      <c r="L4743" s="31">
        <v>0</v>
      </c>
      <c r="M4743" s="24">
        <f>ROUND(G4743*L4743,P4)</f>
        <v>0</v>
      </c>
      <c r="N4743" s="25" t="s">
        <v>302</v>
      </c>
      <c r="O4743" s="32">
        <f>M4743*AA4743</f>
        <v>0</v>
      </c>
      <c r="P4743" s="1">
        <v>3</v>
      </c>
      <c r="AA4743" s="1">
        <f>IF(P4743=1,$O$3,IF(P4743=2,$O$4,$O$5))</f>
        <v>0</v>
      </c>
    </row>
    <row r="4744" ht="25.5">
      <c r="A4744" s="1" t="s">
        <v>102</v>
      </c>
      <c r="E4744" s="27" t="s">
        <v>7171</v>
      </c>
    </row>
    <row r="4745">
      <c r="A4745" s="1" t="s">
        <v>103</v>
      </c>
    </row>
    <row r="4746" ht="25.5">
      <c r="A4746" s="1" t="s">
        <v>105</v>
      </c>
      <c r="E4746" s="27" t="s">
        <v>7554</v>
      </c>
    </row>
    <row r="4747" ht="25.5">
      <c r="A4747" s="1" t="s">
        <v>96</v>
      </c>
      <c r="B4747" s="1">
        <v>384</v>
      </c>
      <c r="C4747" s="26" t="s">
        <v>7620</v>
      </c>
      <c r="D4747" t="s">
        <v>98</v>
      </c>
      <c r="E4747" s="27" t="s">
        <v>7174</v>
      </c>
      <c r="F4747" s="28" t="s">
        <v>2269</v>
      </c>
      <c r="G4747" s="29">
        <v>3</v>
      </c>
      <c r="H4747" s="28">
        <v>0</v>
      </c>
      <c r="I4747" s="30">
        <f>ROUND(G4747*H4747,P4)</f>
        <v>0</v>
      </c>
      <c r="L4747" s="31">
        <v>0</v>
      </c>
      <c r="M4747" s="24">
        <f>ROUND(G4747*L4747,P4)</f>
        <v>0</v>
      </c>
      <c r="N4747" s="25" t="s">
        <v>302</v>
      </c>
      <c r="O4747" s="32">
        <f>M4747*AA4747</f>
        <v>0</v>
      </c>
      <c r="P4747" s="1">
        <v>3</v>
      </c>
      <c r="AA4747" s="1">
        <f>IF(P4747=1,$O$3,IF(P4747=2,$O$4,$O$5))</f>
        <v>0</v>
      </c>
    </row>
    <row r="4748" ht="25.5">
      <c r="A4748" s="1" t="s">
        <v>102</v>
      </c>
      <c r="E4748" s="27" t="s">
        <v>7174</v>
      </c>
    </row>
    <row r="4749">
      <c r="A4749" s="1" t="s">
        <v>103</v>
      </c>
    </row>
    <row r="4750" ht="140.25">
      <c r="A4750" s="1" t="s">
        <v>105</v>
      </c>
      <c r="E4750" s="27" t="s">
        <v>7556</v>
      </c>
    </row>
    <row r="4751" ht="25.5">
      <c r="A4751" s="1" t="s">
        <v>96</v>
      </c>
      <c r="B4751" s="1">
        <v>385</v>
      </c>
      <c r="C4751" s="26" t="s">
        <v>7621</v>
      </c>
      <c r="D4751" t="s">
        <v>98</v>
      </c>
      <c r="E4751" s="27" t="s">
        <v>7177</v>
      </c>
      <c r="F4751" s="28" t="s">
        <v>2269</v>
      </c>
      <c r="G4751" s="29">
        <v>6</v>
      </c>
      <c r="H4751" s="28">
        <v>0</v>
      </c>
      <c r="I4751" s="30">
        <f>ROUND(G4751*H4751,P4)</f>
        <v>0</v>
      </c>
      <c r="L4751" s="31">
        <v>0</v>
      </c>
      <c r="M4751" s="24">
        <f>ROUND(G4751*L4751,P4)</f>
        <v>0</v>
      </c>
      <c r="N4751" s="25" t="s">
        <v>302</v>
      </c>
      <c r="O4751" s="32">
        <f>M4751*AA4751</f>
        <v>0</v>
      </c>
      <c r="P4751" s="1">
        <v>3</v>
      </c>
      <c r="AA4751" s="1">
        <f>IF(P4751=1,$O$3,IF(P4751=2,$O$4,$O$5))</f>
        <v>0</v>
      </c>
    </row>
    <row r="4752" ht="25.5">
      <c r="A4752" s="1" t="s">
        <v>102</v>
      </c>
      <c r="E4752" s="27" t="s">
        <v>7177</v>
      </c>
    </row>
    <row r="4753">
      <c r="A4753" s="1" t="s">
        <v>103</v>
      </c>
    </row>
    <row r="4754" ht="127.5">
      <c r="A4754" s="1" t="s">
        <v>105</v>
      </c>
      <c r="E4754" s="27" t="s">
        <v>7558</v>
      </c>
    </row>
    <row r="4755" ht="25.5">
      <c r="A4755" s="1" t="s">
        <v>96</v>
      </c>
      <c r="B4755" s="1">
        <v>386</v>
      </c>
      <c r="C4755" s="26" t="s">
        <v>7622</v>
      </c>
      <c r="D4755" t="s">
        <v>98</v>
      </c>
      <c r="E4755" s="27" t="s">
        <v>7180</v>
      </c>
      <c r="F4755" s="28" t="s">
        <v>2269</v>
      </c>
      <c r="G4755" s="29">
        <v>6</v>
      </c>
      <c r="H4755" s="28">
        <v>0</v>
      </c>
      <c r="I4755" s="30">
        <f>ROUND(G4755*H4755,P4)</f>
        <v>0</v>
      </c>
      <c r="L4755" s="31">
        <v>0</v>
      </c>
      <c r="M4755" s="24">
        <f>ROUND(G4755*L4755,P4)</f>
        <v>0</v>
      </c>
      <c r="N4755" s="25" t="s">
        <v>302</v>
      </c>
      <c r="O4755" s="32">
        <f>M4755*AA4755</f>
        <v>0</v>
      </c>
      <c r="P4755" s="1">
        <v>3</v>
      </c>
      <c r="AA4755" s="1">
        <f>IF(P4755=1,$O$3,IF(P4755=2,$O$4,$O$5))</f>
        <v>0</v>
      </c>
    </row>
    <row r="4756" ht="25.5">
      <c r="A4756" s="1" t="s">
        <v>102</v>
      </c>
      <c r="E4756" s="27" t="s">
        <v>7180</v>
      </c>
    </row>
    <row r="4757">
      <c r="A4757" s="1" t="s">
        <v>103</v>
      </c>
    </row>
    <row r="4758" ht="127.5">
      <c r="A4758" s="1" t="s">
        <v>105</v>
      </c>
      <c r="E4758" s="27" t="s">
        <v>7560</v>
      </c>
    </row>
    <row r="4759" ht="25.5">
      <c r="A4759" s="1" t="s">
        <v>96</v>
      </c>
      <c r="B4759" s="1">
        <v>387</v>
      </c>
      <c r="C4759" s="26" t="s">
        <v>7623</v>
      </c>
      <c r="D4759" t="s">
        <v>98</v>
      </c>
      <c r="E4759" s="27" t="s">
        <v>7183</v>
      </c>
      <c r="F4759" s="28" t="s">
        <v>2269</v>
      </c>
      <c r="G4759" s="29">
        <v>4</v>
      </c>
      <c r="H4759" s="28">
        <v>0</v>
      </c>
      <c r="I4759" s="30">
        <f>ROUND(G4759*H4759,P4)</f>
        <v>0</v>
      </c>
      <c r="L4759" s="31">
        <v>0</v>
      </c>
      <c r="M4759" s="24">
        <f>ROUND(G4759*L4759,P4)</f>
        <v>0</v>
      </c>
      <c r="N4759" s="25" t="s">
        <v>302</v>
      </c>
      <c r="O4759" s="32">
        <f>M4759*AA4759</f>
        <v>0</v>
      </c>
      <c r="P4759" s="1">
        <v>3</v>
      </c>
      <c r="AA4759" s="1">
        <f>IF(P4759=1,$O$3,IF(P4759=2,$O$4,$O$5))</f>
        <v>0</v>
      </c>
    </row>
    <row r="4760" ht="25.5">
      <c r="A4760" s="1" t="s">
        <v>102</v>
      </c>
      <c r="E4760" s="27" t="s">
        <v>7183</v>
      </c>
    </row>
    <row r="4761">
      <c r="A4761" s="1" t="s">
        <v>103</v>
      </c>
    </row>
    <row r="4762" ht="25.5">
      <c r="A4762" s="1" t="s">
        <v>105</v>
      </c>
      <c r="E4762" s="27" t="s">
        <v>7624</v>
      </c>
    </row>
    <row r="4763" ht="25.5">
      <c r="A4763" s="1" t="s">
        <v>96</v>
      </c>
      <c r="B4763" s="1">
        <v>388</v>
      </c>
      <c r="C4763" s="26" t="s">
        <v>7625</v>
      </c>
      <c r="D4763" t="s">
        <v>98</v>
      </c>
      <c r="E4763" s="27" t="s">
        <v>7328</v>
      </c>
      <c r="F4763" s="28" t="s">
        <v>2269</v>
      </c>
      <c r="G4763" s="29">
        <v>1</v>
      </c>
      <c r="H4763" s="28">
        <v>0</v>
      </c>
      <c r="I4763" s="30">
        <f>ROUND(G4763*H4763,P4)</f>
        <v>0</v>
      </c>
      <c r="L4763" s="31">
        <v>0</v>
      </c>
      <c r="M4763" s="24">
        <f>ROUND(G4763*L4763,P4)</f>
        <v>0</v>
      </c>
      <c r="N4763" s="25" t="s">
        <v>302</v>
      </c>
      <c r="O4763" s="32">
        <f>M4763*AA4763</f>
        <v>0</v>
      </c>
      <c r="P4763" s="1">
        <v>3</v>
      </c>
      <c r="AA4763" s="1">
        <f>IF(P4763=1,$O$3,IF(P4763=2,$O$4,$O$5))</f>
        <v>0</v>
      </c>
    </row>
    <row r="4764" ht="25.5">
      <c r="A4764" s="1" t="s">
        <v>102</v>
      </c>
      <c r="E4764" s="27" t="s">
        <v>7328</v>
      </c>
    </row>
    <row r="4765">
      <c r="A4765" s="1" t="s">
        <v>103</v>
      </c>
    </row>
    <row r="4766" ht="25.5">
      <c r="A4766" s="1" t="s">
        <v>105</v>
      </c>
      <c r="E4766" s="27" t="s">
        <v>7626</v>
      </c>
    </row>
    <row r="4767">
      <c r="A4767" s="1" t="s">
        <v>96</v>
      </c>
      <c r="B4767" s="1">
        <v>389</v>
      </c>
      <c r="C4767" s="26" t="s">
        <v>7627</v>
      </c>
      <c r="D4767" t="s">
        <v>98</v>
      </c>
      <c r="E4767" s="27" t="s">
        <v>7186</v>
      </c>
      <c r="F4767" s="28" t="s">
        <v>2269</v>
      </c>
      <c r="G4767" s="29">
        <v>12</v>
      </c>
      <c r="H4767" s="28">
        <v>0</v>
      </c>
      <c r="I4767" s="30">
        <f>ROUND(G4767*H4767,P4)</f>
        <v>0</v>
      </c>
      <c r="L4767" s="31">
        <v>0</v>
      </c>
      <c r="M4767" s="24">
        <f>ROUND(G4767*L4767,P4)</f>
        <v>0</v>
      </c>
      <c r="N4767" s="25" t="s">
        <v>302</v>
      </c>
      <c r="O4767" s="32">
        <f>M4767*AA4767</f>
        <v>0</v>
      </c>
      <c r="P4767" s="1">
        <v>3</v>
      </c>
      <c r="AA4767" s="1">
        <f>IF(P4767=1,$O$3,IF(P4767=2,$O$4,$O$5))</f>
        <v>0</v>
      </c>
    </row>
    <row r="4768">
      <c r="A4768" s="1" t="s">
        <v>102</v>
      </c>
      <c r="E4768" s="27" t="s">
        <v>7186</v>
      </c>
    </row>
    <row r="4769">
      <c r="A4769" s="1" t="s">
        <v>103</v>
      </c>
    </row>
    <row r="4770" ht="25.5">
      <c r="A4770" s="1" t="s">
        <v>105</v>
      </c>
      <c r="E4770" s="27" t="s">
        <v>7564</v>
      </c>
    </row>
    <row r="4771">
      <c r="A4771" s="1" t="s">
        <v>96</v>
      </c>
      <c r="B4771" s="1">
        <v>390</v>
      </c>
      <c r="C4771" s="26" t="s">
        <v>7628</v>
      </c>
      <c r="D4771" t="s">
        <v>98</v>
      </c>
      <c r="E4771" s="27" t="s">
        <v>7189</v>
      </c>
      <c r="F4771" s="28" t="s">
        <v>2269</v>
      </c>
      <c r="G4771" s="29">
        <v>6</v>
      </c>
      <c r="H4771" s="28">
        <v>0</v>
      </c>
      <c r="I4771" s="30">
        <f>ROUND(G4771*H4771,P4)</f>
        <v>0</v>
      </c>
      <c r="L4771" s="31">
        <v>0</v>
      </c>
      <c r="M4771" s="24">
        <f>ROUND(G4771*L4771,P4)</f>
        <v>0</v>
      </c>
      <c r="N4771" s="25" t="s">
        <v>302</v>
      </c>
      <c r="O4771" s="32">
        <f>M4771*AA4771</f>
        <v>0</v>
      </c>
      <c r="P4771" s="1">
        <v>3</v>
      </c>
      <c r="AA4771" s="1">
        <f>IF(P4771=1,$O$3,IF(P4771=2,$O$4,$O$5))</f>
        <v>0</v>
      </c>
    </row>
    <row r="4772">
      <c r="A4772" s="1" t="s">
        <v>102</v>
      </c>
      <c r="E4772" s="27" t="s">
        <v>7189</v>
      </c>
    </row>
    <row r="4773">
      <c r="A4773" s="1" t="s">
        <v>103</v>
      </c>
    </row>
    <row r="4774" ht="25.5">
      <c r="A4774" s="1" t="s">
        <v>105</v>
      </c>
      <c r="E4774" s="27" t="s">
        <v>7562</v>
      </c>
    </row>
    <row r="4775">
      <c r="A4775" s="1" t="s">
        <v>96</v>
      </c>
      <c r="B4775" s="1">
        <v>391</v>
      </c>
      <c r="C4775" s="26" t="s">
        <v>7629</v>
      </c>
      <c r="D4775" t="s">
        <v>98</v>
      </c>
      <c r="E4775" s="27" t="s">
        <v>6899</v>
      </c>
      <c r="F4775" s="28" t="s">
        <v>6900</v>
      </c>
      <c r="G4775" s="29">
        <v>33</v>
      </c>
      <c r="H4775" s="28">
        <v>0</v>
      </c>
      <c r="I4775" s="30">
        <f>ROUND(G4775*H4775,P4)</f>
        <v>0</v>
      </c>
      <c r="L4775" s="31">
        <v>0</v>
      </c>
      <c r="M4775" s="24">
        <f>ROUND(G4775*L4775,P4)</f>
        <v>0</v>
      </c>
      <c r="N4775" s="25" t="s">
        <v>302</v>
      </c>
      <c r="O4775" s="32">
        <f>M4775*AA4775</f>
        <v>0</v>
      </c>
      <c r="P4775" s="1">
        <v>3</v>
      </c>
      <c r="AA4775" s="1">
        <f>IF(P4775=1,$O$3,IF(P4775=2,$O$4,$O$5))</f>
        <v>0</v>
      </c>
    </row>
    <row r="4776">
      <c r="A4776" s="1" t="s">
        <v>102</v>
      </c>
      <c r="E4776" s="27" t="s">
        <v>6899</v>
      </c>
    </row>
    <row r="4777">
      <c r="A4777" s="1" t="s">
        <v>103</v>
      </c>
    </row>
    <row r="4778" ht="25.5">
      <c r="A4778" s="1" t="s">
        <v>105</v>
      </c>
      <c r="E4778" s="27" t="s">
        <v>7630</v>
      </c>
    </row>
    <row r="4779">
      <c r="A4779" s="1" t="s">
        <v>96</v>
      </c>
      <c r="B4779" s="1">
        <v>392</v>
      </c>
      <c r="C4779" s="26" t="s">
        <v>7631</v>
      </c>
      <c r="D4779" t="s">
        <v>98</v>
      </c>
      <c r="E4779" s="27" t="s">
        <v>6996</v>
      </c>
      <c r="F4779" s="28" t="s">
        <v>6900</v>
      </c>
      <c r="G4779" s="29">
        <v>214</v>
      </c>
      <c r="H4779" s="28">
        <v>0</v>
      </c>
      <c r="I4779" s="30">
        <f>ROUND(G4779*H4779,P4)</f>
        <v>0</v>
      </c>
      <c r="L4779" s="31">
        <v>0</v>
      </c>
      <c r="M4779" s="24">
        <f>ROUND(G4779*L4779,P4)</f>
        <v>0</v>
      </c>
      <c r="N4779" s="25" t="s">
        <v>302</v>
      </c>
      <c r="O4779" s="32">
        <f>M4779*AA4779</f>
        <v>0</v>
      </c>
      <c r="P4779" s="1">
        <v>3</v>
      </c>
      <c r="AA4779" s="1">
        <f>IF(P4779=1,$O$3,IF(P4779=2,$O$4,$O$5))</f>
        <v>0</v>
      </c>
    </row>
    <row r="4780">
      <c r="A4780" s="1" t="s">
        <v>102</v>
      </c>
      <c r="E4780" s="27" t="s">
        <v>6996</v>
      </c>
    </row>
    <row r="4781">
      <c r="A4781" s="1" t="s">
        <v>103</v>
      </c>
    </row>
    <row r="4782" ht="38.25">
      <c r="A4782" s="1" t="s">
        <v>105</v>
      </c>
      <c r="E4782" s="27" t="s">
        <v>7632</v>
      </c>
    </row>
    <row r="4783">
      <c r="A4783" s="1" t="s">
        <v>96</v>
      </c>
      <c r="B4783" s="1">
        <v>393</v>
      </c>
      <c r="C4783" s="26" t="s">
        <v>7633</v>
      </c>
      <c r="D4783" t="s">
        <v>98</v>
      </c>
      <c r="E4783" s="27" t="s">
        <v>6950</v>
      </c>
      <c r="F4783" s="28" t="s">
        <v>127</v>
      </c>
      <c r="G4783" s="29">
        <v>2</v>
      </c>
      <c r="H4783" s="28">
        <v>0</v>
      </c>
      <c r="I4783" s="30">
        <f>ROUND(G4783*H4783,P4)</f>
        <v>0</v>
      </c>
      <c r="L4783" s="31">
        <v>0</v>
      </c>
      <c r="M4783" s="24">
        <f>ROUND(G4783*L4783,P4)</f>
        <v>0</v>
      </c>
      <c r="N4783" s="25" t="s">
        <v>302</v>
      </c>
      <c r="O4783" s="32">
        <f>M4783*AA4783</f>
        <v>0</v>
      </c>
      <c r="P4783" s="1">
        <v>3</v>
      </c>
      <c r="AA4783" s="1">
        <f>IF(P4783=1,$O$3,IF(P4783=2,$O$4,$O$5))</f>
        <v>0</v>
      </c>
    </row>
    <row r="4784">
      <c r="A4784" s="1" t="s">
        <v>102</v>
      </c>
      <c r="E4784" s="27" t="s">
        <v>6950</v>
      </c>
    </row>
    <row r="4785">
      <c r="A4785" s="1" t="s">
        <v>103</v>
      </c>
    </row>
    <row r="4786" ht="25.5">
      <c r="A4786" s="1" t="s">
        <v>105</v>
      </c>
      <c r="E4786" s="27" t="s">
        <v>7000</v>
      </c>
    </row>
    <row r="4787">
      <c r="A4787" s="1" t="s">
        <v>96</v>
      </c>
      <c r="B4787" s="1">
        <v>394</v>
      </c>
      <c r="C4787" s="26" t="s">
        <v>7634</v>
      </c>
      <c r="D4787" t="s">
        <v>98</v>
      </c>
      <c r="E4787" s="27" t="s">
        <v>7002</v>
      </c>
      <c r="F4787" s="28" t="s">
        <v>122</v>
      </c>
      <c r="G4787" s="29">
        <v>5</v>
      </c>
      <c r="H4787" s="28">
        <v>0</v>
      </c>
      <c r="I4787" s="30">
        <f>ROUND(G4787*H4787,P4)</f>
        <v>0</v>
      </c>
      <c r="L4787" s="31">
        <v>0</v>
      </c>
      <c r="M4787" s="24">
        <f>ROUND(G4787*L4787,P4)</f>
        <v>0</v>
      </c>
      <c r="N4787" s="25" t="s">
        <v>302</v>
      </c>
      <c r="O4787" s="32">
        <f>M4787*AA4787</f>
        <v>0</v>
      </c>
      <c r="P4787" s="1">
        <v>3</v>
      </c>
      <c r="AA4787" s="1">
        <f>IF(P4787=1,$O$3,IF(P4787=2,$O$4,$O$5))</f>
        <v>0</v>
      </c>
    </row>
    <row r="4788">
      <c r="A4788" s="1" t="s">
        <v>102</v>
      </c>
      <c r="E4788" s="27" t="s">
        <v>7002</v>
      </c>
    </row>
    <row r="4789">
      <c r="A4789" s="1" t="s">
        <v>103</v>
      </c>
    </row>
    <row r="4790" ht="38.25">
      <c r="A4790" s="1" t="s">
        <v>105</v>
      </c>
      <c r="E4790" s="27" t="s">
        <v>7572</v>
      </c>
    </row>
    <row r="4791">
      <c r="A4791" s="1" t="s">
        <v>96</v>
      </c>
      <c r="B4791" s="1">
        <v>395</v>
      </c>
      <c r="C4791" s="26" t="s">
        <v>7635</v>
      </c>
      <c r="D4791" t="s">
        <v>98</v>
      </c>
      <c r="E4791" s="27" t="s">
        <v>6953</v>
      </c>
      <c r="F4791" s="28" t="s">
        <v>122</v>
      </c>
      <c r="G4791" s="29">
        <v>123</v>
      </c>
      <c r="H4791" s="28">
        <v>0</v>
      </c>
      <c r="I4791" s="30">
        <f>ROUND(G4791*H4791,P4)</f>
        <v>0</v>
      </c>
      <c r="L4791" s="31">
        <v>0</v>
      </c>
      <c r="M4791" s="24">
        <f>ROUND(G4791*L4791,P4)</f>
        <v>0</v>
      </c>
      <c r="N4791" s="25" t="s">
        <v>302</v>
      </c>
      <c r="O4791" s="32">
        <f>M4791*AA4791</f>
        <v>0</v>
      </c>
      <c r="P4791" s="1">
        <v>3</v>
      </c>
      <c r="AA4791" s="1">
        <f>IF(P4791=1,$O$3,IF(P4791=2,$O$4,$O$5))</f>
        <v>0</v>
      </c>
    </row>
    <row r="4792">
      <c r="A4792" s="1" t="s">
        <v>102</v>
      </c>
      <c r="E4792" s="27" t="s">
        <v>6953</v>
      </c>
    </row>
    <row r="4793">
      <c r="A4793" s="1" t="s">
        <v>103</v>
      </c>
    </row>
    <row r="4794" ht="25.5">
      <c r="A4794" s="1" t="s">
        <v>105</v>
      </c>
      <c r="E4794" s="27" t="s">
        <v>7636</v>
      </c>
    </row>
    <row r="4795">
      <c r="A4795" s="1" t="s">
        <v>96</v>
      </c>
      <c r="B4795" s="1">
        <v>396</v>
      </c>
      <c r="C4795" s="26" t="s">
        <v>7637</v>
      </c>
      <c r="D4795" t="s">
        <v>98</v>
      </c>
      <c r="E4795" s="27" t="s">
        <v>6956</v>
      </c>
      <c r="F4795" s="28" t="s">
        <v>122</v>
      </c>
      <c r="G4795" s="29">
        <v>2</v>
      </c>
      <c r="H4795" s="28">
        <v>0</v>
      </c>
      <c r="I4795" s="30">
        <f>ROUND(G4795*H4795,P4)</f>
        <v>0</v>
      </c>
      <c r="L4795" s="31">
        <v>0</v>
      </c>
      <c r="M4795" s="24">
        <f>ROUND(G4795*L4795,P4)</f>
        <v>0</v>
      </c>
      <c r="N4795" s="25" t="s">
        <v>302</v>
      </c>
      <c r="O4795" s="32">
        <f>M4795*AA4795</f>
        <v>0</v>
      </c>
      <c r="P4795" s="1">
        <v>3</v>
      </c>
      <c r="AA4795" s="1">
        <f>IF(P4795=1,$O$3,IF(P4795=2,$O$4,$O$5))</f>
        <v>0</v>
      </c>
    </row>
    <row r="4796">
      <c r="A4796" s="1" t="s">
        <v>102</v>
      </c>
      <c r="E4796" s="27" t="s">
        <v>6956</v>
      </c>
    </row>
    <row r="4797">
      <c r="A4797" s="1" t="s">
        <v>103</v>
      </c>
    </row>
    <row r="4798" ht="25.5">
      <c r="A4798" s="1" t="s">
        <v>105</v>
      </c>
      <c r="E4798" s="27" t="s">
        <v>7576</v>
      </c>
    </row>
    <row r="4799">
      <c r="A4799" s="1" t="s">
        <v>96</v>
      </c>
      <c r="B4799" s="1">
        <v>397</v>
      </c>
      <c r="C4799" s="26" t="s">
        <v>7638</v>
      </c>
      <c r="D4799" t="s">
        <v>98</v>
      </c>
      <c r="E4799" s="27" t="s">
        <v>6968</v>
      </c>
      <c r="F4799" s="28" t="s">
        <v>122</v>
      </c>
      <c r="G4799" s="29">
        <v>101</v>
      </c>
      <c r="H4799" s="28">
        <v>0</v>
      </c>
      <c r="I4799" s="30">
        <f>ROUND(G4799*H4799,P4)</f>
        <v>0</v>
      </c>
      <c r="L4799" s="31">
        <v>0</v>
      </c>
      <c r="M4799" s="24">
        <f>ROUND(G4799*L4799,P4)</f>
        <v>0</v>
      </c>
      <c r="N4799" s="25" t="s">
        <v>302</v>
      </c>
      <c r="O4799" s="32">
        <f>M4799*AA4799</f>
        <v>0</v>
      </c>
      <c r="P4799" s="1">
        <v>3</v>
      </c>
      <c r="AA4799" s="1">
        <f>IF(P4799=1,$O$3,IF(P4799=2,$O$4,$O$5))</f>
        <v>0</v>
      </c>
    </row>
    <row r="4800">
      <c r="A4800" s="1" t="s">
        <v>102</v>
      </c>
      <c r="E4800" s="27" t="s">
        <v>6968</v>
      </c>
    </row>
    <row r="4801">
      <c r="A4801" s="1" t="s">
        <v>103</v>
      </c>
    </row>
    <row r="4802" ht="38.25">
      <c r="A4802" s="1" t="s">
        <v>105</v>
      </c>
      <c r="E4802" s="27" t="s">
        <v>7639</v>
      </c>
    </row>
    <row r="4803">
      <c r="A4803" s="1" t="s">
        <v>96</v>
      </c>
      <c r="B4803" s="1">
        <v>398</v>
      </c>
      <c r="C4803" s="26" t="s">
        <v>7640</v>
      </c>
      <c r="D4803" t="s">
        <v>98</v>
      </c>
      <c r="E4803" s="27" t="s">
        <v>6962</v>
      </c>
      <c r="F4803" s="28" t="s">
        <v>122</v>
      </c>
      <c r="G4803" s="29">
        <v>51</v>
      </c>
      <c r="H4803" s="28">
        <v>0</v>
      </c>
      <c r="I4803" s="30">
        <f>ROUND(G4803*H4803,P4)</f>
        <v>0</v>
      </c>
      <c r="L4803" s="31">
        <v>0</v>
      </c>
      <c r="M4803" s="24">
        <f>ROUND(G4803*L4803,P4)</f>
        <v>0</v>
      </c>
      <c r="N4803" s="25" t="s">
        <v>302</v>
      </c>
      <c r="O4803" s="32">
        <f>M4803*AA4803</f>
        <v>0</v>
      </c>
      <c r="P4803" s="1">
        <v>3</v>
      </c>
      <c r="AA4803" s="1">
        <f>IF(P4803=1,$O$3,IF(P4803=2,$O$4,$O$5))</f>
        <v>0</v>
      </c>
    </row>
    <row r="4804">
      <c r="A4804" s="1" t="s">
        <v>102</v>
      </c>
      <c r="E4804" s="27" t="s">
        <v>6962</v>
      </c>
    </row>
    <row r="4805">
      <c r="A4805" s="1" t="s">
        <v>103</v>
      </c>
    </row>
    <row r="4806" ht="25.5">
      <c r="A4806" s="1" t="s">
        <v>105</v>
      </c>
      <c r="E4806" s="27" t="s">
        <v>7580</v>
      </c>
    </row>
    <row r="4807">
      <c r="A4807" s="1" t="s">
        <v>96</v>
      </c>
      <c r="B4807" s="1">
        <v>399</v>
      </c>
      <c r="C4807" s="26" t="s">
        <v>7641</v>
      </c>
      <c r="D4807" t="s">
        <v>98</v>
      </c>
      <c r="E4807" s="27" t="s">
        <v>6971</v>
      </c>
      <c r="F4807" s="28" t="s">
        <v>6900</v>
      </c>
      <c r="G4807" s="29">
        <v>214</v>
      </c>
      <c r="H4807" s="28">
        <v>0</v>
      </c>
      <c r="I4807" s="30">
        <f>ROUND(G4807*H4807,P4)</f>
        <v>0</v>
      </c>
      <c r="L4807" s="31">
        <v>0</v>
      </c>
      <c r="M4807" s="24">
        <f>ROUND(G4807*L4807,P4)</f>
        <v>0</v>
      </c>
      <c r="N4807" s="25" t="s">
        <v>302</v>
      </c>
      <c r="O4807" s="32">
        <f>M4807*AA4807</f>
        <v>0</v>
      </c>
      <c r="P4807" s="1">
        <v>3</v>
      </c>
      <c r="AA4807" s="1">
        <f>IF(P4807=1,$O$3,IF(P4807=2,$O$4,$O$5))</f>
        <v>0</v>
      </c>
    </row>
    <row r="4808">
      <c r="A4808" s="1" t="s">
        <v>102</v>
      </c>
      <c r="E4808" s="27" t="s">
        <v>6971</v>
      </c>
    </row>
    <row r="4809">
      <c r="A4809" s="1" t="s">
        <v>103</v>
      </c>
    </row>
    <row r="4810" ht="51">
      <c r="A4810" s="1" t="s">
        <v>105</v>
      </c>
      <c r="E4810" s="27" t="s">
        <v>7642</v>
      </c>
    </row>
    <row r="4811">
      <c r="A4811" s="1" t="s">
        <v>93</v>
      </c>
      <c r="C4811" s="22" t="s">
        <v>7643</v>
      </c>
      <c r="E4811" s="23" t="s">
        <v>7644</v>
      </c>
      <c r="L4811" s="24">
        <f>SUMIFS(L4812:L4835,A4812:A4835,"P")</f>
        <v>0</v>
      </c>
      <c r="M4811" s="24">
        <f>SUMIFS(M4812:M4835,A4812:A4835,"P")</f>
        <v>0</v>
      </c>
      <c r="N4811" s="25"/>
    </row>
    <row r="4812" ht="25.5">
      <c r="A4812" s="1" t="s">
        <v>96</v>
      </c>
      <c r="B4812" s="1">
        <v>400</v>
      </c>
      <c r="C4812" s="26" t="s">
        <v>7645</v>
      </c>
      <c r="D4812" t="s">
        <v>98</v>
      </c>
      <c r="E4812" s="27" t="s">
        <v>7305</v>
      </c>
      <c r="F4812" s="28" t="s">
        <v>2269</v>
      </c>
      <c r="G4812" s="29">
        <v>2</v>
      </c>
      <c r="H4812" s="28">
        <v>0</v>
      </c>
      <c r="I4812" s="30">
        <f>ROUND(G4812*H4812,P4)</f>
        <v>0</v>
      </c>
      <c r="L4812" s="31">
        <v>0</v>
      </c>
      <c r="M4812" s="24">
        <f>ROUND(G4812*L4812,P4)</f>
        <v>0</v>
      </c>
      <c r="N4812" s="25" t="s">
        <v>302</v>
      </c>
      <c r="O4812" s="32">
        <f>M4812*AA4812</f>
        <v>0</v>
      </c>
      <c r="P4812" s="1">
        <v>3</v>
      </c>
      <c r="AA4812" s="1">
        <f>IF(P4812=1,$O$3,IF(P4812=2,$O$4,$O$5))</f>
        <v>0</v>
      </c>
    </row>
    <row r="4813" ht="25.5">
      <c r="A4813" s="1" t="s">
        <v>102</v>
      </c>
      <c r="E4813" s="27" t="s">
        <v>7305</v>
      </c>
    </row>
    <row r="4814">
      <c r="A4814" s="1" t="s">
        <v>103</v>
      </c>
    </row>
    <row r="4815" ht="114.75">
      <c r="A4815" s="1" t="s">
        <v>105</v>
      </c>
      <c r="E4815" s="27" t="s">
        <v>7306</v>
      </c>
    </row>
    <row r="4816" ht="25.5">
      <c r="A4816" s="1" t="s">
        <v>96</v>
      </c>
      <c r="B4816" s="1">
        <v>401</v>
      </c>
      <c r="C4816" s="26" t="s">
        <v>7646</v>
      </c>
      <c r="D4816" t="s">
        <v>98</v>
      </c>
      <c r="E4816" s="27" t="s">
        <v>7308</v>
      </c>
      <c r="F4816" s="28" t="s">
        <v>2269</v>
      </c>
      <c r="G4816" s="29">
        <v>2</v>
      </c>
      <c r="H4816" s="28">
        <v>0</v>
      </c>
      <c r="I4816" s="30">
        <f>ROUND(G4816*H4816,P4)</f>
        <v>0</v>
      </c>
      <c r="L4816" s="31">
        <v>0</v>
      </c>
      <c r="M4816" s="24">
        <f>ROUND(G4816*L4816,P4)</f>
        <v>0</v>
      </c>
      <c r="N4816" s="25" t="s">
        <v>302</v>
      </c>
      <c r="O4816" s="32">
        <f>M4816*AA4816</f>
        <v>0</v>
      </c>
      <c r="P4816" s="1">
        <v>3</v>
      </c>
      <c r="AA4816" s="1">
        <f>IF(P4816=1,$O$3,IF(P4816=2,$O$4,$O$5))</f>
        <v>0</v>
      </c>
    </row>
    <row r="4817" ht="25.5">
      <c r="A4817" s="1" t="s">
        <v>102</v>
      </c>
      <c r="E4817" s="27" t="s">
        <v>7308</v>
      </c>
    </row>
    <row r="4818">
      <c r="A4818" s="1" t="s">
        <v>103</v>
      </c>
    </row>
    <row r="4819" ht="89.25">
      <c r="A4819" s="1" t="s">
        <v>105</v>
      </c>
      <c r="E4819" s="27" t="s">
        <v>7647</v>
      </c>
    </row>
    <row r="4820">
      <c r="A4820" s="1" t="s">
        <v>96</v>
      </c>
      <c r="B4820" s="1">
        <v>402</v>
      </c>
      <c r="C4820" s="26" t="s">
        <v>7648</v>
      </c>
      <c r="D4820" t="s">
        <v>98</v>
      </c>
      <c r="E4820" s="27" t="s">
        <v>6996</v>
      </c>
      <c r="F4820" s="28" t="s">
        <v>6900</v>
      </c>
      <c r="G4820" s="29">
        <v>117</v>
      </c>
      <c r="H4820" s="28">
        <v>0</v>
      </c>
      <c r="I4820" s="30">
        <f>ROUND(G4820*H4820,P4)</f>
        <v>0</v>
      </c>
      <c r="L4820" s="31">
        <v>0</v>
      </c>
      <c r="M4820" s="24">
        <f>ROUND(G4820*L4820,P4)</f>
        <v>0</v>
      </c>
      <c r="N4820" s="25" t="s">
        <v>302</v>
      </c>
      <c r="O4820" s="32">
        <f>M4820*AA4820</f>
        <v>0</v>
      </c>
      <c r="P4820" s="1">
        <v>3</v>
      </c>
      <c r="AA4820" s="1">
        <f>IF(P4820=1,$O$3,IF(P4820=2,$O$4,$O$5))</f>
        <v>0</v>
      </c>
    </row>
    <row r="4821">
      <c r="A4821" s="1" t="s">
        <v>102</v>
      </c>
      <c r="E4821" s="27" t="s">
        <v>6996</v>
      </c>
    </row>
    <row r="4822">
      <c r="A4822" s="1" t="s">
        <v>103</v>
      </c>
    </row>
    <row r="4823" ht="38.25">
      <c r="A4823" s="1" t="s">
        <v>105</v>
      </c>
      <c r="E4823" s="27" t="s">
        <v>7649</v>
      </c>
    </row>
    <row r="4824">
      <c r="A4824" s="1" t="s">
        <v>96</v>
      </c>
      <c r="B4824" s="1">
        <v>403</v>
      </c>
      <c r="C4824" s="26" t="s">
        <v>7650</v>
      </c>
      <c r="D4824" t="s">
        <v>98</v>
      </c>
      <c r="E4824" s="27" t="s">
        <v>6950</v>
      </c>
      <c r="F4824" s="28" t="s">
        <v>127</v>
      </c>
      <c r="G4824" s="29">
        <v>1</v>
      </c>
      <c r="H4824" s="28">
        <v>0</v>
      </c>
      <c r="I4824" s="30">
        <f>ROUND(G4824*H4824,P4)</f>
        <v>0</v>
      </c>
      <c r="L4824" s="31">
        <v>0</v>
      </c>
      <c r="M4824" s="24">
        <f>ROUND(G4824*L4824,P4)</f>
        <v>0</v>
      </c>
      <c r="N4824" s="25" t="s">
        <v>302</v>
      </c>
      <c r="O4824" s="32">
        <f>M4824*AA4824</f>
        <v>0</v>
      </c>
      <c r="P4824" s="1">
        <v>3</v>
      </c>
      <c r="AA4824" s="1">
        <f>IF(P4824=1,$O$3,IF(P4824=2,$O$4,$O$5))</f>
        <v>0</v>
      </c>
    </row>
    <row r="4825">
      <c r="A4825" s="1" t="s">
        <v>102</v>
      </c>
      <c r="E4825" s="27" t="s">
        <v>6950</v>
      </c>
    </row>
    <row r="4826">
      <c r="A4826" s="1" t="s">
        <v>103</v>
      </c>
    </row>
    <row r="4827" ht="25.5">
      <c r="A4827" s="1" t="s">
        <v>105</v>
      </c>
      <c r="E4827" s="27" t="s">
        <v>6951</v>
      </c>
    </row>
    <row r="4828">
      <c r="A4828" s="1" t="s">
        <v>96</v>
      </c>
      <c r="B4828" s="1">
        <v>404</v>
      </c>
      <c r="C4828" s="26" t="s">
        <v>7651</v>
      </c>
      <c r="D4828" t="s">
        <v>98</v>
      </c>
      <c r="E4828" s="27" t="s">
        <v>7002</v>
      </c>
      <c r="F4828" s="28" t="s">
        <v>122</v>
      </c>
      <c r="G4828" s="29">
        <v>5</v>
      </c>
      <c r="H4828" s="28">
        <v>0</v>
      </c>
      <c r="I4828" s="30">
        <f>ROUND(G4828*H4828,P4)</f>
        <v>0</v>
      </c>
      <c r="L4828" s="31">
        <v>0</v>
      </c>
      <c r="M4828" s="24">
        <f>ROUND(G4828*L4828,P4)</f>
        <v>0</v>
      </c>
      <c r="N4828" s="25" t="s">
        <v>302</v>
      </c>
      <c r="O4828" s="32">
        <f>M4828*AA4828</f>
        <v>0</v>
      </c>
      <c r="P4828" s="1">
        <v>3</v>
      </c>
      <c r="AA4828" s="1">
        <f>IF(P4828=1,$O$3,IF(P4828=2,$O$4,$O$5))</f>
        <v>0</v>
      </c>
    </row>
    <row r="4829">
      <c r="A4829" s="1" t="s">
        <v>102</v>
      </c>
      <c r="E4829" s="27" t="s">
        <v>7002</v>
      </c>
    </row>
    <row r="4830">
      <c r="A4830" s="1" t="s">
        <v>103</v>
      </c>
    </row>
    <row r="4831" ht="38.25">
      <c r="A4831" s="1" t="s">
        <v>105</v>
      </c>
      <c r="E4831" s="27" t="s">
        <v>7572</v>
      </c>
    </row>
    <row r="4832">
      <c r="A4832" s="1" t="s">
        <v>96</v>
      </c>
      <c r="B4832" s="1">
        <v>405</v>
      </c>
      <c r="C4832" s="26" t="s">
        <v>7652</v>
      </c>
      <c r="D4832" t="s">
        <v>98</v>
      </c>
      <c r="E4832" s="27" t="s">
        <v>7009</v>
      </c>
      <c r="F4832" s="28" t="s">
        <v>6900</v>
      </c>
      <c r="G4832" s="29">
        <v>117</v>
      </c>
      <c r="H4832" s="28">
        <v>0</v>
      </c>
      <c r="I4832" s="30">
        <f>ROUND(G4832*H4832,P4)</f>
        <v>0</v>
      </c>
      <c r="L4832" s="31">
        <v>0</v>
      </c>
      <c r="M4832" s="24">
        <f>ROUND(G4832*L4832,P4)</f>
        <v>0</v>
      </c>
      <c r="N4832" s="25" t="s">
        <v>302</v>
      </c>
      <c r="O4832" s="32">
        <f>M4832*AA4832</f>
        <v>0</v>
      </c>
      <c r="P4832" s="1">
        <v>3</v>
      </c>
      <c r="AA4832" s="1">
        <f>IF(P4832=1,$O$3,IF(P4832=2,$O$4,$O$5))</f>
        <v>0</v>
      </c>
    </row>
    <row r="4833">
      <c r="A4833" s="1" t="s">
        <v>102</v>
      </c>
      <c r="E4833" s="27" t="s">
        <v>7009</v>
      </c>
    </row>
    <row r="4834">
      <c r="A4834" s="1" t="s">
        <v>103</v>
      </c>
    </row>
    <row r="4835" ht="51">
      <c r="A4835" s="1" t="s">
        <v>105</v>
      </c>
      <c r="E4835" s="27" t="s">
        <v>7653</v>
      </c>
    </row>
    <row r="4836">
      <c r="A4836" s="1" t="s">
        <v>93</v>
      </c>
      <c r="C4836" s="22" t="s">
        <v>7654</v>
      </c>
      <c r="E4836" s="23" t="s">
        <v>7655</v>
      </c>
      <c r="L4836" s="24">
        <f>SUMIFS(L4837:L5036,A4837:A5036,"P")</f>
        <v>0</v>
      </c>
      <c r="M4836" s="24">
        <f>SUMIFS(M4837:M5036,A4837:A5036,"P")</f>
        <v>0</v>
      </c>
      <c r="N4836" s="25"/>
    </row>
    <row r="4837">
      <c r="A4837" s="1" t="s">
        <v>96</v>
      </c>
      <c r="B4837" s="1">
        <v>406</v>
      </c>
      <c r="C4837" s="26" t="s">
        <v>7656</v>
      </c>
      <c r="D4837" t="s">
        <v>98</v>
      </c>
      <c r="E4837" s="27" t="s">
        <v>6838</v>
      </c>
      <c r="F4837" s="28" t="s">
        <v>2269</v>
      </c>
      <c r="G4837" s="29">
        <v>1</v>
      </c>
      <c r="H4837" s="28">
        <v>0</v>
      </c>
      <c r="I4837" s="30">
        <f>ROUND(G4837*H4837,P4)</f>
        <v>0</v>
      </c>
      <c r="L4837" s="31">
        <v>0</v>
      </c>
      <c r="M4837" s="24">
        <f>ROUND(G4837*L4837,P4)</f>
        <v>0</v>
      </c>
      <c r="N4837" s="25" t="s">
        <v>302</v>
      </c>
      <c r="O4837" s="32">
        <f>M4837*AA4837</f>
        <v>0</v>
      </c>
      <c r="P4837" s="1">
        <v>3</v>
      </c>
      <c r="AA4837" s="1">
        <f>IF(P4837=1,$O$3,IF(P4837=2,$O$4,$O$5))</f>
        <v>0</v>
      </c>
    </row>
    <row r="4838">
      <c r="A4838" s="1" t="s">
        <v>102</v>
      </c>
      <c r="E4838" s="27" t="s">
        <v>6838</v>
      </c>
    </row>
    <row r="4839">
      <c r="A4839" s="1" t="s">
        <v>103</v>
      </c>
    </row>
    <row r="4840" ht="409.5">
      <c r="A4840" s="1" t="s">
        <v>105</v>
      </c>
      <c r="E4840" s="27" t="s">
        <v>7657</v>
      </c>
    </row>
    <row r="4841" ht="25.5">
      <c r="A4841" s="1" t="s">
        <v>96</v>
      </c>
      <c r="B4841" s="1">
        <v>407</v>
      </c>
      <c r="C4841" s="26" t="s">
        <v>7658</v>
      </c>
      <c r="D4841" t="s">
        <v>98</v>
      </c>
      <c r="E4841" s="27" t="s">
        <v>7659</v>
      </c>
      <c r="F4841" s="28" t="s">
        <v>2269</v>
      </c>
      <c r="G4841" s="29">
        <v>1</v>
      </c>
      <c r="H4841" s="28">
        <v>0</v>
      </c>
      <c r="I4841" s="30">
        <f>ROUND(G4841*H4841,P4)</f>
        <v>0</v>
      </c>
      <c r="L4841" s="31">
        <v>0</v>
      </c>
      <c r="M4841" s="24">
        <f>ROUND(G4841*L4841,P4)</f>
        <v>0</v>
      </c>
      <c r="N4841" s="25" t="s">
        <v>302</v>
      </c>
      <c r="O4841" s="32">
        <f>M4841*AA4841</f>
        <v>0</v>
      </c>
      <c r="P4841" s="1">
        <v>3</v>
      </c>
      <c r="AA4841" s="1">
        <f>IF(P4841=1,$O$3,IF(P4841=2,$O$4,$O$5))</f>
        <v>0</v>
      </c>
    </row>
    <row r="4842" ht="25.5">
      <c r="A4842" s="1" t="s">
        <v>102</v>
      </c>
      <c r="E4842" s="27" t="s">
        <v>7659</v>
      </c>
    </row>
    <row r="4843">
      <c r="A4843" s="1" t="s">
        <v>103</v>
      </c>
    </row>
    <row r="4844" ht="25.5">
      <c r="A4844" s="1" t="s">
        <v>105</v>
      </c>
      <c r="E4844" s="27" t="s">
        <v>6851</v>
      </c>
    </row>
    <row r="4845" ht="25.5">
      <c r="A4845" s="1" t="s">
        <v>96</v>
      </c>
      <c r="B4845" s="1">
        <v>408</v>
      </c>
      <c r="C4845" s="26" t="s">
        <v>7660</v>
      </c>
      <c r="D4845" t="s">
        <v>98</v>
      </c>
      <c r="E4845" s="27" t="s">
        <v>7661</v>
      </c>
      <c r="F4845" s="28" t="s">
        <v>2269</v>
      </c>
      <c r="G4845" s="29">
        <v>1</v>
      </c>
      <c r="H4845" s="28">
        <v>0</v>
      </c>
      <c r="I4845" s="30">
        <f>ROUND(G4845*H4845,P4)</f>
        <v>0</v>
      </c>
      <c r="L4845" s="31">
        <v>0</v>
      </c>
      <c r="M4845" s="24">
        <f>ROUND(G4845*L4845,P4)</f>
        <v>0</v>
      </c>
      <c r="N4845" s="25" t="s">
        <v>302</v>
      </c>
      <c r="O4845" s="32">
        <f>M4845*AA4845</f>
        <v>0</v>
      </c>
      <c r="P4845" s="1">
        <v>3</v>
      </c>
      <c r="AA4845" s="1">
        <f>IF(P4845=1,$O$3,IF(P4845=2,$O$4,$O$5))</f>
        <v>0</v>
      </c>
    </row>
    <row r="4846" ht="25.5">
      <c r="A4846" s="1" t="s">
        <v>102</v>
      </c>
      <c r="E4846" s="27" t="s">
        <v>7661</v>
      </c>
    </row>
    <row r="4847">
      <c r="A4847" s="1" t="s">
        <v>103</v>
      </c>
    </row>
    <row r="4848" ht="25.5">
      <c r="A4848" s="1" t="s">
        <v>105</v>
      </c>
      <c r="E4848" s="27" t="s">
        <v>6851</v>
      </c>
    </row>
    <row r="4849">
      <c r="A4849" s="1" t="s">
        <v>96</v>
      </c>
      <c r="B4849" s="1">
        <v>409</v>
      </c>
      <c r="C4849" s="26" t="s">
        <v>7662</v>
      </c>
      <c r="D4849" t="s">
        <v>98</v>
      </c>
      <c r="E4849" s="27" t="s">
        <v>7663</v>
      </c>
      <c r="F4849" s="28" t="s">
        <v>2269</v>
      </c>
      <c r="G4849" s="29">
        <v>1</v>
      </c>
      <c r="H4849" s="28">
        <v>0</v>
      </c>
      <c r="I4849" s="30">
        <f>ROUND(G4849*H4849,P4)</f>
        <v>0</v>
      </c>
      <c r="L4849" s="31">
        <v>0</v>
      </c>
      <c r="M4849" s="24">
        <f>ROUND(G4849*L4849,P4)</f>
        <v>0</v>
      </c>
      <c r="N4849" s="25" t="s">
        <v>302</v>
      </c>
      <c r="O4849" s="32">
        <f>M4849*AA4849</f>
        <v>0</v>
      </c>
      <c r="P4849" s="1">
        <v>3</v>
      </c>
      <c r="AA4849" s="1">
        <f>IF(P4849=1,$O$3,IF(P4849=2,$O$4,$O$5))</f>
        <v>0</v>
      </c>
    </row>
    <row r="4850">
      <c r="A4850" s="1" t="s">
        <v>102</v>
      </c>
      <c r="E4850" s="27" t="s">
        <v>7663</v>
      </c>
    </row>
    <row r="4851">
      <c r="A4851" s="1" t="s">
        <v>103</v>
      </c>
    </row>
    <row r="4852" ht="114.75">
      <c r="A4852" s="1" t="s">
        <v>105</v>
      </c>
      <c r="E4852" s="27" t="s">
        <v>7664</v>
      </c>
    </row>
    <row r="4853" ht="25.5">
      <c r="A4853" s="1" t="s">
        <v>96</v>
      </c>
      <c r="B4853" s="1">
        <v>410</v>
      </c>
      <c r="C4853" s="26" t="s">
        <v>7665</v>
      </c>
      <c r="D4853" t="s">
        <v>98</v>
      </c>
      <c r="E4853" s="27" t="s">
        <v>7212</v>
      </c>
      <c r="F4853" s="28" t="s">
        <v>2269</v>
      </c>
      <c r="G4853" s="29">
        <v>1</v>
      </c>
      <c r="H4853" s="28">
        <v>0</v>
      </c>
      <c r="I4853" s="30">
        <f>ROUND(G4853*H4853,P4)</f>
        <v>0</v>
      </c>
      <c r="L4853" s="31">
        <v>0</v>
      </c>
      <c r="M4853" s="24">
        <f>ROUND(G4853*L4853,P4)</f>
        <v>0</v>
      </c>
      <c r="N4853" s="25" t="s">
        <v>302</v>
      </c>
      <c r="O4853" s="32">
        <f>M4853*AA4853</f>
        <v>0</v>
      </c>
      <c r="P4853" s="1">
        <v>3</v>
      </c>
      <c r="AA4853" s="1">
        <f>IF(P4853=1,$O$3,IF(P4853=2,$O$4,$O$5))</f>
        <v>0</v>
      </c>
    </row>
    <row r="4854" ht="25.5">
      <c r="A4854" s="1" t="s">
        <v>102</v>
      </c>
      <c r="E4854" s="27" t="s">
        <v>7212</v>
      </c>
    </row>
    <row r="4855">
      <c r="A4855" s="1" t="s">
        <v>103</v>
      </c>
    </row>
    <row r="4856" ht="102">
      <c r="A4856" s="1" t="s">
        <v>105</v>
      </c>
      <c r="E4856" s="27" t="s">
        <v>7213</v>
      </c>
    </row>
    <row r="4857">
      <c r="A4857" s="1" t="s">
        <v>96</v>
      </c>
      <c r="B4857" s="1">
        <v>411</v>
      </c>
      <c r="C4857" s="26" t="s">
        <v>7666</v>
      </c>
      <c r="D4857" t="s">
        <v>98</v>
      </c>
      <c r="E4857" s="27" t="s">
        <v>6844</v>
      </c>
      <c r="F4857" s="28" t="s">
        <v>2269</v>
      </c>
      <c r="G4857" s="29">
        <v>1</v>
      </c>
      <c r="H4857" s="28">
        <v>0</v>
      </c>
      <c r="I4857" s="30">
        <f>ROUND(G4857*H4857,P4)</f>
        <v>0</v>
      </c>
      <c r="L4857" s="31">
        <v>0</v>
      </c>
      <c r="M4857" s="24">
        <f>ROUND(G4857*L4857,P4)</f>
        <v>0</v>
      </c>
      <c r="N4857" s="25" t="s">
        <v>302</v>
      </c>
      <c r="O4857" s="32">
        <f>M4857*AA4857</f>
        <v>0</v>
      </c>
      <c r="P4857" s="1">
        <v>3</v>
      </c>
      <c r="AA4857" s="1">
        <f>IF(P4857=1,$O$3,IF(P4857=2,$O$4,$O$5))</f>
        <v>0</v>
      </c>
    </row>
    <row r="4858">
      <c r="A4858" s="1" t="s">
        <v>102</v>
      </c>
      <c r="E4858" s="27" t="s">
        <v>6844</v>
      </c>
    </row>
    <row r="4859">
      <c r="A4859" s="1" t="s">
        <v>103</v>
      </c>
    </row>
    <row r="4860" ht="51">
      <c r="A4860" s="1" t="s">
        <v>105</v>
      </c>
      <c r="E4860" s="27" t="s">
        <v>6845</v>
      </c>
    </row>
    <row r="4861">
      <c r="A4861" s="1" t="s">
        <v>96</v>
      </c>
      <c r="B4861" s="1">
        <v>412</v>
      </c>
      <c r="C4861" s="26" t="s">
        <v>7667</v>
      </c>
      <c r="D4861" t="s">
        <v>98</v>
      </c>
      <c r="E4861" s="27" t="s">
        <v>6853</v>
      </c>
      <c r="F4861" s="28" t="s">
        <v>2269</v>
      </c>
      <c r="G4861" s="29">
        <v>8</v>
      </c>
      <c r="H4861" s="28">
        <v>0</v>
      </c>
      <c r="I4861" s="30">
        <f>ROUND(G4861*H4861,P4)</f>
        <v>0</v>
      </c>
      <c r="L4861" s="31">
        <v>0</v>
      </c>
      <c r="M4861" s="24">
        <f>ROUND(G4861*L4861,P4)</f>
        <v>0</v>
      </c>
      <c r="N4861" s="25" t="s">
        <v>302</v>
      </c>
      <c r="O4861" s="32">
        <f>M4861*AA4861</f>
        <v>0</v>
      </c>
      <c r="P4861" s="1">
        <v>3</v>
      </c>
      <c r="AA4861" s="1">
        <f>IF(P4861=1,$O$3,IF(P4861=2,$O$4,$O$5))</f>
        <v>0</v>
      </c>
    </row>
    <row r="4862">
      <c r="A4862" s="1" t="s">
        <v>102</v>
      </c>
      <c r="E4862" s="27" t="s">
        <v>6853</v>
      </c>
    </row>
    <row r="4863">
      <c r="A4863" s="1" t="s">
        <v>103</v>
      </c>
    </row>
    <row r="4864" ht="25.5">
      <c r="A4864" s="1" t="s">
        <v>105</v>
      </c>
      <c r="E4864" s="27" t="s">
        <v>7216</v>
      </c>
    </row>
    <row r="4865" ht="25.5">
      <c r="A4865" s="1" t="s">
        <v>96</v>
      </c>
      <c r="B4865" s="1">
        <v>413</v>
      </c>
      <c r="C4865" s="26" t="s">
        <v>7668</v>
      </c>
      <c r="D4865" t="s">
        <v>98</v>
      </c>
      <c r="E4865" s="27" t="s">
        <v>7424</v>
      </c>
      <c r="F4865" s="28" t="s">
        <v>2269</v>
      </c>
      <c r="G4865" s="29">
        <v>1</v>
      </c>
      <c r="H4865" s="28">
        <v>0</v>
      </c>
      <c r="I4865" s="30">
        <f>ROUND(G4865*H4865,P4)</f>
        <v>0</v>
      </c>
      <c r="L4865" s="31">
        <v>0</v>
      </c>
      <c r="M4865" s="24">
        <f>ROUND(G4865*L4865,P4)</f>
        <v>0</v>
      </c>
      <c r="N4865" s="25" t="s">
        <v>302</v>
      </c>
      <c r="O4865" s="32">
        <f>M4865*AA4865</f>
        <v>0</v>
      </c>
      <c r="P4865" s="1">
        <v>3</v>
      </c>
      <c r="AA4865" s="1">
        <f>IF(P4865=1,$O$3,IF(P4865=2,$O$4,$O$5))</f>
        <v>0</v>
      </c>
    </row>
    <row r="4866" ht="25.5">
      <c r="A4866" s="1" t="s">
        <v>102</v>
      </c>
      <c r="E4866" s="27" t="s">
        <v>7424</v>
      </c>
    </row>
    <row r="4867">
      <c r="A4867" s="1" t="s">
        <v>103</v>
      </c>
    </row>
    <row r="4868" ht="51">
      <c r="A4868" s="1" t="s">
        <v>105</v>
      </c>
      <c r="E4868" s="27" t="s">
        <v>7669</v>
      </c>
    </row>
    <row r="4869" ht="25.5">
      <c r="A4869" s="1" t="s">
        <v>96</v>
      </c>
      <c r="B4869" s="1">
        <v>414</v>
      </c>
      <c r="C4869" s="26" t="s">
        <v>7670</v>
      </c>
      <c r="D4869" t="s">
        <v>98</v>
      </c>
      <c r="E4869" s="27" t="s">
        <v>7220</v>
      </c>
      <c r="F4869" s="28" t="s">
        <v>2269</v>
      </c>
      <c r="G4869" s="29">
        <v>1</v>
      </c>
      <c r="H4869" s="28">
        <v>0</v>
      </c>
      <c r="I4869" s="30">
        <f>ROUND(G4869*H4869,P4)</f>
        <v>0</v>
      </c>
      <c r="L4869" s="31">
        <v>0</v>
      </c>
      <c r="M4869" s="24">
        <f>ROUND(G4869*L4869,P4)</f>
        <v>0</v>
      </c>
      <c r="N4869" s="25" t="s">
        <v>302</v>
      </c>
      <c r="O4869" s="32">
        <f>M4869*AA4869</f>
        <v>0</v>
      </c>
      <c r="P4869" s="1">
        <v>3</v>
      </c>
      <c r="AA4869" s="1">
        <f>IF(P4869=1,$O$3,IF(P4869=2,$O$4,$O$5))</f>
        <v>0</v>
      </c>
    </row>
    <row r="4870" ht="25.5">
      <c r="A4870" s="1" t="s">
        <v>102</v>
      </c>
      <c r="E4870" s="27" t="s">
        <v>7220</v>
      </c>
    </row>
    <row r="4871">
      <c r="A4871" s="1" t="s">
        <v>103</v>
      </c>
    </row>
    <row r="4872" ht="51">
      <c r="A4872" s="1" t="s">
        <v>105</v>
      </c>
      <c r="E4872" s="27" t="s">
        <v>7671</v>
      </c>
    </row>
    <row r="4873" ht="25.5">
      <c r="A4873" s="1" t="s">
        <v>96</v>
      </c>
      <c r="B4873" s="1">
        <v>415</v>
      </c>
      <c r="C4873" s="26" t="s">
        <v>7672</v>
      </c>
      <c r="D4873" t="s">
        <v>98</v>
      </c>
      <c r="E4873" s="27" t="s">
        <v>7226</v>
      </c>
      <c r="F4873" s="28" t="s">
        <v>2269</v>
      </c>
      <c r="G4873" s="29">
        <v>10</v>
      </c>
      <c r="H4873" s="28">
        <v>0</v>
      </c>
      <c r="I4873" s="30">
        <f>ROUND(G4873*H4873,P4)</f>
        <v>0</v>
      </c>
      <c r="L4873" s="31">
        <v>0</v>
      </c>
      <c r="M4873" s="24">
        <f>ROUND(G4873*L4873,P4)</f>
        <v>0</v>
      </c>
      <c r="N4873" s="25" t="s">
        <v>302</v>
      </c>
      <c r="O4873" s="32">
        <f>M4873*AA4873</f>
        <v>0</v>
      </c>
      <c r="P4873" s="1">
        <v>3</v>
      </c>
      <c r="AA4873" s="1">
        <f>IF(P4873=1,$O$3,IF(P4873=2,$O$4,$O$5))</f>
        <v>0</v>
      </c>
    </row>
    <row r="4874" ht="25.5">
      <c r="A4874" s="1" t="s">
        <v>102</v>
      </c>
      <c r="E4874" s="27" t="s">
        <v>7226</v>
      </c>
    </row>
    <row r="4875">
      <c r="A4875" s="1" t="s">
        <v>103</v>
      </c>
    </row>
    <row r="4876" ht="63.75">
      <c r="A4876" s="1" t="s">
        <v>105</v>
      </c>
      <c r="E4876" s="27" t="s">
        <v>7673</v>
      </c>
    </row>
    <row r="4877" ht="25.5">
      <c r="A4877" s="1" t="s">
        <v>96</v>
      </c>
      <c r="B4877" s="1">
        <v>416</v>
      </c>
      <c r="C4877" s="26" t="s">
        <v>7674</v>
      </c>
      <c r="D4877" t="s">
        <v>98</v>
      </c>
      <c r="E4877" s="27" t="s">
        <v>6862</v>
      </c>
      <c r="F4877" s="28" t="s">
        <v>2269</v>
      </c>
      <c r="G4877" s="29">
        <v>1</v>
      </c>
      <c r="H4877" s="28">
        <v>0</v>
      </c>
      <c r="I4877" s="30">
        <f>ROUND(G4877*H4877,P4)</f>
        <v>0</v>
      </c>
      <c r="L4877" s="31">
        <v>0</v>
      </c>
      <c r="M4877" s="24">
        <f>ROUND(G4877*L4877,P4)</f>
        <v>0</v>
      </c>
      <c r="N4877" s="25" t="s">
        <v>302</v>
      </c>
      <c r="O4877" s="32">
        <f>M4877*AA4877</f>
        <v>0</v>
      </c>
      <c r="P4877" s="1">
        <v>3</v>
      </c>
      <c r="AA4877" s="1">
        <f>IF(P4877=1,$O$3,IF(P4877=2,$O$4,$O$5))</f>
        <v>0</v>
      </c>
    </row>
    <row r="4878" ht="25.5">
      <c r="A4878" s="1" t="s">
        <v>102</v>
      </c>
      <c r="E4878" s="27" t="s">
        <v>6862</v>
      </c>
    </row>
    <row r="4879">
      <c r="A4879" s="1" t="s">
        <v>103</v>
      </c>
    </row>
    <row r="4880" ht="51">
      <c r="A4880" s="1" t="s">
        <v>105</v>
      </c>
      <c r="E4880" s="27" t="s">
        <v>7669</v>
      </c>
    </row>
    <row r="4881" ht="25.5">
      <c r="A4881" s="1" t="s">
        <v>96</v>
      </c>
      <c r="B4881" s="1">
        <v>417</v>
      </c>
      <c r="C4881" s="26" t="s">
        <v>7675</v>
      </c>
      <c r="D4881" t="s">
        <v>98</v>
      </c>
      <c r="E4881" s="27" t="s">
        <v>7676</v>
      </c>
      <c r="F4881" s="28" t="s">
        <v>2269</v>
      </c>
      <c r="G4881" s="29">
        <v>1</v>
      </c>
      <c r="H4881" s="28">
        <v>0</v>
      </c>
      <c r="I4881" s="30">
        <f>ROUND(G4881*H4881,P4)</f>
        <v>0</v>
      </c>
      <c r="L4881" s="31">
        <v>0</v>
      </c>
      <c r="M4881" s="24">
        <f>ROUND(G4881*L4881,P4)</f>
        <v>0</v>
      </c>
      <c r="N4881" s="25" t="s">
        <v>302</v>
      </c>
      <c r="O4881" s="32">
        <f>M4881*AA4881</f>
        <v>0</v>
      </c>
      <c r="P4881" s="1">
        <v>3</v>
      </c>
      <c r="AA4881" s="1">
        <f>IF(P4881=1,$O$3,IF(P4881=2,$O$4,$O$5))</f>
        <v>0</v>
      </c>
    </row>
    <row r="4882" ht="25.5">
      <c r="A4882" s="1" t="s">
        <v>102</v>
      </c>
      <c r="E4882" s="27" t="s">
        <v>7676</v>
      </c>
    </row>
    <row r="4883">
      <c r="A4883" s="1" t="s">
        <v>103</v>
      </c>
    </row>
    <row r="4884" ht="51">
      <c r="A4884" s="1" t="s">
        <v>105</v>
      </c>
      <c r="E4884" s="27" t="s">
        <v>7671</v>
      </c>
    </row>
    <row r="4885">
      <c r="A4885" s="1" t="s">
        <v>96</v>
      </c>
      <c r="B4885" s="1">
        <v>418</v>
      </c>
      <c r="C4885" s="26" t="s">
        <v>7677</v>
      </c>
      <c r="D4885" t="s">
        <v>98</v>
      </c>
      <c r="E4885" s="27" t="s">
        <v>7678</v>
      </c>
      <c r="F4885" s="28" t="s">
        <v>2269</v>
      </c>
      <c r="G4885" s="29">
        <v>1</v>
      </c>
      <c r="H4885" s="28">
        <v>0</v>
      </c>
      <c r="I4885" s="30">
        <f>ROUND(G4885*H4885,P4)</f>
        <v>0</v>
      </c>
      <c r="L4885" s="31">
        <v>0</v>
      </c>
      <c r="M4885" s="24">
        <f>ROUND(G4885*L4885,P4)</f>
        <v>0</v>
      </c>
      <c r="N4885" s="25" t="s">
        <v>302</v>
      </c>
      <c r="O4885" s="32">
        <f>M4885*AA4885</f>
        <v>0</v>
      </c>
      <c r="P4885" s="1">
        <v>3</v>
      </c>
      <c r="AA4885" s="1">
        <f>IF(P4885=1,$O$3,IF(P4885=2,$O$4,$O$5))</f>
        <v>0</v>
      </c>
    </row>
    <row r="4886">
      <c r="A4886" s="1" t="s">
        <v>102</v>
      </c>
      <c r="E4886" s="27" t="s">
        <v>7678</v>
      </c>
    </row>
    <row r="4887">
      <c r="A4887" s="1" t="s">
        <v>103</v>
      </c>
    </row>
    <row r="4888" ht="51">
      <c r="A4888" s="1" t="s">
        <v>105</v>
      </c>
      <c r="E4888" s="27" t="s">
        <v>7440</v>
      </c>
    </row>
    <row r="4889">
      <c r="A4889" s="1" t="s">
        <v>96</v>
      </c>
      <c r="B4889" s="1">
        <v>419</v>
      </c>
      <c r="C4889" s="26" t="s">
        <v>7679</v>
      </c>
      <c r="D4889" t="s">
        <v>98</v>
      </c>
      <c r="E4889" s="27" t="s">
        <v>7678</v>
      </c>
      <c r="F4889" s="28" t="s">
        <v>2269</v>
      </c>
      <c r="G4889" s="29">
        <v>1</v>
      </c>
      <c r="H4889" s="28">
        <v>0</v>
      </c>
      <c r="I4889" s="30">
        <f>ROUND(G4889*H4889,P4)</f>
        <v>0</v>
      </c>
      <c r="L4889" s="31">
        <v>0</v>
      </c>
      <c r="M4889" s="24">
        <f>ROUND(G4889*L4889,P4)</f>
        <v>0</v>
      </c>
      <c r="N4889" s="25" t="s">
        <v>302</v>
      </c>
      <c r="O4889" s="32">
        <f>M4889*AA4889</f>
        <v>0</v>
      </c>
      <c r="P4889" s="1">
        <v>3</v>
      </c>
      <c r="AA4889" s="1">
        <f>IF(P4889=1,$O$3,IF(P4889=2,$O$4,$O$5))</f>
        <v>0</v>
      </c>
    </row>
    <row r="4890">
      <c r="A4890" s="1" t="s">
        <v>102</v>
      </c>
      <c r="E4890" s="27" t="s">
        <v>7678</v>
      </c>
    </row>
    <row r="4891">
      <c r="A4891" s="1" t="s">
        <v>103</v>
      </c>
    </row>
    <row r="4892" ht="51">
      <c r="A4892" s="1" t="s">
        <v>105</v>
      </c>
      <c r="E4892" s="27" t="s">
        <v>7440</v>
      </c>
    </row>
    <row r="4893">
      <c r="A4893" s="1" t="s">
        <v>96</v>
      </c>
      <c r="B4893" s="1">
        <v>420</v>
      </c>
      <c r="C4893" s="26" t="s">
        <v>7680</v>
      </c>
      <c r="D4893" t="s">
        <v>98</v>
      </c>
      <c r="E4893" s="27" t="s">
        <v>7681</v>
      </c>
      <c r="F4893" s="28" t="s">
        <v>2269</v>
      </c>
      <c r="G4893" s="29">
        <v>1</v>
      </c>
      <c r="H4893" s="28">
        <v>0</v>
      </c>
      <c r="I4893" s="30">
        <f>ROUND(G4893*H4893,P4)</f>
        <v>0</v>
      </c>
      <c r="L4893" s="31">
        <v>0</v>
      </c>
      <c r="M4893" s="24">
        <f>ROUND(G4893*L4893,P4)</f>
        <v>0</v>
      </c>
      <c r="N4893" s="25" t="s">
        <v>302</v>
      </c>
      <c r="O4893" s="32">
        <f>M4893*AA4893</f>
        <v>0</v>
      </c>
      <c r="P4893" s="1">
        <v>3</v>
      </c>
      <c r="AA4893" s="1">
        <f>IF(P4893=1,$O$3,IF(P4893=2,$O$4,$O$5))</f>
        <v>0</v>
      </c>
    </row>
    <row r="4894">
      <c r="A4894" s="1" t="s">
        <v>102</v>
      </c>
      <c r="E4894" s="27" t="s">
        <v>7681</v>
      </c>
    </row>
    <row r="4895">
      <c r="A4895" s="1" t="s">
        <v>103</v>
      </c>
    </row>
    <row r="4896" ht="51">
      <c r="A4896" s="1" t="s">
        <v>105</v>
      </c>
      <c r="E4896" s="27" t="s">
        <v>7444</v>
      </c>
    </row>
    <row r="4897">
      <c r="A4897" s="1" t="s">
        <v>96</v>
      </c>
      <c r="B4897" s="1">
        <v>421</v>
      </c>
      <c r="C4897" s="26" t="s">
        <v>7682</v>
      </c>
      <c r="D4897" t="s">
        <v>98</v>
      </c>
      <c r="E4897" s="27" t="s">
        <v>7681</v>
      </c>
      <c r="F4897" s="28" t="s">
        <v>2269</v>
      </c>
      <c r="G4897" s="29">
        <v>1</v>
      </c>
      <c r="H4897" s="28">
        <v>0</v>
      </c>
      <c r="I4897" s="30">
        <f>ROUND(G4897*H4897,P4)</f>
        <v>0</v>
      </c>
      <c r="L4897" s="31">
        <v>0</v>
      </c>
      <c r="M4897" s="24">
        <f>ROUND(G4897*L4897,P4)</f>
        <v>0</v>
      </c>
      <c r="N4897" s="25" t="s">
        <v>302</v>
      </c>
      <c r="O4897" s="32">
        <f>M4897*AA4897</f>
        <v>0</v>
      </c>
      <c r="P4897" s="1">
        <v>3</v>
      </c>
      <c r="AA4897" s="1">
        <f>IF(P4897=1,$O$3,IF(P4897=2,$O$4,$O$5))</f>
        <v>0</v>
      </c>
    </row>
    <row r="4898">
      <c r="A4898" s="1" t="s">
        <v>102</v>
      </c>
      <c r="E4898" s="27" t="s">
        <v>7681</v>
      </c>
    </row>
    <row r="4899">
      <c r="A4899" s="1" t="s">
        <v>103</v>
      </c>
    </row>
    <row r="4900" ht="51">
      <c r="A4900" s="1" t="s">
        <v>105</v>
      </c>
      <c r="E4900" s="27" t="s">
        <v>7444</v>
      </c>
    </row>
    <row r="4901">
      <c r="A4901" s="1" t="s">
        <v>96</v>
      </c>
      <c r="B4901" s="1">
        <v>422</v>
      </c>
      <c r="C4901" s="26" t="s">
        <v>7683</v>
      </c>
      <c r="D4901" t="s">
        <v>98</v>
      </c>
      <c r="E4901" s="27" t="s">
        <v>7681</v>
      </c>
      <c r="F4901" s="28" t="s">
        <v>2269</v>
      </c>
      <c r="G4901" s="29">
        <v>1</v>
      </c>
      <c r="H4901" s="28">
        <v>0</v>
      </c>
      <c r="I4901" s="30">
        <f>ROUND(G4901*H4901,P4)</f>
        <v>0</v>
      </c>
      <c r="L4901" s="31">
        <v>0</v>
      </c>
      <c r="M4901" s="24">
        <f>ROUND(G4901*L4901,P4)</f>
        <v>0</v>
      </c>
      <c r="N4901" s="25" t="s">
        <v>302</v>
      </c>
      <c r="O4901" s="32">
        <f>M4901*AA4901</f>
        <v>0</v>
      </c>
      <c r="P4901" s="1">
        <v>3</v>
      </c>
      <c r="AA4901" s="1">
        <f>IF(P4901=1,$O$3,IF(P4901=2,$O$4,$O$5))</f>
        <v>0</v>
      </c>
    </row>
    <row r="4902">
      <c r="A4902" s="1" t="s">
        <v>102</v>
      </c>
      <c r="E4902" s="27" t="s">
        <v>7681</v>
      </c>
    </row>
    <row r="4903">
      <c r="A4903" s="1" t="s">
        <v>103</v>
      </c>
    </row>
    <row r="4904" ht="51">
      <c r="A4904" s="1" t="s">
        <v>105</v>
      </c>
      <c r="E4904" s="27" t="s">
        <v>7447</v>
      </c>
    </row>
    <row r="4905">
      <c r="A4905" s="1" t="s">
        <v>96</v>
      </c>
      <c r="B4905" s="1">
        <v>423</v>
      </c>
      <c r="C4905" s="26" t="s">
        <v>7684</v>
      </c>
      <c r="D4905" t="s">
        <v>98</v>
      </c>
      <c r="E4905" s="27" t="s">
        <v>7681</v>
      </c>
      <c r="F4905" s="28" t="s">
        <v>2269</v>
      </c>
      <c r="G4905" s="29">
        <v>1</v>
      </c>
      <c r="H4905" s="28">
        <v>0</v>
      </c>
      <c r="I4905" s="30">
        <f>ROUND(G4905*H4905,P4)</f>
        <v>0</v>
      </c>
      <c r="L4905" s="31">
        <v>0</v>
      </c>
      <c r="M4905" s="24">
        <f>ROUND(G4905*L4905,P4)</f>
        <v>0</v>
      </c>
      <c r="N4905" s="25" t="s">
        <v>302</v>
      </c>
      <c r="O4905" s="32">
        <f>M4905*AA4905</f>
        <v>0</v>
      </c>
      <c r="P4905" s="1">
        <v>3</v>
      </c>
      <c r="AA4905" s="1">
        <f>IF(P4905=1,$O$3,IF(P4905=2,$O$4,$O$5))</f>
        <v>0</v>
      </c>
    </row>
    <row r="4906">
      <c r="A4906" s="1" t="s">
        <v>102</v>
      </c>
      <c r="E4906" s="27" t="s">
        <v>7681</v>
      </c>
    </row>
    <row r="4907">
      <c r="A4907" s="1" t="s">
        <v>103</v>
      </c>
    </row>
    <row r="4908" ht="51">
      <c r="A4908" s="1" t="s">
        <v>105</v>
      </c>
      <c r="E4908" s="27" t="s">
        <v>7447</v>
      </c>
    </row>
    <row r="4909">
      <c r="A4909" s="1" t="s">
        <v>96</v>
      </c>
      <c r="B4909" s="1">
        <v>424</v>
      </c>
      <c r="C4909" s="26" t="s">
        <v>7685</v>
      </c>
      <c r="D4909" t="s">
        <v>98</v>
      </c>
      <c r="E4909" s="27" t="s">
        <v>7686</v>
      </c>
      <c r="F4909" s="28" t="s">
        <v>2269</v>
      </c>
      <c r="G4909" s="29">
        <v>1</v>
      </c>
      <c r="H4909" s="28">
        <v>0</v>
      </c>
      <c r="I4909" s="30">
        <f>ROUND(G4909*H4909,P4)</f>
        <v>0</v>
      </c>
      <c r="L4909" s="31">
        <v>0</v>
      </c>
      <c r="M4909" s="24">
        <f>ROUND(G4909*L4909,P4)</f>
        <v>0</v>
      </c>
      <c r="N4909" s="25" t="s">
        <v>302</v>
      </c>
      <c r="O4909" s="32">
        <f>M4909*AA4909</f>
        <v>0</v>
      </c>
      <c r="P4909" s="1">
        <v>3</v>
      </c>
      <c r="AA4909" s="1">
        <f>IF(P4909=1,$O$3,IF(P4909=2,$O$4,$O$5))</f>
        <v>0</v>
      </c>
    </row>
    <row r="4910">
      <c r="A4910" s="1" t="s">
        <v>102</v>
      </c>
      <c r="E4910" s="27" t="s">
        <v>7686</v>
      </c>
    </row>
    <row r="4911">
      <c r="A4911" s="1" t="s">
        <v>103</v>
      </c>
    </row>
    <row r="4912" ht="51">
      <c r="A4912" s="1" t="s">
        <v>105</v>
      </c>
      <c r="E4912" s="27" t="s">
        <v>7450</v>
      </c>
    </row>
    <row r="4913">
      <c r="A4913" s="1" t="s">
        <v>96</v>
      </c>
      <c r="B4913" s="1">
        <v>425</v>
      </c>
      <c r="C4913" s="26" t="s">
        <v>7687</v>
      </c>
      <c r="D4913" t="s">
        <v>98</v>
      </c>
      <c r="E4913" s="27" t="s">
        <v>7686</v>
      </c>
      <c r="F4913" s="28" t="s">
        <v>2269</v>
      </c>
      <c r="G4913" s="29">
        <v>1</v>
      </c>
      <c r="H4913" s="28">
        <v>0</v>
      </c>
      <c r="I4913" s="30">
        <f>ROUND(G4913*H4913,P4)</f>
        <v>0</v>
      </c>
      <c r="L4913" s="31">
        <v>0</v>
      </c>
      <c r="M4913" s="24">
        <f>ROUND(G4913*L4913,P4)</f>
        <v>0</v>
      </c>
      <c r="N4913" s="25" t="s">
        <v>302</v>
      </c>
      <c r="O4913" s="32">
        <f>M4913*AA4913</f>
        <v>0</v>
      </c>
      <c r="P4913" s="1">
        <v>3</v>
      </c>
      <c r="AA4913" s="1">
        <f>IF(P4913=1,$O$3,IF(P4913=2,$O$4,$O$5))</f>
        <v>0</v>
      </c>
    </row>
    <row r="4914">
      <c r="A4914" s="1" t="s">
        <v>102</v>
      </c>
      <c r="E4914" s="27" t="s">
        <v>7686</v>
      </c>
    </row>
    <row r="4915">
      <c r="A4915" s="1" t="s">
        <v>103</v>
      </c>
    </row>
    <row r="4916" ht="51">
      <c r="A4916" s="1" t="s">
        <v>105</v>
      </c>
      <c r="E4916" s="27" t="s">
        <v>7450</v>
      </c>
    </row>
    <row r="4917" ht="25.5">
      <c r="A4917" s="1" t="s">
        <v>96</v>
      </c>
      <c r="B4917" s="1">
        <v>426</v>
      </c>
      <c r="C4917" s="26" t="s">
        <v>7688</v>
      </c>
      <c r="D4917" t="s">
        <v>98</v>
      </c>
      <c r="E4917" s="27" t="s">
        <v>7689</v>
      </c>
      <c r="F4917" s="28" t="s">
        <v>2269</v>
      </c>
      <c r="G4917" s="29">
        <v>10</v>
      </c>
      <c r="H4917" s="28">
        <v>0</v>
      </c>
      <c r="I4917" s="30">
        <f>ROUND(G4917*H4917,P4)</f>
        <v>0</v>
      </c>
      <c r="L4917" s="31">
        <v>0</v>
      </c>
      <c r="M4917" s="24">
        <f>ROUND(G4917*L4917,P4)</f>
        <v>0</v>
      </c>
      <c r="N4917" s="25" t="s">
        <v>302</v>
      </c>
      <c r="O4917" s="32">
        <f>M4917*AA4917</f>
        <v>0</v>
      </c>
      <c r="P4917" s="1">
        <v>3</v>
      </c>
      <c r="AA4917" s="1">
        <f>IF(P4917=1,$O$3,IF(P4917=2,$O$4,$O$5))</f>
        <v>0</v>
      </c>
    </row>
    <row r="4918" ht="25.5">
      <c r="A4918" s="1" t="s">
        <v>102</v>
      </c>
      <c r="E4918" s="27" t="s">
        <v>7689</v>
      </c>
    </row>
    <row r="4919">
      <c r="A4919" s="1" t="s">
        <v>103</v>
      </c>
    </row>
    <row r="4920" ht="63.75">
      <c r="A4920" s="1" t="s">
        <v>105</v>
      </c>
      <c r="E4920" s="27" t="s">
        <v>7673</v>
      </c>
    </row>
    <row r="4921">
      <c r="A4921" s="1" t="s">
        <v>96</v>
      </c>
      <c r="B4921" s="1">
        <v>427</v>
      </c>
      <c r="C4921" s="26" t="s">
        <v>7690</v>
      </c>
      <c r="D4921" t="s">
        <v>98</v>
      </c>
      <c r="E4921" s="27" t="s">
        <v>6887</v>
      </c>
      <c r="F4921" s="28" t="s">
        <v>2269</v>
      </c>
      <c r="G4921" s="29">
        <v>2</v>
      </c>
      <c r="H4921" s="28">
        <v>0</v>
      </c>
      <c r="I4921" s="30">
        <f>ROUND(G4921*H4921,P4)</f>
        <v>0</v>
      </c>
      <c r="L4921" s="31">
        <v>0</v>
      </c>
      <c r="M4921" s="24">
        <f>ROUND(G4921*L4921,P4)</f>
        <v>0</v>
      </c>
      <c r="N4921" s="25" t="s">
        <v>302</v>
      </c>
      <c r="O4921" s="32">
        <f>M4921*AA4921</f>
        <v>0</v>
      </c>
      <c r="P4921" s="1">
        <v>3</v>
      </c>
      <c r="AA4921" s="1">
        <f>IF(P4921=1,$O$3,IF(P4921=2,$O$4,$O$5))</f>
        <v>0</v>
      </c>
    </row>
    <row r="4922">
      <c r="A4922" s="1" t="s">
        <v>102</v>
      </c>
      <c r="E4922" s="27" t="s">
        <v>6887</v>
      </c>
    </row>
    <row r="4923">
      <c r="A4923" s="1" t="s">
        <v>103</v>
      </c>
    </row>
    <row r="4924" ht="51">
      <c r="A4924" s="1" t="s">
        <v>105</v>
      </c>
      <c r="E4924" s="27" t="s">
        <v>7691</v>
      </c>
    </row>
    <row r="4925">
      <c r="A4925" s="1" t="s">
        <v>96</v>
      </c>
      <c r="B4925" s="1">
        <v>428</v>
      </c>
      <c r="C4925" s="26" t="s">
        <v>7692</v>
      </c>
      <c r="D4925" t="s">
        <v>98</v>
      </c>
      <c r="E4925" s="27" t="s">
        <v>6890</v>
      </c>
      <c r="F4925" s="28" t="s">
        <v>2269</v>
      </c>
      <c r="G4925" s="29">
        <v>2</v>
      </c>
      <c r="H4925" s="28">
        <v>0</v>
      </c>
      <c r="I4925" s="30">
        <f>ROUND(G4925*H4925,P4)</f>
        <v>0</v>
      </c>
      <c r="L4925" s="31">
        <v>0</v>
      </c>
      <c r="M4925" s="24">
        <f>ROUND(G4925*L4925,P4)</f>
        <v>0</v>
      </c>
      <c r="N4925" s="25" t="s">
        <v>302</v>
      </c>
      <c r="O4925" s="32">
        <f>M4925*AA4925</f>
        <v>0</v>
      </c>
      <c r="P4925" s="1">
        <v>3</v>
      </c>
      <c r="AA4925" s="1">
        <f>IF(P4925=1,$O$3,IF(P4925=2,$O$4,$O$5))</f>
        <v>0</v>
      </c>
    </row>
    <row r="4926">
      <c r="A4926" s="1" t="s">
        <v>102</v>
      </c>
      <c r="E4926" s="27" t="s">
        <v>6890</v>
      </c>
    </row>
    <row r="4927">
      <c r="A4927" s="1" t="s">
        <v>103</v>
      </c>
    </row>
    <row r="4928" ht="51">
      <c r="A4928" s="1" t="s">
        <v>105</v>
      </c>
      <c r="E4928" s="27" t="s">
        <v>7693</v>
      </c>
    </row>
    <row r="4929">
      <c r="A4929" s="1" t="s">
        <v>96</v>
      </c>
      <c r="B4929" s="1">
        <v>429</v>
      </c>
      <c r="C4929" s="26" t="s">
        <v>7694</v>
      </c>
      <c r="D4929" t="s">
        <v>98</v>
      </c>
      <c r="E4929" s="27" t="s">
        <v>6893</v>
      </c>
      <c r="F4929" s="28" t="s">
        <v>2269</v>
      </c>
      <c r="G4929" s="29">
        <v>20</v>
      </c>
      <c r="H4929" s="28">
        <v>0</v>
      </c>
      <c r="I4929" s="30">
        <f>ROUND(G4929*H4929,P4)</f>
        <v>0</v>
      </c>
      <c r="L4929" s="31">
        <v>0</v>
      </c>
      <c r="M4929" s="24">
        <f>ROUND(G4929*L4929,P4)</f>
        <v>0</v>
      </c>
      <c r="N4929" s="25" t="s">
        <v>302</v>
      </c>
      <c r="O4929" s="32">
        <f>M4929*AA4929</f>
        <v>0</v>
      </c>
      <c r="P4929" s="1">
        <v>3</v>
      </c>
      <c r="AA4929" s="1">
        <f>IF(P4929=1,$O$3,IF(P4929=2,$O$4,$O$5))</f>
        <v>0</v>
      </c>
    </row>
    <row r="4930">
      <c r="A4930" s="1" t="s">
        <v>102</v>
      </c>
      <c r="E4930" s="27" t="s">
        <v>6893</v>
      </c>
    </row>
    <row r="4931">
      <c r="A4931" s="1" t="s">
        <v>103</v>
      </c>
    </row>
    <row r="4932" ht="63.75">
      <c r="A4932" s="1" t="s">
        <v>105</v>
      </c>
      <c r="E4932" s="27" t="s">
        <v>7695</v>
      </c>
    </row>
    <row r="4933">
      <c r="A4933" s="1" t="s">
        <v>96</v>
      </c>
      <c r="B4933" s="1">
        <v>430</v>
      </c>
      <c r="C4933" s="26" t="s">
        <v>7696</v>
      </c>
      <c r="D4933" t="s">
        <v>98</v>
      </c>
      <c r="E4933" s="27" t="s">
        <v>6899</v>
      </c>
      <c r="F4933" s="28" t="s">
        <v>6900</v>
      </c>
      <c r="G4933" s="29">
        <v>6</v>
      </c>
      <c r="H4933" s="28">
        <v>0</v>
      </c>
      <c r="I4933" s="30">
        <f>ROUND(G4933*H4933,P4)</f>
        <v>0</v>
      </c>
      <c r="L4933" s="31">
        <v>0</v>
      </c>
      <c r="M4933" s="24">
        <f>ROUND(G4933*L4933,P4)</f>
        <v>0</v>
      </c>
      <c r="N4933" s="25" t="s">
        <v>302</v>
      </c>
      <c r="O4933" s="32">
        <f>M4933*AA4933</f>
        <v>0</v>
      </c>
      <c r="P4933" s="1">
        <v>3</v>
      </c>
      <c r="AA4933" s="1">
        <f>IF(P4933=1,$O$3,IF(P4933=2,$O$4,$O$5))</f>
        <v>0</v>
      </c>
    </row>
    <row r="4934">
      <c r="A4934" s="1" t="s">
        <v>102</v>
      </c>
      <c r="E4934" s="27" t="s">
        <v>6899</v>
      </c>
    </row>
    <row r="4935">
      <c r="A4935" s="1" t="s">
        <v>103</v>
      </c>
    </row>
    <row r="4936" ht="25.5">
      <c r="A4936" s="1" t="s">
        <v>105</v>
      </c>
      <c r="E4936" s="27" t="s">
        <v>7184</v>
      </c>
    </row>
    <row r="4937">
      <c r="A4937" s="1" t="s">
        <v>96</v>
      </c>
      <c r="B4937" s="1">
        <v>431</v>
      </c>
      <c r="C4937" s="26" t="s">
        <v>7697</v>
      </c>
      <c r="D4937" t="s">
        <v>98</v>
      </c>
      <c r="E4937" s="27" t="s">
        <v>6903</v>
      </c>
      <c r="F4937" s="28" t="s">
        <v>6900</v>
      </c>
      <c r="G4937" s="29">
        <v>6</v>
      </c>
      <c r="H4937" s="28">
        <v>0</v>
      </c>
      <c r="I4937" s="30">
        <f>ROUND(G4937*H4937,P4)</f>
        <v>0</v>
      </c>
      <c r="L4937" s="31">
        <v>0</v>
      </c>
      <c r="M4937" s="24">
        <f>ROUND(G4937*L4937,P4)</f>
        <v>0</v>
      </c>
      <c r="N4937" s="25" t="s">
        <v>302</v>
      </c>
      <c r="O4937" s="32">
        <f>M4937*AA4937</f>
        <v>0</v>
      </c>
      <c r="P4937" s="1">
        <v>3</v>
      </c>
      <c r="AA4937" s="1">
        <f>IF(P4937=1,$O$3,IF(P4937=2,$O$4,$O$5))</f>
        <v>0</v>
      </c>
    </row>
    <row r="4938">
      <c r="A4938" s="1" t="s">
        <v>102</v>
      </c>
      <c r="E4938" s="27" t="s">
        <v>6903</v>
      </c>
    </row>
    <row r="4939">
      <c r="A4939" s="1" t="s">
        <v>103</v>
      </c>
    </row>
    <row r="4940" ht="25.5">
      <c r="A4940" s="1" t="s">
        <v>105</v>
      </c>
      <c r="E4940" s="27" t="s">
        <v>7698</v>
      </c>
    </row>
    <row r="4941">
      <c r="A4941" s="1" t="s">
        <v>96</v>
      </c>
      <c r="B4941" s="1">
        <v>432</v>
      </c>
      <c r="C4941" s="26" t="s">
        <v>7699</v>
      </c>
      <c r="D4941" t="s">
        <v>98</v>
      </c>
      <c r="E4941" s="27" t="s">
        <v>6928</v>
      </c>
      <c r="F4941" s="28" t="s">
        <v>6900</v>
      </c>
      <c r="G4941" s="29">
        <v>60</v>
      </c>
      <c r="H4941" s="28">
        <v>0</v>
      </c>
      <c r="I4941" s="30">
        <f>ROUND(G4941*H4941,P4)</f>
        <v>0</v>
      </c>
      <c r="L4941" s="31">
        <v>0</v>
      </c>
      <c r="M4941" s="24">
        <f>ROUND(G4941*L4941,P4)</f>
        <v>0</v>
      </c>
      <c r="N4941" s="25" t="s">
        <v>302</v>
      </c>
      <c r="O4941" s="32">
        <f>M4941*AA4941</f>
        <v>0</v>
      </c>
      <c r="P4941" s="1">
        <v>3</v>
      </c>
      <c r="AA4941" s="1">
        <f>IF(P4941=1,$O$3,IF(P4941=2,$O$4,$O$5))</f>
        <v>0</v>
      </c>
    </row>
    <row r="4942">
      <c r="A4942" s="1" t="s">
        <v>102</v>
      </c>
      <c r="E4942" s="27" t="s">
        <v>6928</v>
      </c>
    </row>
    <row r="4943">
      <c r="A4943" s="1" t="s">
        <v>103</v>
      </c>
    </row>
    <row r="4944" ht="38.25">
      <c r="A4944" s="1" t="s">
        <v>105</v>
      </c>
      <c r="E4944" s="27" t="s">
        <v>7700</v>
      </c>
    </row>
    <row r="4945" ht="25.5">
      <c r="A4945" s="1" t="s">
        <v>96</v>
      </c>
      <c r="B4945" s="1">
        <v>433</v>
      </c>
      <c r="C4945" s="26" t="s">
        <v>7701</v>
      </c>
      <c r="D4945" t="s">
        <v>98</v>
      </c>
      <c r="E4945" s="27" t="s">
        <v>6944</v>
      </c>
      <c r="F4945" s="28" t="s">
        <v>6900</v>
      </c>
      <c r="G4945" s="29">
        <v>25</v>
      </c>
      <c r="H4945" s="28">
        <v>0</v>
      </c>
      <c r="I4945" s="30">
        <f>ROUND(G4945*H4945,P4)</f>
        <v>0</v>
      </c>
      <c r="L4945" s="31">
        <v>0</v>
      </c>
      <c r="M4945" s="24">
        <f>ROUND(G4945*L4945,P4)</f>
        <v>0</v>
      </c>
      <c r="N4945" s="25" t="s">
        <v>302</v>
      </c>
      <c r="O4945" s="32">
        <f>M4945*AA4945</f>
        <v>0</v>
      </c>
      <c r="P4945" s="1">
        <v>3</v>
      </c>
      <c r="AA4945" s="1">
        <f>IF(P4945=1,$O$3,IF(P4945=2,$O$4,$O$5))</f>
        <v>0</v>
      </c>
    </row>
    <row r="4946" ht="25.5">
      <c r="A4946" s="1" t="s">
        <v>102</v>
      </c>
      <c r="E4946" s="27" t="s">
        <v>6944</v>
      </c>
    </row>
    <row r="4947">
      <c r="A4947" s="1" t="s">
        <v>103</v>
      </c>
    </row>
    <row r="4948" ht="38.25">
      <c r="A4948" s="1" t="s">
        <v>105</v>
      </c>
      <c r="E4948" s="27" t="s">
        <v>7702</v>
      </c>
    </row>
    <row r="4949">
      <c r="A4949" s="1" t="s">
        <v>96</v>
      </c>
      <c r="B4949" s="1">
        <v>434</v>
      </c>
      <c r="C4949" s="26" t="s">
        <v>7703</v>
      </c>
      <c r="D4949" t="s">
        <v>98</v>
      </c>
      <c r="E4949" s="27" t="s">
        <v>6950</v>
      </c>
      <c r="F4949" s="28" t="s">
        <v>127</v>
      </c>
      <c r="G4949" s="29">
        <v>1</v>
      </c>
      <c r="H4949" s="28">
        <v>0</v>
      </c>
      <c r="I4949" s="30">
        <f>ROUND(G4949*H4949,P4)</f>
        <v>0</v>
      </c>
      <c r="L4949" s="31">
        <v>0</v>
      </c>
      <c r="M4949" s="24">
        <f>ROUND(G4949*L4949,P4)</f>
        <v>0</v>
      </c>
      <c r="N4949" s="25" t="s">
        <v>302</v>
      </c>
      <c r="O4949" s="32">
        <f>M4949*AA4949</f>
        <v>0</v>
      </c>
      <c r="P4949" s="1">
        <v>3</v>
      </c>
      <c r="AA4949" s="1">
        <f>IF(P4949=1,$O$3,IF(P4949=2,$O$4,$O$5))</f>
        <v>0</v>
      </c>
    </row>
    <row r="4950">
      <c r="A4950" s="1" t="s">
        <v>102</v>
      </c>
      <c r="E4950" s="27" t="s">
        <v>6950</v>
      </c>
    </row>
    <row r="4951">
      <c r="A4951" s="1" t="s">
        <v>103</v>
      </c>
    </row>
    <row r="4952" ht="25.5">
      <c r="A4952" s="1" t="s">
        <v>105</v>
      </c>
      <c r="E4952" s="27" t="s">
        <v>6951</v>
      </c>
    </row>
    <row r="4953">
      <c r="A4953" s="1" t="s">
        <v>96</v>
      </c>
      <c r="B4953" s="1">
        <v>435</v>
      </c>
      <c r="C4953" s="26" t="s">
        <v>7704</v>
      </c>
      <c r="D4953" t="s">
        <v>98</v>
      </c>
      <c r="E4953" s="27" t="s">
        <v>7705</v>
      </c>
      <c r="F4953" s="28" t="s">
        <v>127</v>
      </c>
      <c r="G4953" s="29">
        <v>140</v>
      </c>
      <c r="H4953" s="28">
        <v>0</v>
      </c>
      <c r="I4953" s="30">
        <f>ROUND(G4953*H4953,P4)</f>
        <v>0</v>
      </c>
      <c r="L4953" s="31">
        <v>0</v>
      </c>
      <c r="M4953" s="24">
        <f>ROUND(G4953*L4953,P4)</f>
        <v>0</v>
      </c>
      <c r="N4953" s="25" t="s">
        <v>302</v>
      </c>
      <c r="O4953" s="32">
        <f>M4953*AA4953</f>
        <v>0</v>
      </c>
      <c r="P4953" s="1">
        <v>3</v>
      </c>
      <c r="AA4953" s="1">
        <f>IF(P4953=1,$O$3,IF(P4953=2,$O$4,$O$5))</f>
        <v>0</v>
      </c>
    </row>
    <row r="4954">
      <c r="A4954" s="1" t="s">
        <v>102</v>
      </c>
      <c r="E4954" s="27" t="s">
        <v>7705</v>
      </c>
    </row>
    <row r="4955">
      <c r="A4955" s="1" t="s">
        <v>103</v>
      </c>
    </row>
    <row r="4956">
      <c r="A4956" s="1" t="s">
        <v>105</v>
      </c>
      <c r="E4956" s="27" t="s">
        <v>98</v>
      </c>
    </row>
    <row r="4957">
      <c r="A4957" s="1" t="s">
        <v>96</v>
      </c>
      <c r="B4957" s="1">
        <v>436</v>
      </c>
      <c r="C4957" s="26" t="s">
        <v>7706</v>
      </c>
      <c r="D4957" t="s">
        <v>98</v>
      </c>
      <c r="E4957" s="27" t="s">
        <v>7707</v>
      </c>
      <c r="F4957" s="28" t="s">
        <v>351</v>
      </c>
      <c r="G4957" s="29">
        <v>80</v>
      </c>
      <c r="H4957" s="28">
        <v>0</v>
      </c>
      <c r="I4957" s="30">
        <f>ROUND(G4957*H4957,P4)</f>
        <v>0</v>
      </c>
      <c r="L4957" s="31">
        <v>0</v>
      </c>
      <c r="M4957" s="24">
        <f>ROUND(G4957*L4957,P4)</f>
        <v>0</v>
      </c>
      <c r="N4957" s="25" t="s">
        <v>302</v>
      </c>
      <c r="O4957" s="32">
        <f>M4957*AA4957</f>
        <v>0</v>
      </c>
      <c r="P4957" s="1">
        <v>3</v>
      </c>
      <c r="AA4957" s="1">
        <f>IF(P4957=1,$O$3,IF(P4957=2,$O$4,$O$5))</f>
        <v>0</v>
      </c>
    </row>
    <row r="4958">
      <c r="A4958" s="1" t="s">
        <v>102</v>
      </c>
      <c r="E4958" s="27" t="s">
        <v>7707</v>
      </c>
    </row>
    <row r="4959">
      <c r="A4959" s="1" t="s">
        <v>103</v>
      </c>
    </row>
    <row r="4960">
      <c r="A4960" s="1" t="s">
        <v>105</v>
      </c>
      <c r="E4960" s="27" t="s">
        <v>98</v>
      </c>
    </row>
    <row r="4961">
      <c r="A4961" s="1" t="s">
        <v>96</v>
      </c>
      <c r="B4961" s="1">
        <v>437</v>
      </c>
      <c r="C4961" s="26" t="s">
        <v>7708</v>
      </c>
      <c r="D4961" t="s">
        <v>98</v>
      </c>
      <c r="E4961" s="27" t="s">
        <v>6910</v>
      </c>
      <c r="F4961" s="28" t="s">
        <v>6911</v>
      </c>
      <c r="G4961" s="29">
        <v>3.6000000000000001</v>
      </c>
      <c r="H4961" s="28">
        <v>0</v>
      </c>
      <c r="I4961" s="30">
        <f>ROUND(G4961*H4961,P4)</f>
        <v>0</v>
      </c>
      <c r="L4961" s="31">
        <v>0</v>
      </c>
      <c r="M4961" s="24">
        <f>ROUND(G4961*L4961,P4)</f>
        <v>0</v>
      </c>
      <c r="N4961" s="25" t="s">
        <v>302</v>
      </c>
      <c r="O4961" s="32">
        <f>M4961*AA4961</f>
        <v>0</v>
      </c>
      <c r="P4961" s="1">
        <v>3</v>
      </c>
      <c r="AA4961" s="1">
        <f>IF(P4961=1,$O$3,IF(P4961=2,$O$4,$O$5))</f>
        <v>0</v>
      </c>
    </row>
    <row r="4962">
      <c r="A4962" s="1" t="s">
        <v>102</v>
      </c>
      <c r="E4962" s="27" t="s">
        <v>6910</v>
      </c>
    </row>
    <row r="4963">
      <c r="A4963" s="1" t="s">
        <v>103</v>
      </c>
    </row>
    <row r="4964">
      <c r="A4964" s="1" t="s">
        <v>105</v>
      </c>
      <c r="E4964" s="27" t="s">
        <v>98</v>
      </c>
    </row>
    <row r="4965">
      <c r="A4965" s="1" t="s">
        <v>96</v>
      </c>
      <c r="B4965" s="1">
        <v>438</v>
      </c>
      <c r="C4965" s="26" t="s">
        <v>7709</v>
      </c>
      <c r="D4965" t="s">
        <v>98</v>
      </c>
      <c r="E4965" s="27" t="s">
        <v>6913</v>
      </c>
      <c r="F4965" s="28" t="s">
        <v>6911</v>
      </c>
      <c r="G4965" s="29">
        <v>10</v>
      </c>
      <c r="H4965" s="28">
        <v>0</v>
      </c>
      <c r="I4965" s="30">
        <f>ROUND(G4965*H4965,P4)</f>
        <v>0</v>
      </c>
      <c r="L4965" s="31">
        <v>0</v>
      </c>
      <c r="M4965" s="24">
        <f>ROUND(G4965*L4965,P4)</f>
        <v>0</v>
      </c>
      <c r="N4965" s="25" t="s">
        <v>302</v>
      </c>
      <c r="O4965" s="32">
        <f>M4965*AA4965</f>
        <v>0</v>
      </c>
      <c r="P4965" s="1">
        <v>3</v>
      </c>
      <c r="AA4965" s="1">
        <f>IF(P4965=1,$O$3,IF(P4965=2,$O$4,$O$5))</f>
        <v>0</v>
      </c>
    </row>
    <row r="4966">
      <c r="A4966" s="1" t="s">
        <v>102</v>
      </c>
      <c r="E4966" s="27" t="s">
        <v>6913</v>
      </c>
    </row>
    <row r="4967">
      <c r="A4967" s="1" t="s">
        <v>103</v>
      </c>
    </row>
    <row r="4968">
      <c r="A4968" s="1" t="s">
        <v>105</v>
      </c>
      <c r="E4968" s="27" t="s">
        <v>98</v>
      </c>
    </row>
    <row r="4969">
      <c r="A4969" s="1" t="s">
        <v>96</v>
      </c>
      <c r="B4969" s="1">
        <v>439</v>
      </c>
      <c r="C4969" s="26" t="s">
        <v>7710</v>
      </c>
      <c r="D4969" t="s">
        <v>98</v>
      </c>
      <c r="E4969" s="27" t="s">
        <v>6915</v>
      </c>
      <c r="F4969" s="28" t="s">
        <v>351</v>
      </c>
      <c r="G4969" s="29">
        <v>40</v>
      </c>
      <c r="H4969" s="28">
        <v>0</v>
      </c>
      <c r="I4969" s="30">
        <f>ROUND(G4969*H4969,P4)</f>
        <v>0</v>
      </c>
      <c r="L4969" s="31">
        <v>0</v>
      </c>
      <c r="M4969" s="24">
        <f>ROUND(G4969*L4969,P4)</f>
        <v>0</v>
      </c>
      <c r="N4969" s="25" t="s">
        <v>302</v>
      </c>
      <c r="O4969" s="32">
        <f>M4969*AA4969</f>
        <v>0</v>
      </c>
      <c r="P4969" s="1">
        <v>3</v>
      </c>
      <c r="AA4969" s="1">
        <f>IF(P4969=1,$O$3,IF(P4969=2,$O$4,$O$5))</f>
        <v>0</v>
      </c>
    </row>
    <row r="4970">
      <c r="A4970" s="1" t="s">
        <v>102</v>
      </c>
      <c r="E4970" s="27" t="s">
        <v>6915</v>
      </c>
    </row>
    <row r="4971">
      <c r="A4971" s="1" t="s">
        <v>103</v>
      </c>
    </row>
    <row r="4972">
      <c r="A4972" s="1" t="s">
        <v>105</v>
      </c>
      <c r="E4972" s="27" t="s">
        <v>98</v>
      </c>
    </row>
    <row r="4973">
      <c r="A4973" s="1" t="s">
        <v>96</v>
      </c>
      <c r="B4973" s="1">
        <v>440</v>
      </c>
      <c r="C4973" s="26" t="s">
        <v>7711</v>
      </c>
      <c r="D4973" t="s">
        <v>98</v>
      </c>
      <c r="E4973" s="27" t="s">
        <v>6917</v>
      </c>
      <c r="F4973" s="28" t="s">
        <v>351</v>
      </c>
      <c r="G4973" s="29">
        <v>40</v>
      </c>
      <c r="H4973" s="28">
        <v>0</v>
      </c>
      <c r="I4973" s="30">
        <f>ROUND(G4973*H4973,P4)</f>
        <v>0</v>
      </c>
      <c r="L4973" s="31">
        <v>0</v>
      </c>
      <c r="M4973" s="24">
        <f>ROUND(G4973*L4973,P4)</f>
        <v>0</v>
      </c>
      <c r="N4973" s="25" t="s">
        <v>302</v>
      </c>
      <c r="O4973" s="32">
        <f>M4973*AA4973</f>
        <v>0</v>
      </c>
      <c r="P4973" s="1">
        <v>3</v>
      </c>
      <c r="AA4973" s="1">
        <f>IF(P4973=1,$O$3,IF(P4973=2,$O$4,$O$5))</f>
        <v>0</v>
      </c>
    </row>
    <row r="4974">
      <c r="A4974" s="1" t="s">
        <v>102</v>
      </c>
      <c r="E4974" s="27" t="s">
        <v>6917</v>
      </c>
    </row>
    <row r="4975">
      <c r="A4975" s="1" t="s">
        <v>103</v>
      </c>
    </row>
    <row r="4976">
      <c r="A4976" s="1" t="s">
        <v>105</v>
      </c>
      <c r="E4976" s="27" t="s">
        <v>98</v>
      </c>
    </row>
    <row r="4977">
      <c r="A4977" s="1" t="s">
        <v>96</v>
      </c>
      <c r="B4977" s="1">
        <v>441</v>
      </c>
      <c r="C4977" s="26" t="s">
        <v>7712</v>
      </c>
      <c r="D4977" t="s">
        <v>98</v>
      </c>
      <c r="E4977" s="27" t="s">
        <v>6919</v>
      </c>
      <c r="F4977" s="28" t="s">
        <v>351</v>
      </c>
      <c r="G4977" s="29">
        <v>2</v>
      </c>
      <c r="H4977" s="28">
        <v>0</v>
      </c>
      <c r="I4977" s="30">
        <f>ROUND(G4977*H4977,P4)</f>
        <v>0</v>
      </c>
      <c r="L4977" s="31">
        <v>0</v>
      </c>
      <c r="M4977" s="24">
        <f>ROUND(G4977*L4977,P4)</f>
        <v>0</v>
      </c>
      <c r="N4977" s="25" t="s">
        <v>302</v>
      </c>
      <c r="O4977" s="32">
        <f>M4977*AA4977</f>
        <v>0</v>
      </c>
      <c r="P4977" s="1">
        <v>3</v>
      </c>
      <c r="AA4977" s="1">
        <f>IF(P4977=1,$O$3,IF(P4977=2,$O$4,$O$5))</f>
        <v>0</v>
      </c>
    </row>
    <row r="4978">
      <c r="A4978" s="1" t="s">
        <v>102</v>
      </c>
      <c r="E4978" s="27" t="s">
        <v>6919</v>
      </c>
    </row>
    <row r="4979">
      <c r="A4979" s="1" t="s">
        <v>103</v>
      </c>
    </row>
    <row r="4980">
      <c r="A4980" s="1" t="s">
        <v>105</v>
      </c>
      <c r="E4980" s="27" t="s">
        <v>98</v>
      </c>
    </row>
    <row r="4981">
      <c r="A4981" s="1" t="s">
        <v>96</v>
      </c>
      <c r="B4981" s="1">
        <v>442</v>
      </c>
      <c r="C4981" s="26" t="s">
        <v>7713</v>
      </c>
      <c r="D4981" t="s">
        <v>98</v>
      </c>
      <c r="E4981" s="27" t="s">
        <v>6921</v>
      </c>
      <c r="F4981" s="28" t="s">
        <v>6922</v>
      </c>
      <c r="G4981" s="29">
        <v>1</v>
      </c>
      <c r="H4981" s="28">
        <v>0</v>
      </c>
      <c r="I4981" s="30">
        <f>ROUND(G4981*H4981,P4)</f>
        <v>0</v>
      </c>
      <c r="L4981" s="31">
        <v>0</v>
      </c>
      <c r="M4981" s="24">
        <f>ROUND(G4981*L4981,P4)</f>
        <v>0</v>
      </c>
      <c r="N4981" s="25" t="s">
        <v>302</v>
      </c>
      <c r="O4981" s="32">
        <f>M4981*AA4981</f>
        <v>0</v>
      </c>
      <c r="P4981" s="1">
        <v>3</v>
      </c>
      <c r="AA4981" s="1">
        <f>IF(P4981=1,$O$3,IF(P4981=2,$O$4,$O$5))</f>
        <v>0</v>
      </c>
    </row>
    <row r="4982">
      <c r="A4982" s="1" t="s">
        <v>102</v>
      </c>
      <c r="E4982" s="27" t="s">
        <v>6921</v>
      </c>
    </row>
    <row r="4983">
      <c r="A4983" s="1" t="s">
        <v>103</v>
      </c>
    </row>
    <row r="4984">
      <c r="A4984" s="1" t="s">
        <v>105</v>
      </c>
      <c r="E4984" s="27" t="s">
        <v>98</v>
      </c>
    </row>
    <row r="4985">
      <c r="A4985" s="1" t="s">
        <v>96</v>
      </c>
      <c r="B4985" s="1">
        <v>443</v>
      </c>
      <c r="C4985" s="26" t="s">
        <v>7714</v>
      </c>
      <c r="D4985" t="s">
        <v>98</v>
      </c>
      <c r="E4985" s="27" t="s">
        <v>6924</v>
      </c>
      <c r="F4985" s="28" t="s">
        <v>351</v>
      </c>
      <c r="G4985" s="29">
        <v>15</v>
      </c>
      <c r="H4985" s="28">
        <v>0</v>
      </c>
      <c r="I4985" s="30">
        <f>ROUND(G4985*H4985,P4)</f>
        <v>0</v>
      </c>
      <c r="L4985" s="31">
        <v>0</v>
      </c>
      <c r="M4985" s="24">
        <f>ROUND(G4985*L4985,P4)</f>
        <v>0</v>
      </c>
      <c r="N4985" s="25" t="s">
        <v>302</v>
      </c>
      <c r="O4985" s="32">
        <f>M4985*AA4985</f>
        <v>0</v>
      </c>
      <c r="P4985" s="1">
        <v>3</v>
      </c>
      <c r="AA4985" s="1">
        <f>IF(P4985=1,$O$3,IF(P4985=2,$O$4,$O$5))</f>
        <v>0</v>
      </c>
    </row>
    <row r="4986">
      <c r="A4986" s="1" t="s">
        <v>102</v>
      </c>
      <c r="E4986" s="27" t="s">
        <v>6924</v>
      </c>
    </row>
    <row r="4987">
      <c r="A4987" s="1" t="s">
        <v>103</v>
      </c>
    </row>
    <row r="4988">
      <c r="A4988" s="1" t="s">
        <v>105</v>
      </c>
      <c r="E4988" s="27" t="s">
        <v>98</v>
      </c>
    </row>
    <row r="4989">
      <c r="A4989" s="1" t="s">
        <v>96</v>
      </c>
      <c r="B4989" s="1">
        <v>444</v>
      </c>
      <c r="C4989" s="26" t="s">
        <v>7715</v>
      </c>
      <c r="D4989" t="s">
        <v>98</v>
      </c>
      <c r="E4989" s="27" t="s">
        <v>6926</v>
      </c>
      <c r="F4989" s="28" t="s">
        <v>2269</v>
      </c>
      <c r="G4989" s="29">
        <v>1</v>
      </c>
      <c r="H4989" s="28">
        <v>0</v>
      </c>
      <c r="I4989" s="30">
        <f>ROUND(G4989*H4989,P4)</f>
        <v>0</v>
      </c>
      <c r="L4989" s="31">
        <v>0</v>
      </c>
      <c r="M4989" s="24">
        <f>ROUND(G4989*L4989,P4)</f>
        <v>0</v>
      </c>
      <c r="N4989" s="25" t="s">
        <v>302</v>
      </c>
      <c r="O4989" s="32">
        <f>M4989*AA4989</f>
        <v>0</v>
      </c>
      <c r="P4989" s="1">
        <v>3</v>
      </c>
      <c r="AA4989" s="1">
        <f>IF(P4989=1,$O$3,IF(P4989=2,$O$4,$O$5))</f>
        <v>0</v>
      </c>
    </row>
    <row r="4990">
      <c r="A4990" s="1" t="s">
        <v>102</v>
      </c>
      <c r="E4990" s="27" t="s">
        <v>6926</v>
      </c>
    </row>
    <row r="4991">
      <c r="A4991" s="1" t="s">
        <v>103</v>
      </c>
    </row>
    <row r="4992">
      <c r="A4992" s="1" t="s">
        <v>105</v>
      </c>
      <c r="E4992" s="27" t="s">
        <v>98</v>
      </c>
    </row>
    <row r="4993">
      <c r="A4993" s="1" t="s">
        <v>96</v>
      </c>
      <c r="B4993" s="1">
        <v>445</v>
      </c>
      <c r="C4993" s="26" t="s">
        <v>7716</v>
      </c>
      <c r="D4993" t="s">
        <v>98</v>
      </c>
      <c r="E4993" s="27" t="s">
        <v>6953</v>
      </c>
      <c r="F4993" s="28" t="s">
        <v>122</v>
      </c>
      <c r="G4993" s="29">
        <v>183</v>
      </c>
      <c r="H4993" s="28">
        <v>0</v>
      </c>
      <c r="I4993" s="30">
        <f>ROUND(G4993*H4993,P4)</f>
        <v>0</v>
      </c>
      <c r="L4993" s="31">
        <v>0</v>
      </c>
      <c r="M4993" s="24">
        <f>ROUND(G4993*L4993,P4)</f>
        <v>0</v>
      </c>
      <c r="N4993" s="25" t="s">
        <v>302</v>
      </c>
      <c r="O4993" s="32">
        <f>M4993*AA4993</f>
        <v>0</v>
      </c>
      <c r="P4993" s="1">
        <v>3</v>
      </c>
      <c r="AA4993" s="1">
        <f>IF(P4993=1,$O$3,IF(P4993=2,$O$4,$O$5))</f>
        <v>0</v>
      </c>
    </row>
    <row r="4994">
      <c r="A4994" s="1" t="s">
        <v>102</v>
      </c>
      <c r="E4994" s="27" t="s">
        <v>6953</v>
      </c>
    </row>
    <row r="4995">
      <c r="A4995" s="1" t="s">
        <v>103</v>
      </c>
    </row>
    <row r="4996" ht="38.25">
      <c r="A4996" s="1" t="s">
        <v>105</v>
      </c>
      <c r="E4996" s="27" t="s">
        <v>7717</v>
      </c>
    </row>
    <row r="4997">
      <c r="A4997" s="1" t="s">
        <v>96</v>
      </c>
      <c r="B4997" s="1">
        <v>446</v>
      </c>
      <c r="C4997" s="26" t="s">
        <v>7718</v>
      </c>
      <c r="D4997" t="s">
        <v>98</v>
      </c>
      <c r="E4997" s="27" t="s">
        <v>6939</v>
      </c>
      <c r="F4997" s="28" t="s">
        <v>2269</v>
      </c>
      <c r="G4997" s="29">
        <v>1</v>
      </c>
      <c r="H4997" s="28">
        <v>0</v>
      </c>
      <c r="I4997" s="30">
        <f>ROUND(G4997*H4997,P4)</f>
        <v>0</v>
      </c>
      <c r="L4997" s="31">
        <v>0</v>
      </c>
      <c r="M4997" s="24">
        <f>ROUND(G4997*L4997,P4)</f>
        <v>0</v>
      </c>
      <c r="N4997" s="25" t="s">
        <v>302</v>
      </c>
      <c r="O4997" s="32">
        <f>M4997*AA4997</f>
        <v>0</v>
      </c>
      <c r="P4997" s="1">
        <v>3</v>
      </c>
      <c r="AA4997" s="1">
        <f>IF(P4997=1,$O$3,IF(P4997=2,$O$4,$O$5))</f>
        <v>0</v>
      </c>
    </row>
    <row r="4998">
      <c r="A4998" s="1" t="s">
        <v>102</v>
      </c>
      <c r="E4998" s="27" t="s">
        <v>6939</v>
      </c>
    </row>
    <row r="4999">
      <c r="A4999" s="1" t="s">
        <v>103</v>
      </c>
    </row>
    <row r="5000">
      <c r="A5000" s="1" t="s">
        <v>105</v>
      </c>
      <c r="E5000" s="27" t="s">
        <v>98</v>
      </c>
    </row>
    <row r="5001">
      <c r="A5001" s="1" t="s">
        <v>96</v>
      </c>
      <c r="B5001" s="1">
        <v>447</v>
      </c>
      <c r="C5001" s="26" t="s">
        <v>7719</v>
      </c>
      <c r="D5001" t="s">
        <v>98</v>
      </c>
      <c r="E5001" s="27" t="s">
        <v>6931</v>
      </c>
      <c r="F5001" s="28" t="s">
        <v>2269</v>
      </c>
      <c r="G5001" s="29">
        <v>1</v>
      </c>
      <c r="H5001" s="28">
        <v>0</v>
      </c>
      <c r="I5001" s="30">
        <f>ROUND(G5001*H5001,P4)</f>
        <v>0</v>
      </c>
      <c r="L5001" s="31">
        <v>0</v>
      </c>
      <c r="M5001" s="24">
        <f>ROUND(G5001*L5001,P4)</f>
        <v>0</v>
      </c>
      <c r="N5001" s="25" t="s">
        <v>302</v>
      </c>
      <c r="O5001" s="32">
        <f>M5001*AA5001</f>
        <v>0</v>
      </c>
      <c r="P5001" s="1">
        <v>3</v>
      </c>
      <c r="AA5001" s="1">
        <f>IF(P5001=1,$O$3,IF(P5001=2,$O$4,$O$5))</f>
        <v>0</v>
      </c>
    </row>
    <row r="5002">
      <c r="A5002" s="1" t="s">
        <v>102</v>
      </c>
      <c r="E5002" s="27" t="s">
        <v>6931</v>
      </c>
    </row>
    <row r="5003">
      <c r="A5003" s="1" t="s">
        <v>103</v>
      </c>
    </row>
    <row r="5004">
      <c r="A5004" s="1" t="s">
        <v>105</v>
      </c>
      <c r="E5004" s="27" t="s">
        <v>98</v>
      </c>
    </row>
    <row r="5005">
      <c r="A5005" s="1" t="s">
        <v>96</v>
      </c>
      <c r="B5005" s="1">
        <v>448</v>
      </c>
      <c r="C5005" s="26" t="s">
        <v>7720</v>
      </c>
      <c r="D5005" t="s">
        <v>98</v>
      </c>
      <c r="E5005" s="27" t="s">
        <v>6933</v>
      </c>
      <c r="F5005" s="28" t="s">
        <v>351</v>
      </c>
      <c r="G5005" s="29">
        <v>36</v>
      </c>
      <c r="H5005" s="28">
        <v>0</v>
      </c>
      <c r="I5005" s="30">
        <f>ROUND(G5005*H5005,P4)</f>
        <v>0</v>
      </c>
      <c r="L5005" s="31">
        <v>0</v>
      </c>
      <c r="M5005" s="24">
        <f>ROUND(G5005*L5005,P4)</f>
        <v>0</v>
      </c>
      <c r="N5005" s="25" t="s">
        <v>302</v>
      </c>
      <c r="O5005" s="32">
        <f>M5005*AA5005</f>
        <v>0</v>
      </c>
      <c r="P5005" s="1">
        <v>3</v>
      </c>
      <c r="AA5005" s="1">
        <f>IF(P5005=1,$O$3,IF(P5005=2,$O$4,$O$5))</f>
        <v>0</v>
      </c>
    </row>
    <row r="5006">
      <c r="A5006" s="1" t="s">
        <v>102</v>
      </c>
      <c r="E5006" s="27" t="s">
        <v>6933</v>
      </c>
    </row>
    <row r="5007">
      <c r="A5007" s="1" t="s">
        <v>103</v>
      </c>
    </row>
    <row r="5008">
      <c r="A5008" s="1" t="s">
        <v>105</v>
      </c>
      <c r="E5008" s="27" t="s">
        <v>98</v>
      </c>
    </row>
    <row r="5009">
      <c r="A5009" s="1" t="s">
        <v>96</v>
      </c>
      <c r="B5009" s="1">
        <v>449</v>
      </c>
      <c r="C5009" s="26" t="s">
        <v>7721</v>
      </c>
      <c r="D5009" t="s">
        <v>98</v>
      </c>
      <c r="E5009" s="27" t="s">
        <v>6935</v>
      </c>
      <c r="F5009" s="28" t="s">
        <v>351</v>
      </c>
      <c r="G5009" s="29">
        <v>36</v>
      </c>
      <c r="H5009" s="28">
        <v>0</v>
      </c>
      <c r="I5009" s="30">
        <f>ROUND(G5009*H5009,P4)</f>
        <v>0</v>
      </c>
      <c r="L5009" s="31">
        <v>0</v>
      </c>
      <c r="M5009" s="24">
        <f>ROUND(G5009*L5009,P4)</f>
        <v>0</v>
      </c>
      <c r="N5009" s="25" t="s">
        <v>302</v>
      </c>
      <c r="O5009" s="32">
        <f>M5009*AA5009</f>
        <v>0</v>
      </c>
      <c r="P5009" s="1">
        <v>3</v>
      </c>
      <c r="AA5009" s="1">
        <f>IF(P5009=1,$O$3,IF(P5009=2,$O$4,$O$5))</f>
        <v>0</v>
      </c>
    </row>
    <row r="5010">
      <c r="A5010" s="1" t="s">
        <v>102</v>
      </c>
      <c r="E5010" s="27" t="s">
        <v>6935</v>
      </c>
    </row>
    <row r="5011">
      <c r="A5011" s="1" t="s">
        <v>103</v>
      </c>
    </row>
    <row r="5012">
      <c r="A5012" s="1" t="s">
        <v>105</v>
      </c>
      <c r="E5012" s="27" t="s">
        <v>98</v>
      </c>
    </row>
    <row r="5013">
      <c r="A5013" s="1" t="s">
        <v>96</v>
      </c>
      <c r="B5013" s="1">
        <v>450</v>
      </c>
      <c r="C5013" s="26" t="s">
        <v>7722</v>
      </c>
      <c r="D5013" t="s">
        <v>98</v>
      </c>
      <c r="E5013" s="27" t="s">
        <v>6937</v>
      </c>
      <c r="F5013" s="28" t="s">
        <v>351</v>
      </c>
      <c r="G5013" s="29">
        <v>36</v>
      </c>
      <c r="H5013" s="28">
        <v>0</v>
      </c>
      <c r="I5013" s="30">
        <f>ROUND(G5013*H5013,P4)</f>
        <v>0</v>
      </c>
      <c r="L5013" s="31">
        <v>0</v>
      </c>
      <c r="M5013" s="24">
        <f>ROUND(G5013*L5013,P4)</f>
        <v>0</v>
      </c>
      <c r="N5013" s="25" t="s">
        <v>302</v>
      </c>
      <c r="O5013" s="32">
        <f>M5013*AA5013</f>
        <v>0</v>
      </c>
      <c r="P5013" s="1">
        <v>3</v>
      </c>
      <c r="AA5013" s="1">
        <f>IF(P5013=1,$O$3,IF(P5013=2,$O$4,$O$5))</f>
        <v>0</v>
      </c>
    </row>
    <row r="5014">
      <c r="A5014" s="1" t="s">
        <v>102</v>
      </c>
      <c r="E5014" s="27" t="s">
        <v>6937</v>
      </c>
    </row>
    <row r="5015">
      <c r="A5015" s="1" t="s">
        <v>103</v>
      </c>
    </row>
    <row r="5016">
      <c r="A5016" s="1" t="s">
        <v>105</v>
      </c>
      <c r="E5016" s="27" t="s">
        <v>98</v>
      </c>
    </row>
    <row r="5017">
      <c r="A5017" s="1" t="s">
        <v>96</v>
      </c>
      <c r="B5017" s="1">
        <v>451</v>
      </c>
      <c r="C5017" s="26" t="s">
        <v>7723</v>
      </c>
      <c r="D5017" t="s">
        <v>98</v>
      </c>
      <c r="E5017" s="27" t="s">
        <v>6956</v>
      </c>
      <c r="F5017" s="28" t="s">
        <v>122</v>
      </c>
      <c r="G5017" s="29">
        <v>135</v>
      </c>
      <c r="H5017" s="28">
        <v>0</v>
      </c>
      <c r="I5017" s="30">
        <f>ROUND(G5017*H5017,P4)</f>
        <v>0</v>
      </c>
      <c r="L5017" s="31">
        <v>0</v>
      </c>
      <c r="M5017" s="24">
        <f>ROUND(G5017*L5017,P4)</f>
        <v>0</v>
      </c>
      <c r="N5017" s="25" t="s">
        <v>302</v>
      </c>
      <c r="O5017" s="32">
        <f>M5017*AA5017</f>
        <v>0</v>
      </c>
      <c r="P5017" s="1">
        <v>3</v>
      </c>
      <c r="AA5017" s="1">
        <f>IF(P5017=1,$O$3,IF(P5017=2,$O$4,$O$5))</f>
        <v>0</v>
      </c>
    </row>
    <row r="5018">
      <c r="A5018" s="1" t="s">
        <v>102</v>
      </c>
      <c r="E5018" s="27" t="s">
        <v>6956</v>
      </c>
    </row>
    <row r="5019">
      <c r="A5019" s="1" t="s">
        <v>103</v>
      </c>
    </row>
    <row r="5020" ht="38.25">
      <c r="A5020" s="1" t="s">
        <v>105</v>
      </c>
      <c r="E5020" s="27" t="s">
        <v>7724</v>
      </c>
    </row>
    <row r="5021">
      <c r="A5021" s="1" t="s">
        <v>96</v>
      </c>
      <c r="B5021" s="1">
        <v>452</v>
      </c>
      <c r="C5021" s="26" t="s">
        <v>7725</v>
      </c>
      <c r="D5021" t="s">
        <v>98</v>
      </c>
      <c r="E5021" s="27" t="s">
        <v>6962</v>
      </c>
      <c r="F5021" s="28" t="s">
        <v>122</v>
      </c>
      <c r="G5021" s="29">
        <v>86</v>
      </c>
      <c r="H5021" s="28">
        <v>0</v>
      </c>
      <c r="I5021" s="30">
        <f>ROUND(G5021*H5021,P4)</f>
        <v>0</v>
      </c>
      <c r="L5021" s="31">
        <v>0</v>
      </c>
      <c r="M5021" s="24">
        <f>ROUND(G5021*L5021,P4)</f>
        <v>0</v>
      </c>
      <c r="N5021" s="25" t="s">
        <v>302</v>
      </c>
      <c r="O5021" s="32">
        <f>M5021*AA5021</f>
        <v>0</v>
      </c>
      <c r="P5021" s="1">
        <v>3</v>
      </c>
      <c r="AA5021" s="1">
        <f>IF(P5021=1,$O$3,IF(P5021=2,$O$4,$O$5))</f>
        <v>0</v>
      </c>
    </row>
    <row r="5022">
      <c r="A5022" s="1" t="s">
        <v>102</v>
      </c>
      <c r="E5022" s="27" t="s">
        <v>6962</v>
      </c>
    </row>
    <row r="5023">
      <c r="A5023" s="1" t="s">
        <v>103</v>
      </c>
    </row>
    <row r="5024" ht="38.25">
      <c r="A5024" s="1" t="s">
        <v>105</v>
      </c>
      <c r="E5024" s="27" t="s">
        <v>7726</v>
      </c>
    </row>
    <row r="5025">
      <c r="A5025" s="1" t="s">
        <v>96</v>
      </c>
      <c r="B5025" s="1">
        <v>453</v>
      </c>
      <c r="C5025" s="26" t="s">
        <v>7727</v>
      </c>
      <c r="D5025" t="s">
        <v>98</v>
      </c>
      <c r="E5025" s="27" t="s">
        <v>6968</v>
      </c>
      <c r="F5025" s="28" t="s">
        <v>122</v>
      </c>
      <c r="G5025" s="29">
        <v>147</v>
      </c>
      <c r="H5025" s="28">
        <v>0</v>
      </c>
      <c r="I5025" s="30">
        <f>ROUND(G5025*H5025,P4)</f>
        <v>0</v>
      </c>
      <c r="L5025" s="31">
        <v>0</v>
      </c>
      <c r="M5025" s="24">
        <f>ROUND(G5025*L5025,P4)</f>
        <v>0</v>
      </c>
      <c r="N5025" s="25" t="s">
        <v>302</v>
      </c>
      <c r="O5025" s="32">
        <f>M5025*AA5025</f>
        <v>0</v>
      </c>
      <c r="P5025" s="1">
        <v>3</v>
      </c>
      <c r="AA5025" s="1">
        <f>IF(P5025=1,$O$3,IF(P5025=2,$O$4,$O$5))</f>
        <v>0</v>
      </c>
    </row>
    <row r="5026">
      <c r="A5026" s="1" t="s">
        <v>102</v>
      </c>
      <c r="E5026" s="27" t="s">
        <v>6968</v>
      </c>
    </row>
    <row r="5027">
      <c r="A5027" s="1" t="s">
        <v>103</v>
      </c>
    </row>
    <row r="5028" ht="51">
      <c r="A5028" s="1" t="s">
        <v>105</v>
      </c>
      <c r="E5028" s="27" t="s">
        <v>7728</v>
      </c>
    </row>
    <row r="5029" ht="25.5">
      <c r="A5029" s="1" t="s">
        <v>96</v>
      </c>
      <c r="B5029" s="1">
        <v>454</v>
      </c>
      <c r="C5029" s="26" t="s">
        <v>7729</v>
      </c>
      <c r="D5029" t="s">
        <v>98</v>
      </c>
      <c r="E5029" s="27" t="s">
        <v>6965</v>
      </c>
      <c r="F5029" s="28" t="s">
        <v>122</v>
      </c>
      <c r="G5029" s="29">
        <v>96</v>
      </c>
      <c r="H5029" s="28">
        <v>0</v>
      </c>
      <c r="I5029" s="30">
        <f>ROUND(G5029*H5029,P4)</f>
        <v>0</v>
      </c>
      <c r="L5029" s="31">
        <v>0</v>
      </c>
      <c r="M5029" s="24">
        <f>ROUND(G5029*L5029,P4)</f>
        <v>0</v>
      </c>
      <c r="N5029" s="25" t="s">
        <v>302</v>
      </c>
      <c r="O5029" s="32">
        <f>M5029*AA5029</f>
        <v>0</v>
      </c>
      <c r="P5029" s="1">
        <v>3</v>
      </c>
      <c r="AA5029" s="1">
        <f>IF(P5029=1,$O$3,IF(P5029=2,$O$4,$O$5))</f>
        <v>0</v>
      </c>
    </row>
    <row r="5030" ht="25.5">
      <c r="A5030" s="1" t="s">
        <v>102</v>
      </c>
      <c r="E5030" s="27" t="s">
        <v>6965</v>
      </c>
    </row>
    <row r="5031">
      <c r="A5031" s="1" t="s">
        <v>103</v>
      </c>
    </row>
    <row r="5032" ht="63.75">
      <c r="A5032" s="1" t="s">
        <v>105</v>
      </c>
      <c r="E5032" s="27" t="s">
        <v>7730</v>
      </c>
    </row>
    <row r="5033">
      <c r="A5033" s="1" t="s">
        <v>96</v>
      </c>
      <c r="B5033" s="1">
        <v>455</v>
      </c>
      <c r="C5033" s="26" t="s">
        <v>7731</v>
      </c>
      <c r="D5033" t="s">
        <v>98</v>
      </c>
      <c r="E5033" s="27" t="s">
        <v>6971</v>
      </c>
      <c r="F5033" s="28" t="s">
        <v>6900</v>
      </c>
      <c r="G5033" s="29">
        <v>25</v>
      </c>
      <c r="H5033" s="28">
        <v>0</v>
      </c>
      <c r="I5033" s="30">
        <f>ROUND(G5033*H5033,P4)</f>
        <v>0</v>
      </c>
      <c r="L5033" s="31">
        <v>0</v>
      </c>
      <c r="M5033" s="24">
        <f>ROUND(G5033*L5033,P4)</f>
        <v>0</v>
      </c>
      <c r="N5033" s="25" t="s">
        <v>302</v>
      </c>
      <c r="O5033" s="32">
        <f>M5033*AA5033</f>
        <v>0</v>
      </c>
      <c r="P5033" s="1">
        <v>3</v>
      </c>
      <c r="AA5033" s="1">
        <f>IF(P5033=1,$O$3,IF(P5033=2,$O$4,$O$5))</f>
        <v>0</v>
      </c>
    </row>
    <row r="5034">
      <c r="A5034" s="1" t="s">
        <v>102</v>
      </c>
      <c r="E5034" s="27" t="s">
        <v>6971</v>
      </c>
    </row>
    <row r="5035">
      <c r="A5035" s="1" t="s">
        <v>103</v>
      </c>
    </row>
    <row r="5036" ht="38.25">
      <c r="A5036" s="1" t="s">
        <v>105</v>
      </c>
      <c r="E5036" s="27" t="s">
        <v>6972</v>
      </c>
    </row>
    <row r="5037">
      <c r="A5037" s="1" t="s">
        <v>93</v>
      </c>
      <c r="C5037" s="22" t="s">
        <v>7732</v>
      </c>
      <c r="E5037" s="23" t="s">
        <v>7733</v>
      </c>
      <c r="L5037" s="24">
        <f>SUMIFS(L5038:L5117,A5038:A5117,"P")</f>
        <v>0</v>
      </c>
      <c r="M5037" s="24">
        <f>SUMIFS(M5038:M5117,A5038:A5117,"P")</f>
        <v>0</v>
      </c>
      <c r="N5037" s="25"/>
    </row>
    <row r="5038" ht="25.5">
      <c r="A5038" s="1" t="s">
        <v>96</v>
      </c>
      <c r="B5038" s="1">
        <v>456</v>
      </c>
      <c r="C5038" s="26" t="s">
        <v>7734</v>
      </c>
      <c r="D5038" t="s">
        <v>98</v>
      </c>
      <c r="E5038" s="27" t="s">
        <v>7735</v>
      </c>
      <c r="F5038" s="28" t="s">
        <v>2269</v>
      </c>
      <c r="G5038" s="29">
        <v>3</v>
      </c>
      <c r="H5038" s="28">
        <v>0</v>
      </c>
      <c r="I5038" s="30">
        <f>ROUND(G5038*H5038,P4)</f>
        <v>0</v>
      </c>
      <c r="L5038" s="31">
        <v>0</v>
      </c>
      <c r="M5038" s="24">
        <f>ROUND(G5038*L5038,P4)</f>
        <v>0</v>
      </c>
      <c r="N5038" s="25" t="s">
        <v>302</v>
      </c>
      <c r="O5038" s="32">
        <f>M5038*AA5038</f>
        <v>0</v>
      </c>
      <c r="P5038" s="1">
        <v>3</v>
      </c>
      <c r="AA5038" s="1">
        <f>IF(P5038=1,$O$3,IF(P5038=2,$O$4,$O$5))</f>
        <v>0</v>
      </c>
    </row>
    <row r="5039" ht="25.5">
      <c r="A5039" s="1" t="s">
        <v>102</v>
      </c>
      <c r="E5039" s="27" t="s">
        <v>7735</v>
      </c>
    </row>
    <row r="5040">
      <c r="A5040" s="1" t="s">
        <v>103</v>
      </c>
    </row>
    <row r="5041" ht="114.75">
      <c r="A5041" s="1" t="s">
        <v>105</v>
      </c>
      <c r="E5041" s="27" t="s">
        <v>7736</v>
      </c>
    </row>
    <row r="5042" ht="25.5">
      <c r="A5042" s="1" t="s">
        <v>96</v>
      </c>
      <c r="B5042" s="1">
        <v>457</v>
      </c>
      <c r="C5042" s="26" t="s">
        <v>7737</v>
      </c>
      <c r="D5042" t="s">
        <v>98</v>
      </c>
      <c r="E5042" s="27" t="s">
        <v>7738</v>
      </c>
      <c r="F5042" s="28" t="s">
        <v>2269</v>
      </c>
      <c r="G5042" s="29">
        <v>3</v>
      </c>
      <c r="H5042" s="28">
        <v>0</v>
      </c>
      <c r="I5042" s="30">
        <f>ROUND(G5042*H5042,P4)</f>
        <v>0</v>
      </c>
      <c r="L5042" s="31">
        <v>0</v>
      </c>
      <c r="M5042" s="24">
        <f>ROUND(G5042*L5042,P4)</f>
        <v>0</v>
      </c>
      <c r="N5042" s="25" t="s">
        <v>302</v>
      </c>
      <c r="O5042" s="32">
        <f>M5042*AA5042</f>
        <v>0</v>
      </c>
      <c r="P5042" s="1">
        <v>3</v>
      </c>
      <c r="AA5042" s="1">
        <f>IF(P5042=1,$O$3,IF(P5042=2,$O$4,$O$5))</f>
        <v>0</v>
      </c>
    </row>
    <row r="5043" ht="25.5">
      <c r="A5043" s="1" t="s">
        <v>102</v>
      </c>
      <c r="E5043" s="27" t="s">
        <v>7738</v>
      </c>
    </row>
    <row r="5044">
      <c r="A5044" s="1" t="s">
        <v>103</v>
      </c>
    </row>
    <row r="5045" ht="102">
      <c r="A5045" s="1" t="s">
        <v>105</v>
      </c>
      <c r="E5045" s="27" t="s">
        <v>7739</v>
      </c>
    </row>
    <row r="5046" ht="25.5">
      <c r="A5046" s="1" t="s">
        <v>96</v>
      </c>
      <c r="B5046" s="1">
        <v>458</v>
      </c>
      <c r="C5046" s="26" t="s">
        <v>7740</v>
      </c>
      <c r="D5046" t="s">
        <v>98</v>
      </c>
      <c r="E5046" s="27" t="s">
        <v>7165</v>
      </c>
      <c r="F5046" s="28" t="s">
        <v>2269</v>
      </c>
      <c r="G5046" s="29">
        <v>3</v>
      </c>
      <c r="H5046" s="28">
        <v>0</v>
      </c>
      <c r="I5046" s="30">
        <f>ROUND(G5046*H5046,P4)</f>
        <v>0</v>
      </c>
      <c r="L5046" s="31">
        <v>0</v>
      </c>
      <c r="M5046" s="24">
        <f>ROUND(G5046*L5046,P4)</f>
        <v>0</v>
      </c>
      <c r="N5046" s="25" t="s">
        <v>302</v>
      </c>
      <c r="O5046" s="32">
        <f>M5046*AA5046</f>
        <v>0</v>
      </c>
      <c r="P5046" s="1">
        <v>3</v>
      </c>
      <c r="AA5046" s="1">
        <f>IF(P5046=1,$O$3,IF(P5046=2,$O$4,$O$5))</f>
        <v>0</v>
      </c>
    </row>
    <row r="5047" ht="25.5">
      <c r="A5047" s="1" t="s">
        <v>102</v>
      </c>
      <c r="E5047" s="27" t="s">
        <v>7165</v>
      </c>
    </row>
    <row r="5048">
      <c r="A5048" s="1" t="s">
        <v>103</v>
      </c>
    </row>
    <row r="5049" ht="38.25">
      <c r="A5049" s="1" t="s">
        <v>105</v>
      </c>
      <c r="E5049" s="27" t="s">
        <v>7741</v>
      </c>
    </row>
    <row r="5050" ht="25.5">
      <c r="A5050" s="1" t="s">
        <v>96</v>
      </c>
      <c r="B5050" s="1">
        <v>459</v>
      </c>
      <c r="C5050" s="26" t="s">
        <v>7742</v>
      </c>
      <c r="D5050" t="s">
        <v>98</v>
      </c>
      <c r="E5050" s="27" t="s">
        <v>7168</v>
      </c>
      <c r="F5050" s="28" t="s">
        <v>2269</v>
      </c>
      <c r="G5050" s="29">
        <v>18</v>
      </c>
      <c r="H5050" s="28">
        <v>0</v>
      </c>
      <c r="I5050" s="30">
        <f>ROUND(G5050*H5050,P4)</f>
        <v>0</v>
      </c>
      <c r="L5050" s="31">
        <v>0</v>
      </c>
      <c r="M5050" s="24">
        <f>ROUND(G5050*L5050,P4)</f>
        <v>0</v>
      </c>
      <c r="N5050" s="25" t="s">
        <v>302</v>
      </c>
      <c r="O5050" s="32">
        <f>M5050*AA5050</f>
        <v>0</v>
      </c>
      <c r="P5050" s="1">
        <v>3</v>
      </c>
      <c r="AA5050" s="1">
        <f>IF(P5050=1,$O$3,IF(P5050=2,$O$4,$O$5))</f>
        <v>0</v>
      </c>
    </row>
    <row r="5051" ht="25.5">
      <c r="A5051" s="1" t="s">
        <v>102</v>
      </c>
      <c r="E5051" s="27" t="s">
        <v>7168</v>
      </c>
    </row>
    <row r="5052">
      <c r="A5052" s="1" t="s">
        <v>103</v>
      </c>
    </row>
    <row r="5053" ht="25.5">
      <c r="A5053" s="1" t="s">
        <v>105</v>
      </c>
      <c r="E5053" s="27" t="s">
        <v>7743</v>
      </c>
    </row>
    <row r="5054" ht="25.5">
      <c r="A5054" s="1" t="s">
        <v>96</v>
      </c>
      <c r="B5054" s="1">
        <v>460</v>
      </c>
      <c r="C5054" s="26" t="s">
        <v>7744</v>
      </c>
      <c r="D5054" t="s">
        <v>98</v>
      </c>
      <c r="E5054" s="27" t="s">
        <v>7171</v>
      </c>
      <c r="F5054" s="28" t="s">
        <v>2269</v>
      </c>
      <c r="G5054" s="29">
        <v>9</v>
      </c>
      <c r="H5054" s="28">
        <v>0</v>
      </c>
      <c r="I5054" s="30">
        <f>ROUND(G5054*H5054,P4)</f>
        <v>0</v>
      </c>
      <c r="L5054" s="31">
        <v>0</v>
      </c>
      <c r="M5054" s="24">
        <f>ROUND(G5054*L5054,P4)</f>
        <v>0</v>
      </c>
      <c r="N5054" s="25" t="s">
        <v>302</v>
      </c>
      <c r="O5054" s="32">
        <f>M5054*AA5054</f>
        <v>0</v>
      </c>
      <c r="P5054" s="1">
        <v>3</v>
      </c>
      <c r="AA5054" s="1">
        <f>IF(P5054=1,$O$3,IF(P5054=2,$O$4,$O$5))</f>
        <v>0</v>
      </c>
    </row>
    <row r="5055" ht="25.5">
      <c r="A5055" s="1" t="s">
        <v>102</v>
      </c>
      <c r="E5055" s="27" t="s">
        <v>7171</v>
      </c>
    </row>
    <row r="5056">
      <c r="A5056" s="1" t="s">
        <v>103</v>
      </c>
    </row>
    <row r="5057" ht="25.5">
      <c r="A5057" s="1" t="s">
        <v>105</v>
      </c>
      <c r="E5057" s="27" t="s">
        <v>7745</v>
      </c>
    </row>
    <row r="5058" ht="25.5">
      <c r="A5058" s="1" t="s">
        <v>96</v>
      </c>
      <c r="B5058" s="1">
        <v>461</v>
      </c>
      <c r="C5058" s="26" t="s">
        <v>7746</v>
      </c>
      <c r="D5058" t="s">
        <v>98</v>
      </c>
      <c r="E5058" s="27" t="s">
        <v>7372</v>
      </c>
      <c r="F5058" s="28" t="s">
        <v>2269</v>
      </c>
      <c r="G5058" s="29">
        <v>3</v>
      </c>
      <c r="H5058" s="28">
        <v>0</v>
      </c>
      <c r="I5058" s="30">
        <f>ROUND(G5058*H5058,P4)</f>
        <v>0</v>
      </c>
      <c r="L5058" s="31">
        <v>0</v>
      </c>
      <c r="M5058" s="24">
        <f>ROUND(G5058*L5058,P4)</f>
        <v>0</v>
      </c>
      <c r="N5058" s="25" t="s">
        <v>302</v>
      </c>
      <c r="O5058" s="32">
        <f>M5058*AA5058</f>
        <v>0</v>
      </c>
      <c r="P5058" s="1">
        <v>3</v>
      </c>
      <c r="AA5058" s="1">
        <f>IF(P5058=1,$O$3,IF(P5058=2,$O$4,$O$5))</f>
        <v>0</v>
      </c>
    </row>
    <row r="5059" ht="25.5">
      <c r="A5059" s="1" t="s">
        <v>102</v>
      </c>
      <c r="E5059" s="27" t="s">
        <v>7372</v>
      </c>
    </row>
    <row r="5060">
      <c r="A5060" s="1" t="s">
        <v>103</v>
      </c>
    </row>
    <row r="5061" ht="140.25">
      <c r="A5061" s="1" t="s">
        <v>105</v>
      </c>
      <c r="E5061" s="27" t="s">
        <v>7373</v>
      </c>
    </row>
    <row r="5062" ht="25.5">
      <c r="A5062" s="1" t="s">
        <v>96</v>
      </c>
      <c r="B5062" s="1">
        <v>462</v>
      </c>
      <c r="C5062" s="26" t="s">
        <v>7747</v>
      </c>
      <c r="D5062" t="s">
        <v>98</v>
      </c>
      <c r="E5062" s="27" t="s">
        <v>7375</v>
      </c>
      <c r="F5062" s="28" t="s">
        <v>2269</v>
      </c>
      <c r="G5062" s="29">
        <v>6</v>
      </c>
      <c r="H5062" s="28">
        <v>0</v>
      </c>
      <c r="I5062" s="30">
        <f>ROUND(G5062*H5062,P4)</f>
        <v>0</v>
      </c>
      <c r="L5062" s="31">
        <v>0</v>
      </c>
      <c r="M5062" s="24">
        <f>ROUND(G5062*L5062,P4)</f>
        <v>0</v>
      </c>
      <c r="N5062" s="25" t="s">
        <v>302</v>
      </c>
      <c r="O5062" s="32">
        <f>M5062*AA5062</f>
        <v>0</v>
      </c>
      <c r="P5062" s="1">
        <v>3</v>
      </c>
      <c r="AA5062" s="1">
        <f>IF(P5062=1,$O$3,IF(P5062=2,$O$4,$O$5))</f>
        <v>0</v>
      </c>
    </row>
    <row r="5063" ht="25.5">
      <c r="A5063" s="1" t="s">
        <v>102</v>
      </c>
      <c r="E5063" s="27" t="s">
        <v>7375</v>
      </c>
    </row>
    <row r="5064">
      <c r="A5064" s="1" t="s">
        <v>103</v>
      </c>
    </row>
    <row r="5065" ht="127.5">
      <c r="A5065" s="1" t="s">
        <v>105</v>
      </c>
      <c r="E5065" s="27" t="s">
        <v>7376</v>
      </c>
    </row>
    <row r="5066" ht="25.5">
      <c r="A5066" s="1" t="s">
        <v>96</v>
      </c>
      <c r="B5066" s="1">
        <v>463</v>
      </c>
      <c r="C5066" s="26" t="s">
        <v>7748</v>
      </c>
      <c r="D5066" t="s">
        <v>98</v>
      </c>
      <c r="E5066" s="27" t="s">
        <v>7378</v>
      </c>
      <c r="F5066" s="28" t="s">
        <v>2269</v>
      </c>
      <c r="G5066" s="29">
        <v>6</v>
      </c>
      <c r="H5066" s="28">
        <v>0</v>
      </c>
      <c r="I5066" s="30">
        <f>ROUND(G5066*H5066,P4)</f>
        <v>0</v>
      </c>
      <c r="L5066" s="31">
        <v>0</v>
      </c>
      <c r="M5066" s="24">
        <f>ROUND(G5066*L5066,P4)</f>
        <v>0</v>
      </c>
      <c r="N5066" s="25" t="s">
        <v>302</v>
      </c>
      <c r="O5066" s="32">
        <f>M5066*AA5066</f>
        <v>0</v>
      </c>
      <c r="P5066" s="1">
        <v>3</v>
      </c>
      <c r="AA5066" s="1">
        <f>IF(P5066=1,$O$3,IF(P5066=2,$O$4,$O$5))</f>
        <v>0</v>
      </c>
    </row>
    <row r="5067" ht="25.5">
      <c r="A5067" s="1" t="s">
        <v>102</v>
      </c>
      <c r="E5067" s="27" t="s">
        <v>7378</v>
      </c>
    </row>
    <row r="5068">
      <c r="A5068" s="1" t="s">
        <v>103</v>
      </c>
    </row>
    <row r="5069" ht="127.5">
      <c r="A5069" s="1" t="s">
        <v>105</v>
      </c>
      <c r="E5069" s="27" t="s">
        <v>7379</v>
      </c>
    </row>
    <row r="5070" ht="25.5">
      <c r="A5070" s="1" t="s">
        <v>96</v>
      </c>
      <c r="B5070" s="1">
        <v>464</v>
      </c>
      <c r="C5070" s="26" t="s">
        <v>7749</v>
      </c>
      <c r="D5070" t="s">
        <v>98</v>
      </c>
      <c r="E5070" s="27" t="s">
        <v>7183</v>
      </c>
      <c r="F5070" s="28" t="s">
        <v>2269</v>
      </c>
      <c r="G5070" s="29">
        <v>6</v>
      </c>
      <c r="H5070" s="28">
        <v>0</v>
      </c>
      <c r="I5070" s="30">
        <f>ROUND(G5070*H5070,P4)</f>
        <v>0</v>
      </c>
      <c r="L5070" s="31">
        <v>0</v>
      </c>
      <c r="M5070" s="24">
        <f>ROUND(G5070*L5070,P4)</f>
        <v>0</v>
      </c>
      <c r="N5070" s="25" t="s">
        <v>302</v>
      </c>
      <c r="O5070" s="32">
        <f>M5070*AA5070</f>
        <v>0</v>
      </c>
      <c r="P5070" s="1">
        <v>3</v>
      </c>
      <c r="AA5070" s="1">
        <f>IF(P5070=1,$O$3,IF(P5070=2,$O$4,$O$5))</f>
        <v>0</v>
      </c>
    </row>
    <row r="5071" ht="25.5">
      <c r="A5071" s="1" t="s">
        <v>102</v>
      </c>
      <c r="E5071" s="27" t="s">
        <v>7183</v>
      </c>
    </row>
    <row r="5072">
      <c r="A5072" s="1" t="s">
        <v>103</v>
      </c>
    </row>
    <row r="5073" ht="25.5">
      <c r="A5073" s="1" t="s">
        <v>105</v>
      </c>
      <c r="E5073" s="27" t="s">
        <v>7698</v>
      </c>
    </row>
    <row r="5074">
      <c r="A5074" s="1" t="s">
        <v>96</v>
      </c>
      <c r="B5074" s="1">
        <v>465</v>
      </c>
      <c r="C5074" s="26" t="s">
        <v>7750</v>
      </c>
      <c r="D5074" t="s">
        <v>98</v>
      </c>
      <c r="E5074" s="27" t="s">
        <v>7186</v>
      </c>
      <c r="F5074" s="28" t="s">
        <v>2269</v>
      </c>
      <c r="G5074" s="29">
        <v>12</v>
      </c>
      <c r="H5074" s="28">
        <v>0</v>
      </c>
      <c r="I5074" s="30">
        <f>ROUND(G5074*H5074,P4)</f>
        <v>0</v>
      </c>
      <c r="L5074" s="31">
        <v>0</v>
      </c>
      <c r="M5074" s="24">
        <f>ROUND(G5074*L5074,P4)</f>
        <v>0</v>
      </c>
      <c r="N5074" s="25" t="s">
        <v>302</v>
      </c>
      <c r="O5074" s="32">
        <f>M5074*AA5074</f>
        <v>0</v>
      </c>
      <c r="P5074" s="1">
        <v>3</v>
      </c>
      <c r="AA5074" s="1">
        <f>IF(P5074=1,$O$3,IF(P5074=2,$O$4,$O$5))</f>
        <v>0</v>
      </c>
    </row>
    <row r="5075">
      <c r="A5075" s="1" t="s">
        <v>102</v>
      </c>
      <c r="E5075" s="27" t="s">
        <v>7186</v>
      </c>
    </row>
    <row r="5076">
      <c r="A5076" s="1" t="s">
        <v>103</v>
      </c>
    </row>
    <row r="5077" ht="25.5">
      <c r="A5077" s="1" t="s">
        <v>105</v>
      </c>
      <c r="E5077" s="27" t="s">
        <v>7422</v>
      </c>
    </row>
    <row r="5078">
      <c r="A5078" s="1" t="s">
        <v>96</v>
      </c>
      <c r="B5078" s="1">
        <v>466</v>
      </c>
      <c r="C5078" s="26" t="s">
        <v>7751</v>
      </c>
      <c r="D5078" t="s">
        <v>98</v>
      </c>
      <c r="E5078" s="27" t="s">
        <v>7189</v>
      </c>
      <c r="F5078" s="28" t="s">
        <v>2269</v>
      </c>
      <c r="G5078" s="29">
        <v>6</v>
      </c>
      <c r="H5078" s="28">
        <v>0</v>
      </c>
      <c r="I5078" s="30">
        <f>ROUND(G5078*H5078,P4)</f>
        <v>0</v>
      </c>
      <c r="L5078" s="31">
        <v>0</v>
      </c>
      <c r="M5078" s="24">
        <f>ROUND(G5078*L5078,P4)</f>
        <v>0</v>
      </c>
      <c r="N5078" s="25" t="s">
        <v>302</v>
      </c>
      <c r="O5078" s="32">
        <f>M5078*AA5078</f>
        <v>0</v>
      </c>
      <c r="P5078" s="1">
        <v>3</v>
      </c>
      <c r="AA5078" s="1">
        <f>IF(P5078=1,$O$3,IF(P5078=2,$O$4,$O$5))</f>
        <v>0</v>
      </c>
    </row>
    <row r="5079">
      <c r="A5079" s="1" t="s">
        <v>102</v>
      </c>
      <c r="E5079" s="27" t="s">
        <v>7189</v>
      </c>
    </row>
    <row r="5080">
      <c r="A5080" s="1" t="s">
        <v>103</v>
      </c>
    </row>
    <row r="5081" ht="25.5">
      <c r="A5081" s="1" t="s">
        <v>105</v>
      </c>
      <c r="E5081" s="27" t="s">
        <v>7698</v>
      </c>
    </row>
    <row r="5082">
      <c r="A5082" s="1" t="s">
        <v>96</v>
      </c>
      <c r="B5082" s="1">
        <v>467</v>
      </c>
      <c r="C5082" s="26" t="s">
        <v>7752</v>
      </c>
      <c r="D5082" t="s">
        <v>98</v>
      </c>
      <c r="E5082" s="27" t="s">
        <v>6899</v>
      </c>
      <c r="F5082" s="28" t="s">
        <v>6900</v>
      </c>
      <c r="G5082" s="29">
        <v>36</v>
      </c>
      <c r="H5082" s="28">
        <v>0</v>
      </c>
      <c r="I5082" s="30">
        <f>ROUND(G5082*H5082,P4)</f>
        <v>0</v>
      </c>
      <c r="L5082" s="31">
        <v>0</v>
      </c>
      <c r="M5082" s="24">
        <f>ROUND(G5082*L5082,P4)</f>
        <v>0</v>
      </c>
      <c r="N5082" s="25" t="s">
        <v>302</v>
      </c>
      <c r="O5082" s="32">
        <f>M5082*AA5082</f>
        <v>0</v>
      </c>
      <c r="P5082" s="1">
        <v>3</v>
      </c>
      <c r="AA5082" s="1">
        <f>IF(P5082=1,$O$3,IF(P5082=2,$O$4,$O$5))</f>
        <v>0</v>
      </c>
    </row>
    <row r="5083">
      <c r="A5083" s="1" t="s">
        <v>102</v>
      </c>
      <c r="E5083" s="27" t="s">
        <v>6899</v>
      </c>
    </row>
    <row r="5084">
      <c r="A5084" s="1" t="s">
        <v>103</v>
      </c>
    </row>
    <row r="5085" ht="25.5">
      <c r="A5085" s="1" t="s">
        <v>105</v>
      </c>
      <c r="E5085" s="27" t="s">
        <v>7753</v>
      </c>
    </row>
    <row r="5086">
      <c r="A5086" s="1" t="s">
        <v>96</v>
      </c>
      <c r="B5086" s="1">
        <v>468</v>
      </c>
      <c r="C5086" s="26" t="s">
        <v>7754</v>
      </c>
      <c r="D5086" t="s">
        <v>98</v>
      </c>
      <c r="E5086" s="27" t="s">
        <v>6996</v>
      </c>
      <c r="F5086" s="28" t="s">
        <v>6900</v>
      </c>
      <c r="G5086" s="29">
        <v>284</v>
      </c>
      <c r="H5086" s="28">
        <v>0</v>
      </c>
      <c r="I5086" s="30">
        <f>ROUND(G5086*H5086,P4)</f>
        <v>0</v>
      </c>
      <c r="L5086" s="31">
        <v>0</v>
      </c>
      <c r="M5086" s="24">
        <f>ROUND(G5086*L5086,P4)</f>
        <v>0</v>
      </c>
      <c r="N5086" s="25" t="s">
        <v>302</v>
      </c>
      <c r="O5086" s="32">
        <f>M5086*AA5086</f>
        <v>0</v>
      </c>
      <c r="P5086" s="1">
        <v>3</v>
      </c>
      <c r="AA5086" s="1">
        <f>IF(P5086=1,$O$3,IF(P5086=2,$O$4,$O$5))</f>
        <v>0</v>
      </c>
    </row>
    <row r="5087">
      <c r="A5087" s="1" t="s">
        <v>102</v>
      </c>
      <c r="E5087" s="27" t="s">
        <v>6996</v>
      </c>
    </row>
    <row r="5088">
      <c r="A5088" s="1" t="s">
        <v>103</v>
      </c>
    </row>
    <row r="5089" ht="38.25">
      <c r="A5089" s="1" t="s">
        <v>105</v>
      </c>
      <c r="E5089" s="27" t="s">
        <v>7755</v>
      </c>
    </row>
    <row r="5090">
      <c r="A5090" s="1" t="s">
        <v>96</v>
      </c>
      <c r="B5090" s="1">
        <v>469</v>
      </c>
      <c r="C5090" s="26" t="s">
        <v>7756</v>
      </c>
      <c r="D5090" t="s">
        <v>98</v>
      </c>
      <c r="E5090" s="27" t="s">
        <v>6950</v>
      </c>
      <c r="F5090" s="28" t="s">
        <v>127</v>
      </c>
      <c r="G5090" s="29">
        <v>2</v>
      </c>
      <c r="H5090" s="28">
        <v>0</v>
      </c>
      <c r="I5090" s="30">
        <f>ROUND(G5090*H5090,P4)</f>
        <v>0</v>
      </c>
      <c r="L5090" s="31">
        <v>0</v>
      </c>
      <c r="M5090" s="24">
        <f>ROUND(G5090*L5090,P4)</f>
        <v>0</v>
      </c>
      <c r="N5090" s="25" t="s">
        <v>302</v>
      </c>
      <c r="O5090" s="32">
        <f>M5090*AA5090</f>
        <v>0</v>
      </c>
      <c r="P5090" s="1">
        <v>3</v>
      </c>
      <c r="AA5090" s="1">
        <f>IF(P5090=1,$O$3,IF(P5090=2,$O$4,$O$5))</f>
        <v>0</v>
      </c>
    </row>
    <row r="5091">
      <c r="A5091" s="1" t="s">
        <v>102</v>
      </c>
      <c r="E5091" s="27" t="s">
        <v>6950</v>
      </c>
    </row>
    <row r="5092">
      <c r="A5092" s="1" t="s">
        <v>103</v>
      </c>
    </row>
    <row r="5093" ht="25.5">
      <c r="A5093" s="1" t="s">
        <v>105</v>
      </c>
      <c r="E5093" s="27" t="s">
        <v>7000</v>
      </c>
    </row>
    <row r="5094">
      <c r="A5094" s="1" t="s">
        <v>96</v>
      </c>
      <c r="B5094" s="1">
        <v>470</v>
      </c>
      <c r="C5094" s="26" t="s">
        <v>7757</v>
      </c>
      <c r="D5094" t="s">
        <v>98</v>
      </c>
      <c r="E5094" s="27" t="s">
        <v>7002</v>
      </c>
      <c r="F5094" s="28" t="s">
        <v>122</v>
      </c>
      <c r="G5094" s="29">
        <v>5</v>
      </c>
      <c r="H5094" s="28">
        <v>0</v>
      </c>
      <c r="I5094" s="30">
        <f>ROUND(G5094*H5094,P4)</f>
        <v>0</v>
      </c>
      <c r="L5094" s="31">
        <v>0</v>
      </c>
      <c r="M5094" s="24">
        <f>ROUND(G5094*L5094,P4)</f>
        <v>0</v>
      </c>
      <c r="N5094" s="25" t="s">
        <v>302</v>
      </c>
      <c r="O5094" s="32">
        <f>M5094*AA5094</f>
        <v>0</v>
      </c>
      <c r="P5094" s="1">
        <v>3</v>
      </c>
      <c r="AA5094" s="1">
        <f>IF(P5094=1,$O$3,IF(P5094=2,$O$4,$O$5))</f>
        <v>0</v>
      </c>
    </row>
    <row r="5095">
      <c r="A5095" s="1" t="s">
        <v>102</v>
      </c>
      <c r="E5095" s="27" t="s">
        <v>7002</v>
      </c>
    </row>
    <row r="5096">
      <c r="A5096" s="1" t="s">
        <v>103</v>
      </c>
    </row>
    <row r="5097" ht="38.25">
      <c r="A5097" s="1" t="s">
        <v>105</v>
      </c>
      <c r="E5097" s="27" t="s">
        <v>7758</v>
      </c>
    </row>
    <row r="5098">
      <c r="A5098" s="1" t="s">
        <v>96</v>
      </c>
      <c r="B5098" s="1">
        <v>471</v>
      </c>
      <c r="C5098" s="26" t="s">
        <v>7759</v>
      </c>
      <c r="D5098" t="s">
        <v>98</v>
      </c>
      <c r="E5098" s="27" t="s">
        <v>6953</v>
      </c>
      <c r="F5098" s="28" t="s">
        <v>122</v>
      </c>
      <c r="G5098" s="29">
        <v>136</v>
      </c>
      <c r="H5098" s="28">
        <v>0</v>
      </c>
      <c r="I5098" s="30">
        <f>ROUND(G5098*H5098,P4)</f>
        <v>0</v>
      </c>
      <c r="L5098" s="31">
        <v>0</v>
      </c>
      <c r="M5098" s="24">
        <f>ROUND(G5098*L5098,P4)</f>
        <v>0</v>
      </c>
      <c r="N5098" s="25" t="s">
        <v>302</v>
      </c>
      <c r="O5098" s="32">
        <f>M5098*AA5098</f>
        <v>0</v>
      </c>
      <c r="P5098" s="1">
        <v>3</v>
      </c>
      <c r="AA5098" s="1">
        <f>IF(P5098=1,$O$3,IF(P5098=2,$O$4,$O$5))</f>
        <v>0</v>
      </c>
    </row>
    <row r="5099">
      <c r="A5099" s="1" t="s">
        <v>102</v>
      </c>
      <c r="E5099" s="27" t="s">
        <v>6953</v>
      </c>
    </row>
    <row r="5100">
      <c r="A5100" s="1" t="s">
        <v>103</v>
      </c>
    </row>
    <row r="5101" ht="25.5">
      <c r="A5101" s="1" t="s">
        <v>105</v>
      </c>
      <c r="E5101" s="27" t="s">
        <v>7760</v>
      </c>
    </row>
    <row r="5102">
      <c r="A5102" s="1" t="s">
        <v>96</v>
      </c>
      <c r="B5102" s="1">
        <v>472</v>
      </c>
      <c r="C5102" s="26" t="s">
        <v>7761</v>
      </c>
      <c r="D5102" t="s">
        <v>98</v>
      </c>
      <c r="E5102" s="27" t="s">
        <v>6956</v>
      </c>
      <c r="F5102" s="28" t="s">
        <v>122</v>
      </c>
      <c r="G5102" s="29">
        <v>2</v>
      </c>
      <c r="H5102" s="28">
        <v>0</v>
      </c>
      <c r="I5102" s="30">
        <f>ROUND(G5102*H5102,P4)</f>
        <v>0</v>
      </c>
      <c r="L5102" s="31">
        <v>0</v>
      </c>
      <c r="M5102" s="24">
        <f>ROUND(G5102*L5102,P4)</f>
        <v>0</v>
      </c>
      <c r="N5102" s="25" t="s">
        <v>302</v>
      </c>
      <c r="O5102" s="32">
        <f>M5102*AA5102</f>
        <v>0</v>
      </c>
      <c r="P5102" s="1">
        <v>3</v>
      </c>
      <c r="AA5102" s="1">
        <f>IF(P5102=1,$O$3,IF(P5102=2,$O$4,$O$5))</f>
        <v>0</v>
      </c>
    </row>
    <row r="5103">
      <c r="A5103" s="1" t="s">
        <v>102</v>
      </c>
      <c r="E5103" s="27" t="s">
        <v>6956</v>
      </c>
    </row>
    <row r="5104">
      <c r="A5104" s="1" t="s">
        <v>103</v>
      </c>
    </row>
    <row r="5105" ht="25.5">
      <c r="A5105" s="1" t="s">
        <v>105</v>
      </c>
      <c r="E5105" s="27" t="s">
        <v>6848</v>
      </c>
    </row>
    <row r="5106">
      <c r="A5106" s="1" t="s">
        <v>96</v>
      </c>
      <c r="B5106" s="1">
        <v>473</v>
      </c>
      <c r="C5106" s="26" t="s">
        <v>7762</v>
      </c>
      <c r="D5106" t="s">
        <v>98</v>
      </c>
      <c r="E5106" s="27" t="s">
        <v>6968</v>
      </c>
      <c r="F5106" s="28" t="s">
        <v>122</v>
      </c>
      <c r="G5106" s="29">
        <v>114</v>
      </c>
      <c r="H5106" s="28">
        <v>0</v>
      </c>
      <c r="I5106" s="30">
        <f>ROUND(G5106*H5106,P4)</f>
        <v>0</v>
      </c>
      <c r="L5106" s="31">
        <v>0</v>
      </c>
      <c r="M5106" s="24">
        <f>ROUND(G5106*L5106,P4)</f>
        <v>0</v>
      </c>
      <c r="N5106" s="25" t="s">
        <v>302</v>
      </c>
      <c r="O5106" s="32">
        <f>M5106*AA5106</f>
        <v>0</v>
      </c>
      <c r="P5106" s="1">
        <v>3</v>
      </c>
      <c r="AA5106" s="1">
        <f>IF(P5106=1,$O$3,IF(P5106=2,$O$4,$O$5))</f>
        <v>0</v>
      </c>
    </row>
    <row r="5107">
      <c r="A5107" s="1" t="s">
        <v>102</v>
      </c>
      <c r="E5107" s="27" t="s">
        <v>6968</v>
      </c>
    </row>
    <row r="5108">
      <c r="A5108" s="1" t="s">
        <v>103</v>
      </c>
    </row>
    <row r="5109" ht="38.25">
      <c r="A5109" s="1" t="s">
        <v>105</v>
      </c>
      <c r="E5109" s="27" t="s">
        <v>7763</v>
      </c>
    </row>
    <row r="5110">
      <c r="A5110" s="1" t="s">
        <v>96</v>
      </c>
      <c r="B5110" s="1">
        <v>474</v>
      </c>
      <c r="C5110" s="26" t="s">
        <v>7764</v>
      </c>
      <c r="D5110" t="s">
        <v>98</v>
      </c>
      <c r="E5110" s="27" t="s">
        <v>6962</v>
      </c>
      <c r="F5110" s="28" t="s">
        <v>122</v>
      </c>
      <c r="G5110" s="29">
        <v>53</v>
      </c>
      <c r="H5110" s="28">
        <v>0</v>
      </c>
      <c r="I5110" s="30">
        <f>ROUND(G5110*H5110,P4)</f>
        <v>0</v>
      </c>
      <c r="L5110" s="31">
        <v>0</v>
      </c>
      <c r="M5110" s="24">
        <f>ROUND(G5110*L5110,P4)</f>
        <v>0</v>
      </c>
      <c r="N5110" s="25" t="s">
        <v>302</v>
      </c>
      <c r="O5110" s="32">
        <f>M5110*AA5110</f>
        <v>0</v>
      </c>
      <c r="P5110" s="1">
        <v>3</v>
      </c>
      <c r="AA5110" s="1">
        <f>IF(P5110=1,$O$3,IF(P5110=2,$O$4,$O$5))</f>
        <v>0</v>
      </c>
    </row>
    <row r="5111">
      <c r="A5111" s="1" t="s">
        <v>102</v>
      </c>
      <c r="E5111" s="27" t="s">
        <v>6962</v>
      </c>
    </row>
    <row r="5112">
      <c r="A5112" s="1" t="s">
        <v>103</v>
      </c>
    </row>
    <row r="5113" ht="25.5">
      <c r="A5113" s="1" t="s">
        <v>105</v>
      </c>
      <c r="E5113" s="27" t="s">
        <v>7765</v>
      </c>
    </row>
    <row r="5114">
      <c r="A5114" s="1" t="s">
        <v>96</v>
      </c>
      <c r="B5114" s="1">
        <v>475</v>
      </c>
      <c r="C5114" s="26" t="s">
        <v>7766</v>
      </c>
      <c r="D5114" t="s">
        <v>98</v>
      </c>
      <c r="E5114" s="27" t="s">
        <v>6971</v>
      </c>
      <c r="F5114" s="28" t="s">
        <v>6900</v>
      </c>
      <c r="G5114" s="29">
        <v>284</v>
      </c>
      <c r="H5114" s="28">
        <v>0</v>
      </c>
      <c r="I5114" s="30">
        <f>ROUND(G5114*H5114,P4)</f>
        <v>0</v>
      </c>
      <c r="L5114" s="31">
        <v>0</v>
      </c>
      <c r="M5114" s="24">
        <f>ROUND(G5114*L5114,P4)</f>
        <v>0</v>
      </c>
      <c r="N5114" s="25" t="s">
        <v>302</v>
      </c>
      <c r="O5114" s="32">
        <f>M5114*AA5114</f>
        <v>0</v>
      </c>
      <c r="P5114" s="1">
        <v>3</v>
      </c>
      <c r="AA5114" s="1">
        <f>IF(P5114=1,$O$3,IF(P5114=2,$O$4,$O$5))</f>
        <v>0</v>
      </c>
    </row>
    <row r="5115">
      <c r="A5115" s="1" t="s">
        <v>102</v>
      </c>
      <c r="E5115" s="27" t="s">
        <v>6971</v>
      </c>
    </row>
    <row r="5116">
      <c r="A5116" s="1" t="s">
        <v>103</v>
      </c>
    </row>
    <row r="5117" ht="51">
      <c r="A5117" s="1" t="s">
        <v>105</v>
      </c>
      <c r="E5117" s="27" t="s">
        <v>7767</v>
      </c>
    </row>
    <row r="5118">
      <c r="A5118" s="1" t="s">
        <v>93</v>
      </c>
      <c r="C5118" s="22" t="s">
        <v>7768</v>
      </c>
      <c r="E5118" s="23" t="s">
        <v>7769</v>
      </c>
      <c r="L5118" s="24">
        <f>SUMIFS(L5119:L5198,A5119:A5198,"P")</f>
        <v>0</v>
      </c>
      <c r="M5118" s="24">
        <f>SUMIFS(M5119:M5198,A5119:A5198,"P")</f>
        <v>0</v>
      </c>
      <c r="N5118" s="25"/>
    </row>
    <row r="5119" ht="25.5">
      <c r="A5119" s="1" t="s">
        <v>96</v>
      </c>
      <c r="B5119" s="1">
        <v>476</v>
      </c>
      <c r="C5119" s="26" t="s">
        <v>7770</v>
      </c>
      <c r="D5119" t="s">
        <v>98</v>
      </c>
      <c r="E5119" s="27" t="s">
        <v>7305</v>
      </c>
      <c r="F5119" s="28" t="s">
        <v>2269</v>
      </c>
      <c r="G5119" s="29">
        <v>2</v>
      </c>
      <c r="H5119" s="28">
        <v>0</v>
      </c>
      <c r="I5119" s="30">
        <f>ROUND(G5119*H5119,P4)</f>
        <v>0</v>
      </c>
      <c r="L5119" s="31">
        <v>0</v>
      </c>
      <c r="M5119" s="24">
        <f>ROUND(G5119*L5119,P4)</f>
        <v>0</v>
      </c>
      <c r="N5119" s="25" t="s">
        <v>302</v>
      </c>
      <c r="O5119" s="32">
        <f>M5119*AA5119</f>
        <v>0</v>
      </c>
      <c r="P5119" s="1">
        <v>3</v>
      </c>
      <c r="AA5119" s="1">
        <f>IF(P5119=1,$O$3,IF(P5119=2,$O$4,$O$5))</f>
        <v>0</v>
      </c>
    </row>
    <row r="5120" ht="25.5">
      <c r="A5120" s="1" t="s">
        <v>102</v>
      </c>
      <c r="E5120" s="27" t="s">
        <v>7305</v>
      </c>
    </row>
    <row r="5121">
      <c r="A5121" s="1" t="s">
        <v>103</v>
      </c>
    </row>
    <row r="5122" ht="114.75">
      <c r="A5122" s="1" t="s">
        <v>105</v>
      </c>
      <c r="E5122" s="27" t="s">
        <v>7306</v>
      </c>
    </row>
    <row r="5123" ht="25.5">
      <c r="A5123" s="1" t="s">
        <v>96</v>
      </c>
      <c r="B5123" s="1">
        <v>477</v>
      </c>
      <c r="C5123" s="26" t="s">
        <v>7771</v>
      </c>
      <c r="D5123" t="s">
        <v>98</v>
      </c>
      <c r="E5123" s="27" t="s">
        <v>7308</v>
      </c>
      <c r="F5123" s="28" t="s">
        <v>2269</v>
      </c>
      <c r="G5123" s="29">
        <v>2</v>
      </c>
      <c r="H5123" s="28">
        <v>0</v>
      </c>
      <c r="I5123" s="30">
        <f>ROUND(G5123*H5123,P4)</f>
        <v>0</v>
      </c>
      <c r="L5123" s="31">
        <v>0</v>
      </c>
      <c r="M5123" s="24">
        <f>ROUND(G5123*L5123,P4)</f>
        <v>0</v>
      </c>
      <c r="N5123" s="25" t="s">
        <v>302</v>
      </c>
      <c r="O5123" s="32">
        <f>M5123*AA5123</f>
        <v>0</v>
      </c>
      <c r="P5123" s="1">
        <v>3</v>
      </c>
      <c r="AA5123" s="1">
        <f>IF(P5123=1,$O$3,IF(P5123=2,$O$4,$O$5))</f>
        <v>0</v>
      </c>
    </row>
    <row r="5124" ht="25.5">
      <c r="A5124" s="1" t="s">
        <v>102</v>
      </c>
      <c r="E5124" s="27" t="s">
        <v>7308</v>
      </c>
    </row>
    <row r="5125">
      <c r="A5125" s="1" t="s">
        <v>103</v>
      </c>
    </row>
    <row r="5126" ht="89.25">
      <c r="A5126" s="1" t="s">
        <v>105</v>
      </c>
      <c r="E5126" s="27" t="s">
        <v>7772</v>
      </c>
    </row>
    <row r="5127">
      <c r="A5127" s="1" t="s">
        <v>96</v>
      </c>
      <c r="B5127" s="1">
        <v>478</v>
      </c>
      <c r="C5127" s="26" t="s">
        <v>7773</v>
      </c>
      <c r="D5127" t="s">
        <v>98</v>
      </c>
      <c r="E5127" s="27" t="s">
        <v>6996</v>
      </c>
      <c r="F5127" s="28" t="s">
        <v>6900</v>
      </c>
      <c r="G5127" s="29">
        <v>106</v>
      </c>
      <c r="H5127" s="28">
        <v>0</v>
      </c>
      <c r="I5127" s="30">
        <f>ROUND(G5127*H5127,P4)</f>
        <v>0</v>
      </c>
      <c r="L5127" s="31">
        <v>0</v>
      </c>
      <c r="M5127" s="24">
        <f>ROUND(G5127*L5127,P4)</f>
        <v>0</v>
      </c>
      <c r="N5127" s="25" t="s">
        <v>302</v>
      </c>
      <c r="O5127" s="32">
        <f>M5127*AA5127</f>
        <v>0</v>
      </c>
      <c r="P5127" s="1">
        <v>3</v>
      </c>
      <c r="AA5127" s="1">
        <f>IF(P5127=1,$O$3,IF(P5127=2,$O$4,$O$5))</f>
        <v>0</v>
      </c>
    </row>
    <row r="5128">
      <c r="A5128" s="1" t="s">
        <v>102</v>
      </c>
      <c r="E5128" s="27" t="s">
        <v>6996</v>
      </c>
    </row>
    <row r="5129">
      <c r="A5129" s="1" t="s">
        <v>103</v>
      </c>
    </row>
    <row r="5130" ht="38.25">
      <c r="A5130" s="1" t="s">
        <v>105</v>
      </c>
      <c r="E5130" s="27" t="s">
        <v>7774</v>
      </c>
    </row>
    <row r="5131">
      <c r="A5131" s="1" t="s">
        <v>96</v>
      </c>
      <c r="B5131" s="1">
        <v>479</v>
      </c>
      <c r="C5131" s="26" t="s">
        <v>7775</v>
      </c>
      <c r="D5131" t="s">
        <v>98</v>
      </c>
      <c r="E5131" s="27" t="s">
        <v>6950</v>
      </c>
      <c r="F5131" s="28" t="s">
        <v>127</v>
      </c>
      <c r="G5131" s="29">
        <v>1</v>
      </c>
      <c r="H5131" s="28">
        <v>0</v>
      </c>
      <c r="I5131" s="30">
        <f>ROUND(G5131*H5131,P4)</f>
        <v>0</v>
      </c>
      <c r="L5131" s="31">
        <v>0</v>
      </c>
      <c r="M5131" s="24">
        <f>ROUND(G5131*L5131,P4)</f>
        <v>0</v>
      </c>
      <c r="N5131" s="25" t="s">
        <v>302</v>
      </c>
      <c r="O5131" s="32">
        <f>M5131*AA5131</f>
        <v>0</v>
      </c>
      <c r="P5131" s="1">
        <v>3</v>
      </c>
      <c r="AA5131" s="1">
        <f>IF(P5131=1,$O$3,IF(P5131=2,$O$4,$O$5))</f>
        <v>0</v>
      </c>
    </row>
    <row r="5132">
      <c r="A5132" s="1" t="s">
        <v>102</v>
      </c>
      <c r="E5132" s="27" t="s">
        <v>6950</v>
      </c>
    </row>
    <row r="5133">
      <c r="A5133" s="1" t="s">
        <v>103</v>
      </c>
    </row>
    <row r="5134" ht="25.5">
      <c r="A5134" s="1" t="s">
        <v>105</v>
      </c>
      <c r="E5134" s="27" t="s">
        <v>6951</v>
      </c>
    </row>
    <row r="5135">
      <c r="A5135" s="1" t="s">
        <v>96</v>
      </c>
      <c r="B5135" s="1">
        <v>480</v>
      </c>
      <c r="C5135" s="26" t="s">
        <v>7776</v>
      </c>
      <c r="D5135" t="s">
        <v>98</v>
      </c>
      <c r="E5135" s="27" t="s">
        <v>7002</v>
      </c>
      <c r="F5135" s="28" t="s">
        <v>122</v>
      </c>
      <c r="G5135" s="29">
        <v>5</v>
      </c>
      <c r="H5135" s="28">
        <v>0</v>
      </c>
      <c r="I5135" s="30">
        <f>ROUND(G5135*H5135,P4)</f>
        <v>0</v>
      </c>
      <c r="L5135" s="31">
        <v>0</v>
      </c>
      <c r="M5135" s="24">
        <f>ROUND(G5135*L5135,P4)</f>
        <v>0</v>
      </c>
      <c r="N5135" s="25" t="s">
        <v>302</v>
      </c>
      <c r="O5135" s="32">
        <f>M5135*AA5135</f>
        <v>0</v>
      </c>
      <c r="P5135" s="1">
        <v>3</v>
      </c>
      <c r="AA5135" s="1">
        <f>IF(P5135=1,$O$3,IF(P5135=2,$O$4,$O$5))</f>
        <v>0</v>
      </c>
    </row>
    <row r="5136">
      <c r="A5136" s="1" t="s">
        <v>102</v>
      </c>
      <c r="E5136" s="27" t="s">
        <v>7002</v>
      </c>
    </row>
    <row r="5137">
      <c r="A5137" s="1" t="s">
        <v>103</v>
      </c>
    </row>
    <row r="5138" ht="38.25">
      <c r="A5138" s="1" t="s">
        <v>105</v>
      </c>
      <c r="E5138" s="27" t="s">
        <v>7572</v>
      </c>
    </row>
    <row r="5139">
      <c r="A5139" s="1" t="s">
        <v>96</v>
      </c>
      <c r="B5139" s="1">
        <v>481</v>
      </c>
      <c r="C5139" s="26" t="s">
        <v>7777</v>
      </c>
      <c r="D5139" t="s">
        <v>98</v>
      </c>
      <c r="E5139" s="27" t="s">
        <v>7778</v>
      </c>
      <c r="F5139" s="28" t="s">
        <v>127</v>
      </c>
      <c r="G5139" s="29">
        <v>180</v>
      </c>
      <c r="H5139" s="28">
        <v>0</v>
      </c>
      <c r="I5139" s="30">
        <f>ROUND(G5139*H5139,P4)</f>
        <v>0</v>
      </c>
      <c r="L5139" s="31">
        <v>0</v>
      </c>
      <c r="M5139" s="24">
        <f>ROUND(G5139*L5139,P4)</f>
        <v>0</v>
      </c>
      <c r="N5139" s="25" t="s">
        <v>302</v>
      </c>
      <c r="O5139" s="32">
        <f>M5139*AA5139</f>
        <v>0</v>
      </c>
      <c r="P5139" s="1">
        <v>3</v>
      </c>
      <c r="AA5139" s="1">
        <f>IF(P5139=1,$O$3,IF(P5139=2,$O$4,$O$5))</f>
        <v>0</v>
      </c>
    </row>
    <row r="5140">
      <c r="A5140" s="1" t="s">
        <v>102</v>
      </c>
      <c r="E5140" s="27" t="s">
        <v>7778</v>
      </c>
    </row>
    <row r="5141">
      <c r="A5141" s="1" t="s">
        <v>103</v>
      </c>
    </row>
    <row r="5142">
      <c r="A5142" s="1" t="s">
        <v>105</v>
      </c>
      <c r="E5142" s="27" t="s">
        <v>98</v>
      </c>
    </row>
    <row r="5143">
      <c r="A5143" s="1" t="s">
        <v>96</v>
      </c>
      <c r="B5143" s="1">
        <v>482</v>
      </c>
      <c r="C5143" s="26" t="s">
        <v>7779</v>
      </c>
      <c r="D5143" t="s">
        <v>98</v>
      </c>
      <c r="E5143" s="27" t="s">
        <v>7598</v>
      </c>
      <c r="F5143" s="28" t="s">
        <v>351</v>
      </c>
      <c r="G5143" s="29">
        <v>100</v>
      </c>
      <c r="H5143" s="28">
        <v>0</v>
      </c>
      <c r="I5143" s="30">
        <f>ROUND(G5143*H5143,P4)</f>
        <v>0</v>
      </c>
      <c r="L5143" s="31">
        <v>0</v>
      </c>
      <c r="M5143" s="24">
        <f>ROUND(G5143*L5143,P4)</f>
        <v>0</v>
      </c>
      <c r="N5143" s="25" t="s">
        <v>302</v>
      </c>
      <c r="O5143" s="32">
        <f>M5143*AA5143</f>
        <v>0</v>
      </c>
      <c r="P5143" s="1">
        <v>3</v>
      </c>
      <c r="AA5143" s="1">
        <f>IF(P5143=1,$O$3,IF(P5143=2,$O$4,$O$5))</f>
        <v>0</v>
      </c>
    </row>
    <row r="5144">
      <c r="A5144" s="1" t="s">
        <v>102</v>
      </c>
      <c r="E5144" s="27" t="s">
        <v>7598</v>
      </c>
    </row>
    <row r="5145">
      <c r="A5145" s="1" t="s">
        <v>103</v>
      </c>
    </row>
    <row r="5146">
      <c r="A5146" s="1" t="s">
        <v>105</v>
      </c>
      <c r="E5146" s="27" t="s">
        <v>98</v>
      </c>
    </row>
    <row r="5147">
      <c r="A5147" s="1" t="s">
        <v>96</v>
      </c>
      <c r="B5147" s="1">
        <v>483</v>
      </c>
      <c r="C5147" s="26" t="s">
        <v>7780</v>
      </c>
      <c r="D5147" t="s">
        <v>98</v>
      </c>
      <c r="E5147" s="27" t="s">
        <v>6910</v>
      </c>
      <c r="F5147" s="28" t="s">
        <v>6911</v>
      </c>
      <c r="G5147" s="29">
        <v>1</v>
      </c>
      <c r="H5147" s="28">
        <v>0</v>
      </c>
      <c r="I5147" s="30">
        <f>ROUND(G5147*H5147,P4)</f>
        <v>0</v>
      </c>
      <c r="L5147" s="31">
        <v>0</v>
      </c>
      <c r="M5147" s="24">
        <f>ROUND(G5147*L5147,P4)</f>
        <v>0</v>
      </c>
      <c r="N5147" s="25" t="s">
        <v>302</v>
      </c>
      <c r="O5147" s="32">
        <f>M5147*AA5147</f>
        <v>0</v>
      </c>
      <c r="P5147" s="1">
        <v>3</v>
      </c>
      <c r="AA5147" s="1">
        <f>IF(P5147=1,$O$3,IF(P5147=2,$O$4,$O$5))</f>
        <v>0</v>
      </c>
    </row>
    <row r="5148">
      <c r="A5148" s="1" t="s">
        <v>102</v>
      </c>
      <c r="E5148" s="27" t="s">
        <v>6910</v>
      </c>
    </row>
    <row r="5149">
      <c r="A5149" s="1" t="s">
        <v>103</v>
      </c>
    </row>
    <row r="5150">
      <c r="A5150" s="1" t="s">
        <v>105</v>
      </c>
      <c r="E5150" s="27" t="s">
        <v>98</v>
      </c>
    </row>
    <row r="5151">
      <c r="A5151" s="1" t="s">
        <v>96</v>
      </c>
      <c r="B5151" s="1">
        <v>484</v>
      </c>
      <c r="C5151" s="26" t="s">
        <v>7781</v>
      </c>
      <c r="D5151" t="s">
        <v>98</v>
      </c>
      <c r="E5151" s="27" t="s">
        <v>6913</v>
      </c>
      <c r="F5151" s="28" t="s">
        <v>6911</v>
      </c>
      <c r="G5151" s="29">
        <v>5</v>
      </c>
      <c r="H5151" s="28">
        <v>0</v>
      </c>
      <c r="I5151" s="30">
        <f>ROUND(G5151*H5151,P4)</f>
        <v>0</v>
      </c>
      <c r="L5151" s="31">
        <v>0</v>
      </c>
      <c r="M5151" s="24">
        <f>ROUND(G5151*L5151,P4)</f>
        <v>0</v>
      </c>
      <c r="N5151" s="25" t="s">
        <v>302</v>
      </c>
      <c r="O5151" s="32">
        <f>M5151*AA5151</f>
        <v>0</v>
      </c>
      <c r="P5151" s="1">
        <v>3</v>
      </c>
      <c r="AA5151" s="1">
        <f>IF(P5151=1,$O$3,IF(P5151=2,$O$4,$O$5))</f>
        <v>0</v>
      </c>
    </row>
    <row r="5152">
      <c r="A5152" s="1" t="s">
        <v>102</v>
      </c>
      <c r="E5152" s="27" t="s">
        <v>6913</v>
      </c>
    </row>
    <row r="5153">
      <c r="A5153" s="1" t="s">
        <v>103</v>
      </c>
    </row>
    <row r="5154">
      <c r="A5154" s="1" t="s">
        <v>105</v>
      </c>
      <c r="E5154" s="27" t="s">
        <v>98</v>
      </c>
    </row>
    <row r="5155">
      <c r="A5155" s="1" t="s">
        <v>96</v>
      </c>
      <c r="B5155" s="1">
        <v>485</v>
      </c>
      <c r="C5155" s="26" t="s">
        <v>7782</v>
      </c>
      <c r="D5155" t="s">
        <v>98</v>
      </c>
      <c r="E5155" s="27" t="s">
        <v>6915</v>
      </c>
      <c r="F5155" s="28" t="s">
        <v>351</v>
      </c>
      <c r="G5155" s="29">
        <v>50</v>
      </c>
      <c r="H5155" s="28">
        <v>0</v>
      </c>
      <c r="I5155" s="30">
        <f>ROUND(G5155*H5155,P4)</f>
        <v>0</v>
      </c>
      <c r="L5155" s="31">
        <v>0</v>
      </c>
      <c r="M5155" s="24">
        <f>ROUND(G5155*L5155,P4)</f>
        <v>0</v>
      </c>
      <c r="N5155" s="25" t="s">
        <v>302</v>
      </c>
      <c r="O5155" s="32">
        <f>M5155*AA5155</f>
        <v>0</v>
      </c>
      <c r="P5155" s="1">
        <v>3</v>
      </c>
      <c r="AA5155" s="1">
        <f>IF(P5155=1,$O$3,IF(P5155=2,$O$4,$O$5))</f>
        <v>0</v>
      </c>
    </row>
    <row r="5156">
      <c r="A5156" s="1" t="s">
        <v>102</v>
      </c>
      <c r="E5156" s="27" t="s">
        <v>6915</v>
      </c>
    </row>
    <row r="5157">
      <c r="A5157" s="1" t="s">
        <v>103</v>
      </c>
    </row>
    <row r="5158">
      <c r="A5158" s="1" t="s">
        <v>105</v>
      </c>
      <c r="E5158" s="27" t="s">
        <v>98</v>
      </c>
    </row>
    <row r="5159">
      <c r="A5159" s="1" t="s">
        <v>96</v>
      </c>
      <c r="B5159" s="1">
        <v>486</v>
      </c>
      <c r="C5159" s="26" t="s">
        <v>7783</v>
      </c>
      <c r="D5159" t="s">
        <v>98</v>
      </c>
      <c r="E5159" s="27" t="s">
        <v>6917</v>
      </c>
      <c r="F5159" s="28" t="s">
        <v>351</v>
      </c>
      <c r="G5159" s="29">
        <v>50</v>
      </c>
      <c r="H5159" s="28">
        <v>0</v>
      </c>
      <c r="I5159" s="30">
        <f>ROUND(G5159*H5159,P4)</f>
        <v>0</v>
      </c>
      <c r="L5159" s="31">
        <v>0</v>
      </c>
      <c r="M5159" s="24">
        <f>ROUND(G5159*L5159,P4)</f>
        <v>0</v>
      </c>
      <c r="N5159" s="25" t="s">
        <v>302</v>
      </c>
      <c r="O5159" s="32">
        <f>M5159*AA5159</f>
        <v>0</v>
      </c>
      <c r="P5159" s="1">
        <v>3</v>
      </c>
      <c r="AA5159" s="1">
        <f>IF(P5159=1,$O$3,IF(P5159=2,$O$4,$O$5))</f>
        <v>0</v>
      </c>
    </row>
    <row r="5160">
      <c r="A5160" s="1" t="s">
        <v>102</v>
      </c>
      <c r="E5160" s="27" t="s">
        <v>6917</v>
      </c>
    </row>
    <row r="5161">
      <c r="A5161" s="1" t="s">
        <v>103</v>
      </c>
    </row>
    <row r="5162">
      <c r="A5162" s="1" t="s">
        <v>105</v>
      </c>
      <c r="E5162" s="27" t="s">
        <v>98</v>
      </c>
    </row>
    <row r="5163">
      <c r="A5163" s="1" t="s">
        <v>96</v>
      </c>
      <c r="B5163" s="1">
        <v>487</v>
      </c>
      <c r="C5163" s="26" t="s">
        <v>7784</v>
      </c>
      <c r="D5163" t="s">
        <v>98</v>
      </c>
      <c r="E5163" s="27" t="s">
        <v>6919</v>
      </c>
      <c r="F5163" s="28" t="s">
        <v>351</v>
      </c>
      <c r="G5163" s="29">
        <v>2</v>
      </c>
      <c r="H5163" s="28">
        <v>0</v>
      </c>
      <c r="I5163" s="30">
        <f>ROUND(G5163*H5163,P4)</f>
        <v>0</v>
      </c>
      <c r="L5163" s="31">
        <v>0</v>
      </c>
      <c r="M5163" s="24">
        <f>ROUND(G5163*L5163,P4)</f>
        <v>0</v>
      </c>
      <c r="N5163" s="25" t="s">
        <v>302</v>
      </c>
      <c r="O5163" s="32">
        <f>M5163*AA5163</f>
        <v>0</v>
      </c>
      <c r="P5163" s="1">
        <v>3</v>
      </c>
      <c r="AA5163" s="1">
        <f>IF(P5163=1,$O$3,IF(P5163=2,$O$4,$O$5))</f>
        <v>0</v>
      </c>
    </row>
    <row r="5164">
      <c r="A5164" s="1" t="s">
        <v>102</v>
      </c>
      <c r="E5164" s="27" t="s">
        <v>6919</v>
      </c>
    </row>
    <row r="5165">
      <c r="A5165" s="1" t="s">
        <v>103</v>
      </c>
    </row>
    <row r="5166">
      <c r="A5166" s="1" t="s">
        <v>105</v>
      </c>
      <c r="E5166" s="27" t="s">
        <v>98</v>
      </c>
    </row>
    <row r="5167">
      <c r="A5167" s="1" t="s">
        <v>96</v>
      </c>
      <c r="B5167" s="1">
        <v>488</v>
      </c>
      <c r="C5167" s="26" t="s">
        <v>7785</v>
      </c>
      <c r="D5167" t="s">
        <v>98</v>
      </c>
      <c r="E5167" s="27" t="s">
        <v>6924</v>
      </c>
      <c r="F5167" s="28" t="s">
        <v>351</v>
      </c>
      <c r="G5167" s="29">
        <v>15</v>
      </c>
      <c r="H5167" s="28">
        <v>0</v>
      </c>
      <c r="I5167" s="30">
        <f>ROUND(G5167*H5167,P4)</f>
        <v>0</v>
      </c>
      <c r="L5167" s="31">
        <v>0</v>
      </c>
      <c r="M5167" s="24">
        <f>ROUND(G5167*L5167,P4)</f>
        <v>0</v>
      </c>
      <c r="N5167" s="25" t="s">
        <v>302</v>
      </c>
      <c r="O5167" s="32">
        <f>M5167*AA5167</f>
        <v>0</v>
      </c>
      <c r="P5167" s="1">
        <v>3</v>
      </c>
      <c r="AA5167" s="1">
        <f>IF(P5167=1,$O$3,IF(P5167=2,$O$4,$O$5))</f>
        <v>0</v>
      </c>
    </row>
    <row r="5168">
      <c r="A5168" s="1" t="s">
        <v>102</v>
      </c>
      <c r="E5168" s="27" t="s">
        <v>6924</v>
      </c>
    </row>
    <row r="5169">
      <c r="A5169" s="1" t="s">
        <v>103</v>
      </c>
    </row>
    <row r="5170">
      <c r="A5170" s="1" t="s">
        <v>105</v>
      </c>
      <c r="E5170" s="27" t="s">
        <v>98</v>
      </c>
    </row>
    <row r="5171">
      <c r="A5171" s="1" t="s">
        <v>96</v>
      </c>
      <c r="B5171" s="1">
        <v>489</v>
      </c>
      <c r="C5171" s="26" t="s">
        <v>7786</v>
      </c>
      <c r="D5171" t="s">
        <v>98</v>
      </c>
      <c r="E5171" s="27" t="s">
        <v>6926</v>
      </c>
      <c r="F5171" s="28" t="s">
        <v>2269</v>
      </c>
      <c r="G5171" s="29">
        <v>1</v>
      </c>
      <c r="H5171" s="28">
        <v>0</v>
      </c>
      <c r="I5171" s="30">
        <f>ROUND(G5171*H5171,P4)</f>
        <v>0</v>
      </c>
      <c r="L5171" s="31">
        <v>0</v>
      </c>
      <c r="M5171" s="24">
        <f>ROUND(G5171*L5171,P4)</f>
        <v>0</v>
      </c>
      <c r="N5171" s="25" t="s">
        <v>302</v>
      </c>
      <c r="O5171" s="32">
        <f>M5171*AA5171</f>
        <v>0</v>
      </c>
      <c r="P5171" s="1">
        <v>3</v>
      </c>
      <c r="AA5171" s="1">
        <f>IF(P5171=1,$O$3,IF(P5171=2,$O$4,$O$5))</f>
        <v>0</v>
      </c>
    </row>
    <row r="5172">
      <c r="A5172" s="1" t="s">
        <v>102</v>
      </c>
      <c r="E5172" s="27" t="s">
        <v>6926</v>
      </c>
    </row>
    <row r="5173">
      <c r="A5173" s="1" t="s">
        <v>103</v>
      </c>
    </row>
    <row r="5174">
      <c r="A5174" s="1" t="s">
        <v>105</v>
      </c>
      <c r="E5174" s="27" t="s">
        <v>98</v>
      </c>
    </row>
    <row r="5175">
      <c r="A5175" s="1" t="s">
        <v>96</v>
      </c>
      <c r="B5175" s="1">
        <v>490</v>
      </c>
      <c r="C5175" s="26" t="s">
        <v>7787</v>
      </c>
      <c r="D5175" t="s">
        <v>98</v>
      </c>
      <c r="E5175" s="27" t="s">
        <v>6939</v>
      </c>
      <c r="F5175" s="28" t="s">
        <v>2269</v>
      </c>
      <c r="G5175" s="29">
        <v>1</v>
      </c>
      <c r="H5175" s="28">
        <v>0</v>
      </c>
      <c r="I5175" s="30">
        <f>ROUND(G5175*H5175,P4)</f>
        <v>0</v>
      </c>
      <c r="L5175" s="31">
        <v>0</v>
      </c>
      <c r="M5175" s="24">
        <f>ROUND(G5175*L5175,P4)</f>
        <v>0</v>
      </c>
      <c r="N5175" s="25" t="s">
        <v>302</v>
      </c>
      <c r="O5175" s="32">
        <f>M5175*AA5175</f>
        <v>0</v>
      </c>
      <c r="P5175" s="1">
        <v>3</v>
      </c>
      <c r="AA5175" s="1">
        <f>IF(P5175=1,$O$3,IF(P5175=2,$O$4,$O$5))</f>
        <v>0</v>
      </c>
    </row>
    <row r="5176">
      <c r="A5176" s="1" t="s">
        <v>102</v>
      </c>
      <c r="E5176" s="27" t="s">
        <v>6939</v>
      </c>
    </row>
    <row r="5177">
      <c r="A5177" s="1" t="s">
        <v>103</v>
      </c>
    </row>
    <row r="5178">
      <c r="A5178" s="1" t="s">
        <v>105</v>
      </c>
      <c r="E5178" s="27" t="s">
        <v>98</v>
      </c>
    </row>
    <row r="5179">
      <c r="A5179" s="1" t="s">
        <v>96</v>
      </c>
      <c r="B5179" s="1">
        <v>491</v>
      </c>
      <c r="C5179" s="26" t="s">
        <v>7788</v>
      </c>
      <c r="D5179" t="s">
        <v>98</v>
      </c>
      <c r="E5179" s="27" t="s">
        <v>6933</v>
      </c>
      <c r="F5179" s="28" t="s">
        <v>351</v>
      </c>
      <c r="G5179" s="29">
        <v>120</v>
      </c>
      <c r="H5179" s="28">
        <v>0</v>
      </c>
      <c r="I5179" s="30">
        <f>ROUND(G5179*H5179,P4)</f>
        <v>0</v>
      </c>
      <c r="L5179" s="31">
        <v>0</v>
      </c>
      <c r="M5179" s="24">
        <f>ROUND(G5179*L5179,P4)</f>
        <v>0</v>
      </c>
      <c r="N5179" s="25" t="s">
        <v>302</v>
      </c>
      <c r="O5179" s="32">
        <f>M5179*AA5179</f>
        <v>0</v>
      </c>
      <c r="P5179" s="1">
        <v>3</v>
      </c>
      <c r="AA5179" s="1">
        <f>IF(P5179=1,$O$3,IF(P5179=2,$O$4,$O$5))</f>
        <v>0</v>
      </c>
    </row>
    <row r="5180">
      <c r="A5180" s="1" t="s">
        <v>102</v>
      </c>
      <c r="E5180" s="27" t="s">
        <v>6933</v>
      </c>
    </row>
    <row r="5181">
      <c r="A5181" s="1" t="s">
        <v>103</v>
      </c>
    </row>
    <row r="5182">
      <c r="A5182" s="1" t="s">
        <v>105</v>
      </c>
      <c r="E5182" s="27" t="s">
        <v>98</v>
      </c>
    </row>
    <row r="5183">
      <c r="A5183" s="1" t="s">
        <v>96</v>
      </c>
      <c r="B5183" s="1">
        <v>492</v>
      </c>
      <c r="C5183" s="26" t="s">
        <v>7789</v>
      </c>
      <c r="D5183" t="s">
        <v>98</v>
      </c>
      <c r="E5183" s="27" t="s">
        <v>6935</v>
      </c>
      <c r="F5183" s="28" t="s">
        <v>351</v>
      </c>
      <c r="G5183" s="29">
        <v>120</v>
      </c>
      <c r="H5183" s="28">
        <v>0</v>
      </c>
      <c r="I5183" s="30">
        <f>ROUND(G5183*H5183,P4)</f>
        <v>0</v>
      </c>
      <c r="L5183" s="31">
        <v>0</v>
      </c>
      <c r="M5183" s="24">
        <f>ROUND(G5183*L5183,P4)</f>
        <v>0</v>
      </c>
      <c r="N5183" s="25" t="s">
        <v>302</v>
      </c>
      <c r="O5183" s="32">
        <f>M5183*AA5183</f>
        <v>0</v>
      </c>
      <c r="P5183" s="1">
        <v>3</v>
      </c>
      <c r="AA5183" s="1">
        <f>IF(P5183=1,$O$3,IF(P5183=2,$O$4,$O$5))</f>
        <v>0</v>
      </c>
    </row>
    <row r="5184">
      <c r="A5184" s="1" t="s">
        <v>102</v>
      </c>
      <c r="E5184" s="27" t="s">
        <v>6935</v>
      </c>
    </row>
    <row r="5185">
      <c r="A5185" s="1" t="s">
        <v>103</v>
      </c>
    </row>
    <row r="5186">
      <c r="A5186" s="1" t="s">
        <v>105</v>
      </c>
      <c r="E5186" s="27" t="s">
        <v>98</v>
      </c>
    </row>
    <row r="5187">
      <c r="A5187" s="1" t="s">
        <v>96</v>
      </c>
      <c r="B5187" s="1">
        <v>493</v>
      </c>
      <c r="C5187" s="26" t="s">
        <v>7790</v>
      </c>
      <c r="D5187" t="s">
        <v>98</v>
      </c>
      <c r="E5187" s="27" t="s">
        <v>6937</v>
      </c>
      <c r="F5187" s="28" t="s">
        <v>351</v>
      </c>
      <c r="G5187" s="29">
        <v>120</v>
      </c>
      <c r="H5187" s="28">
        <v>0</v>
      </c>
      <c r="I5187" s="30">
        <f>ROUND(G5187*H5187,P4)</f>
        <v>0</v>
      </c>
      <c r="L5187" s="31">
        <v>0</v>
      </c>
      <c r="M5187" s="24">
        <f>ROUND(G5187*L5187,P4)</f>
        <v>0</v>
      </c>
      <c r="N5187" s="25" t="s">
        <v>302</v>
      </c>
      <c r="O5187" s="32">
        <f>M5187*AA5187</f>
        <v>0</v>
      </c>
      <c r="P5187" s="1">
        <v>3</v>
      </c>
      <c r="AA5187" s="1">
        <f>IF(P5187=1,$O$3,IF(P5187=2,$O$4,$O$5))</f>
        <v>0</v>
      </c>
    </row>
    <row r="5188">
      <c r="A5188" s="1" t="s">
        <v>102</v>
      </c>
      <c r="E5188" s="27" t="s">
        <v>6937</v>
      </c>
    </row>
    <row r="5189">
      <c r="A5189" s="1" t="s">
        <v>103</v>
      </c>
    </row>
    <row r="5190">
      <c r="A5190" s="1" t="s">
        <v>105</v>
      </c>
      <c r="E5190" s="27" t="s">
        <v>98</v>
      </c>
    </row>
    <row r="5191">
      <c r="A5191" s="1" t="s">
        <v>96</v>
      </c>
      <c r="B5191" s="1">
        <v>494</v>
      </c>
      <c r="C5191" s="26" t="s">
        <v>7791</v>
      </c>
      <c r="D5191" t="s">
        <v>98</v>
      </c>
      <c r="E5191" s="27" t="s">
        <v>6931</v>
      </c>
      <c r="F5191" s="28" t="s">
        <v>2269</v>
      </c>
      <c r="G5191" s="29">
        <v>1</v>
      </c>
      <c r="H5191" s="28">
        <v>0</v>
      </c>
      <c r="I5191" s="30">
        <f>ROUND(G5191*H5191,P4)</f>
        <v>0</v>
      </c>
      <c r="L5191" s="31">
        <v>0</v>
      </c>
      <c r="M5191" s="24">
        <f>ROUND(G5191*L5191,P4)</f>
        <v>0</v>
      </c>
      <c r="N5191" s="25" t="s">
        <v>302</v>
      </c>
      <c r="O5191" s="32">
        <f>M5191*AA5191</f>
        <v>0</v>
      </c>
      <c r="P5191" s="1">
        <v>3</v>
      </c>
      <c r="AA5191" s="1">
        <f>IF(P5191=1,$O$3,IF(P5191=2,$O$4,$O$5))</f>
        <v>0</v>
      </c>
    </row>
    <row r="5192">
      <c r="A5192" s="1" t="s">
        <v>102</v>
      </c>
      <c r="E5192" s="27" t="s">
        <v>6931</v>
      </c>
    </row>
    <row r="5193">
      <c r="A5193" s="1" t="s">
        <v>103</v>
      </c>
    </row>
    <row r="5194">
      <c r="A5194" s="1" t="s">
        <v>105</v>
      </c>
      <c r="E5194" s="27" t="s">
        <v>98</v>
      </c>
    </row>
    <row r="5195">
      <c r="A5195" s="1" t="s">
        <v>96</v>
      </c>
      <c r="B5195" s="1">
        <v>495</v>
      </c>
      <c r="C5195" s="26" t="s">
        <v>7792</v>
      </c>
      <c r="D5195" t="s">
        <v>98</v>
      </c>
      <c r="E5195" s="27" t="s">
        <v>7009</v>
      </c>
      <c r="F5195" s="28" t="s">
        <v>6900</v>
      </c>
      <c r="G5195" s="29">
        <v>106</v>
      </c>
      <c r="H5195" s="28">
        <v>0</v>
      </c>
      <c r="I5195" s="30">
        <f>ROUND(G5195*H5195,P4)</f>
        <v>0</v>
      </c>
      <c r="L5195" s="31">
        <v>0</v>
      </c>
      <c r="M5195" s="24">
        <f>ROUND(G5195*L5195,P4)</f>
        <v>0</v>
      </c>
      <c r="N5195" s="25" t="s">
        <v>302</v>
      </c>
      <c r="O5195" s="32">
        <f>M5195*AA5195</f>
        <v>0</v>
      </c>
      <c r="P5195" s="1">
        <v>3</v>
      </c>
      <c r="AA5195" s="1">
        <f>IF(P5195=1,$O$3,IF(P5195=2,$O$4,$O$5))</f>
        <v>0</v>
      </c>
    </row>
    <row r="5196">
      <c r="A5196" s="1" t="s">
        <v>102</v>
      </c>
      <c r="E5196" s="27" t="s">
        <v>7009</v>
      </c>
    </row>
    <row r="5197">
      <c r="A5197" s="1" t="s">
        <v>103</v>
      </c>
    </row>
    <row r="5198" ht="51">
      <c r="A5198" s="1" t="s">
        <v>105</v>
      </c>
      <c r="E5198" s="27" t="s">
        <v>7793</v>
      </c>
    </row>
    <row r="5199">
      <c r="A5199" s="1" t="s">
        <v>93</v>
      </c>
      <c r="C5199" s="22" t="s">
        <v>7794</v>
      </c>
      <c r="E5199" s="23" t="s">
        <v>7795</v>
      </c>
      <c r="L5199" s="24">
        <f>SUMIFS(L5200:L5255,A5200:A5255,"P")</f>
        <v>0</v>
      </c>
      <c r="M5199" s="24">
        <f>SUMIFS(M5200:M5255,A5200:A5255,"P")</f>
        <v>0</v>
      </c>
      <c r="N5199" s="25"/>
    </row>
    <row r="5200" ht="25.5">
      <c r="A5200" s="1" t="s">
        <v>96</v>
      </c>
      <c r="B5200" s="1">
        <v>496</v>
      </c>
      <c r="C5200" s="26" t="s">
        <v>7796</v>
      </c>
      <c r="D5200" t="s">
        <v>98</v>
      </c>
      <c r="E5200" s="27" t="s">
        <v>7797</v>
      </c>
      <c r="F5200" s="28" t="s">
        <v>2269</v>
      </c>
      <c r="G5200" s="29">
        <v>1</v>
      </c>
      <c r="H5200" s="28">
        <v>0</v>
      </c>
      <c r="I5200" s="30">
        <f>ROUND(G5200*H5200,P4)</f>
        <v>0</v>
      </c>
      <c r="L5200" s="31">
        <v>0</v>
      </c>
      <c r="M5200" s="24">
        <f>ROUND(G5200*L5200,P4)</f>
        <v>0</v>
      </c>
      <c r="N5200" s="25" t="s">
        <v>302</v>
      </c>
      <c r="O5200" s="32">
        <f>M5200*AA5200</f>
        <v>0</v>
      </c>
      <c r="P5200" s="1">
        <v>3</v>
      </c>
      <c r="AA5200" s="1">
        <f>IF(P5200=1,$O$3,IF(P5200=2,$O$4,$O$5))</f>
        <v>0</v>
      </c>
    </row>
    <row r="5201" ht="25.5">
      <c r="A5201" s="1" t="s">
        <v>102</v>
      </c>
      <c r="E5201" s="27" t="s">
        <v>7797</v>
      </c>
    </row>
    <row r="5202">
      <c r="A5202" s="1" t="s">
        <v>103</v>
      </c>
    </row>
    <row r="5203" ht="76.5">
      <c r="A5203" s="1" t="s">
        <v>105</v>
      </c>
      <c r="E5203" s="27" t="s">
        <v>7798</v>
      </c>
    </row>
    <row r="5204" ht="25.5">
      <c r="A5204" s="1" t="s">
        <v>96</v>
      </c>
      <c r="B5204" s="1">
        <v>497</v>
      </c>
      <c r="C5204" s="26" t="s">
        <v>7799</v>
      </c>
      <c r="D5204" t="s">
        <v>98</v>
      </c>
      <c r="E5204" s="27" t="s">
        <v>7800</v>
      </c>
      <c r="F5204" s="28" t="s">
        <v>2269</v>
      </c>
      <c r="G5204" s="29">
        <v>6</v>
      </c>
      <c r="H5204" s="28">
        <v>0</v>
      </c>
      <c r="I5204" s="30">
        <f>ROUND(G5204*H5204,P4)</f>
        <v>0</v>
      </c>
      <c r="L5204" s="31">
        <v>0</v>
      </c>
      <c r="M5204" s="24">
        <f>ROUND(G5204*L5204,P4)</f>
        <v>0</v>
      </c>
      <c r="N5204" s="25" t="s">
        <v>302</v>
      </c>
      <c r="O5204" s="32">
        <f>M5204*AA5204</f>
        <v>0</v>
      </c>
      <c r="P5204" s="1">
        <v>3</v>
      </c>
      <c r="AA5204" s="1">
        <f>IF(P5204=1,$O$3,IF(P5204=2,$O$4,$O$5))</f>
        <v>0</v>
      </c>
    </row>
    <row r="5205" ht="25.5">
      <c r="A5205" s="1" t="s">
        <v>102</v>
      </c>
      <c r="E5205" s="27" t="s">
        <v>7800</v>
      </c>
    </row>
    <row r="5206">
      <c r="A5206" s="1" t="s">
        <v>103</v>
      </c>
    </row>
    <row r="5207" ht="38.25">
      <c r="A5207" s="1" t="s">
        <v>105</v>
      </c>
      <c r="E5207" s="27" t="s">
        <v>7801</v>
      </c>
    </row>
    <row r="5208">
      <c r="A5208" s="1" t="s">
        <v>96</v>
      </c>
      <c r="B5208" s="1">
        <v>498</v>
      </c>
      <c r="C5208" s="26" t="s">
        <v>7802</v>
      </c>
      <c r="D5208" t="s">
        <v>98</v>
      </c>
      <c r="E5208" s="27" t="s">
        <v>6953</v>
      </c>
      <c r="F5208" s="28" t="s">
        <v>122</v>
      </c>
      <c r="G5208" s="29">
        <v>79</v>
      </c>
      <c r="H5208" s="28">
        <v>0</v>
      </c>
      <c r="I5208" s="30">
        <f>ROUND(G5208*H5208,P4)</f>
        <v>0</v>
      </c>
      <c r="L5208" s="31">
        <v>0</v>
      </c>
      <c r="M5208" s="24">
        <f>ROUND(G5208*L5208,P4)</f>
        <v>0</v>
      </c>
      <c r="N5208" s="25" t="s">
        <v>302</v>
      </c>
      <c r="O5208" s="32">
        <f>M5208*AA5208</f>
        <v>0</v>
      </c>
      <c r="P5208" s="1">
        <v>3</v>
      </c>
      <c r="AA5208" s="1">
        <f>IF(P5208=1,$O$3,IF(P5208=2,$O$4,$O$5))</f>
        <v>0</v>
      </c>
    </row>
    <row r="5209">
      <c r="A5209" s="1" t="s">
        <v>102</v>
      </c>
      <c r="E5209" s="27" t="s">
        <v>6953</v>
      </c>
    </row>
    <row r="5210">
      <c r="A5210" s="1" t="s">
        <v>103</v>
      </c>
    </row>
    <row r="5211" ht="38.25">
      <c r="A5211" s="1" t="s">
        <v>105</v>
      </c>
      <c r="E5211" s="27" t="s">
        <v>7803</v>
      </c>
    </row>
    <row r="5212" ht="25.5">
      <c r="A5212" s="1" t="s">
        <v>96</v>
      </c>
      <c r="B5212" s="1">
        <v>499</v>
      </c>
      <c r="C5212" s="26" t="s">
        <v>7804</v>
      </c>
      <c r="D5212" t="s">
        <v>98</v>
      </c>
      <c r="E5212" s="27" t="s">
        <v>6959</v>
      </c>
      <c r="F5212" s="28" t="s">
        <v>122</v>
      </c>
      <c r="G5212" s="29">
        <v>22</v>
      </c>
      <c r="H5212" s="28">
        <v>0</v>
      </c>
      <c r="I5212" s="30">
        <f>ROUND(G5212*H5212,P4)</f>
        <v>0</v>
      </c>
      <c r="L5212" s="31">
        <v>0</v>
      </c>
      <c r="M5212" s="24">
        <f>ROUND(G5212*L5212,P4)</f>
        <v>0</v>
      </c>
      <c r="N5212" s="25" t="s">
        <v>302</v>
      </c>
      <c r="O5212" s="32">
        <f>M5212*AA5212</f>
        <v>0</v>
      </c>
      <c r="P5212" s="1">
        <v>3</v>
      </c>
      <c r="AA5212" s="1">
        <f>IF(P5212=1,$O$3,IF(P5212=2,$O$4,$O$5))</f>
        <v>0</v>
      </c>
    </row>
    <row r="5213" ht="25.5">
      <c r="A5213" s="1" t="s">
        <v>102</v>
      </c>
      <c r="E5213" s="27" t="s">
        <v>6959</v>
      </c>
    </row>
    <row r="5214">
      <c r="A5214" s="1" t="s">
        <v>103</v>
      </c>
    </row>
    <row r="5215" ht="38.25">
      <c r="A5215" s="1" t="s">
        <v>105</v>
      </c>
      <c r="E5215" s="27" t="s">
        <v>7805</v>
      </c>
    </row>
    <row r="5216">
      <c r="A5216" s="1" t="s">
        <v>96</v>
      </c>
      <c r="B5216" s="1">
        <v>500</v>
      </c>
      <c r="C5216" s="26" t="s">
        <v>7806</v>
      </c>
      <c r="D5216" t="s">
        <v>98</v>
      </c>
      <c r="E5216" s="27" t="s">
        <v>7807</v>
      </c>
      <c r="F5216" s="28" t="s">
        <v>127</v>
      </c>
      <c r="G5216" s="29">
        <v>30</v>
      </c>
      <c r="H5216" s="28">
        <v>0</v>
      </c>
      <c r="I5216" s="30">
        <f>ROUND(G5216*H5216,P4)</f>
        <v>0</v>
      </c>
      <c r="L5216" s="31">
        <v>0</v>
      </c>
      <c r="M5216" s="24">
        <f>ROUND(G5216*L5216,P4)</f>
        <v>0</v>
      </c>
      <c r="N5216" s="25" t="s">
        <v>302</v>
      </c>
      <c r="O5216" s="32">
        <f>M5216*AA5216</f>
        <v>0</v>
      </c>
      <c r="P5216" s="1">
        <v>3</v>
      </c>
      <c r="AA5216" s="1">
        <f>IF(P5216=1,$O$3,IF(P5216=2,$O$4,$O$5))</f>
        <v>0</v>
      </c>
    </row>
    <row r="5217">
      <c r="A5217" s="1" t="s">
        <v>102</v>
      </c>
      <c r="E5217" s="27" t="s">
        <v>7807</v>
      </c>
    </row>
    <row r="5218">
      <c r="A5218" s="1" t="s">
        <v>103</v>
      </c>
    </row>
    <row r="5219">
      <c r="A5219" s="1" t="s">
        <v>105</v>
      </c>
      <c r="E5219" s="27" t="s">
        <v>98</v>
      </c>
    </row>
    <row r="5220">
      <c r="A5220" s="1" t="s">
        <v>96</v>
      </c>
      <c r="B5220" s="1">
        <v>501</v>
      </c>
      <c r="C5220" s="26" t="s">
        <v>7808</v>
      </c>
      <c r="D5220" t="s">
        <v>98</v>
      </c>
      <c r="E5220" s="27" t="s">
        <v>7809</v>
      </c>
      <c r="F5220" s="28" t="s">
        <v>351</v>
      </c>
      <c r="G5220" s="29">
        <v>6</v>
      </c>
      <c r="H5220" s="28">
        <v>0</v>
      </c>
      <c r="I5220" s="30">
        <f>ROUND(G5220*H5220,P4)</f>
        <v>0</v>
      </c>
      <c r="L5220" s="31">
        <v>0</v>
      </c>
      <c r="M5220" s="24">
        <f>ROUND(G5220*L5220,P4)</f>
        <v>0</v>
      </c>
      <c r="N5220" s="25" t="s">
        <v>302</v>
      </c>
      <c r="O5220" s="32">
        <f>M5220*AA5220</f>
        <v>0</v>
      </c>
      <c r="P5220" s="1">
        <v>3</v>
      </c>
      <c r="AA5220" s="1">
        <f>IF(P5220=1,$O$3,IF(P5220=2,$O$4,$O$5))</f>
        <v>0</v>
      </c>
    </row>
    <row r="5221">
      <c r="A5221" s="1" t="s">
        <v>102</v>
      </c>
      <c r="E5221" s="27" t="s">
        <v>7809</v>
      </c>
    </row>
    <row r="5222">
      <c r="A5222" s="1" t="s">
        <v>103</v>
      </c>
    </row>
    <row r="5223">
      <c r="A5223" s="1" t="s">
        <v>105</v>
      </c>
      <c r="E5223" s="27" t="s">
        <v>98</v>
      </c>
    </row>
    <row r="5224">
      <c r="A5224" s="1" t="s">
        <v>96</v>
      </c>
      <c r="B5224" s="1">
        <v>502</v>
      </c>
      <c r="C5224" s="26" t="s">
        <v>7810</v>
      </c>
      <c r="D5224" t="s">
        <v>98</v>
      </c>
      <c r="E5224" s="27" t="s">
        <v>6910</v>
      </c>
      <c r="F5224" s="28" t="s">
        <v>6911</v>
      </c>
      <c r="G5224" s="29">
        <v>3.6000000000000001</v>
      </c>
      <c r="H5224" s="28">
        <v>0</v>
      </c>
      <c r="I5224" s="30">
        <f>ROUND(G5224*H5224,P4)</f>
        <v>0</v>
      </c>
      <c r="L5224" s="31">
        <v>0</v>
      </c>
      <c r="M5224" s="24">
        <f>ROUND(G5224*L5224,P4)</f>
        <v>0</v>
      </c>
      <c r="N5224" s="25" t="s">
        <v>302</v>
      </c>
      <c r="O5224" s="32">
        <f>M5224*AA5224</f>
        <v>0</v>
      </c>
      <c r="P5224" s="1">
        <v>3</v>
      </c>
      <c r="AA5224" s="1">
        <f>IF(P5224=1,$O$3,IF(P5224=2,$O$4,$O$5))</f>
        <v>0</v>
      </c>
    </row>
    <row r="5225">
      <c r="A5225" s="1" t="s">
        <v>102</v>
      </c>
      <c r="E5225" s="27" t="s">
        <v>6910</v>
      </c>
    </row>
    <row r="5226">
      <c r="A5226" s="1" t="s">
        <v>103</v>
      </c>
    </row>
    <row r="5227">
      <c r="A5227" s="1" t="s">
        <v>105</v>
      </c>
      <c r="E5227" s="27" t="s">
        <v>98</v>
      </c>
    </row>
    <row r="5228">
      <c r="A5228" s="1" t="s">
        <v>96</v>
      </c>
      <c r="B5228" s="1">
        <v>503</v>
      </c>
      <c r="C5228" s="26" t="s">
        <v>7811</v>
      </c>
      <c r="D5228" t="s">
        <v>98</v>
      </c>
      <c r="E5228" s="27" t="s">
        <v>6913</v>
      </c>
      <c r="F5228" s="28" t="s">
        <v>6911</v>
      </c>
      <c r="G5228" s="29">
        <v>10</v>
      </c>
      <c r="H5228" s="28">
        <v>0</v>
      </c>
      <c r="I5228" s="30">
        <f>ROUND(G5228*H5228,P4)</f>
        <v>0</v>
      </c>
      <c r="L5228" s="31">
        <v>0</v>
      </c>
      <c r="M5228" s="24">
        <f>ROUND(G5228*L5228,P4)</f>
        <v>0</v>
      </c>
      <c r="N5228" s="25" t="s">
        <v>302</v>
      </c>
      <c r="O5228" s="32">
        <f>M5228*AA5228</f>
        <v>0</v>
      </c>
      <c r="P5228" s="1">
        <v>3</v>
      </c>
      <c r="AA5228" s="1">
        <f>IF(P5228=1,$O$3,IF(P5228=2,$O$4,$O$5))</f>
        <v>0</v>
      </c>
    </row>
    <row r="5229">
      <c r="A5229" s="1" t="s">
        <v>102</v>
      </c>
      <c r="E5229" s="27" t="s">
        <v>6913</v>
      </c>
    </row>
    <row r="5230">
      <c r="A5230" s="1" t="s">
        <v>103</v>
      </c>
    </row>
    <row r="5231">
      <c r="A5231" s="1" t="s">
        <v>105</v>
      </c>
      <c r="E5231" s="27" t="s">
        <v>98</v>
      </c>
    </row>
    <row r="5232">
      <c r="A5232" s="1" t="s">
        <v>96</v>
      </c>
      <c r="B5232" s="1">
        <v>504</v>
      </c>
      <c r="C5232" s="26" t="s">
        <v>7812</v>
      </c>
      <c r="D5232" t="s">
        <v>98</v>
      </c>
      <c r="E5232" s="27" t="s">
        <v>6915</v>
      </c>
      <c r="F5232" s="28" t="s">
        <v>351</v>
      </c>
      <c r="G5232" s="29">
        <v>5</v>
      </c>
      <c r="H5232" s="28">
        <v>0</v>
      </c>
      <c r="I5232" s="30">
        <f>ROUND(G5232*H5232,P4)</f>
        <v>0</v>
      </c>
      <c r="L5232" s="31">
        <v>0</v>
      </c>
      <c r="M5232" s="24">
        <f>ROUND(G5232*L5232,P4)</f>
        <v>0</v>
      </c>
      <c r="N5232" s="25" t="s">
        <v>302</v>
      </c>
      <c r="O5232" s="32">
        <f>M5232*AA5232</f>
        <v>0</v>
      </c>
      <c r="P5232" s="1">
        <v>3</v>
      </c>
      <c r="AA5232" s="1">
        <f>IF(P5232=1,$O$3,IF(P5232=2,$O$4,$O$5))</f>
        <v>0</v>
      </c>
    </row>
    <row r="5233">
      <c r="A5233" s="1" t="s">
        <v>102</v>
      </c>
      <c r="E5233" s="27" t="s">
        <v>6915</v>
      </c>
    </row>
    <row r="5234">
      <c r="A5234" s="1" t="s">
        <v>103</v>
      </c>
    </row>
    <row r="5235">
      <c r="A5235" s="1" t="s">
        <v>105</v>
      </c>
      <c r="E5235" s="27" t="s">
        <v>98</v>
      </c>
    </row>
    <row r="5236">
      <c r="A5236" s="1" t="s">
        <v>96</v>
      </c>
      <c r="B5236" s="1">
        <v>505</v>
      </c>
      <c r="C5236" s="26" t="s">
        <v>7813</v>
      </c>
      <c r="D5236" t="s">
        <v>98</v>
      </c>
      <c r="E5236" s="27" t="s">
        <v>6917</v>
      </c>
      <c r="F5236" s="28" t="s">
        <v>351</v>
      </c>
      <c r="G5236" s="29">
        <v>5</v>
      </c>
      <c r="H5236" s="28">
        <v>0</v>
      </c>
      <c r="I5236" s="30">
        <f>ROUND(G5236*H5236,P4)</f>
        <v>0</v>
      </c>
      <c r="L5236" s="31">
        <v>0</v>
      </c>
      <c r="M5236" s="24">
        <f>ROUND(G5236*L5236,P4)</f>
        <v>0</v>
      </c>
      <c r="N5236" s="25" t="s">
        <v>302</v>
      </c>
      <c r="O5236" s="32">
        <f>M5236*AA5236</f>
        <v>0</v>
      </c>
      <c r="P5236" s="1">
        <v>3</v>
      </c>
      <c r="AA5236" s="1">
        <f>IF(P5236=1,$O$3,IF(P5236=2,$O$4,$O$5))</f>
        <v>0</v>
      </c>
    </row>
    <row r="5237">
      <c r="A5237" s="1" t="s">
        <v>102</v>
      </c>
      <c r="E5237" s="27" t="s">
        <v>6917</v>
      </c>
    </row>
    <row r="5238">
      <c r="A5238" s="1" t="s">
        <v>103</v>
      </c>
    </row>
    <row r="5239">
      <c r="A5239" s="1" t="s">
        <v>105</v>
      </c>
      <c r="E5239" s="27" t="s">
        <v>98</v>
      </c>
    </row>
    <row r="5240">
      <c r="A5240" s="1" t="s">
        <v>96</v>
      </c>
      <c r="B5240" s="1">
        <v>506</v>
      </c>
      <c r="C5240" s="26" t="s">
        <v>7814</v>
      </c>
      <c r="D5240" t="s">
        <v>98</v>
      </c>
      <c r="E5240" s="27" t="s">
        <v>6919</v>
      </c>
      <c r="F5240" s="28" t="s">
        <v>351</v>
      </c>
      <c r="G5240" s="29">
        <v>2</v>
      </c>
      <c r="H5240" s="28">
        <v>0</v>
      </c>
      <c r="I5240" s="30">
        <f>ROUND(G5240*H5240,P4)</f>
        <v>0</v>
      </c>
      <c r="L5240" s="31">
        <v>0</v>
      </c>
      <c r="M5240" s="24">
        <f>ROUND(G5240*L5240,P4)</f>
        <v>0</v>
      </c>
      <c r="N5240" s="25" t="s">
        <v>302</v>
      </c>
      <c r="O5240" s="32">
        <f>M5240*AA5240</f>
        <v>0</v>
      </c>
      <c r="P5240" s="1">
        <v>3</v>
      </c>
      <c r="AA5240" s="1">
        <f>IF(P5240=1,$O$3,IF(P5240=2,$O$4,$O$5))</f>
        <v>0</v>
      </c>
    </row>
    <row r="5241">
      <c r="A5241" s="1" t="s">
        <v>102</v>
      </c>
      <c r="E5241" s="27" t="s">
        <v>6919</v>
      </c>
    </row>
    <row r="5242">
      <c r="A5242" s="1" t="s">
        <v>103</v>
      </c>
    </row>
    <row r="5243">
      <c r="A5243" s="1" t="s">
        <v>105</v>
      </c>
      <c r="E5243" s="27" t="s">
        <v>98</v>
      </c>
    </row>
    <row r="5244">
      <c r="A5244" s="1" t="s">
        <v>96</v>
      </c>
      <c r="B5244" s="1">
        <v>507</v>
      </c>
      <c r="C5244" s="26" t="s">
        <v>7815</v>
      </c>
      <c r="D5244" t="s">
        <v>98</v>
      </c>
      <c r="E5244" s="27" t="s">
        <v>6926</v>
      </c>
      <c r="F5244" s="28" t="s">
        <v>2269</v>
      </c>
      <c r="G5244" s="29">
        <v>1</v>
      </c>
      <c r="H5244" s="28">
        <v>0</v>
      </c>
      <c r="I5244" s="30">
        <f>ROUND(G5244*H5244,P4)</f>
        <v>0</v>
      </c>
      <c r="L5244" s="31">
        <v>0</v>
      </c>
      <c r="M5244" s="24">
        <f>ROUND(G5244*L5244,P4)</f>
        <v>0</v>
      </c>
      <c r="N5244" s="25" t="s">
        <v>302</v>
      </c>
      <c r="O5244" s="32">
        <f>M5244*AA5244</f>
        <v>0</v>
      </c>
      <c r="P5244" s="1">
        <v>3</v>
      </c>
      <c r="AA5244" s="1">
        <f>IF(P5244=1,$O$3,IF(P5244=2,$O$4,$O$5))</f>
        <v>0</v>
      </c>
    </row>
    <row r="5245">
      <c r="A5245" s="1" t="s">
        <v>102</v>
      </c>
      <c r="E5245" s="27" t="s">
        <v>6926</v>
      </c>
    </row>
    <row r="5246">
      <c r="A5246" s="1" t="s">
        <v>103</v>
      </c>
    </row>
    <row r="5247">
      <c r="A5247" s="1" t="s">
        <v>105</v>
      </c>
      <c r="E5247" s="27" t="s">
        <v>98</v>
      </c>
    </row>
    <row r="5248">
      <c r="A5248" s="1" t="s">
        <v>96</v>
      </c>
      <c r="B5248" s="1">
        <v>508</v>
      </c>
      <c r="C5248" s="26" t="s">
        <v>7816</v>
      </c>
      <c r="D5248" t="s">
        <v>98</v>
      </c>
      <c r="E5248" s="27" t="s">
        <v>6939</v>
      </c>
      <c r="F5248" s="28" t="s">
        <v>2269</v>
      </c>
      <c r="G5248" s="29">
        <v>1</v>
      </c>
      <c r="H5248" s="28">
        <v>0</v>
      </c>
      <c r="I5248" s="30">
        <f>ROUND(G5248*H5248,P4)</f>
        <v>0</v>
      </c>
      <c r="L5248" s="31">
        <v>0</v>
      </c>
      <c r="M5248" s="24">
        <f>ROUND(G5248*L5248,P4)</f>
        <v>0</v>
      </c>
      <c r="N5248" s="25" t="s">
        <v>302</v>
      </c>
      <c r="O5248" s="32">
        <f>M5248*AA5248</f>
        <v>0</v>
      </c>
      <c r="P5248" s="1">
        <v>3</v>
      </c>
      <c r="AA5248" s="1">
        <f>IF(P5248=1,$O$3,IF(P5248=2,$O$4,$O$5))</f>
        <v>0</v>
      </c>
    </row>
    <row r="5249">
      <c r="A5249" s="1" t="s">
        <v>102</v>
      </c>
      <c r="E5249" s="27" t="s">
        <v>6939</v>
      </c>
    </row>
    <row r="5250">
      <c r="A5250" s="1" t="s">
        <v>103</v>
      </c>
    </row>
    <row r="5251">
      <c r="A5251" s="1" t="s">
        <v>105</v>
      </c>
      <c r="E5251" s="27" t="s">
        <v>98</v>
      </c>
    </row>
    <row r="5252">
      <c r="A5252" s="1" t="s">
        <v>96</v>
      </c>
      <c r="B5252" s="1">
        <v>509</v>
      </c>
      <c r="C5252" s="26" t="s">
        <v>7817</v>
      </c>
      <c r="D5252" t="s">
        <v>98</v>
      </c>
      <c r="E5252" s="27" t="s">
        <v>6931</v>
      </c>
      <c r="F5252" s="28" t="s">
        <v>2269</v>
      </c>
      <c r="G5252" s="29">
        <v>1</v>
      </c>
      <c r="H5252" s="28">
        <v>0</v>
      </c>
      <c r="I5252" s="30">
        <f>ROUND(G5252*H5252,P4)</f>
        <v>0</v>
      </c>
      <c r="L5252" s="31">
        <v>0</v>
      </c>
      <c r="M5252" s="24">
        <f>ROUND(G5252*L5252,P4)</f>
        <v>0</v>
      </c>
      <c r="N5252" s="25" t="s">
        <v>302</v>
      </c>
      <c r="O5252" s="32">
        <f>M5252*AA5252</f>
        <v>0</v>
      </c>
      <c r="P5252" s="1">
        <v>3</v>
      </c>
      <c r="AA5252" s="1">
        <f>IF(P5252=1,$O$3,IF(P5252=2,$O$4,$O$5))</f>
        <v>0</v>
      </c>
    </row>
    <row r="5253">
      <c r="A5253" s="1" t="s">
        <v>102</v>
      </c>
      <c r="E5253" s="27" t="s">
        <v>6931</v>
      </c>
    </row>
    <row r="5254">
      <c r="A5254" s="1" t="s">
        <v>103</v>
      </c>
    </row>
    <row r="5255">
      <c r="A5255" s="1" t="s">
        <v>105</v>
      </c>
      <c r="E5255" s="27" t="s">
        <v>98</v>
      </c>
    </row>
    <row r="5256">
      <c r="A5256" s="1" t="s">
        <v>93</v>
      </c>
      <c r="C5256" s="22" t="s">
        <v>7818</v>
      </c>
      <c r="E5256" s="23" t="s">
        <v>7819</v>
      </c>
      <c r="L5256" s="24">
        <f>SUMIFS(L5257:L5348,A5257:A5348,"P")</f>
        <v>0</v>
      </c>
      <c r="M5256" s="24">
        <f>SUMIFS(M5257:M5348,A5257:A5348,"P")</f>
        <v>0</v>
      </c>
      <c r="N5256" s="25"/>
    </row>
    <row r="5257" ht="25.5">
      <c r="A5257" s="1" t="s">
        <v>96</v>
      </c>
      <c r="B5257" s="1">
        <v>510</v>
      </c>
      <c r="C5257" s="26" t="s">
        <v>7820</v>
      </c>
      <c r="D5257" t="s">
        <v>98</v>
      </c>
      <c r="E5257" s="27" t="s">
        <v>7821</v>
      </c>
      <c r="F5257" s="28" t="s">
        <v>2269</v>
      </c>
      <c r="G5257" s="29">
        <v>1</v>
      </c>
      <c r="H5257" s="28">
        <v>0</v>
      </c>
      <c r="I5257" s="30">
        <f>ROUND(G5257*H5257,P4)</f>
        <v>0</v>
      </c>
      <c r="L5257" s="31">
        <v>0</v>
      </c>
      <c r="M5257" s="24">
        <f>ROUND(G5257*L5257,P4)</f>
        <v>0</v>
      </c>
      <c r="N5257" s="25" t="s">
        <v>302</v>
      </c>
      <c r="O5257" s="32">
        <f>M5257*AA5257</f>
        <v>0</v>
      </c>
      <c r="P5257" s="1">
        <v>3</v>
      </c>
      <c r="AA5257" s="1">
        <f>IF(P5257=1,$O$3,IF(P5257=2,$O$4,$O$5))</f>
        <v>0</v>
      </c>
    </row>
    <row r="5258" ht="25.5">
      <c r="A5258" s="1" t="s">
        <v>102</v>
      </c>
      <c r="E5258" s="27" t="s">
        <v>7821</v>
      </c>
    </row>
    <row r="5259">
      <c r="A5259" s="1" t="s">
        <v>103</v>
      </c>
    </row>
    <row r="5260" ht="76.5">
      <c r="A5260" s="1" t="s">
        <v>105</v>
      </c>
      <c r="E5260" s="27" t="s">
        <v>7798</v>
      </c>
    </row>
    <row r="5261" ht="25.5">
      <c r="A5261" s="1" t="s">
        <v>96</v>
      </c>
      <c r="B5261" s="1">
        <v>511</v>
      </c>
      <c r="C5261" s="26" t="s">
        <v>7822</v>
      </c>
      <c r="D5261" t="s">
        <v>98</v>
      </c>
      <c r="E5261" s="27" t="s">
        <v>7823</v>
      </c>
      <c r="F5261" s="28" t="s">
        <v>2269</v>
      </c>
      <c r="G5261" s="29">
        <v>1</v>
      </c>
      <c r="H5261" s="28">
        <v>0</v>
      </c>
      <c r="I5261" s="30">
        <f>ROUND(G5261*H5261,P4)</f>
        <v>0</v>
      </c>
      <c r="L5261" s="31">
        <v>0</v>
      </c>
      <c r="M5261" s="24">
        <f>ROUND(G5261*L5261,P4)</f>
        <v>0</v>
      </c>
      <c r="N5261" s="25" t="s">
        <v>302</v>
      </c>
      <c r="O5261" s="32">
        <f>M5261*AA5261</f>
        <v>0</v>
      </c>
      <c r="P5261" s="1">
        <v>3</v>
      </c>
      <c r="AA5261" s="1">
        <f>IF(P5261=1,$O$3,IF(P5261=2,$O$4,$O$5))</f>
        <v>0</v>
      </c>
    </row>
    <row r="5262" ht="25.5">
      <c r="A5262" s="1" t="s">
        <v>102</v>
      </c>
      <c r="E5262" s="27" t="s">
        <v>7823</v>
      </c>
    </row>
    <row r="5263">
      <c r="A5263" s="1" t="s">
        <v>103</v>
      </c>
    </row>
    <row r="5264" ht="25.5">
      <c r="A5264" s="1" t="s">
        <v>105</v>
      </c>
      <c r="E5264" s="27" t="s">
        <v>6951</v>
      </c>
    </row>
    <row r="5265" ht="25.5">
      <c r="A5265" s="1" t="s">
        <v>96</v>
      </c>
      <c r="B5265" s="1">
        <v>512</v>
      </c>
      <c r="C5265" s="26" t="s">
        <v>7824</v>
      </c>
      <c r="D5265" t="s">
        <v>98</v>
      </c>
      <c r="E5265" s="27" t="s">
        <v>7825</v>
      </c>
      <c r="F5265" s="28" t="s">
        <v>2269</v>
      </c>
      <c r="G5265" s="29">
        <v>1</v>
      </c>
      <c r="H5265" s="28">
        <v>0</v>
      </c>
      <c r="I5265" s="30">
        <f>ROUND(G5265*H5265,P4)</f>
        <v>0</v>
      </c>
      <c r="L5265" s="31">
        <v>0</v>
      </c>
      <c r="M5265" s="24">
        <f>ROUND(G5265*L5265,P4)</f>
        <v>0</v>
      </c>
      <c r="N5265" s="25" t="s">
        <v>302</v>
      </c>
      <c r="O5265" s="32">
        <f>M5265*AA5265</f>
        <v>0</v>
      </c>
      <c r="P5265" s="1">
        <v>3</v>
      </c>
      <c r="AA5265" s="1">
        <f>IF(P5265=1,$O$3,IF(P5265=2,$O$4,$O$5))</f>
        <v>0</v>
      </c>
    </row>
    <row r="5266" ht="25.5">
      <c r="A5266" s="1" t="s">
        <v>102</v>
      </c>
      <c r="E5266" s="27" t="s">
        <v>7825</v>
      </c>
    </row>
    <row r="5267">
      <c r="A5267" s="1" t="s">
        <v>103</v>
      </c>
    </row>
    <row r="5268" ht="25.5">
      <c r="A5268" s="1" t="s">
        <v>105</v>
      </c>
      <c r="E5268" s="27" t="s">
        <v>6951</v>
      </c>
    </row>
    <row r="5269" ht="25.5">
      <c r="A5269" s="1" t="s">
        <v>96</v>
      </c>
      <c r="B5269" s="1">
        <v>513</v>
      </c>
      <c r="C5269" s="26" t="s">
        <v>7826</v>
      </c>
      <c r="D5269" t="s">
        <v>98</v>
      </c>
      <c r="E5269" s="27" t="s">
        <v>7827</v>
      </c>
      <c r="F5269" s="28" t="s">
        <v>2269</v>
      </c>
      <c r="G5269" s="29">
        <v>2</v>
      </c>
      <c r="H5269" s="28">
        <v>0</v>
      </c>
      <c r="I5269" s="30">
        <f>ROUND(G5269*H5269,P4)</f>
        <v>0</v>
      </c>
      <c r="L5269" s="31">
        <v>0</v>
      </c>
      <c r="M5269" s="24">
        <f>ROUND(G5269*L5269,P4)</f>
        <v>0</v>
      </c>
      <c r="N5269" s="25" t="s">
        <v>302</v>
      </c>
      <c r="O5269" s="32">
        <f>M5269*AA5269</f>
        <v>0</v>
      </c>
      <c r="P5269" s="1">
        <v>3</v>
      </c>
      <c r="AA5269" s="1">
        <f>IF(P5269=1,$O$3,IF(P5269=2,$O$4,$O$5))</f>
        <v>0</v>
      </c>
    </row>
    <row r="5270" ht="25.5">
      <c r="A5270" s="1" t="s">
        <v>102</v>
      </c>
      <c r="E5270" s="27" t="s">
        <v>7827</v>
      </c>
    </row>
    <row r="5271">
      <c r="A5271" s="1" t="s">
        <v>103</v>
      </c>
    </row>
    <row r="5272" ht="38.25">
      <c r="A5272" s="1" t="s">
        <v>105</v>
      </c>
      <c r="E5272" s="27" t="s">
        <v>7828</v>
      </c>
    </row>
    <row r="5273" ht="25.5">
      <c r="A5273" s="1" t="s">
        <v>96</v>
      </c>
      <c r="B5273" s="1">
        <v>514</v>
      </c>
      <c r="C5273" s="26" t="s">
        <v>7829</v>
      </c>
      <c r="D5273" t="s">
        <v>98</v>
      </c>
      <c r="E5273" s="27" t="s">
        <v>7830</v>
      </c>
      <c r="F5273" s="28" t="s">
        <v>2269</v>
      </c>
      <c r="G5273" s="29">
        <v>4</v>
      </c>
      <c r="H5273" s="28">
        <v>0</v>
      </c>
      <c r="I5273" s="30">
        <f>ROUND(G5273*H5273,P4)</f>
        <v>0</v>
      </c>
      <c r="L5273" s="31">
        <v>0</v>
      </c>
      <c r="M5273" s="24">
        <f>ROUND(G5273*L5273,P4)</f>
        <v>0</v>
      </c>
      <c r="N5273" s="25" t="s">
        <v>302</v>
      </c>
      <c r="O5273" s="32">
        <f>M5273*AA5273</f>
        <v>0</v>
      </c>
      <c r="P5273" s="1">
        <v>3</v>
      </c>
      <c r="AA5273" s="1">
        <f>IF(P5273=1,$O$3,IF(P5273=2,$O$4,$O$5))</f>
        <v>0</v>
      </c>
    </row>
    <row r="5274" ht="25.5">
      <c r="A5274" s="1" t="s">
        <v>102</v>
      </c>
      <c r="E5274" s="27" t="s">
        <v>7830</v>
      </c>
    </row>
    <row r="5275">
      <c r="A5275" s="1" t="s">
        <v>103</v>
      </c>
    </row>
    <row r="5276" ht="38.25">
      <c r="A5276" s="1" t="s">
        <v>105</v>
      </c>
      <c r="E5276" s="27" t="s">
        <v>7831</v>
      </c>
    </row>
    <row r="5277" ht="25.5">
      <c r="A5277" s="1" t="s">
        <v>96</v>
      </c>
      <c r="B5277" s="1">
        <v>515</v>
      </c>
      <c r="C5277" s="26" t="s">
        <v>7832</v>
      </c>
      <c r="D5277" t="s">
        <v>98</v>
      </c>
      <c r="E5277" s="27" t="s">
        <v>7833</v>
      </c>
      <c r="F5277" s="28" t="s">
        <v>2269</v>
      </c>
      <c r="G5277" s="29">
        <v>10</v>
      </c>
      <c r="H5277" s="28">
        <v>0</v>
      </c>
      <c r="I5277" s="30">
        <f>ROUND(G5277*H5277,P4)</f>
        <v>0</v>
      </c>
      <c r="L5277" s="31">
        <v>0</v>
      </c>
      <c r="M5277" s="24">
        <f>ROUND(G5277*L5277,P4)</f>
        <v>0</v>
      </c>
      <c r="N5277" s="25" t="s">
        <v>302</v>
      </c>
      <c r="O5277" s="32">
        <f>M5277*AA5277</f>
        <v>0</v>
      </c>
      <c r="P5277" s="1">
        <v>3</v>
      </c>
      <c r="AA5277" s="1">
        <f>IF(P5277=1,$O$3,IF(P5277=2,$O$4,$O$5))</f>
        <v>0</v>
      </c>
    </row>
    <row r="5278" ht="25.5">
      <c r="A5278" s="1" t="s">
        <v>102</v>
      </c>
      <c r="E5278" s="27" t="s">
        <v>7833</v>
      </c>
    </row>
    <row r="5279">
      <c r="A5279" s="1" t="s">
        <v>103</v>
      </c>
    </row>
    <row r="5280" ht="38.25">
      <c r="A5280" s="1" t="s">
        <v>105</v>
      </c>
      <c r="E5280" s="27" t="s">
        <v>7834</v>
      </c>
    </row>
    <row r="5281">
      <c r="A5281" s="1" t="s">
        <v>96</v>
      </c>
      <c r="B5281" s="1">
        <v>516</v>
      </c>
      <c r="C5281" s="26" t="s">
        <v>7835</v>
      </c>
      <c r="D5281" t="s">
        <v>98</v>
      </c>
      <c r="E5281" s="27" t="s">
        <v>7836</v>
      </c>
      <c r="F5281" s="28" t="s">
        <v>2269</v>
      </c>
      <c r="G5281" s="29">
        <v>2</v>
      </c>
      <c r="H5281" s="28">
        <v>0</v>
      </c>
      <c r="I5281" s="30">
        <f>ROUND(G5281*H5281,P4)</f>
        <v>0</v>
      </c>
      <c r="L5281" s="31">
        <v>0</v>
      </c>
      <c r="M5281" s="24">
        <f>ROUND(G5281*L5281,P4)</f>
        <v>0</v>
      </c>
      <c r="N5281" s="25" t="s">
        <v>302</v>
      </c>
      <c r="O5281" s="32">
        <f>M5281*AA5281</f>
        <v>0</v>
      </c>
      <c r="P5281" s="1">
        <v>3</v>
      </c>
      <c r="AA5281" s="1">
        <f>IF(P5281=1,$O$3,IF(P5281=2,$O$4,$O$5))</f>
        <v>0</v>
      </c>
    </row>
    <row r="5282">
      <c r="A5282" s="1" t="s">
        <v>102</v>
      </c>
      <c r="E5282" s="27" t="s">
        <v>7836</v>
      </c>
    </row>
    <row r="5283">
      <c r="A5283" s="1" t="s">
        <v>103</v>
      </c>
    </row>
    <row r="5284" ht="25.5">
      <c r="A5284" s="1" t="s">
        <v>105</v>
      </c>
      <c r="E5284" s="27" t="s">
        <v>7837</v>
      </c>
    </row>
    <row r="5285">
      <c r="A5285" s="1" t="s">
        <v>96</v>
      </c>
      <c r="B5285" s="1">
        <v>517</v>
      </c>
      <c r="C5285" s="26" t="s">
        <v>7838</v>
      </c>
      <c r="D5285" t="s">
        <v>98</v>
      </c>
      <c r="E5285" s="27" t="s">
        <v>7839</v>
      </c>
      <c r="F5285" s="28" t="s">
        <v>2269</v>
      </c>
      <c r="G5285" s="29">
        <v>4</v>
      </c>
      <c r="H5285" s="28">
        <v>0</v>
      </c>
      <c r="I5285" s="30">
        <f>ROUND(G5285*H5285,P4)</f>
        <v>0</v>
      </c>
      <c r="L5285" s="31">
        <v>0</v>
      </c>
      <c r="M5285" s="24">
        <f>ROUND(G5285*L5285,P4)</f>
        <v>0</v>
      </c>
      <c r="N5285" s="25" t="s">
        <v>302</v>
      </c>
      <c r="O5285" s="32">
        <f>M5285*AA5285</f>
        <v>0</v>
      </c>
      <c r="P5285" s="1">
        <v>3</v>
      </c>
      <c r="AA5285" s="1">
        <f>IF(P5285=1,$O$3,IF(P5285=2,$O$4,$O$5))</f>
        <v>0</v>
      </c>
    </row>
    <row r="5286">
      <c r="A5286" s="1" t="s">
        <v>102</v>
      </c>
      <c r="E5286" s="27" t="s">
        <v>7839</v>
      </c>
    </row>
    <row r="5287">
      <c r="A5287" s="1" t="s">
        <v>103</v>
      </c>
    </row>
    <row r="5288" ht="25.5">
      <c r="A5288" s="1" t="s">
        <v>105</v>
      </c>
      <c r="E5288" s="27" t="s">
        <v>7840</v>
      </c>
    </row>
    <row r="5289">
      <c r="A5289" s="1" t="s">
        <v>96</v>
      </c>
      <c r="B5289" s="1">
        <v>518</v>
      </c>
      <c r="C5289" s="26" t="s">
        <v>7841</v>
      </c>
      <c r="D5289" t="s">
        <v>98</v>
      </c>
      <c r="E5289" s="27" t="s">
        <v>7842</v>
      </c>
      <c r="F5289" s="28" t="s">
        <v>2269</v>
      </c>
      <c r="G5289" s="29">
        <v>2</v>
      </c>
      <c r="H5289" s="28">
        <v>0</v>
      </c>
      <c r="I5289" s="30">
        <f>ROUND(G5289*H5289,P4)</f>
        <v>0</v>
      </c>
      <c r="L5289" s="31">
        <v>0</v>
      </c>
      <c r="M5289" s="24">
        <f>ROUND(G5289*L5289,P4)</f>
        <v>0</v>
      </c>
      <c r="N5289" s="25" t="s">
        <v>302</v>
      </c>
      <c r="O5289" s="32">
        <f>M5289*AA5289</f>
        <v>0</v>
      </c>
      <c r="P5289" s="1">
        <v>3</v>
      </c>
      <c r="AA5289" s="1">
        <f>IF(P5289=1,$O$3,IF(P5289=2,$O$4,$O$5))</f>
        <v>0</v>
      </c>
    </row>
    <row r="5290">
      <c r="A5290" s="1" t="s">
        <v>102</v>
      </c>
      <c r="E5290" s="27" t="s">
        <v>7842</v>
      </c>
    </row>
    <row r="5291">
      <c r="A5291" s="1" t="s">
        <v>103</v>
      </c>
    </row>
    <row r="5292" ht="25.5">
      <c r="A5292" s="1" t="s">
        <v>105</v>
      </c>
      <c r="E5292" s="27" t="s">
        <v>7000</v>
      </c>
    </row>
    <row r="5293">
      <c r="A5293" s="1" t="s">
        <v>96</v>
      </c>
      <c r="B5293" s="1">
        <v>519</v>
      </c>
      <c r="C5293" s="26" t="s">
        <v>7843</v>
      </c>
      <c r="D5293" t="s">
        <v>98</v>
      </c>
      <c r="E5293" s="27" t="s">
        <v>7844</v>
      </c>
      <c r="F5293" s="28" t="s">
        <v>2269</v>
      </c>
      <c r="G5293" s="29">
        <v>2</v>
      </c>
      <c r="H5293" s="28">
        <v>0</v>
      </c>
      <c r="I5293" s="30">
        <f>ROUND(G5293*H5293,P4)</f>
        <v>0</v>
      </c>
      <c r="L5293" s="31">
        <v>0</v>
      </c>
      <c r="M5293" s="24">
        <f>ROUND(G5293*L5293,P4)</f>
        <v>0</v>
      </c>
      <c r="N5293" s="25" t="s">
        <v>302</v>
      </c>
      <c r="O5293" s="32">
        <f>M5293*AA5293</f>
        <v>0</v>
      </c>
      <c r="P5293" s="1">
        <v>3</v>
      </c>
      <c r="AA5293" s="1">
        <f>IF(P5293=1,$O$3,IF(P5293=2,$O$4,$O$5))</f>
        <v>0</v>
      </c>
    </row>
    <row r="5294">
      <c r="A5294" s="1" t="s">
        <v>102</v>
      </c>
      <c r="E5294" s="27" t="s">
        <v>7844</v>
      </c>
    </row>
    <row r="5295">
      <c r="A5295" s="1" t="s">
        <v>103</v>
      </c>
    </row>
    <row r="5296" ht="25.5">
      <c r="A5296" s="1" t="s">
        <v>105</v>
      </c>
      <c r="E5296" s="27" t="s">
        <v>7000</v>
      </c>
    </row>
    <row r="5297">
      <c r="A5297" s="1" t="s">
        <v>96</v>
      </c>
      <c r="B5297" s="1">
        <v>520</v>
      </c>
      <c r="C5297" s="26" t="s">
        <v>7845</v>
      </c>
      <c r="D5297" t="s">
        <v>98</v>
      </c>
      <c r="E5297" s="27" t="s">
        <v>7846</v>
      </c>
      <c r="F5297" s="28" t="s">
        <v>2269</v>
      </c>
      <c r="G5297" s="29">
        <v>1</v>
      </c>
      <c r="H5297" s="28">
        <v>0</v>
      </c>
      <c r="I5297" s="30">
        <f>ROUND(G5297*H5297,P4)</f>
        <v>0</v>
      </c>
      <c r="L5297" s="31">
        <v>0</v>
      </c>
      <c r="M5297" s="24">
        <f>ROUND(G5297*L5297,P4)</f>
        <v>0</v>
      </c>
      <c r="N5297" s="25" t="s">
        <v>302</v>
      </c>
      <c r="O5297" s="32">
        <f>M5297*AA5297</f>
        <v>0</v>
      </c>
      <c r="P5297" s="1">
        <v>3</v>
      </c>
      <c r="AA5297" s="1">
        <f>IF(P5297=1,$O$3,IF(P5297=2,$O$4,$O$5))</f>
        <v>0</v>
      </c>
    </row>
    <row r="5298">
      <c r="A5298" s="1" t="s">
        <v>102</v>
      </c>
      <c r="E5298" s="27" t="s">
        <v>7846</v>
      </c>
    </row>
    <row r="5299">
      <c r="A5299" s="1" t="s">
        <v>103</v>
      </c>
    </row>
    <row r="5300" ht="25.5">
      <c r="A5300" s="1" t="s">
        <v>105</v>
      </c>
      <c r="E5300" s="27" t="s">
        <v>6951</v>
      </c>
    </row>
    <row r="5301">
      <c r="A5301" s="1" t="s">
        <v>96</v>
      </c>
      <c r="B5301" s="1">
        <v>521</v>
      </c>
      <c r="C5301" s="26" t="s">
        <v>7847</v>
      </c>
      <c r="D5301" t="s">
        <v>98</v>
      </c>
      <c r="E5301" s="27" t="s">
        <v>6953</v>
      </c>
      <c r="F5301" s="28" t="s">
        <v>122</v>
      </c>
      <c r="G5301" s="29">
        <v>285</v>
      </c>
      <c r="H5301" s="28">
        <v>0</v>
      </c>
      <c r="I5301" s="30">
        <f>ROUND(G5301*H5301,P4)</f>
        <v>0</v>
      </c>
      <c r="L5301" s="31">
        <v>0</v>
      </c>
      <c r="M5301" s="24">
        <f>ROUND(G5301*L5301,P4)</f>
        <v>0</v>
      </c>
      <c r="N5301" s="25" t="s">
        <v>302</v>
      </c>
      <c r="O5301" s="32">
        <f>M5301*AA5301</f>
        <v>0</v>
      </c>
      <c r="P5301" s="1">
        <v>3</v>
      </c>
      <c r="AA5301" s="1">
        <f>IF(P5301=1,$O$3,IF(P5301=2,$O$4,$O$5))</f>
        <v>0</v>
      </c>
    </row>
    <row r="5302">
      <c r="A5302" s="1" t="s">
        <v>102</v>
      </c>
      <c r="E5302" s="27" t="s">
        <v>6953</v>
      </c>
    </row>
    <row r="5303">
      <c r="A5303" s="1" t="s">
        <v>103</v>
      </c>
    </row>
    <row r="5304" ht="38.25">
      <c r="A5304" s="1" t="s">
        <v>105</v>
      </c>
      <c r="E5304" s="27" t="s">
        <v>7848</v>
      </c>
    </row>
    <row r="5305" ht="25.5">
      <c r="A5305" s="1" t="s">
        <v>96</v>
      </c>
      <c r="B5305" s="1">
        <v>522</v>
      </c>
      <c r="C5305" s="26" t="s">
        <v>7849</v>
      </c>
      <c r="D5305" t="s">
        <v>98</v>
      </c>
      <c r="E5305" s="27" t="s">
        <v>6959</v>
      </c>
      <c r="F5305" s="28" t="s">
        <v>122</v>
      </c>
      <c r="G5305" s="29">
        <v>62</v>
      </c>
      <c r="H5305" s="28">
        <v>0</v>
      </c>
      <c r="I5305" s="30">
        <f>ROUND(G5305*H5305,P4)</f>
        <v>0</v>
      </c>
      <c r="L5305" s="31">
        <v>0</v>
      </c>
      <c r="M5305" s="24">
        <f>ROUND(G5305*L5305,P4)</f>
        <v>0</v>
      </c>
      <c r="N5305" s="25" t="s">
        <v>302</v>
      </c>
      <c r="O5305" s="32">
        <f>M5305*AA5305</f>
        <v>0</v>
      </c>
      <c r="P5305" s="1">
        <v>3</v>
      </c>
      <c r="AA5305" s="1">
        <f>IF(P5305=1,$O$3,IF(P5305=2,$O$4,$O$5))</f>
        <v>0</v>
      </c>
    </row>
    <row r="5306" ht="25.5">
      <c r="A5306" s="1" t="s">
        <v>102</v>
      </c>
      <c r="E5306" s="27" t="s">
        <v>6959</v>
      </c>
    </row>
    <row r="5307">
      <c r="A5307" s="1" t="s">
        <v>103</v>
      </c>
    </row>
    <row r="5308" ht="38.25">
      <c r="A5308" s="1" t="s">
        <v>105</v>
      </c>
      <c r="E5308" s="27" t="s">
        <v>7850</v>
      </c>
    </row>
    <row r="5309">
      <c r="A5309" s="1" t="s">
        <v>96</v>
      </c>
      <c r="B5309" s="1">
        <v>523</v>
      </c>
      <c r="C5309" s="26" t="s">
        <v>7851</v>
      </c>
      <c r="D5309" t="s">
        <v>98</v>
      </c>
      <c r="E5309" s="27" t="s">
        <v>7852</v>
      </c>
      <c r="F5309" s="28" t="s">
        <v>127</v>
      </c>
      <c r="G5309" s="29">
        <v>80</v>
      </c>
      <c r="H5309" s="28">
        <v>0</v>
      </c>
      <c r="I5309" s="30">
        <f>ROUND(G5309*H5309,P4)</f>
        <v>0</v>
      </c>
      <c r="L5309" s="31">
        <v>0</v>
      </c>
      <c r="M5309" s="24">
        <f>ROUND(G5309*L5309,P4)</f>
        <v>0</v>
      </c>
      <c r="N5309" s="25" t="s">
        <v>302</v>
      </c>
      <c r="O5309" s="32">
        <f>M5309*AA5309</f>
        <v>0</v>
      </c>
      <c r="P5309" s="1">
        <v>3</v>
      </c>
      <c r="AA5309" s="1">
        <f>IF(P5309=1,$O$3,IF(P5309=2,$O$4,$O$5))</f>
        <v>0</v>
      </c>
    </row>
    <row r="5310">
      <c r="A5310" s="1" t="s">
        <v>102</v>
      </c>
      <c r="E5310" s="27" t="s">
        <v>7852</v>
      </c>
    </row>
    <row r="5311">
      <c r="A5311" s="1" t="s">
        <v>103</v>
      </c>
    </row>
    <row r="5312">
      <c r="A5312" s="1" t="s">
        <v>105</v>
      </c>
      <c r="E5312" s="27" t="s">
        <v>98</v>
      </c>
    </row>
    <row r="5313">
      <c r="A5313" s="1" t="s">
        <v>96</v>
      </c>
      <c r="B5313" s="1">
        <v>524</v>
      </c>
      <c r="C5313" s="26" t="s">
        <v>7853</v>
      </c>
      <c r="D5313" t="s">
        <v>98</v>
      </c>
      <c r="E5313" s="27" t="s">
        <v>7854</v>
      </c>
      <c r="F5313" s="28" t="s">
        <v>351</v>
      </c>
      <c r="G5313" s="29">
        <v>20</v>
      </c>
      <c r="H5313" s="28">
        <v>0</v>
      </c>
      <c r="I5313" s="30">
        <f>ROUND(G5313*H5313,P4)</f>
        <v>0</v>
      </c>
      <c r="L5313" s="31">
        <v>0</v>
      </c>
      <c r="M5313" s="24">
        <f>ROUND(G5313*L5313,P4)</f>
        <v>0</v>
      </c>
      <c r="N5313" s="25" t="s">
        <v>302</v>
      </c>
      <c r="O5313" s="32">
        <f>M5313*AA5313</f>
        <v>0</v>
      </c>
      <c r="P5313" s="1">
        <v>3</v>
      </c>
      <c r="AA5313" s="1">
        <f>IF(P5313=1,$O$3,IF(P5313=2,$O$4,$O$5))</f>
        <v>0</v>
      </c>
    </row>
    <row r="5314">
      <c r="A5314" s="1" t="s">
        <v>102</v>
      </c>
      <c r="E5314" s="27" t="s">
        <v>7854</v>
      </c>
    </row>
    <row r="5315">
      <c r="A5315" s="1" t="s">
        <v>103</v>
      </c>
    </row>
    <row r="5316">
      <c r="A5316" s="1" t="s">
        <v>105</v>
      </c>
      <c r="E5316" s="27" t="s">
        <v>98</v>
      </c>
    </row>
    <row r="5317">
      <c r="A5317" s="1" t="s">
        <v>96</v>
      </c>
      <c r="B5317" s="1">
        <v>525</v>
      </c>
      <c r="C5317" s="26" t="s">
        <v>7855</v>
      </c>
      <c r="D5317" t="s">
        <v>98</v>
      </c>
      <c r="E5317" s="27" t="s">
        <v>6910</v>
      </c>
      <c r="F5317" s="28" t="s">
        <v>6911</v>
      </c>
      <c r="G5317" s="29">
        <v>3.6000000000000001</v>
      </c>
      <c r="H5317" s="28">
        <v>0</v>
      </c>
      <c r="I5317" s="30">
        <f>ROUND(G5317*H5317,P4)</f>
        <v>0</v>
      </c>
      <c r="L5317" s="31">
        <v>0</v>
      </c>
      <c r="M5317" s="24">
        <f>ROUND(G5317*L5317,P4)</f>
        <v>0</v>
      </c>
      <c r="N5317" s="25" t="s">
        <v>302</v>
      </c>
      <c r="O5317" s="32">
        <f>M5317*AA5317</f>
        <v>0</v>
      </c>
      <c r="P5317" s="1">
        <v>3</v>
      </c>
      <c r="AA5317" s="1">
        <f>IF(P5317=1,$O$3,IF(P5317=2,$O$4,$O$5))</f>
        <v>0</v>
      </c>
    </row>
    <row r="5318">
      <c r="A5318" s="1" t="s">
        <v>102</v>
      </c>
      <c r="E5318" s="27" t="s">
        <v>6910</v>
      </c>
    </row>
    <row r="5319">
      <c r="A5319" s="1" t="s">
        <v>103</v>
      </c>
    </row>
    <row r="5320">
      <c r="A5320" s="1" t="s">
        <v>105</v>
      </c>
      <c r="E5320" s="27" t="s">
        <v>98</v>
      </c>
    </row>
    <row r="5321">
      <c r="A5321" s="1" t="s">
        <v>96</v>
      </c>
      <c r="B5321" s="1">
        <v>526</v>
      </c>
      <c r="C5321" s="26" t="s">
        <v>7856</v>
      </c>
      <c r="D5321" t="s">
        <v>98</v>
      </c>
      <c r="E5321" s="27" t="s">
        <v>6913</v>
      </c>
      <c r="F5321" s="28" t="s">
        <v>6911</v>
      </c>
      <c r="G5321" s="29">
        <v>10</v>
      </c>
      <c r="H5321" s="28">
        <v>0</v>
      </c>
      <c r="I5321" s="30">
        <f>ROUND(G5321*H5321,P4)</f>
        <v>0</v>
      </c>
      <c r="L5321" s="31">
        <v>0</v>
      </c>
      <c r="M5321" s="24">
        <f>ROUND(G5321*L5321,P4)</f>
        <v>0</v>
      </c>
      <c r="N5321" s="25" t="s">
        <v>302</v>
      </c>
      <c r="O5321" s="32">
        <f>M5321*AA5321</f>
        <v>0</v>
      </c>
      <c r="P5321" s="1">
        <v>3</v>
      </c>
      <c r="AA5321" s="1">
        <f>IF(P5321=1,$O$3,IF(P5321=2,$O$4,$O$5))</f>
        <v>0</v>
      </c>
    </row>
    <row r="5322">
      <c r="A5322" s="1" t="s">
        <v>102</v>
      </c>
      <c r="E5322" s="27" t="s">
        <v>6913</v>
      </c>
    </row>
    <row r="5323">
      <c r="A5323" s="1" t="s">
        <v>103</v>
      </c>
    </row>
    <row r="5324">
      <c r="A5324" s="1" t="s">
        <v>105</v>
      </c>
      <c r="E5324" s="27" t="s">
        <v>98</v>
      </c>
    </row>
    <row r="5325">
      <c r="A5325" s="1" t="s">
        <v>96</v>
      </c>
      <c r="B5325" s="1">
        <v>527</v>
      </c>
      <c r="C5325" s="26" t="s">
        <v>7857</v>
      </c>
      <c r="D5325" t="s">
        <v>98</v>
      </c>
      <c r="E5325" s="27" t="s">
        <v>6915</v>
      </c>
      <c r="F5325" s="28" t="s">
        <v>351</v>
      </c>
      <c r="G5325" s="29">
        <v>10</v>
      </c>
      <c r="H5325" s="28">
        <v>0</v>
      </c>
      <c r="I5325" s="30">
        <f>ROUND(G5325*H5325,P4)</f>
        <v>0</v>
      </c>
      <c r="L5325" s="31">
        <v>0</v>
      </c>
      <c r="M5325" s="24">
        <f>ROUND(G5325*L5325,P4)</f>
        <v>0</v>
      </c>
      <c r="N5325" s="25" t="s">
        <v>302</v>
      </c>
      <c r="O5325" s="32">
        <f>M5325*AA5325</f>
        <v>0</v>
      </c>
      <c r="P5325" s="1">
        <v>3</v>
      </c>
      <c r="AA5325" s="1">
        <f>IF(P5325=1,$O$3,IF(P5325=2,$O$4,$O$5))</f>
        <v>0</v>
      </c>
    </row>
    <row r="5326">
      <c r="A5326" s="1" t="s">
        <v>102</v>
      </c>
      <c r="E5326" s="27" t="s">
        <v>6915</v>
      </c>
    </row>
    <row r="5327">
      <c r="A5327" s="1" t="s">
        <v>103</v>
      </c>
    </row>
    <row r="5328">
      <c r="A5328" s="1" t="s">
        <v>105</v>
      </c>
      <c r="E5328" s="27" t="s">
        <v>98</v>
      </c>
    </row>
    <row r="5329">
      <c r="A5329" s="1" t="s">
        <v>96</v>
      </c>
      <c r="B5329" s="1">
        <v>528</v>
      </c>
      <c r="C5329" s="26" t="s">
        <v>7858</v>
      </c>
      <c r="D5329" t="s">
        <v>98</v>
      </c>
      <c r="E5329" s="27" t="s">
        <v>6917</v>
      </c>
      <c r="F5329" s="28" t="s">
        <v>351</v>
      </c>
      <c r="G5329" s="29">
        <v>10</v>
      </c>
      <c r="H5329" s="28">
        <v>0</v>
      </c>
      <c r="I5329" s="30">
        <f>ROUND(G5329*H5329,P4)</f>
        <v>0</v>
      </c>
      <c r="L5329" s="31">
        <v>0</v>
      </c>
      <c r="M5329" s="24">
        <f>ROUND(G5329*L5329,P4)</f>
        <v>0</v>
      </c>
      <c r="N5329" s="25" t="s">
        <v>302</v>
      </c>
      <c r="O5329" s="32">
        <f>M5329*AA5329</f>
        <v>0</v>
      </c>
      <c r="P5329" s="1">
        <v>3</v>
      </c>
      <c r="AA5329" s="1">
        <f>IF(P5329=1,$O$3,IF(P5329=2,$O$4,$O$5))</f>
        <v>0</v>
      </c>
    </row>
    <row r="5330">
      <c r="A5330" s="1" t="s">
        <v>102</v>
      </c>
      <c r="E5330" s="27" t="s">
        <v>6917</v>
      </c>
    </row>
    <row r="5331">
      <c r="A5331" s="1" t="s">
        <v>103</v>
      </c>
    </row>
    <row r="5332">
      <c r="A5332" s="1" t="s">
        <v>105</v>
      </c>
      <c r="E5332" s="27" t="s">
        <v>98</v>
      </c>
    </row>
    <row r="5333">
      <c r="A5333" s="1" t="s">
        <v>96</v>
      </c>
      <c r="B5333" s="1">
        <v>529</v>
      </c>
      <c r="C5333" s="26" t="s">
        <v>7859</v>
      </c>
      <c r="D5333" t="s">
        <v>98</v>
      </c>
      <c r="E5333" s="27" t="s">
        <v>6919</v>
      </c>
      <c r="F5333" s="28" t="s">
        <v>351</v>
      </c>
      <c r="G5333" s="29">
        <v>2</v>
      </c>
      <c r="H5333" s="28">
        <v>0</v>
      </c>
      <c r="I5333" s="30">
        <f>ROUND(G5333*H5333,P4)</f>
        <v>0</v>
      </c>
      <c r="L5333" s="31">
        <v>0</v>
      </c>
      <c r="M5333" s="24">
        <f>ROUND(G5333*L5333,P4)</f>
        <v>0</v>
      </c>
      <c r="N5333" s="25" t="s">
        <v>302</v>
      </c>
      <c r="O5333" s="32">
        <f>M5333*AA5333</f>
        <v>0</v>
      </c>
      <c r="P5333" s="1">
        <v>3</v>
      </c>
      <c r="AA5333" s="1">
        <f>IF(P5333=1,$O$3,IF(P5333=2,$O$4,$O$5))</f>
        <v>0</v>
      </c>
    </row>
    <row r="5334">
      <c r="A5334" s="1" t="s">
        <v>102</v>
      </c>
      <c r="E5334" s="27" t="s">
        <v>6919</v>
      </c>
    </row>
    <row r="5335">
      <c r="A5335" s="1" t="s">
        <v>103</v>
      </c>
    </row>
    <row r="5336">
      <c r="A5336" s="1" t="s">
        <v>105</v>
      </c>
      <c r="E5336" s="27" t="s">
        <v>98</v>
      </c>
    </row>
    <row r="5337">
      <c r="A5337" s="1" t="s">
        <v>96</v>
      </c>
      <c r="B5337" s="1">
        <v>530</v>
      </c>
      <c r="C5337" s="26" t="s">
        <v>7860</v>
      </c>
      <c r="D5337" t="s">
        <v>98</v>
      </c>
      <c r="E5337" s="27" t="s">
        <v>6926</v>
      </c>
      <c r="F5337" s="28" t="s">
        <v>2269</v>
      </c>
      <c r="G5337" s="29">
        <v>1</v>
      </c>
      <c r="H5337" s="28">
        <v>0</v>
      </c>
      <c r="I5337" s="30">
        <f>ROUND(G5337*H5337,P4)</f>
        <v>0</v>
      </c>
      <c r="L5337" s="31">
        <v>0</v>
      </c>
      <c r="M5337" s="24">
        <f>ROUND(G5337*L5337,P4)</f>
        <v>0</v>
      </c>
      <c r="N5337" s="25" t="s">
        <v>302</v>
      </c>
      <c r="O5337" s="32">
        <f>M5337*AA5337</f>
        <v>0</v>
      </c>
      <c r="P5337" s="1">
        <v>3</v>
      </c>
      <c r="AA5337" s="1">
        <f>IF(P5337=1,$O$3,IF(P5337=2,$O$4,$O$5))</f>
        <v>0</v>
      </c>
    </row>
    <row r="5338">
      <c r="A5338" s="1" t="s">
        <v>102</v>
      </c>
      <c r="E5338" s="27" t="s">
        <v>6926</v>
      </c>
    </row>
    <row r="5339">
      <c r="A5339" s="1" t="s">
        <v>103</v>
      </c>
    </row>
    <row r="5340">
      <c r="A5340" s="1" t="s">
        <v>105</v>
      </c>
      <c r="E5340" s="27" t="s">
        <v>98</v>
      </c>
    </row>
    <row r="5341">
      <c r="A5341" s="1" t="s">
        <v>96</v>
      </c>
      <c r="B5341" s="1">
        <v>531</v>
      </c>
      <c r="C5341" s="26" t="s">
        <v>7861</v>
      </c>
      <c r="D5341" t="s">
        <v>98</v>
      </c>
      <c r="E5341" s="27" t="s">
        <v>6939</v>
      </c>
      <c r="F5341" s="28" t="s">
        <v>2269</v>
      </c>
      <c r="G5341" s="29">
        <v>1</v>
      </c>
      <c r="H5341" s="28">
        <v>0</v>
      </c>
      <c r="I5341" s="30">
        <f>ROUND(G5341*H5341,P4)</f>
        <v>0</v>
      </c>
      <c r="L5341" s="31">
        <v>0</v>
      </c>
      <c r="M5341" s="24">
        <f>ROUND(G5341*L5341,P4)</f>
        <v>0</v>
      </c>
      <c r="N5341" s="25" t="s">
        <v>302</v>
      </c>
      <c r="O5341" s="32">
        <f>M5341*AA5341</f>
        <v>0</v>
      </c>
      <c r="P5341" s="1">
        <v>3</v>
      </c>
      <c r="AA5341" s="1">
        <f>IF(P5341=1,$O$3,IF(P5341=2,$O$4,$O$5))</f>
        <v>0</v>
      </c>
    </row>
    <row r="5342">
      <c r="A5342" s="1" t="s">
        <v>102</v>
      </c>
      <c r="E5342" s="27" t="s">
        <v>6939</v>
      </c>
    </row>
    <row r="5343">
      <c r="A5343" s="1" t="s">
        <v>103</v>
      </c>
    </row>
    <row r="5344">
      <c r="A5344" s="1" t="s">
        <v>105</v>
      </c>
      <c r="E5344" s="27" t="s">
        <v>98</v>
      </c>
    </row>
    <row r="5345">
      <c r="A5345" s="1" t="s">
        <v>96</v>
      </c>
      <c r="B5345" s="1">
        <v>532</v>
      </c>
      <c r="C5345" s="26" t="s">
        <v>7862</v>
      </c>
      <c r="D5345" t="s">
        <v>98</v>
      </c>
      <c r="E5345" s="27" t="s">
        <v>6931</v>
      </c>
      <c r="F5345" s="28" t="s">
        <v>2269</v>
      </c>
      <c r="G5345" s="29">
        <v>1</v>
      </c>
      <c r="H5345" s="28">
        <v>0</v>
      </c>
      <c r="I5345" s="30">
        <f>ROUND(G5345*H5345,P4)</f>
        <v>0</v>
      </c>
      <c r="L5345" s="31">
        <v>0</v>
      </c>
      <c r="M5345" s="24">
        <f>ROUND(G5345*L5345,P4)</f>
        <v>0</v>
      </c>
      <c r="N5345" s="25" t="s">
        <v>302</v>
      </c>
      <c r="O5345" s="32">
        <f>M5345*AA5345</f>
        <v>0</v>
      </c>
      <c r="P5345" s="1">
        <v>3</v>
      </c>
      <c r="AA5345" s="1">
        <f>IF(P5345=1,$O$3,IF(P5345=2,$O$4,$O$5))</f>
        <v>0</v>
      </c>
    </row>
    <row r="5346">
      <c r="A5346" s="1" t="s">
        <v>102</v>
      </c>
      <c r="E5346" s="27" t="s">
        <v>6931</v>
      </c>
    </row>
    <row r="5347">
      <c r="A5347" s="1" t="s">
        <v>103</v>
      </c>
    </row>
    <row r="5348">
      <c r="A5348" s="1" t="s">
        <v>105</v>
      </c>
      <c r="E5348" s="27" t="s">
        <v>98</v>
      </c>
    </row>
    <row r="5349">
      <c r="A5349" s="1" t="s">
        <v>93</v>
      </c>
      <c r="C5349" s="22" t="s">
        <v>7863</v>
      </c>
      <c r="E5349" s="23" t="s">
        <v>7864</v>
      </c>
      <c r="L5349" s="24">
        <f>SUMIFS(L5350:L5397,A5350:A5397,"P")</f>
        <v>0</v>
      </c>
      <c r="M5349" s="24">
        <f>SUMIFS(M5350:M5397,A5350:A5397,"P")</f>
        <v>0</v>
      </c>
      <c r="N5349" s="25"/>
    </row>
    <row r="5350">
      <c r="A5350" s="1" t="s">
        <v>96</v>
      </c>
      <c r="B5350" s="1">
        <v>533</v>
      </c>
      <c r="C5350" s="26" t="s">
        <v>7865</v>
      </c>
      <c r="D5350" t="s">
        <v>98</v>
      </c>
      <c r="E5350" s="27" t="s">
        <v>7866</v>
      </c>
      <c r="F5350" s="28" t="s">
        <v>2269</v>
      </c>
      <c r="G5350" s="29">
        <v>1</v>
      </c>
      <c r="H5350" s="28">
        <v>0</v>
      </c>
      <c r="I5350" s="30">
        <f>ROUND(G5350*H5350,P4)</f>
        <v>0</v>
      </c>
      <c r="L5350" s="31">
        <v>0</v>
      </c>
      <c r="M5350" s="24">
        <f>ROUND(G5350*L5350,P4)</f>
        <v>0</v>
      </c>
      <c r="N5350" s="25" t="s">
        <v>302</v>
      </c>
      <c r="O5350" s="32">
        <f>M5350*AA5350</f>
        <v>0</v>
      </c>
      <c r="P5350" s="1">
        <v>3</v>
      </c>
      <c r="AA5350" s="1">
        <f>IF(P5350=1,$O$3,IF(P5350=2,$O$4,$O$5))</f>
        <v>0</v>
      </c>
    </row>
    <row r="5351">
      <c r="A5351" s="1" t="s">
        <v>102</v>
      </c>
      <c r="E5351" s="27" t="s">
        <v>7866</v>
      </c>
    </row>
    <row r="5352">
      <c r="A5352" s="1" t="s">
        <v>103</v>
      </c>
    </row>
    <row r="5353" ht="153">
      <c r="A5353" s="1" t="s">
        <v>105</v>
      </c>
      <c r="E5353" s="27" t="s">
        <v>7867</v>
      </c>
    </row>
    <row r="5354">
      <c r="A5354" s="1" t="s">
        <v>96</v>
      </c>
      <c r="B5354" s="1">
        <v>534</v>
      </c>
      <c r="C5354" s="26" t="s">
        <v>7868</v>
      </c>
      <c r="D5354" t="s">
        <v>98</v>
      </c>
      <c r="E5354" s="27" t="s">
        <v>7869</v>
      </c>
      <c r="F5354" s="28" t="s">
        <v>127</v>
      </c>
      <c r="G5354" s="29">
        <v>20</v>
      </c>
      <c r="H5354" s="28">
        <v>0</v>
      </c>
      <c r="I5354" s="30">
        <f>ROUND(G5354*H5354,P4)</f>
        <v>0</v>
      </c>
      <c r="L5354" s="31">
        <v>0</v>
      </c>
      <c r="M5354" s="24">
        <f>ROUND(G5354*L5354,P4)</f>
        <v>0</v>
      </c>
      <c r="N5354" s="25" t="s">
        <v>302</v>
      </c>
      <c r="O5354" s="32">
        <f>M5354*AA5354</f>
        <v>0</v>
      </c>
      <c r="P5354" s="1">
        <v>3</v>
      </c>
      <c r="AA5354" s="1">
        <f>IF(P5354=1,$O$3,IF(P5354=2,$O$4,$O$5))</f>
        <v>0</v>
      </c>
    </row>
    <row r="5355">
      <c r="A5355" s="1" t="s">
        <v>102</v>
      </c>
      <c r="E5355" s="27" t="s">
        <v>7869</v>
      </c>
    </row>
    <row r="5356">
      <c r="A5356" s="1" t="s">
        <v>103</v>
      </c>
    </row>
    <row r="5357">
      <c r="A5357" s="1" t="s">
        <v>105</v>
      </c>
      <c r="E5357" s="27" t="s">
        <v>98</v>
      </c>
    </row>
    <row r="5358">
      <c r="A5358" s="1" t="s">
        <v>96</v>
      </c>
      <c r="B5358" s="1">
        <v>535</v>
      </c>
      <c r="C5358" s="26" t="s">
        <v>7870</v>
      </c>
      <c r="D5358" t="s">
        <v>98</v>
      </c>
      <c r="E5358" s="27" t="s">
        <v>7871</v>
      </c>
      <c r="F5358" s="28" t="s">
        <v>351</v>
      </c>
      <c r="G5358" s="29">
        <v>6</v>
      </c>
      <c r="H5358" s="28">
        <v>0</v>
      </c>
      <c r="I5358" s="30">
        <f>ROUND(G5358*H5358,P4)</f>
        <v>0</v>
      </c>
      <c r="L5358" s="31">
        <v>0</v>
      </c>
      <c r="M5358" s="24">
        <f>ROUND(G5358*L5358,P4)</f>
        <v>0</v>
      </c>
      <c r="N5358" s="25" t="s">
        <v>302</v>
      </c>
      <c r="O5358" s="32">
        <f>M5358*AA5358</f>
        <v>0</v>
      </c>
      <c r="P5358" s="1">
        <v>3</v>
      </c>
      <c r="AA5358" s="1">
        <f>IF(P5358=1,$O$3,IF(P5358=2,$O$4,$O$5))</f>
        <v>0</v>
      </c>
    </row>
    <row r="5359">
      <c r="A5359" s="1" t="s">
        <v>102</v>
      </c>
      <c r="E5359" s="27" t="s">
        <v>7871</v>
      </c>
    </row>
    <row r="5360">
      <c r="A5360" s="1" t="s">
        <v>103</v>
      </c>
    </row>
    <row r="5361">
      <c r="A5361" s="1" t="s">
        <v>105</v>
      </c>
      <c r="E5361" s="27" t="s">
        <v>98</v>
      </c>
    </row>
    <row r="5362">
      <c r="A5362" s="1" t="s">
        <v>96</v>
      </c>
      <c r="B5362" s="1">
        <v>536</v>
      </c>
      <c r="C5362" s="26" t="s">
        <v>7872</v>
      </c>
      <c r="D5362" t="s">
        <v>98</v>
      </c>
      <c r="E5362" s="27" t="s">
        <v>6910</v>
      </c>
      <c r="F5362" s="28" t="s">
        <v>6911</v>
      </c>
      <c r="G5362" s="29">
        <v>3.6000000000000001</v>
      </c>
      <c r="H5362" s="28">
        <v>0</v>
      </c>
      <c r="I5362" s="30">
        <f>ROUND(G5362*H5362,P4)</f>
        <v>0</v>
      </c>
      <c r="L5362" s="31">
        <v>0</v>
      </c>
      <c r="M5362" s="24">
        <f>ROUND(G5362*L5362,P4)</f>
        <v>0</v>
      </c>
      <c r="N5362" s="25" t="s">
        <v>302</v>
      </c>
      <c r="O5362" s="32">
        <f>M5362*AA5362</f>
        <v>0</v>
      </c>
      <c r="P5362" s="1">
        <v>3</v>
      </c>
      <c r="AA5362" s="1">
        <f>IF(P5362=1,$O$3,IF(P5362=2,$O$4,$O$5))</f>
        <v>0</v>
      </c>
    </row>
    <row r="5363">
      <c r="A5363" s="1" t="s">
        <v>102</v>
      </c>
      <c r="E5363" s="27" t="s">
        <v>6910</v>
      </c>
    </row>
    <row r="5364">
      <c r="A5364" s="1" t="s">
        <v>103</v>
      </c>
    </row>
    <row r="5365">
      <c r="A5365" s="1" t="s">
        <v>105</v>
      </c>
      <c r="E5365" s="27" t="s">
        <v>98</v>
      </c>
    </row>
    <row r="5366">
      <c r="A5366" s="1" t="s">
        <v>96</v>
      </c>
      <c r="B5366" s="1">
        <v>537</v>
      </c>
      <c r="C5366" s="26" t="s">
        <v>7873</v>
      </c>
      <c r="D5366" t="s">
        <v>98</v>
      </c>
      <c r="E5366" s="27" t="s">
        <v>6913</v>
      </c>
      <c r="F5366" s="28" t="s">
        <v>6911</v>
      </c>
      <c r="G5366" s="29">
        <v>10</v>
      </c>
      <c r="H5366" s="28">
        <v>0</v>
      </c>
      <c r="I5366" s="30">
        <f>ROUND(G5366*H5366,P4)</f>
        <v>0</v>
      </c>
      <c r="L5366" s="31">
        <v>0</v>
      </c>
      <c r="M5366" s="24">
        <f>ROUND(G5366*L5366,P4)</f>
        <v>0</v>
      </c>
      <c r="N5366" s="25" t="s">
        <v>302</v>
      </c>
      <c r="O5366" s="32">
        <f>M5366*AA5366</f>
        <v>0</v>
      </c>
      <c r="P5366" s="1">
        <v>3</v>
      </c>
      <c r="AA5366" s="1">
        <f>IF(P5366=1,$O$3,IF(P5366=2,$O$4,$O$5))</f>
        <v>0</v>
      </c>
    </row>
    <row r="5367">
      <c r="A5367" s="1" t="s">
        <v>102</v>
      </c>
      <c r="E5367" s="27" t="s">
        <v>6913</v>
      </c>
    </row>
    <row r="5368">
      <c r="A5368" s="1" t="s">
        <v>103</v>
      </c>
    </row>
    <row r="5369">
      <c r="A5369" s="1" t="s">
        <v>105</v>
      </c>
      <c r="E5369" s="27" t="s">
        <v>98</v>
      </c>
    </row>
    <row r="5370">
      <c r="A5370" s="1" t="s">
        <v>96</v>
      </c>
      <c r="B5370" s="1">
        <v>538</v>
      </c>
      <c r="C5370" s="26" t="s">
        <v>7874</v>
      </c>
      <c r="D5370" t="s">
        <v>98</v>
      </c>
      <c r="E5370" s="27" t="s">
        <v>6915</v>
      </c>
      <c r="F5370" s="28" t="s">
        <v>351</v>
      </c>
      <c r="G5370" s="29">
        <v>5</v>
      </c>
      <c r="H5370" s="28">
        <v>0</v>
      </c>
      <c r="I5370" s="30">
        <f>ROUND(G5370*H5370,P4)</f>
        <v>0</v>
      </c>
      <c r="L5370" s="31">
        <v>0</v>
      </c>
      <c r="M5370" s="24">
        <f>ROUND(G5370*L5370,P4)</f>
        <v>0</v>
      </c>
      <c r="N5370" s="25" t="s">
        <v>302</v>
      </c>
      <c r="O5370" s="32">
        <f>M5370*AA5370</f>
        <v>0</v>
      </c>
      <c r="P5370" s="1">
        <v>3</v>
      </c>
      <c r="AA5370" s="1">
        <f>IF(P5370=1,$O$3,IF(P5370=2,$O$4,$O$5))</f>
        <v>0</v>
      </c>
    </row>
    <row r="5371">
      <c r="A5371" s="1" t="s">
        <v>102</v>
      </c>
      <c r="E5371" s="27" t="s">
        <v>6915</v>
      </c>
    </row>
    <row r="5372">
      <c r="A5372" s="1" t="s">
        <v>103</v>
      </c>
    </row>
    <row r="5373">
      <c r="A5373" s="1" t="s">
        <v>105</v>
      </c>
      <c r="E5373" s="27" t="s">
        <v>98</v>
      </c>
    </row>
    <row r="5374">
      <c r="A5374" s="1" t="s">
        <v>96</v>
      </c>
      <c r="B5374" s="1">
        <v>539</v>
      </c>
      <c r="C5374" s="26" t="s">
        <v>7875</v>
      </c>
      <c r="D5374" t="s">
        <v>98</v>
      </c>
      <c r="E5374" s="27" t="s">
        <v>6917</v>
      </c>
      <c r="F5374" s="28" t="s">
        <v>351</v>
      </c>
      <c r="G5374" s="29">
        <v>5</v>
      </c>
      <c r="H5374" s="28">
        <v>0</v>
      </c>
      <c r="I5374" s="30">
        <f>ROUND(G5374*H5374,P4)</f>
        <v>0</v>
      </c>
      <c r="L5374" s="31">
        <v>0</v>
      </c>
      <c r="M5374" s="24">
        <f>ROUND(G5374*L5374,P4)</f>
        <v>0</v>
      </c>
      <c r="N5374" s="25" t="s">
        <v>302</v>
      </c>
      <c r="O5374" s="32">
        <f>M5374*AA5374</f>
        <v>0</v>
      </c>
      <c r="P5374" s="1">
        <v>3</v>
      </c>
      <c r="AA5374" s="1">
        <f>IF(P5374=1,$O$3,IF(P5374=2,$O$4,$O$5))</f>
        <v>0</v>
      </c>
    </row>
    <row r="5375">
      <c r="A5375" s="1" t="s">
        <v>102</v>
      </c>
      <c r="E5375" s="27" t="s">
        <v>6917</v>
      </c>
    </row>
    <row r="5376">
      <c r="A5376" s="1" t="s">
        <v>103</v>
      </c>
    </row>
    <row r="5377">
      <c r="A5377" s="1" t="s">
        <v>105</v>
      </c>
      <c r="E5377" s="27" t="s">
        <v>98</v>
      </c>
    </row>
    <row r="5378">
      <c r="A5378" s="1" t="s">
        <v>96</v>
      </c>
      <c r="B5378" s="1">
        <v>540</v>
      </c>
      <c r="C5378" s="26" t="s">
        <v>7876</v>
      </c>
      <c r="D5378" t="s">
        <v>98</v>
      </c>
      <c r="E5378" s="27" t="s">
        <v>6919</v>
      </c>
      <c r="F5378" s="28" t="s">
        <v>351</v>
      </c>
      <c r="G5378" s="29">
        <v>2</v>
      </c>
      <c r="H5378" s="28">
        <v>0</v>
      </c>
      <c r="I5378" s="30">
        <f>ROUND(G5378*H5378,P4)</f>
        <v>0</v>
      </c>
      <c r="L5378" s="31">
        <v>0</v>
      </c>
      <c r="M5378" s="24">
        <f>ROUND(G5378*L5378,P4)</f>
        <v>0</v>
      </c>
      <c r="N5378" s="25" t="s">
        <v>302</v>
      </c>
      <c r="O5378" s="32">
        <f>M5378*AA5378</f>
        <v>0</v>
      </c>
      <c r="P5378" s="1">
        <v>3</v>
      </c>
      <c r="AA5378" s="1">
        <f>IF(P5378=1,$O$3,IF(P5378=2,$O$4,$O$5))</f>
        <v>0</v>
      </c>
    </row>
    <row r="5379">
      <c r="A5379" s="1" t="s">
        <v>102</v>
      </c>
      <c r="E5379" s="27" t="s">
        <v>6919</v>
      </c>
    </row>
    <row r="5380">
      <c r="A5380" s="1" t="s">
        <v>103</v>
      </c>
    </row>
    <row r="5381">
      <c r="A5381" s="1" t="s">
        <v>105</v>
      </c>
      <c r="E5381" s="27" t="s">
        <v>98</v>
      </c>
    </row>
    <row r="5382">
      <c r="A5382" s="1" t="s">
        <v>96</v>
      </c>
      <c r="B5382" s="1">
        <v>541</v>
      </c>
      <c r="C5382" s="26" t="s">
        <v>7877</v>
      </c>
      <c r="D5382" t="s">
        <v>98</v>
      </c>
      <c r="E5382" s="27" t="s">
        <v>6924</v>
      </c>
      <c r="F5382" s="28" t="s">
        <v>351</v>
      </c>
      <c r="G5382" s="29">
        <v>2</v>
      </c>
      <c r="H5382" s="28">
        <v>0</v>
      </c>
      <c r="I5382" s="30">
        <f>ROUND(G5382*H5382,P4)</f>
        <v>0</v>
      </c>
      <c r="L5382" s="31">
        <v>0</v>
      </c>
      <c r="M5382" s="24">
        <f>ROUND(G5382*L5382,P4)</f>
        <v>0</v>
      </c>
      <c r="N5382" s="25" t="s">
        <v>302</v>
      </c>
      <c r="O5382" s="32">
        <f>M5382*AA5382</f>
        <v>0</v>
      </c>
      <c r="P5382" s="1">
        <v>3</v>
      </c>
      <c r="AA5382" s="1">
        <f>IF(P5382=1,$O$3,IF(P5382=2,$O$4,$O$5))</f>
        <v>0</v>
      </c>
    </row>
    <row r="5383">
      <c r="A5383" s="1" t="s">
        <v>102</v>
      </c>
      <c r="E5383" s="27" t="s">
        <v>6924</v>
      </c>
    </row>
    <row r="5384">
      <c r="A5384" s="1" t="s">
        <v>103</v>
      </c>
    </row>
    <row r="5385">
      <c r="A5385" s="1" t="s">
        <v>105</v>
      </c>
      <c r="E5385" s="27" t="s">
        <v>98</v>
      </c>
    </row>
    <row r="5386">
      <c r="A5386" s="1" t="s">
        <v>96</v>
      </c>
      <c r="B5386" s="1">
        <v>542</v>
      </c>
      <c r="C5386" s="26" t="s">
        <v>7878</v>
      </c>
      <c r="D5386" t="s">
        <v>98</v>
      </c>
      <c r="E5386" s="27" t="s">
        <v>6926</v>
      </c>
      <c r="F5386" s="28" t="s">
        <v>2269</v>
      </c>
      <c r="G5386" s="29">
        <v>1</v>
      </c>
      <c r="H5386" s="28">
        <v>0</v>
      </c>
      <c r="I5386" s="30">
        <f>ROUND(G5386*H5386,P4)</f>
        <v>0</v>
      </c>
      <c r="L5386" s="31">
        <v>0</v>
      </c>
      <c r="M5386" s="24">
        <f>ROUND(G5386*L5386,P4)</f>
        <v>0</v>
      </c>
      <c r="N5386" s="25" t="s">
        <v>302</v>
      </c>
      <c r="O5386" s="32">
        <f>M5386*AA5386</f>
        <v>0</v>
      </c>
      <c r="P5386" s="1">
        <v>3</v>
      </c>
      <c r="AA5386" s="1">
        <f>IF(P5386=1,$O$3,IF(P5386=2,$O$4,$O$5))</f>
        <v>0</v>
      </c>
    </row>
    <row r="5387">
      <c r="A5387" s="1" t="s">
        <v>102</v>
      </c>
      <c r="E5387" s="27" t="s">
        <v>6926</v>
      </c>
    </row>
    <row r="5388">
      <c r="A5388" s="1" t="s">
        <v>103</v>
      </c>
    </row>
    <row r="5389">
      <c r="A5389" s="1" t="s">
        <v>105</v>
      </c>
      <c r="E5389" s="27" t="s">
        <v>98</v>
      </c>
    </row>
    <row r="5390">
      <c r="A5390" s="1" t="s">
        <v>96</v>
      </c>
      <c r="B5390" s="1">
        <v>543</v>
      </c>
      <c r="C5390" s="26" t="s">
        <v>7879</v>
      </c>
      <c r="D5390" t="s">
        <v>98</v>
      </c>
      <c r="E5390" s="27" t="s">
        <v>6939</v>
      </c>
      <c r="F5390" s="28" t="s">
        <v>2269</v>
      </c>
      <c r="G5390" s="29">
        <v>1</v>
      </c>
      <c r="H5390" s="28">
        <v>0</v>
      </c>
      <c r="I5390" s="30">
        <f>ROUND(G5390*H5390,P4)</f>
        <v>0</v>
      </c>
      <c r="L5390" s="31">
        <v>0</v>
      </c>
      <c r="M5390" s="24">
        <f>ROUND(G5390*L5390,P4)</f>
        <v>0</v>
      </c>
      <c r="N5390" s="25" t="s">
        <v>302</v>
      </c>
      <c r="O5390" s="32">
        <f>M5390*AA5390</f>
        <v>0</v>
      </c>
      <c r="P5390" s="1">
        <v>3</v>
      </c>
      <c r="AA5390" s="1">
        <f>IF(P5390=1,$O$3,IF(P5390=2,$O$4,$O$5))</f>
        <v>0</v>
      </c>
    </row>
    <row r="5391">
      <c r="A5391" s="1" t="s">
        <v>102</v>
      </c>
      <c r="E5391" s="27" t="s">
        <v>6939</v>
      </c>
    </row>
    <row r="5392">
      <c r="A5392" s="1" t="s">
        <v>103</v>
      </c>
    </row>
    <row r="5393">
      <c r="A5393" s="1" t="s">
        <v>105</v>
      </c>
      <c r="E5393" s="27" t="s">
        <v>98</v>
      </c>
    </row>
    <row r="5394">
      <c r="A5394" s="1" t="s">
        <v>96</v>
      </c>
      <c r="B5394" s="1">
        <v>544</v>
      </c>
      <c r="C5394" s="26" t="s">
        <v>7880</v>
      </c>
      <c r="D5394" t="s">
        <v>98</v>
      </c>
      <c r="E5394" s="27" t="s">
        <v>6931</v>
      </c>
      <c r="F5394" s="28" t="s">
        <v>2269</v>
      </c>
      <c r="G5394" s="29">
        <v>1</v>
      </c>
      <c r="H5394" s="28">
        <v>0</v>
      </c>
      <c r="I5394" s="30">
        <f>ROUND(G5394*H5394,P4)</f>
        <v>0</v>
      </c>
      <c r="L5394" s="31">
        <v>0</v>
      </c>
      <c r="M5394" s="24">
        <f>ROUND(G5394*L5394,P4)</f>
        <v>0</v>
      </c>
      <c r="N5394" s="25" t="s">
        <v>302</v>
      </c>
      <c r="O5394" s="32">
        <f>M5394*AA5394</f>
        <v>0</v>
      </c>
      <c r="P5394" s="1">
        <v>3</v>
      </c>
      <c r="AA5394" s="1">
        <f>IF(P5394=1,$O$3,IF(P5394=2,$O$4,$O$5))</f>
        <v>0</v>
      </c>
    </row>
    <row r="5395">
      <c r="A5395" s="1" t="s">
        <v>102</v>
      </c>
      <c r="E5395" s="27" t="s">
        <v>6931</v>
      </c>
    </row>
    <row r="5396">
      <c r="A5396" s="1" t="s">
        <v>103</v>
      </c>
    </row>
    <row r="5397">
      <c r="A5397" s="1" t="s">
        <v>105</v>
      </c>
      <c r="E5397" s="27" t="s">
        <v>98</v>
      </c>
    </row>
    <row r="5398">
      <c r="A5398" s="1" t="s">
        <v>93</v>
      </c>
      <c r="C5398" s="22" t="s">
        <v>7881</v>
      </c>
      <c r="E5398" s="23" t="s">
        <v>7882</v>
      </c>
      <c r="L5398" s="24">
        <f>SUMIFS(L5399:L5626,A5399:A5626,"P")</f>
        <v>0</v>
      </c>
      <c r="M5398" s="24">
        <f>SUMIFS(M5399:M5626,A5399:A5626,"P")</f>
        <v>0</v>
      </c>
      <c r="N5398" s="25"/>
    </row>
    <row r="5399">
      <c r="A5399" s="1" t="s">
        <v>96</v>
      </c>
      <c r="B5399" s="1">
        <v>545</v>
      </c>
      <c r="C5399" s="26" t="s">
        <v>7883</v>
      </c>
      <c r="D5399" t="s">
        <v>98</v>
      </c>
      <c r="E5399" s="27" t="s">
        <v>6838</v>
      </c>
      <c r="F5399" s="28" t="s">
        <v>2269</v>
      </c>
      <c r="G5399" s="29">
        <v>1</v>
      </c>
      <c r="H5399" s="28">
        <v>0</v>
      </c>
      <c r="I5399" s="30">
        <f>ROUND(G5399*H5399,P4)</f>
        <v>0</v>
      </c>
      <c r="L5399" s="31">
        <v>0</v>
      </c>
      <c r="M5399" s="24">
        <f>ROUND(G5399*L5399,P4)</f>
        <v>0</v>
      </c>
      <c r="N5399" s="25" t="s">
        <v>302</v>
      </c>
      <c r="O5399" s="32">
        <f>M5399*AA5399</f>
        <v>0</v>
      </c>
      <c r="P5399" s="1">
        <v>3</v>
      </c>
      <c r="AA5399" s="1">
        <f>IF(P5399=1,$O$3,IF(P5399=2,$O$4,$O$5))</f>
        <v>0</v>
      </c>
    </row>
    <row r="5400">
      <c r="A5400" s="1" t="s">
        <v>102</v>
      </c>
      <c r="E5400" s="27" t="s">
        <v>6838</v>
      </c>
    </row>
    <row r="5401">
      <c r="A5401" s="1" t="s">
        <v>103</v>
      </c>
    </row>
    <row r="5402" ht="409.5">
      <c r="A5402" s="1" t="s">
        <v>105</v>
      </c>
      <c r="E5402" s="27" t="s">
        <v>7884</v>
      </c>
    </row>
    <row r="5403">
      <c r="A5403" s="1" t="s">
        <v>96</v>
      </c>
      <c r="B5403" s="1">
        <v>546</v>
      </c>
      <c r="C5403" s="26" t="s">
        <v>7885</v>
      </c>
      <c r="D5403" t="s">
        <v>98</v>
      </c>
      <c r="E5403" s="27" t="s">
        <v>7886</v>
      </c>
      <c r="F5403" s="28" t="s">
        <v>2269</v>
      </c>
      <c r="G5403" s="29">
        <v>1</v>
      </c>
      <c r="H5403" s="28">
        <v>0</v>
      </c>
      <c r="I5403" s="30">
        <f>ROUND(G5403*H5403,P4)</f>
        <v>0</v>
      </c>
      <c r="L5403" s="31">
        <v>0</v>
      </c>
      <c r="M5403" s="24">
        <f>ROUND(G5403*L5403,P4)</f>
        <v>0</v>
      </c>
      <c r="N5403" s="25" t="s">
        <v>302</v>
      </c>
      <c r="O5403" s="32">
        <f>M5403*AA5403</f>
        <v>0</v>
      </c>
      <c r="P5403" s="1">
        <v>3</v>
      </c>
      <c r="AA5403" s="1">
        <f>IF(P5403=1,$O$3,IF(P5403=2,$O$4,$O$5))</f>
        <v>0</v>
      </c>
    </row>
    <row r="5404">
      <c r="A5404" s="1" t="s">
        <v>102</v>
      </c>
      <c r="E5404" s="27" t="s">
        <v>7886</v>
      </c>
    </row>
    <row r="5405">
      <c r="A5405" s="1" t="s">
        <v>103</v>
      </c>
    </row>
    <row r="5406" ht="114.75">
      <c r="A5406" s="1" t="s">
        <v>105</v>
      </c>
      <c r="E5406" s="27" t="s">
        <v>7664</v>
      </c>
    </row>
    <row r="5407" ht="25.5">
      <c r="A5407" s="1" t="s">
        <v>96</v>
      </c>
      <c r="B5407" s="1">
        <v>547</v>
      </c>
      <c r="C5407" s="26" t="s">
        <v>7887</v>
      </c>
      <c r="D5407" t="s">
        <v>98</v>
      </c>
      <c r="E5407" s="27" t="s">
        <v>7888</v>
      </c>
      <c r="F5407" s="28" t="s">
        <v>2269</v>
      </c>
      <c r="G5407" s="29">
        <v>1</v>
      </c>
      <c r="H5407" s="28">
        <v>0</v>
      </c>
      <c r="I5407" s="30">
        <f>ROUND(G5407*H5407,P4)</f>
        <v>0</v>
      </c>
      <c r="L5407" s="31">
        <v>0</v>
      </c>
      <c r="M5407" s="24">
        <f>ROUND(G5407*L5407,P4)</f>
        <v>0</v>
      </c>
      <c r="N5407" s="25" t="s">
        <v>302</v>
      </c>
      <c r="O5407" s="32">
        <f>M5407*AA5407</f>
        <v>0</v>
      </c>
      <c r="P5407" s="1">
        <v>3</v>
      </c>
      <c r="AA5407" s="1">
        <f>IF(P5407=1,$O$3,IF(P5407=2,$O$4,$O$5))</f>
        <v>0</v>
      </c>
    </row>
    <row r="5408" ht="25.5">
      <c r="A5408" s="1" t="s">
        <v>102</v>
      </c>
      <c r="E5408" s="27" t="s">
        <v>7888</v>
      </c>
    </row>
    <row r="5409">
      <c r="A5409" s="1" t="s">
        <v>103</v>
      </c>
    </row>
    <row r="5410" ht="89.25">
      <c r="A5410" s="1" t="s">
        <v>105</v>
      </c>
      <c r="E5410" s="27" t="s">
        <v>7889</v>
      </c>
    </row>
    <row r="5411" ht="25.5">
      <c r="A5411" s="1" t="s">
        <v>96</v>
      </c>
      <c r="B5411" s="1">
        <v>548</v>
      </c>
      <c r="C5411" s="26" t="s">
        <v>7890</v>
      </c>
      <c r="D5411" t="s">
        <v>98</v>
      </c>
      <c r="E5411" s="27" t="s">
        <v>7891</v>
      </c>
      <c r="F5411" s="28" t="s">
        <v>2269</v>
      </c>
      <c r="G5411" s="29">
        <v>1</v>
      </c>
      <c r="H5411" s="28">
        <v>0</v>
      </c>
      <c r="I5411" s="30">
        <f>ROUND(G5411*H5411,P4)</f>
        <v>0</v>
      </c>
      <c r="L5411" s="31">
        <v>0</v>
      </c>
      <c r="M5411" s="24">
        <f>ROUND(G5411*L5411,P4)</f>
        <v>0</v>
      </c>
      <c r="N5411" s="25" t="s">
        <v>302</v>
      </c>
      <c r="O5411" s="32">
        <f>M5411*AA5411</f>
        <v>0</v>
      </c>
      <c r="P5411" s="1">
        <v>3</v>
      </c>
      <c r="AA5411" s="1">
        <f>IF(P5411=1,$O$3,IF(P5411=2,$O$4,$O$5))</f>
        <v>0</v>
      </c>
    </row>
    <row r="5412" ht="25.5">
      <c r="A5412" s="1" t="s">
        <v>102</v>
      </c>
      <c r="E5412" s="27" t="s">
        <v>7891</v>
      </c>
    </row>
    <row r="5413">
      <c r="A5413" s="1" t="s">
        <v>103</v>
      </c>
    </row>
    <row r="5414" ht="89.25">
      <c r="A5414" s="1" t="s">
        <v>105</v>
      </c>
      <c r="E5414" s="27" t="s">
        <v>7892</v>
      </c>
    </row>
    <row r="5415">
      <c r="A5415" s="1" t="s">
        <v>96</v>
      </c>
      <c r="B5415" s="1">
        <v>549</v>
      </c>
      <c r="C5415" s="26" t="s">
        <v>7893</v>
      </c>
      <c r="D5415" t="s">
        <v>98</v>
      </c>
      <c r="E5415" s="27" t="s">
        <v>7894</v>
      </c>
      <c r="F5415" s="28" t="s">
        <v>2269</v>
      </c>
      <c r="G5415" s="29">
        <v>2</v>
      </c>
      <c r="H5415" s="28">
        <v>0</v>
      </c>
      <c r="I5415" s="30">
        <f>ROUND(G5415*H5415,P4)</f>
        <v>0</v>
      </c>
      <c r="L5415" s="31">
        <v>0</v>
      </c>
      <c r="M5415" s="24">
        <f>ROUND(G5415*L5415,P4)</f>
        <v>0</v>
      </c>
      <c r="N5415" s="25" t="s">
        <v>302</v>
      </c>
      <c r="O5415" s="32">
        <f>M5415*AA5415</f>
        <v>0</v>
      </c>
      <c r="P5415" s="1">
        <v>3</v>
      </c>
      <c r="AA5415" s="1">
        <f>IF(P5415=1,$O$3,IF(P5415=2,$O$4,$O$5))</f>
        <v>0</v>
      </c>
    </row>
    <row r="5416">
      <c r="A5416" s="1" t="s">
        <v>102</v>
      </c>
      <c r="E5416" s="27" t="s">
        <v>7894</v>
      </c>
    </row>
    <row r="5417">
      <c r="A5417" s="1" t="s">
        <v>103</v>
      </c>
    </row>
    <row r="5418" ht="51">
      <c r="A5418" s="1" t="s">
        <v>105</v>
      </c>
      <c r="E5418" s="27" t="s">
        <v>7895</v>
      </c>
    </row>
    <row r="5419">
      <c r="A5419" s="1" t="s">
        <v>96</v>
      </c>
      <c r="B5419" s="1">
        <v>550</v>
      </c>
      <c r="C5419" s="26" t="s">
        <v>7896</v>
      </c>
      <c r="D5419" t="s">
        <v>98</v>
      </c>
      <c r="E5419" s="27" t="s">
        <v>7897</v>
      </c>
      <c r="F5419" s="28" t="s">
        <v>2269</v>
      </c>
      <c r="G5419" s="29">
        <v>16</v>
      </c>
      <c r="H5419" s="28">
        <v>0</v>
      </c>
      <c r="I5419" s="30">
        <f>ROUND(G5419*H5419,P4)</f>
        <v>0</v>
      </c>
      <c r="L5419" s="31">
        <v>0</v>
      </c>
      <c r="M5419" s="24">
        <f>ROUND(G5419*L5419,P4)</f>
        <v>0</v>
      </c>
      <c r="N5419" s="25" t="s">
        <v>302</v>
      </c>
      <c r="O5419" s="32">
        <f>M5419*AA5419</f>
        <v>0</v>
      </c>
      <c r="P5419" s="1">
        <v>3</v>
      </c>
      <c r="AA5419" s="1">
        <f>IF(P5419=1,$O$3,IF(P5419=2,$O$4,$O$5))</f>
        <v>0</v>
      </c>
    </row>
    <row r="5420">
      <c r="A5420" s="1" t="s">
        <v>102</v>
      </c>
      <c r="E5420" s="27" t="s">
        <v>7897</v>
      </c>
    </row>
    <row r="5421">
      <c r="A5421" s="1" t="s">
        <v>103</v>
      </c>
    </row>
    <row r="5422" ht="25.5">
      <c r="A5422" s="1" t="s">
        <v>105</v>
      </c>
      <c r="E5422" s="27" t="s">
        <v>7898</v>
      </c>
    </row>
    <row r="5423" ht="25.5">
      <c r="A5423" s="1" t="s">
        <v>96</v>
      </c>
      <c r="B5423" s="1">
        <v>551</v>
      </c>
      <c r="C5423" s="26" t="s">
        <v>7899</v>
      </c>
      <c r="D5423" t="s">
        <v>98</v>
      </c>
      <c r="E5423" s="27" t="s">
        <v>7229</v>
      </c>
      <c r="F5423" s="28" t="s">
        <v>2269</v>
      </c>
      <c r="G5423" s="29">
        <v>6</v>
      </c>
      <c r="H5423" s="28">
        <v>0</v>
      </c>
      <c r="I5423" s="30">
        <f>ROUND(G5423*H5423,P4)</f>
        <v>0</v>
      </c>
      <c r="L5423" s="31">
        <v>0</v>
      </c>
      <c r="M5423" s="24">
        <f>ROUND(G5423*L5423,P4)</f>
        <v>0</v>
      </c>
      <c r="N5423" s="25" t="s">
        <v>302</v>
      </c>
      <c r="O5423" s="32">
        <f>M5423*AA5423</f>
        <v>0</v>
      </c>
      <c r="P5423" s="1">
        <v>3</v>
      </c>
      <c r="AA5423" s="1">
        <f>IF(P5423=1,$O$3,IF(P5423=2,$O$4,$O$5))</f>
        <v>0</v>
      </c>
    </row>
    <row r="5424" ht="25.5">
      <c r="A5424" s="1" t="s">
        <v>102</v>
      </c>
      <c r="E5424" s="27" t="s">
        <v>7229</v>
      </c>
    </row>
    <row r="5425">
      <c r="A5425" s="1" t="s">
        <v>103</v>
      </c>
    </row>
    <row r="5426" ht="25.5">
      <c r="A5426" s="1" t="s">
        <v>105</v>
      </c>
      <c r="E5426" s="27" t="s">
        <v>7900</v>
      </c>
    </row>
    <row r="5427" ht="25.5">
      <c r="A5427" s="1" t="s">
        <v>96</v>
      </c>
      <c r="B5427" s="1">
        <v>552</v>
      </c>
      <c r="C5427" s="26" t="s">
        <v>7901</v>
      </c>
      <c r="D5427" t="s">
        <v>98</v>
      </c>
      <c r="E5427" s="27" t="s">
        <v>7902</v>
      </c>
      <c r="F5427" s="28" t="s">
        <v>2269</v>
      </c>
      <c r="G5427" s="29">
        <v>8</v>
      </c>
      <c r="H5427" s="28">
        <v>0</v>
      </c>
      <c r="I5427" s="30">
        <f>ROUND(G5427*H5427,P4)</f>
        <v>0</v>
      </c>
      <c r="L5427" s="31">
        <v>0</v>
      </c>
      <c r="M5427" s="24">
        <f>ROUND(G5427*L5427,P4)</f>
        <v>0</v>
      </c>
      <c r="N5427" s="25" t="s">
        <v>302</v>
      </c>
      <c r="O5427" s="32">
        <f>M5427*AA5427</f>
        <v>0</v>
      </c>
      <c r="P5427" s="1">
        <v>3</v>
      </c>
      <c r="AA5427" s="1">
        <f>IF(P5427=1,$O$3,IF(P5427=2,$O$4,$O$5))</f>
        <v>0</v>
      </c>
    </row>
    <row r="5428" ht="25.5">
      <c r="A5428" s="1" t="s">
        <v>102</v>
      </c>
      <c r="E5428" s="27" t="s">
        <v>7902</v>
      </c>
    </row>
    <row r="5429">
      <c r="A5429" s="1" t="s">
        <v>103</v>
      </c>
    </row>
    <row r="5430" ht="25.5">
      <c r="A5430" s="1" t="s">
        <v>105</v>
      </c>
      <c r="E5430" s="27" t="s">
        <v>7903</v>
      </c>
    </row>
    <row r="5431" ht="25.5">
      <c r="A5431" s="1" t="s">
        <v>96</v>
      </c>
      <c r="B5431" s="1">
        <v>553</v>
      </c>
      <c r="C5431" s="26" t="s">
        <v>7904</v>
      </c>
      <c r="D5431" t="s">
        <v>98</v>
      </c>
      <c r="E5431" s="27" t="s">
        <v>7905</v>
      </c>
      <c r="F5431" s="28" t="s">
        <v>2269</v>
      </c>
      <c r="G5431" s="29">
        <v>1</v>
      </c>
      <c r="H5431" s="28">
        <v>0</v>
      </c>
      <c r="I5431" s="30">
        <f>ROUND(G5431*H5431,P4)</f>
        <v>0</v>
      </c>
      <c r="L5431" s="31">
        <v>0</v>
      </c>
      <c r="M5431" s="24">
        <f>ROUND(G5431*L5431,P4)</f>
        <v>0</v>
      </c>
      <c r="N5431" s="25" t="s">
        <v>302</v>
      </c>
      <c r="O5431" s="32">
        <f>M5431*AA5431</f>
        <v>0</v>
      </c>
      <c r="P5431" s="1">
        <v>3</v>
      </c>
      <c r="AA5431" s="1">
        <f>IF(P5431=1,$O$3,IF(P5431=2,$O$4,$O$5))</f>
        <v>0</v>
      </c>
    </row>
    <row r="5432" ht="25.5">
      <c r="A5432" s="1" t="s">
        <v>102</v>
      </c>
      <c r="E5432" s="27" t="s">
        <v>7905</v>
      </c>
    </row>
    <row r="5433">
      <c r="A5433" s="1" t="s">
        <v>103</v>
      </c>
    </row>
    <row r="5434" ht="25.5">
      <c r="A5434" s="1" t="s">
        <v>105</v>
      </c>
      <c r="E5434" s="27" t="s">
        <v>7428</v>
      </c>
    </row>
    <row r="5435" ht="25.5">
      <c r="A5435" s="1" t="s">
        <v>96</v>
      </c>
      <c r="B5435" s="1">
        <v>554</v>
      </c>
      <c r="C5435" s="26" t="s">
        <v>7906</v>
      </c>
      <c r="D5435" t="s">
        <v>98</v>
      </c>
      <c r="E5435" s="27" t="s">
        <v>7252</v>
      </c>
      <c r="F5435" s="28" t="s">
        <v>2269</v>
      </c>
      <c r="G5435" s="29">
        <v>6</v>
      </c>
      <c r="H5435" s="28">
        <v>0</v>
      </c>
      <c r="I5435" s="30">
        <f>ROUND(G5435*H5435,P4)</f>
        <v>0</v>
      </c>
      <c r="L5435" s="31">
        <v>0</v>
      </c>
      <c r="M5435" s="24">
        <f>ROUND(G5435*L5435,P4)</f>
        <v>0</v>
      </c>
      <c r="N5435" s="25" t="s">
        <v>302</v>
      </c>
      <c r="O5435" s="32">
        <f>M5435*AA5435</f>
        <v>0</v>
      </c>
      <c r="P5435" s="1">
        <v>3</v>
      </c>
      <c r="AA5435" s="1">
        <f>IF(P5435=1,$O$3,IF(P5435=2,$O$4,$O$5))</f>
        <v>0</v>
      </c>
    </row>
    <row r="5436" ht="25.5">
      <c r="A5436" s="1" t="s">
        <v>102</v>
      </c>
      <c r="E5436" s="27" t="s">
        <v>7252</v>
      </c>
    </row>
    <row r="5437">
      <c r="A5437" s="1" t="s">
        <v>103</v>
      </c>
    </row>
    <row r="5438" ht="25.5">
      <c r="A5438" s="1" t="s">
        <v>105</v>
      </c>
      <c r="E5438" s="27" t="s">
        <v>7900</v>
      </c>
    </row>
    <row r="5439">
      <c r="A5439" s="1" t="s">
        <v>96</v>
      </c>
      <c r="B5439" s="1">
        <v>555</v>
      </c>
      <c r="C5439" s="26" t="s">
        <v>7907</v>
      </c>
      <c r="D5439" t="s">
        <v>98</v>
      </c>
      <c r="E5439" s="27" t="s">
        <v>7908</v>
      </c>
      <c r="F5439" s="28" t="s">
        <v>2269</v>
      </c>
      <c r="G5439" s="29">
        <v>1</v>
      </c>
      <c r="H5439" s="28">
        <v>0</v>
      </c>
      <c r="I5439" s="30">
        <f>ROUND(G5439*H5439,P4)</f>
        <v>0</v>
      </c>
      <c r="L5439" s="31">
        <v>0</v>
      </c>
      <c r="M5439" s="24">
        <f>ROUND(G5439*L5439,P4)</f>
        <v>0</v>
      </c>
      <c r="N5439" s="25" t="s">
        <v>302</v>
      </c>
      <c r="O5439" s="32">
        <f>M5439*AA5439</f>
        <v>0</v>
      </c>
      <c r="P5439" s="1">
        <v>3</v>
      </c>
      <c r="AA5439" s="1">
        <f>IF(P5439=1,$O$3,IF(P5439=2,$O$4,$O$5))</f>
        <v>0</v>
      </c>
    </row>
    <row r="5440">
      <c r="A5440" s="1" t="s">
        <v>102</v>
      </c>
      <c r="E5440" s="27" t="s">
        <v>7908</v>
      </c>
    </row>
    <row r="5441">
      <c r="A5441" s="1" t="s">
        <v>103</v>
      </c>
    </row>
    <row r="5442" ht="51">
      <c r="A5442" s="1" t="s">
        <v>105</v>
      </c>
      <c r="E5442" s="27" t="s">
        <v>7909</v>
      </c>
    </row>
    <row r="5443">
      <c r="A5443" s="1" t="s">
        <v>96</v>
      </c>
      <c r="B5443" s="1">
        <v>556</v>
      </c>
      <c r="C5443" s="26" t="s">
        <v>7910</v>
      </c>
      <c r="D5443" t="s">
        <v>98</v>
      </c>
      <c r="E5443" s="27" t="s">
        <v>7908</v>
      </c>
      <c r="F5443" s="28" t="s">
        <v>2269</v>
      </c>
      <c r="G5443" s="29">
        <v>1</v>
      </c>
      <c r="H5443" s="28">
        <v>0</v>
      </c>
      <c r="I5443" s="30">
        <f>ROUND(G5443*H5443,P4)</f>
        <v>0</v>
      </c>
      <c r="L5443" s="31">
        <v>0</v>
      </c>
      <c r="M5443" s="24">
        <f>ROUND(G5443*L5443,P4)</f>
        <v>0</v>
      </c>
      <c r="N5443" s="25" t="s">
        <v>302</v>
      </c>
      <c r="O5443" s="32">
        <f>M5443*AA5443</f>
        <v>0</v>
      </c>
      <c r="P5443" s="1">
        <v>3</v>
      </c>
      <c r="AA5443" s="1">
        <f>IF(P5443=1,$O$3,IF(P5443=2,$O$4,$O$5))</f>
        <v>0</v>
      </c>
    </row>
    <row r="5444">
      <c r="A5444" s="1" t="s">
        <v>102</v>
      </c>
      <c r="E5444" s="27" t="s">
        <v>7908</v>
      </c>
    </row>
    <row r="5445">
      <c r="A5445" s="1" t="s">
        <v>103</v>
      </c>
    </row>
    <row r="5446" ht="51">
      <c r="A5446" s="1" t="s">
        <v>105</v>
      </c>
      <c r="E5446" s="27" t="s">
        <v>7909</v>
      </c>
    </row>
    <row r="5447">
      <c r="A5447" s="1" t="s">
        <v>96</v>
      </c>
      <c r="B5447" s="1">
        <v>557</v>
      </c>
      <c r="C5447" s="26" t="s">
        <v>7911</v>
      </c>
      <c r="D5447" t="s">
        <v>98</v>
      </c>
      <c r="E5447" s="27" t="s">
        <v>7912</v>
      </c>
      <c r="F5447" s="28" t="s">
        <v>2269</v>
      </c>
      <c r="G5447" s="29">
        <v>1</v>
      </c>
      <c r="H5447" s="28">
        <v>0</v>
      </c>
      <c r="I5447" s="30">
        <f>ROUND(G5447*H5447,P4)</f>
        <v>0</v>
      </c>
      <c r="L5447" s="31">
        <v>0</v>
      </c>
      <c r="M5447" s="24">
        <f>ROUND(G5447*L5447,P4)</f>
        <v>0</v>
      </c>
      <c r="N5447" s="25" t="s">
        <v>302</v>
      </c>
      <c r="O5447" s="32">
        <f>M5447*AA5447</f>
        <v>0</v>
      </c>
      <c r="P5447" s="1">
        <v>3</v>
      </c>
      <c r="AA5447" s="1">
        <f>IF(P5447=1,$O$3,IF(P5447=2,$O$4,$O$5))</f>
        <v>0</v>
      </c>
    </row>
    <row r="5448">
      <c r="A5448" s="1" t="s">
        <v>102</v>
      </c>
      <c r="E5448" s="27" t="s">
        <v>7912</v>
      </c>
    </row>
    <row r="5449">
      <c r="A5449" s="1" t="s">
        <v>103</v>
      </c>
    </row>
    <row r="5450" ht="51">
      <c r="A5450" s="1" t="s">
        <v>105</v>
      </c>
      <c r="E5450" s="27" t="s">
        <v>7909</v>
      </c>
    </row>
    <row r="5451">
      <c r="A5451" s="1" t="s">
        <v>96</v>
      </c>
      <c r="B5451" s="1">
        <v>558</v>
      </c>
      <c r="C5451" s="26" t="s">
        <v>7913</v>
      </c>
      <c r="D5451" t="s">
        <v>98</v>
      </c>
      <c r="E5451" s="27" t="s">
        <v>7912</v>
      </c>
      <c r="F5451" s="28" t="s">
        <v>2269</v>
      </c>
      <c r="G5451" s="29">
        <v>1</v>
      </c>
      <c r="H5451" s="28">
        <v>0</v>
      </c>
      <c r="I5451" s="30">
        <f>ROUND(G5451*H5451,P4)</f>
        <v>0</v>
      </c>
      <c r="L5451" s="31">
        <v>0</v>
      </c>
      <c r="M5451" s="24">
        <f>ROUND(G5451*L5451,P4)</f>
        <v>0</v>
      </c>
      <c r="N5451" s="25" t="s">
        <v>302</v>
      </c>
      <c r="O5451" s="32">
        <f>M5451*AA5451</f>
        <v>0</v>
      </c>
      <c r="P5451" s="1">
        <v>3</v>
      </c>
      <c r="AA5451" s="1">
        <f>IF(P5451=1,$O$3,IF(P5451=2,$O$4,$O$5))</f>
        <v>0</v>
      </c>
    </row>
    <row r="5452">
      <c r="A5452" s="1" t="s">
        <v>102</v>
      </c>
      <c r="E5452" s="27" t="s">
        <v>7912</v>
      </c>
    </row>
    <row r="5453">
      <c r="A5453" s="1" t="s">
        <v>103</v>
      </c>
    </row>
    <row r="5454" ht="51">
      <c r="A5454" s="1" t="s">
        <v>105</v>
      </c>
      <c r="E5454" s="27" t="s">
        <v>7909</v>
      </c>
    </row>
    <row r="5455">
      <c r="A5455" s="1" t="s">
        <v>96</v>
      </c>
      <c r="B5455" s="1">
        <v>559</v>
      </c>
      <c r="C5455" s="26" t="s">
        <v>7914</v>
      </c>
      <c r="D5455" t="s">
        <v>98</v>
      </c>
      <c r="E5455" s="27" t="s">
        <v>7915</v>
      </c>
      <c r="F5455" s="28" t="s">
        <v>2269</v>
      </c>
      <c r="G5455" s="29">
        <v>1</v>
      </c>
      <c r="H5455" s="28">
        <v>0</v>
      </c>
      <c r="I5455" s="30">
        <f>ROUND(G5455*H5455,P4)</f>
        <v>0</v>
      </c>
      <c r="L5455" s="31">
        <v>0</v>
      </c>
      <c r="M5455" s="24">
        <f>ROUND(G5455*L5455,P4)</f>
        <v>0</v>
      </c>
      <c r="N5455" s="25" t="s">
        <v>302</v>
      </c>
      <c r="O5455" s="32">
        <f>M5455*AA5455</f>
        <v>0</v>
      </c>
      <c r="P5455" s="1">
        <v>3</v>
      </c>
      <c r="AA5455" s="1">
        <f>IF(P5455=1,$O$3,IF(P5455=2,$O$4,$O$5))</f>
        <v>0</v>
      </c>
    </row>
    <row r="5456">
      <c r="A5456" s="1" t="s">
        <v>102</v>
      </c>
      <c r="E5456" s="27" t="s">
        <v>7915</v>
      </c>
    </row>
    <row r="5457">
      <c r="A5457" s="1" t="s">
        <v>103</v>
      </c>
    </row>
    <row r="5458" ht="51">
      <c r="A5458" s="1" t="s">
        <v>105</v>
      </c>
      <c r="E5458" s="27" t="s">
        <v>7909</v>
      </c>
    </row>
    <row r="5459">
      <c r="A5459" s="1" t="s">
        <v>96</v>
      </c>
      <c r="B5459" s="1">
        <v>560</v>
      </c>
      <c r="C5459" s="26" t="s">
        <v>7916</v>
      </c>
      <c r="D5459" t="s">
        <v>98</v>
      </c>
      <c r="E5459" s="27" t="s">
        <v>7917</v>
      </c>
      <c r="F5459" s="28" t="s">
        <v>2269</v>
      </c>
      <c r="G5459" s="29">
        <v>1</v>
      </c>
      <c r="H5459" s="28">
        <v>0</v>
      </c>
      <c r="I5459" s="30">
        <f>ROUND(G5459*H5459,P4)</f>
        <v>0</v>
      </c>
      <c r="L5459" s="31">
        <v>0</v>
      </c>
      <c r="M5459" s="24">
        <f>ROUND(G5459*L5459,P4)</f>
        <v>0</v>
      </c>
      <c r="N5459" s="25" t="s">
        <v>302</v>
      </c>
      <c r="O5459" s="32">
        <f>M5459*AA5459</f>
        <v>0</v>
      </c>
      <c r="P5459" s="1">
        <v>3</v>
      </c>
      <c r="AA5459" s="1">
        <f>IF(P5459=1,$O$3,IF(P5459=2,$O$4,$O$5))</f>
        <v>0</v>
      </c>
    </row>
    <row r="5460">
      <c r="A5460" s="1" t="s">
        <v>102</v>
      </c>
      <c r="E5460" s="27" t="s">
        <v>7917</v>
      </c>
    </row>
    <row r="5461">
      <c r="A5461" s="1" t="s">
        <v>103</v>
      </c>
    </row>
    <row r="5462" ht="51">
      <c r="A5462" s="1" t="s">
        <v>105</v>
      </c>
      <c r="E5462" s="27" t="s">
        <v>7909</v>
      </c>
    </row>
    <row r="5463">
      <c r="A5463" s="1" t="s">
        <v>96</v>
      </c>
      <c r="B5463" s="1">
        <v>561</v>
      </c>
      <c r="C5463" s="26" t="s">
        <v>7918</v>
      </c>
      <c r="D5463" t="s">
        <v>98</v>
      </c>
      <c r="E5463" s="27" t="s">
        <v>7919</v>
      </c>
      <c r="F5463" s="28" t="s">
        <v>2269</v>
      </c>
      <c r="G5463" s="29">
        <v>1</v>
      </c>
      <c r="H5463" s="28">
        <v>0</v>
      </c>
      <c r="I5463" s="30">
        <f>ROUND(G5463*H5463,P4)</f>
        <v>0</v>
      </c>
      <c r="L5463" s="31">
        <v>0</v>
      </c>
      <c r="M5463" s="24">
        <f>ROUND(G5463*L5463,P4)</f>
        <v>0</v>
      </c>
      <c r="N5463" s="25" t="s">
        <v>302</v>
      </c>
      <c r="O5463" s="32">
        <f>M5463*AA5463</f>
        <v>0</v>
      </c>
      <c r="P5463" s="1">
        <v>3</v>
      </c>
      <c r="AA5463" s="1">
        <f>IF(P5463=1,$O$3,IF(P5463=2,$O$4,$O$5))</f>
        <v>0</v>
      </c>
    </row>
    <row r="5464">
      <c r="A5464" s="1" t="s">
        <v>102</v>
      </c>
      <c r="E5464" s="27" t="s">
        <v>7919</v>
      </c>
    </row>
    <row r="5465">
      <c r="A5465" s="1" t="s">
        <v>103</v>
      </c>
    </row>
    <row r="5466" ht="51">
      <c r="A5466" s="1" t="s">
        <v>105</v>
      </c>
      <c r="E5466" s="27" t="s">
        <v>7909</v>
      </c>
    </row>
    <row r="5467">
      <c r="A5467" s="1" t="s">
        <v>96</v>
      </c>
      <c r="B5467" s="1">
        <v>562</v>
      </c>
      <c r="C5467" s="26" t="s">
        <v>7920</v>
      </c>
      <c r="D5467" t="s">
        <v>98</v>
      </c>
      <c r="E5467" s="27" t="s">
        <v>7919</v>
      </c>
      <c r="F5467" s="28" t="s">
        <v>2269</v>
      </c>
      <c r="G5467" s="29">
        <v>1</v>
      </c>
      <c r="H5467" s="28">
        <v>0</v>
      </c>
      <c r="I5467" s="30">
        <f>ROUND(G5467*H5467,P4)</f>
        <v>0</v>
      </c>
      <c r="L5467" s="31">
        <v>0</v>
      </c>
      <c r="M5467" s="24">
        <f>ROUND(G5467*L5467,P4)</f>
        <v>0</v>
      </c>
      <c r="N5467" s="25" t="s">
        <v>302</v>
      </c>
      <c r="O5467" s="32">
        <f>M5467*AA5467</f>
        <v>0</v>
      </c>
      <c r="P5467" s="1">
        <v>3</v>
      </c>
      <c r="AA5467" s="1">
        <f>IF(P5467=1,$O$3,IF(P5467=2,$O$4,$O$5))</f>
        <v>0</v>
      </c>
    </row>
    <row r="5468">
      <c r="A5468" s="1" t="s">
        <v>102</v>
      </c>
      <c r="E5468" s="27" t="s">
        <v>7919</v>
      </c>
    </row>
    <row r="5469">
      <c r="A5469" s="1" t="s">
        <v>103</v>
      </c>
    </row>
    <row r="5470" ht="51">
      <c r="A5470" s="1" t="s">
        <v>105</v>
      </c>
      <c r="E5470" s="27" t="s">
        <v>7909</v>
      </c>
    </row>
    <row r="5471">
      <c r="A5471" s="1" t="s">
        <v>96</v>
      </c>
      <c r="B5471" s="1">
        <v>563</v>
      </c>
      <c r="C5471" s="26" t="s">
        <v>7921</v>
      </c>
      <c r="D5471" t="s">
        <v>98</v>
      </c>
      <c r="E5471" s="27" t="s">
        <v>7922</v>
      </c>
      <c r="F5471" s="28" t="s">
        <v>2269</v>
      </c>
      <c r="G5471" s="29">
        <v>1</v>
      </c>
      <c r="H5471" s="28">
        <v>0</v>
      </c>
      <c r="I5471" s="30">
        <f>ROUND(G5471*H5471,P4)</f>
        <v>0</v>
      </c>
      <c r="L5471" s="31">
        <v>0</v>
      </c>
      <c r="M5471" s="24">
        <f>ROUND(G5471*L5471,P4)</f>
        <v>0</v>
      </c>
      <c r="N5471" s="25" t="s">
        <v>302</v>
      </c>
      <c r="O5471" s="32">
        <f>M5471*AA5471</f>
        <v>0</v>
      </c>
      <c r="P5471" s="1">
        <v>3</v>
      </c>
      <c r="AA5471" s="1">
        <f>IF(P5471=1,$O$3,IF(P5471=2,$O$4,$O$5))</f>
        <v>0</v>
      </c>
    </row>
    <row r="5472">
      <c r="A5472" s="1" t="s">
        <v>102</v>
      </c>
      <c r="E5472" s="27" t="s">
        <v>7922</v>
      </c>
    </row>
    <row r="5473">
      <c r="A5473" s="1" t="s">
        <v>103</v>
      </c>
    </row>
    <row r="5474" ht="51">
      <c r="A5474" s="1" t="s">
        <v>105</v>
      </c>
      <c r="E5474" s="27" t="s">
        <v>7909</v>
      </c>
    </row>
    <row r="5475">
      <c r="A5475" s="1" t="s">
        <v>96</v>
      </c>
      <c r="B5475" s="1">
        <v>564</v>
      </c>
      <c r="C5475" s="26" t="s">
        <v>7923</v>
      </c>
      <c r="D5475" t="s">
        <v>98</v>
      </c>
      <c r="E5475" s="27" t="s">
        <v>7922</v>
      </c>
      <c r="F5475" s="28" t="s">
        <v>2269</v>
      </c>
      <c r="G5475" s="29">
        <v>1</v>
      </c>
      <c r="H5475" s="28">
        <v>0</v>
      </c>
      <c r="I5475" s="30">
        <f>ROUND(G5475*H5475,P4)</f>
        <v>0</v>
      </c>
      <c r="L5475" s="31">
        <v>0</v>
      </c>
      <c r="M5475" s="24">
        <f>ROUND(G5475*L5475,P4)</f>
        <v>0</v>
      </c>
      <c r="N5475" s="25" t="s">
        <v>302</v>
      </c>
      <c r="O5475" s="32">
        <f>M5475*AA5475</f>
        <v>0</v>
      </c>
      <c r="P5475" s="1">
        <v>3</v>
      </c>
      <c r="AA5475" s="1">
        <f>IF(P5475=1,$O$3,IF(P5475=2,$O$4,$O$5))</f>
        <v>0</v>
      </c>
    </row>
    <row r="5476">
      <c r="A5476" s="1" t="s">
        <v>102</v>
      </c>
      <c r="E5476" s="27" t="s">
        <v>7922</v>
      </c>
    </row>
    <row r="5477">
      <c r="A5477" s="1" t="s">
        <v>103</v>
      </c>
    </row>
    <row r="5478" ht="51">
      <c r="A5478" s="1" t="s">
        <v>105</v>
      </c>
      <c r="E5478" s="27" t="s">
        <v>7909</v>
      </c>
    </row>
    <row r="5479" ht="25.5">
      <c r="A5479" s="1" t="s">
        <v>96</v>
      </c>
      <c r="B5479" s="1">
        <v>565</v>
      </c>
      <c r="C5479" s="26" t="s">
        <v>7924</v>
      </c>
      <c r="D5479" t="s">
        <v>98</v>
      </c>
      <c r="E5479" s="27" t="s">
        <v>7925</v>
      </c>
      <c r="F5479" s="28" t="s">
        <v>2269</v>
      </c>
      <c r="G5479" s="29">
        <v>4</v>
      </c>
      <c r="H5479" s="28">
        <v>0</v>
      </c>
      <c r="I5479" s="30">
        <f>ROUND(G5479*H5479,P4)</f>
        <v>0</v>
      </c>
      <c r="L5479" s="31">
        <v>0</v>
      </c>
      <c r="M5479" s="24">
        <f>ROUND(G5479*L5479,P4)</f>
        <v>0</v>
      </c>
      <c r="N5479" s="25" t="s">
        <v>302</v>
      </c>
      <c r="O5479" s="32">
        <f>M5479*AA5479</f>
        <v>0</v>
      </c>
      <c r="P5479" s="1">
        <v>3</v>
      </c>
      <c r="AA5479" s="1">
        <f>IF(P5479=1,$O$3,IF(P5479=2,$O$4,$O$5))</f>
        <v>0</v>
      </c>
    </row>
    <row r="5480" ht="25.5">
      <c r="A5480" s="1" t="s">
        <v>102</v>
      </c>
      <c r="E5480" s="27" t="s">
        <v>7925</v>
      </c>
    </row>
    <row r="5481">
      <c r="A5481" s="1" t="s">
        <v>103</v>
      </c>
    </row>
    <row r="5482" ht="25.5">
      <c r="A5482" s="1" t="s">
        <v>105</v>
      </c>
      <c r="E5482" s="27" t="s">
        <v>7926</v>
      </c>
    </row>
    <row r="5483">
      <c r="A5483" s="1" t="s">
        <v>96</v>
      </c>
      <c r="B5483" s="1">
        <v>566</v>
      </c>
      <c r="C5483" s="26" t="s">
        <v>7927</v>
      </c>
      <c r="D5483" t="s">
        <v>98</v>
      </c>
      <c r="E5483" s="27" t="s">
        <v>7928</v>
      </c>
      <c r="F5483" s="28" t="s">
        <v>2269</v>
      </c>
      <c r="G5483" s="29">
        <v>1</v>
      </c>
      <c r="H5483" s="28">
        <v>0</v>
      </c>
      <c r="I5483" s="30">
        <f>ROUND(G5483*H5483,P4)</f>
        <v>0</v>
      </c>
      <c r="L5483" s="31">
        <v>0</v>
      </c>
      <c r="M5483" s="24">
        <f>ROUND(G5483*L5483,P4)</f>
        <v>0</v>
      </c>
      <c r="N5483" s="25" t="s">
        <v>302</v>
      </c>
      <c r="O5483" s="32">
        <f>M5483*AA5483</f>
        <v>0</v>
      </c>
      <c r="P5483" s="1">
        <v>3</v>
      </c>
      <c r="AA5483" s="1">
        <f>IF(P5483=1,$O$3,IF(P5483=2,$O$4,$O$5))</f>
        <v>0</v>
      </c>
    </row>
    <row r="5484">
      <c r="A5484" s="1" t="s">
        <v>102</v>
      </c>
      <c r="E5484" s="27" t="s">
        <v>7928</v>
      </c>
    </row>
    <row r="5485">
      <c r="A5485" s="1" t="s">
        <v>103</v>
      </c>
    </row>
    <row r="5486" ht="51">
      <c r="A5486" s="1" t="s">
        <v>105</v>
      </c>
      <c r="E5486" s="27" t="s">
        <v>7909</v>
      </c>
    </row>
    <row r="5487">
      <c r="A5487" s="1" t="s">
        <v>96</v>
      </c>
      <c r="B5487" s="1">
        <v>567</v>
      </c>
      <c r="C5487" s="26" t="s">
        <v>7929</v>
      </c>
      <c r="D5487" t="s">
        <v>98</v>
      </c>
      <c r="E5487" s="27" t="s">
        <v>7928</v>
      </c>
      <c r="F5487" s="28" t="s">
        <v>2269</v>
      </c>
      <c r="G5487" s="29">
        <v>1</v>
      </c>
      <c r="H5487" s="28">
        <v>0</v>
      </c>
      <c r="I5487" s="30">
        <f>ROUND(G5487*H5487,P4)</f>
        <v>0</v>
      </c>
      <c r="L5487" s="31">
        <v>0</v>
      </c>
      <c r="M5487" s="24">
        <f>ROUND(G5487*L5487,P4)</f>
        <v>0</v>
      </c>
      <c r="N5487" s="25" t="s">
        <v>302</v>
      </c>
      <c r="O5487" s="32">
        <f>M5487*AA5487</f>
        <v>0</v>
      </c>
      <c r="P5487" s="1">
        <v>3</v>
      </c>
      <c r="AA5487" s="1">
        <f>IF(P5487=1,$O$3,IF(P5487=2,$O$4,$O$5))</f>
        <v>0</v>
      </c>
    </row>
    <row r="5488">
      <c r="A5488" s="1" t="s">
        <v>102</v>
      </c>
      <c r="E5488" s="27" t="s">
        <v>7928</v>
      </c>
    </row>
    <row r="5489">
      <c r="A5489" s="1" t="s">
        <v>103</v>
      </c>
    </row>
    <row r="5490" ht="51">
      <c r="A5490" s="1" t="s">
        <v>105</v>
      </c>
      <c r="E5490" s="27" t="s">
        <v>7909</v>
      </c>
    </row>
    <row r="5491" ht="25.5">
      <c r="A5491" s="1" t="s">
        <v>96</v>
      </c>
      <c r="B5491" s="1">
        <v>568</v>
      </c>
      <c r="C5491" s="26" t="s">
        <v>7930</v>
      </c>
      <c r="D5491" t="s">
        <v>98</v>
      </c>
      <c r="E5491" s="27" t="s">
        <v>7931</v>
      </c>
      <c r="F5491" s="28" t="s">
        <v>2269</v>
      </c>
      <c r="G5491" s="29">
        <v>5</v>
      </c>
      <c r="H5491" s="28">
        <v>0</v>
      </c>
      <c r="I5491" s="30">
        <f>ROUND(G5491*H5491,P4)</f>
        <v>0</v>
      </c>
      <c r="L5491" s="31">
        <v>0</v>
      </c>
      <c r="M5491" s="24">
        <f>ROUND(G5491*L5491,P4)</f>
        <v>0</v>
      </c>
      <c r="N5491" s="25" t="s">
        <v>302</v>
      </c>
      <c r="O5491" s="32">
        <f>M5491*AA5491</f>
        <v>0</v>
      </c>
      <c r="P5491" s="1">
        <v>3</v>
      </c>
      <c r="AA5491" s="1">
        <f>IF(P5491=1,$O$3,IF(P5491=2,$O$4,$O$5))</f>
        <v>0</v>
      </c>
    </row>
    <row r="5492" ht="25.5">
      <c r="A5492" s="1" t="s">
        <v>102</v>
      </c>
      <c r="E5492" s="27" t="s">
        <v>7931</v>
      </c>
    </row>
    <row r="5493">
      <c r="A5493" s="1" t="s">
        <v>103</v>
      </c>
    </row>
    <row r="5494" ht="25.5">
      <c r="A5494" s="1" t="s">
        <v>105</v>
      </c>
      <c r="E5494" s="27" t="s">
        <v>7932</v>
      </c>
    </row>
    <row r="5495">
      <c r="A5495" s="1" t="s">
        <v>96</v>
      </c>
      <c r="B5495" s="1">
        <v>569</v>
      </c>
      <c r="C5495" s="26" t="s">
        <v>7933</v>
      </c>
      <c r="D5495" t="s">
        <v>98</v>
      </c>
      <c r="E5495" s="27" t="s">
        <v>7934</v>
      </c>
      <c r="F5495" s="28" t="s">
        <v>2269</v>
      </c>
      <c r="G5495" s="29">
        <v>1</v>
      </c>
      <c r="H5495" s="28">
        <v>0</v>
      </c>
      <c r="I5495" s="30">
        <f>ROUND(G5495*H5495,P4)</f>
        <v>0</v>
      </c>
      <c r="L5495" s="31">
        <v>0</v>
      </c>
      <c r="M5495" s="24">
        <f>ROUND(G5495*L5495,P4)</f>
        <v>0</v>
      </c>
      <c r="N5495" s="25" t="s">
        <v>302</v>
      </c>
      <c r="O5495" s="32">
        <f>M5495*AA5495</f>
        <v>0</v>
      </c>
      <c r="P5495" s="1">
        <v>3</v>
      </c>
      <c r="AA5495" s="1">
        <f>IF(P5495=1,$O$3,IF(P5495=2,$O$4,$O$5))</f>
        <v>0</v>
      </c>
    </row>
    <row r="5496">
      <c r="A5496" s="1" t="s">
        <v>102</v>
      </c>
      <c r="E5496" s="27" t="s">
        <v>7934</v>
      </c>
    </row>
    <row r="5497">
      <c r="A5497" s="1" t="s">
        <v>103</v>
      </c>
    </row>
    <row r="5498" ht="25.5">
      <c r="A5498" s="1" t="s">
        <v>105</v>
      </c>
      <c r="E5498" s="27" t="s">
        <v>7428</v>
      </c>
    </row>
    <row r="5499">
      <c r="A5499" s="1" t="s">
        <v>96</v>
      </c>
      <c r="B5499" s="1">
        <v>570</v>
      </c>
      <c r="C5499" s="26" t="s">
        <v>7935</v>
      </c>
      <c r="D5499" t="s">
        <v>98</v>
      </c>
      <c r="E5499" s="27" t="s">
        <v>7936</v>
      </c>
      <c r="F5499" s="28" t="s">
        <v>2269</v>
      </c>
      <c r="G5499" s="29">
        <v>1</v>
      </c>
      <c r="H5499" s="28">
        <v>0</v>
      </c>
      <c r="I5499" s="30">
        <f>ROUND(G5499*H5499,P4)</f>
        <v>0</v>
      </c>
      <c r="L5499" s="31">
        <v>0</v>
      </c>
      <c r="M5499" s="24">
        <f>ROUND(G5499*L5499,P4)</f>
        <v>0</v>
      </c>
      <c r="N5499" s="25" t="s">
        <v>302</v>
      </c>
      <c r="O5499" s="32">
        <f>M5499*AA5499</f>
        <v>0</v>
      </c>
      <c r="P5499" s="1">
        <v>3</v>
      </c>
      <c r="AA5499" s="1">
        <f>IF(P5499=1,$O$3,IF(P5499=2,$O$4,$O$5))</f>
        <v>0</v>
      </c>
    </row>
    <row r="5500">
      <c r="A5500" s="1" t="s">
        <v>102</v>
      </c>
      <c r="E5500" s="27" t="s">
        <v>7936</v>
      </c>
    </row>
    <row r="5501">
      <c r="A5501" s="1" t="s">
        <v>103</v>
      </c>
    </row>
    <row r="5502" ht="25.5">
      <c r="A5502" s="1" t="s">
        <v>105</v>
      </c>
      <c r="E5502" s="27" t="s">
        <v>7428</v>
      </c>
    </row>
    <row r="5503">
      <c r="A5503" s="1" t="s">
        <v>96</v>
      </c>
      <c r="B5503" s="1">
        <v>571</v>
      </c>
      <c r="C5503" s="26" t="s">
        <v>7937</v>
      </c>
      <c r="D5503" t="s">
        <v>98</v>
      </c>
      <c r="E5503" s="27" t="s">
        <v>7938</v>
      </c>
      <c r="F5503" s="28" t="s">
        <v>2269</v>
      </c>
      <c r="G5503" s="29">
        <v>1</v>
      </c>
      <c r="H5503" s="28">
        <v>0</v>
      </c>
      <c r="I5503" s="30">
        <f>ROUND(G5503*H5503,P4)</f>
        <v>0</v>
      </c>
      <c r="L5503" s="31">
        <v>0</v>
      </c>
      <c r="M5503" s="24">
        <f>ROUND(G5503*L5503,P4)</f>
        <v>0</v>
      </c>
      <c r="N5503" s="25" t="s">
        <v>302</v>
      </c>
      <c r="O5503" s="32">
        <f>M5503*AA5503</f>
        <v>0</v>
      </c>
      <c r="P5503" s="1">
        <v>3</v>
      </c>
      <c r="AA5503" s="1">
        <f>IF(P5503=1,$O$3,IF(P5503=2,$O$4,$O$5))</f>
        <v>0</v>
      </c>
    </row>
    <row r="5504">
      <c r="A5504" s="1" t="s">
        <v>102</v>
      </c>
      <c r="E5504" s="27" t="s">
        <v>7938</v>
      </c>
    </row>
    <row r="5505">
      <c r="A5505" s="1" t="s">
        <v>103</v>
      </c>
    </row>
    <row r="5506" ht="25.5">
      <c r="A5506" s="1" t="s">
        <v>105</v>
      </c>
      <c r="E5506" s="27" t="s">
        <v>7428</v>
      </c>
    </row>
    <row r="5507">
      <c r="A5507" s="1" t="s">
        <v>96</v>
      </c>
      <c r="B5507" s="1">
        <v>572</v>
      </c>
      <c r="C5507" s="26" t="s">
        <v>7939</v>
      </c>
      <c r="D5507" t="s">
        <v>98</v>
      </c>
      <c r="E5507" s="27" t="s">
        <v>7940</v>
      </c>
      <c r="F5507" s="28" t="s">
        <v>2269</v>
      </c>
      <c r="G5507" s="29">
        <v>2</v>
      </c>
      <c r="H5507" s="28">
        <v>0</v>
      </c>
      <c r="I5507" s="30">
        <f>ROUND(G5507*H5507,P4)</f>
        <v>0</v>
      </c>
      <c r="L5507" s="31">
        <v>0</v>
      </c>
      <c r="M5507" s="24">
        <f>ROUND(G5507*L5507,P4)</f>
        <v>0</v>
      </c>
      <c r="N5507" s="25" t="s">
        <v>302</v>
      </c>
      <c r="O5507" s="32">
        <f>M5507*AA5507</f>
        <v>0</v>
      </c>
      <c r="P5507" s="1">
        <v>3</v>
      </c>
      <c r="AA5507" s="1">
        <f>IF(P5507=1,$O$3,IF(P5507=2,$O$4,$O$5))</f>
        <v>0</v>
      </c>
    </row>
    <row r="5508">
      <c r="A5508" s="1" t="s">
        <v>102</v>
      </c>
      <c r="E5508" s="27" t="s">
        <v>7940</v>
      </c>
    </row>
    <row r="5509">
      <c r="A5509" s="1" t="s">
        <v>103</v>
      </c>
    </row>
    <row r="5510" ht="25.5">
      <c r="A5510" s="1" t="s">
        <v>105</v>
      </c>
      <c r="E5510" s="27" t="s">
        <v>7941</v>
      </c>
    </row>
    <row r="5511">
      <c r="A5511" s="1" t="s">
        <v>96</v>
      </c>
      <c r="B5511" s="1">
        <v>573</v>
      </c>
      <c r="C5511" s="26" t="s">
        <v>7942</v>
      </c>
      <c r="D5511" t="s">
        <v>98</v>
      </c>
      <c r="E5511" s="27" t="s">
        <v>7943</v>
      </c>
      <c r="F5511" s="28" t="s">
        <v>2269</v>
      </c>
      <c r="G5511" s="29">
        <v>2</v>
      </c>
      <c r="H5511" s="28">
        <v>0</v>
      </c>
      <c r="I5511" s="30">
        <f>ROUND(G5511*H5511,P4)</f>
        <v>0</v>
      </c>
      <c r="L5511" s="31">
        <v>0</v>
      </c>
      <c r="M5511" s="24">
        <f>ROUND(G5511*L5511,P4)</f>
        <v>0</v>
      </c>
      <c r="N5511" s="25" t="s">
        <v>302</v>
      </c>
      <c r="O5511" s="32">
        <f>M5511*AA5511</f>
        <v>0</v>
      </c>
      <c r="P5511" s="1">
        <v>3</v>
      </c>
      <c r="AA5511" s="1">
        <f>IF(P5511=1,$O$3,IF(P5511=2,$O$4,$O$5))</f>
        <v>0</v>
      </c>
    </row>
    <row r="5512">
      <c r="A5512" s="1" t="s">
        <v>102</v>
      </c>
      <c r="E5512" s="27" t="s">
        <v>7943</v>
      </c>
    </row>
    <row r="5513">
      <c r="A5513" s="1" t="s">
        <v>103</v>
      </c>
    </row>
    <row r="5514" ht="25.5">
      <c r="A5514" s="1" t="s">
        <v>105</v>
      </c>
      <c r="E5514" s="27" t="s">
        <v>7941</v>
      </c>
    </row>
    <row r="5515">
      <c r="A5515" s="1" t="s">
        <v>96</v>
      </c>
      <c r="B5515" s="1">
        <v>574</v>
      </c>
      <c r="C5515" s="26" t="s">
        <v>7944</v>
      </c>
      <c r="D5515" t="s">
        <v>98</v>
      </c>
      <c r="E5515" s="27" t="s">
        <v>7945</v>
      </c>
      <c r="F5515" s="28" t="s">
        <v>2269</v>
      </c>
      <c r="G5515" s="29">
        <v>1</v>
      </c>
      <c r="H5515" s="28">
        <v>0</v>
      </c>
      <c r="I5515" s="30">
        <f>ROUND(G5515*H5515,P4)</f>
        <v>0</v>
      </c>
      <c r="L5515" s="31">
        <v>0</v>
      </c>
      <c r="M5515" s="24">
        <f>ROUND(G5515*L5515,P4)</f>
        <v>0</v>
      </c>
      <c r="N5515" s="25" t="s">
        <v>302</v>
      </c>
      <c r="O5515" s="32">
        <f>M5515*AA5515</f>
        <v>0</v>
      </c>
      <c r="P5515" s="1">
        <v>3</v>
      </c>
      <c r="AA5515" s="1">
        <f>IF(P5515=1,$O$3,IF(P5515=2,$O$4,$O$5))</f>
        <v>0</v>
      </c>
    </row>
    <row r="5516">
      <c r="A5516" s="1" t="s">
        <v>102</v>
      </c>
      <c r="E5516" s="27" t="s">
        <v>7945</v>
      </c>
    </row>
    <row r="5517">
      <c r="A5517" s="1" t="s">
        <v>103</v>
      </c>
    </row>
    <row r="5518" ht="25.5">
      <c r="A5518" s="1" t="s">
        <v>105</v>
      </c>
      <c r="E5518" s="27" t="s">
        <v>7428</v>
      </c>
    </row>
    <row r="5519">
      <c r="A5519" s="1" t="s">
        <v>96</v>
      </c>
      <c r="B5519" s="1">
        <v>575</v>
      </c>
      <c r="C5519" s="26" t="s">
        <v>7946</v>
      </c>
      <c r="D5519" t="s">
        <v>98</v>
      </c>
      <c r="E5519" s="27" t="s">
        <v>7947</v>
      </c>
      <c r="F5519" s="28" t="s">
        <v>2269</v>
      </c>
      <c r="G5519" s="29">
        <v>6</v>
      </c>
      <c r="H5519" s="28">
        <v>0</v>
      </c>
      <c r="I5519" s="30">
        <f>ROUND(G5519*H5519,P4)</f>
        <v>0</v>
      </c>
      <c r="L5519" s="31">
        <v>0</v>
      </c>
      <c r="M5519" s="24">
        <f>ROUND(G5519*L5519,P4)</f>
        <v>0</v>
      </c>
      <c r="N5519" s="25" t="s">
        <v>302</v>
      </c>
      <c r="O5519" s="32">
        <f>M5519*AA5519</f>
        <v>0</v>
      </c>
      <c r="P5519" s="1">
        <v>3</v>
      </c>
      <c r="AA5519" s="1">
        <f>IF(P5519=1,$O$3,IF(P5519=2,$O$4,$O$5))</f>
        <v>0</v>
      </c>
    </row>
    <row r="5520">
      <c r="A5520" s="1" t="s">
        <v>102</v>
      </c>
      <c r="E5520" s="27" t="s">
        <v>7947</v>
      </c>
    </row>
    <row r="5521">
      <c r="A5521" s="1" t="s">
        <v>103</v>
      </c>
    </row>
    <row r="5522" ht="25.5">
      <c r="A5522" s="1" t="s">
        <v>105</v>
      </c>
      <c r="E5522" s="27" t="s">
        <v>7900</v>
      </c>
    </row>
    <row r="5523">
      <c r="A5523" s="1" t="s">
        <v>96</v>
      </c>
      <c r="B5523" s="1">
        <v>576</v>
      </c>
      <c r="C5523" s="26" t="s">
        <v>7948</v>
      </c>
      <c r="D5523" t="s">
        <v>98</v>
      </c>
      <c r="E5523" s="27" t="s">
        <v>7949</v>
      </c>
      <c r="F5523" s="28" t="s">
        <v>2269</v>
      </c>
      <c r="G5523" s="29">
        <v>2</v>
      </c>
      <c r="H5523" s="28">
        <v>0</v>
      </c>
      <c r="I5523" s="30">
        <f>ROUND(G5523*H5523,P4)</f>
        <v>0</v>
      </c>
      <c r="L5523" s="31">
        <v>0</v>
      </c>
      <c r="M5523" s="24">
        <f>ROUND(G5523*L5523,P4)</f>
        <v>0</v>
      </c>
      <c r="N5523" s="25" t="s">
        <v>302</v>
      </c>
      <c r="O5523" s="32">
        <f>M5523*AA5523</f>
        <v>0</v>
      </c>
      <c r="P5523" s="1">
        <v>3</v>
      </c>
      <c r="AA5523" s="1">
        <f>IF(P5523=1,$O$3,IF(P5523=2,$O$4,$O$5))</f>
        <v>0</v>
      </c>
    </row>
    <row r="5524">
      <c r="A5524" s="1" t="s">
        <v>102</v>
      </c>
      <c r="E5524" s="27" t="s">
        <v>7949</v>
      </c>
    </row>
    <row r="5525">
      <c r="A5525" s="1" t="s">
        <v>103</v>
      </c>
    </row>
    <row r="5526" ht="25.5">
      <c r="A5526" s="1" t="s">
        <v>105</v>
      </c>
      <c r="E5526" s="27" t="s">
        <v>7941</v>
      </c>
    </row>
    <row r="5527">
      <c r="A5527" s="1" t="s">
        <v>96</v>
      </c>
      <c r="B5527" s="1">
        <v>577</v>
      </c>
      <c r="C5527" s="26" t="s">
        <v>7950</v>
      </c>
      <c r="D5527" t="s">
        <v>98</v>
      </c>
      <c r="E5527" s="27" t="s">
        <v>7951</v>
      </c>
      <c r="F5527" s="28" t="s">
        <v>127</v>
      </c>
      <c r="G5527" s="29">
        <v>270</v>
      </c>
      <c r="H5527" s="28">
        <v>0</v>
      </c>
      <c r="I5527" s="30">
        <f>ROUND(G5527*H5527,P4)</f>
        <v>0</v>
      </c>
      <c r="L5527" s="31">
        <v>0</v>
      </c>
      <c r="M5527" s="24">
        <f>ROUND(G5527*L5527,P4)</f>
        <v>0</v>
      </c>
      <c r="N5527" s="25" t="s">
        <v>302</v>
      </c>
      <c r="O5527" s="32">
        <f>M5527*AA5527</f>
        <v>0</v>
      </c>
      <c r="P5527" s="1">
        <v>3</v>
      </c>
      <c r="AA5527" s="1">
        <f>IF(P5527=1,$O$3,IF(P5527=2,$O$4,$O$5))</f>
        <v>0</v>
      </c>
    </row>
    <row r="5528">
      <c r="A5528" s="1" t="s">
        <v>102</v>
      </c>
      <c r="E5528" s="27" t="s">
        <v>7951</v>
      </c>
    </row>
    <row r="5529">
      <c r="A5529" s="1" t="s">
        <v>103</v>
      </c>
    </row>
    <row r="5530">
      <c r="A5530" s="1" t="s">
        <v>105</v>
      </c>
      <c r="E5530" s="27" t="s">
        <v>98</v>
      </c>
    </row>
    <row r="5531">
      <c r="A5531" s="1" t="s">
        <v>96</v>
      </c>
      <c r="B5531" s="1">
        <v>578</v>
      </c>
      <c r="C5531" s="26" t="s">
        <v>7952</v>
      </c>
      <c r="D5531" t="s">
        <v>98</v>
      </c>
      <c r="E5531" s="27" t="s">
        <v>7953</v>
      </c>
      <c r="F5531" s="28" t="s">
        <v>351</v>
      </c>
      <c r="G5531" s="29">
        <v>65</v>
      </c>
      <c r="H5531" s="28">
        <v>0</v>
      </c>
      <c r="I5531" s="30">
        <f>ROUND(G5531*H5531,P4)</f>
        <v>0</v>
      </c>
      <c r="L5531" s="31">
        <v>0</v>
      </c>
      <c r="M5531" s="24">
        <f>ROUND(G5531*L5531,P4)</f>
        <v>0</v>
      </c>
      <c r="N5531" s="25" t="s">
        <v>302</v>
      </c>
      <c r="O5531" s="32">
        <f>M5531*AA5531</f>
        <v>0</v>
      </c>
      <c r="P5531" s="1">
        <v>3</v>
      </c>
      <c r="AA5531" s="1">
        <f>IF(P5531=1,$O$3,IF(P5531=2,$O$4,$O$5))</f>
        <v>0</v>
      </c>
    </row>
    <row r="5532">
      <c r="A5532" s="1" t="s">
        <v>102</v>
      </c>
      <c r="E5532" s="27" t="s">
        <v>7953</v>
      </c>
    </row>
    <row r="5533">
      <c r="A5533" s="1" t="s">
        <v>103</v>
      </c>
    </row>
    <row r="5534">
      <c r="A5534" s="1" t="s">
        <v>105</v>
      </c>
      <c r="E5534" s="27" t="s">
        <v>98</v>
      </c>
    </row>
    <row r="5535">
      <c r="A5535" s="1" t="s">
        <v>96</v>
      </c>
      <c r="B5535" s="1">
        <v>579</v>
      </c>
      <c r="C5535" s="26" t="s">
        <v>7954</v>
      </c>
      <c r="D5535" t="s">
        <v>98</v>
      </c>
      <c r="E5535" s="27" t="s">
        <v>6910</v>
      </c>
      <c r="F5535" s="28" t="s">
        <v>6911</v>
      </c>
      <c r="G5535" s="29">
        <v>3.6000000000000001</v>
      </c>
      <c r="H5535" s="28">
        <v>0</v>
      </c>
      <c r="I5535" s="30">
        <f>ROUND(G5535*H5535,P4)</f>
        <v>0</v>
      </c>
      <c r="L5535" s="31">
        <v>0</v>
      </c>
      <c r="M5535" s="24">
        <f>ROUND(G5535*L5535,P4)</f>
        <v>0</v>
      </c>
      <c r="N5535" s="25" t="s">
        <v>302</v>
      </c>
      <c r="O5535" s="32">
        <f>M5535*AA5535</f>
        <v>0</v>
      </c>
      <c r="P5535" s="1">
        <v>3</v>
      </c>
      <c r="AA5535" s="1">
        <f>IF(P5535=1,$O$3,IF(P5535=2,$O$4,$O$5))</f>
        <v>0</v>
      </c>
    </row>
    <row r="5536">
      <c r="A5536" s="1" t="s">
        <v>102</v>
      </c>
      <c r="E5536" s="27" t="s">
        <v>6910</v>
      </c>
    </row>
    <row r="5537">
      <c r="A5537" s="1" t="s">
        <v>103</v>
      </c>
    </row>
    <row r="5538">
      <c r="A5538" s="1" t="s">
        <v>105</v>
      </c>
      <c r="E5538" s="27" t="s">
        <v>98</v>
      </c>
    </row>
    <row r="5539">
      <c r="A5539" s="1" t="s">
        <v>96</v>
      </c>
      <c r="B5539" s="1">
        <v>580</v>
      </c>
      <c r="C5539" s="26" t="s">
        <v>7955</v>
      </c>
      <c r="D5539" t="s">
        <v>98</v>
      </c>
      <c r="E5539" s="27" t="s">
        <v>6913</v>
      </c>
      <c r="F5539" s="28" t="s">
        <v>6911</v>
      </c>
      <c r="G5539" s="29">
        <v>10</v>
      </c>
      <c r="H5539" s="28">
        <v>0</v>
      </c>
      <c r="I5539" s="30">
        <f>ROUND(G5539*H5539,P4)</f>
        <v>0</v>
      </c>
      <c r="L5539" s="31">
        <v>0</v>
      </c>
      <c r="M5539" s="24">
        <f>ROUND(G5539*L5539,P4)</f>
        <v>0</v>
      </c>
      <c r="N5539" s="25" t="s">
        <v>302</v>
      </c>
      <c r="O5539" s="32">
        <f>M5539*AA5539</f>
        <v>0</v>
      </c>
      <c r="P5539" s="1">
        <v>3</v>
      </c>
      <c r="AA5539" s="1">
        <f>IF(P5539=1,$O$3,IF(P5539=2,$O$4,$O$5))</f>
        <v>0</v>
      </c>
    </row>
    <row r="5540">
      <c r="A5540" s="1" t="s">
        <v>102</v>
      </c>
      <c r="E5540" s="27" t="s">
        <v>6913</v>
      </c>
    </row>
    <row r="5541">
      <c r="A5541" s="1" t="s">
        <v>103</v>
      </c>
    </row>
    <row r="5542">
      <c r="A5542" s="1" t="s">
        <v>105</v>
      </c>
      <c r="E5542" s="27" t="s">
        <v>98</v>
      </c>
    </row>
    <row r="5543">
      <c r="A5543" s="1" t="s">
        <v>96</v>
      </c>
      <c r="B5543" s="1">
        <v>581</v>
      </c>
      <c r="C5543" s="26" t="s">
        <v>7956</v>
      </c>
      <c r="D5543" t="s">
        <v>98</v>
      </c>
      <c r="E5543" s="27" t="s">
        <v>6915</v>
      </c>
      <c r="F5543" s="28" t="s">
        <v>351</v>
      </c>
      <c r="G5543" s="29">
        <v>35</v>
      </c>
      <c r="H5543" s="28">
        <v>0</v>
      </c>
      <c r="I5543" s="30">
        <f>ROUND(G5543*H5543,P4)</f>
        <v>0</v>
      </c>
      <c r="L5543" s="31">
        <v>0</v>
      </c>
      <c r="M5543" s="24">
        <f>ROUND(G5543*L5543,P4)</f>
        <v>0</v>
      </c>
      <c r="N5543" s="25" t="s">
        <v>302</v>
      </c>
      <c r="O5543" s="32">
        <f>M5543*AA5543</f>
        <v>0</v>
      </c>
      <c r="P5543" s="1">
        <v>3</v>
      </c>
      <c r="AA5543" s="1">
        <f>IF(P5543=1,$O$3,IF(P5543=2,$O$4,$O$5))</f>
        <v>0</v>
      </c>
    </row>
    <row r="5544">
      <c r="A5544" s="1" t="s">
        <v>102</v>
      </c>
      <c r="E5544" s="27" t="s">
        <v>6915</v>
      </c>
    </row>
    <row r="5545">
      <c r="A5545" s="1" t="s">
        <v>103</v>
      </c>
    </row>
    <row r="5546">
      <c r="A5546" s="1" t="s">
        <v>105</v>
      </c>
      <c r="E5546" s="27" t="s">
        <v>98</v>
      </c>
    </row>
    <row r="5547">
      <c r="A5547" s="1" t="s">
        <v>96</v>
      </c>
      <c r="B5547" s="1">
        <v>582</v>
      </c>
      <c r="C5547" s="26" t="s">
        <v>7957</v>
      </c>
      <c r="D5547" t="s">
        <v>98</v>
      </c>
      <c r="E5547" s="27" t="s">
        <v>6917</v>
      </c>
      <c r="F5547" s="28" t="s">
        <v>351</v>
      </c>
      <c r="G5547" s="29">
        <v>35</v>
      </c>
      <c r="H5547" s="28">
        <v>0</v>
      </c>
      <c r="I5547" s="30">
        <f>ROUND(G5547*H5547,P4)</f>
        <v>0</v>
      </c>
      <c r="L5547" s="31">
        <v>0</v>
      </c>
      <c r="M5547" s="24">
        <f>ROUND(G5547*L5547,P4)</f>
        <v>0</v>
      </c>
      <c r="N5547" s="25" t="s">
        <v>302</v>
      </c>
      <c r="O5547" s="32">
        <f>M5547*AA5547</f>
        <v>0</v>
      </c>
      <c r="P5547" s="1">
        <v>3</v>
      </c>
      <c r="AA5547" s="1">
        <f>IF(P5547=1,$O$3,IF(P5547=2,$O$4,$O$5))</f>
        <v>0</v>
      </c>
    </row>
    <row r="5548">
      <c r="A5548" s="1" t="s">
        <v>102</v>
      </c>
      <c r="E5548" s="27" t="s">
        <v>6917</v>
      </c>
    </row>
    <row r="5549">
      <c r="A5549" s="1" t="s">
        <v>103</v>
      </c>
    </row>
    <row r="5550">
      <c r="A5550" s="1" t="s">
        <v>105</v>
      </c>
      <c r="E5550" s="27" t="s">
        <v>98</v>
      </c>
    </row>
    <row r="5551">
      <c r="A5551" s="1" t="s">
        <v>96</v>
      </c>
      <c r="B5551" s="1">
        <v>583</v>
      </c>
      <c r="C5551" s="26" t="s">
        <v>7958</v>
      </c>
      <c r="D5551" t="s">
        <v>98</v>
      </c>
      <c r="E5551" s="27" t="s">
        <v>6919</v>
      </c>
      <c r="F5551" s="28" t="s">
        <v>351</v>
      </c>
      <c r="G5551" s="29">
        <v>2</v>
      </c>
      <c r="H5551" s="28">
        <v>0</v>
      </c>
      <c r="I5551" s="30">
        <f>ROUND(G5551*H5551,P4)</f>
        <v>0</v>
      </c>
      <c r="L5551" s="31">
        <v>0</v>
      </c>
      <c r="M5551" s="24">
        <f>ROUND(G5551*L5551,P4)</f>
        <v>0</v>
      </c>
      <c r="N5551" s="25" t="s">
        <v>302</v>
      </c>
      <c r="O5551" s="32">
        <f>M5551*AA5551</f>
        <v>0</v>
      </c>
      <c r="P5551" s="1">
        <v>3</v>
      </c>
      <c r="AA5551" s="1">
        <f>IF(P5551=1,$O$3,IF(P5551=2,$O$4,$O$5))</f>
        <v>0</v>
      </c>
    </row>
    <row r="5552">
      <c r="A5552" s="1" t="s">
        <v>102</v>
      </c>
      <c r="E5552" s="27" t="s">
        <v>6919</v>
      </c>
    </row>
    <row r="5553">
      <c r="A5553" s="1" t="s">
        <v>103</v>
      </c>
    </row>
    <row r="5554">
      <c r="A5554" s="1" t="s">
        <v>105</v>
      </c>
      <c r="E5554" s="27" t="s">
        <v>98</v>
      </c>
    </row>
    <row r="5555">
      <c r="A5555" s="1" t="s">
        <v>96</v>
      </c>
      <c r="B5555" s="1">
        <v>584</v>
      </c>
      <c r="C5555" s="26" t="s">
        <v>7959</v>
      </c>
      <c r="D5555" t="s">
        <v>98</v>
      </c>
      <c r="E5555" s="27" t="s">
        <v>6921</v>
      </c>
      <c r="F5555" s="28" t="s">
        <v>6922</v>
      </c>
      <c r="G5555" s="29">
        <v>1</v>
      </c>
      <c r="H5555" s="28">
        <v>0</v>
      </c>
      <c r="I5555" s="30">
        <f>ROUND(G5555*H5555,P4)</f>
        <v>0</v>
      </c>
      <c r="L5555" s="31">
        <v>0</v>
      </c>
      <c r="M5555" s="24">
        <f>ROUND(G5555*L5555,P4)</f>
        <v>0</v>
      </c>
      <c r="N5555" s="25" t="s">
        <v>302</v>
      </c>
      <c r="O5555" s="32">
        <f>M5555*AA5555</f>
        <v>0</v>
      </c>
      <c r="P5555" s="1">
        <v>3</v>
      </c>
      <c r="AA5555" s="1">
        <f>IF(P5555=1,$O$3,IF(P5555=2,$O$4,$O$5))</f>
        <v>0</v>
      </c>
    </row>
    <row r="5556">
      <c r="A5556" s="1" t="s">
        <v>102</v>
      </c>
      <c r="E5556" s="27" t="s">
        <v>6921</v>
      </c>
    </row>
    <row r="5557">
      <c r="A5557" s="1" t="s">
        <v>103</v>
      </c>
    </row>
    <row r="5558">
      <c r="A5558" s="1" t="s">
        <v>105</v>
      </c>
      <c r="E5558" s="27" t="s">
        <v>98</v>
      </c>
    </row>
    <row r="5559">
      <c r="A5559" s="1" t="s">
        <v>96</v>
      </c>
      <c r="B5559" s="1">
        <v>585</v>
      </c>
      <c r="C5559" s="26" t="s">
        <v>7960</v>
      </c>
      <c r="D5559" t="s">
        <v>98</v>
      </c>
      <c r="E5559" s="27" t="s">
        <v>6924</v>
      </c>
      <c r="F5559" s="28" t="s">
        <v>351</v>
      </c>
      <c r="G5559" s="29">
        <v>15</v>
      </c>
      <c r="H5559" s="28">
        <v>0</v>
      </c>
      <c r="I5559" s="30">
        <f>ROUND(G5559*H5559,P4)</f>
        <v>0</v>
      </c>
      <c r="L5559" s="31">
        <v>0</v>
      </c>
      <c r="M5559" s="24">
        <f>ROUND(G5559*L5559,P4)</f>
        <v>0</v>
      </c>
      <c r="N5559" s="25" t="s">
        <v>302</v>
      </c>
      <c r="O5559" s="32">
        <f>M5559*AA5559</f>
        <v>0</v>
      </c>
      <c r="P5559" s="1">
        <v>3</v>
      </c>
      <c r="AA5559" s="1">
        <f>IF(P5559=1,$O$3,IF(P5559=2,$O$4,$O$5))</f>
        <v>0</v>
      </c>
    </row>
    <row r="5560">
      <c r="A5560" s="1" t="s">
        <v>102</v>
      </c>
      <c r="E5560" s="27" t="s">
        <v>6924</v>
      </c>
    </row>
    <row r="5561">
      <c r="A5561" s="1" t="s">
        <v>103</v>
      </c>
    </row>
    <row r="5562">
      <c r="A5562" s="1" t="s">
        <v>105</v>
      </c>
      <c r="E5562" s="27" t="s">
        <v>98</v>
      </c>
    </row>
    <row r="5563">
      <c r="A5563" s="1" t="s">
        <v>96</v>
      </c>
      <c r="B5563" s="1">
        <v>586</v>
      </c>
      <c r="C5563" s="26" t="s">
        <v>7961</v>
      </c>
      <c r="D5563" t="s">
        <v>98</v>
      </c>
      <c r="E5563" s="27" t="s">
        <v>6939</v>
      </c>
      <c r="F5563" s="28" t="s">
        <v>2269</v>
      </c>
      <c r="G5563" s="29">
        <v>1</v>
      </c>
      <c r="H5563" s="28">
        <v>0</v>
      </c>
      <c r="I5563" s="30">
        <f>ROUND(G5563*H5563,P4)</f>
        <v>0</v>
      </c>
      <c r="L5563" s="31">
        <v>0</v>
      </c>
      <c r="M5563" s="24">
        <f>ROUND(G5563*L5563,P4)</f>
        <v>0</v>
      </c>
      <c r="N5563" s="25" t="s">
        <v>302</v>
      </c>
      <c r="O5563" s="32">
        <f>M5563*AA5563</f>
        <v>0</v>
      </c>
      <c r="P5563" s="1">
        <v>3</v>
      </c>
      <c r="AA5563" s="1">
        <f>IF(P5563=1,$O$3,IF(P5563=2,$O$4,$O$5))</f>
        <v>0</v>
      </c>
    </row>
    <row r="5564">
      <c r="A5564" s="1" t="s">
        <v>102</v>
      </c>
      <c r="E5564" s="27" t="s">
        <v>6939</v>
      </c>
    </row>
    <row r="5565">
      <c r="A5565" s="1" t="s">
        <v>103</v>
      </c>
    </row>
    <row r="5566">
      <c r="A5566" s="1" t="s">
        <v>105</v>
      </c>
      <c r="E5566" s="27" t="s">
        <v>98</v>
      </c>
    </row>
    <row r="5567">
      <c r="A5567" s="1" t="s">
        <v>96</v>
      </c>
      <c r="B5567" s="1">
        <v>587</v>
      </c>
      <c r="C5567" s="26" t="s">
        <v>7962</v>
      </c>
      <c r="D5567" t="s">
        <v>98</v>
      </c>
      <c r="E5567" s="27" t="s">
        <v>6893</v>
      </c>
      <c r="F5567" s="28" t="s">
        <v>2269</v>
      </c>
      <c r="G5567" s="29">
        <v>12</v>
      </c>
      <c r="H5567" s="28">
        <v>0</v>
      </c>
      <c r="I5567" s="30">
        <f>ROUND(G5567*H5567,P4)</f>
        <v>0</v>
      </c>
      <c r="L5567" s="31">
        <v>0</v>
      </c>
      <c r="M5567" s="24">
        <f>ROUND(G5567*L5567,P4)</f>
        <v>0</v>
      </c>
      <c r="N5567" s="25" t="s">
        <v>302</v>
      </c>
      <c r="O5567" s="32">
        <f>M5567*AA5567</f>
        <v>0</v>
      </c>
      <c r="P5567" s="1">
        <v>3</v>
      </c>
      <c r="AA5567" s="1">
        <f>IF(P5567=1,$O$3,IF(P5567=2,$O$4,$O$5))</f>
        <v>0</v>
      </c>
    </row>
    <row r="5568">
      <c r="A5568" s="1" t="s">
        <v>102</v>
      </c>
      <c r="E5568" s="27" t="s">
        <v>6893</v>
      </c>
    </row>
    <row r="5569">
      <c r="A5569" s="1" t="s">
        <v>103</v>
      </c>
    </row>
    <row r="5570" ht="51">
      <c r="A5570" s="1" t="s">
        <v>105</v>
      </c>
      <c r="E5570" s="27" t="s">
        <v>7963</v>
      </c>
    </row>
    <row r="5571">
      <c r="A5571" s="1" t="s">
        <v>96</v>
      </c>
      <c r="B5571" s="1">
        <v>588</v>
      </c>
      <c r="C5571" s="26" t="s">
        <v>7964</v>
      </c>
      <c r="D5571" t="s">
        <v>98</v>
      </c>
      <c r="E5571" s="27" t="s">
        <v>6926</v>
      </c>
      <c r="F5571" s="28" t="s">
        <v>2269</v>
      </c>
      <c r="G5571" s="29">
        <v>1</v>
      </c>
      <c r="H5571" s="28">
        <v>0</v>
      </c>
      <c r="I5571" s="30">
        <f>ROUND(G5571*H5571,P4)</f>
        <v>0</v>
      </c>
      <c r="L5571" s="31">
        <v>0</v>
      </c>
      <c r="M5571" s="24">
        <f>ROUND(G5571*L5571,P4)</f>
        <v>0</v>
      </c>
      <c r="N5571" s="25" t="s">
        <v>302</v>
      </c>
      <c r="O5571" s="32">
        <f>M5571*AA5571</f>
        <v>0</v>
      </c>
      <c r="P5571" s="1">
        <v>3</v>
      </c>
      <c r="AA5571" s="1">
        <f>IF(P5571=1,$O$3,IF(P5571=2,$O$4,$O$5))</f>
        <v>0</v>
      </c>
    </row>
    <row r="5572">
      <c r="A5572" s="1" t="s">
        <v>102</v>
      </c>
      <c r="E5572" s="27" t="s">
        <v>6926</v>
      </c>
    </row>
    <row r="5573">
      <c r="A5573" s="1" t="s">
        <v>103</v>
      </c>
    </row>
    <row r="5574">
      <c r="A5574" s="1" t="s">
        <v>105</v>
      </c>
      <c r="E5574" s="27" t="s">
        <v>98</v>
      </c>
    </row>
    <row r="5575">
      <c r="A5575" s="1" t="s">
        <v>96</v>
      </c>
      <c r="B5575" s="1">
        <v>589</v>
      </c>
      <c r="C5575" s="26" t="s">
        <v>7965</v>
      </c>
      <c r="D5575" t="s">
        <v>98</v>
      </c>
      <c r="E5575" s="27" t="s">
        <v>6933</v>
      </c>
      <c r="F5575" s="28" t="s">
        <v>351</v>
      </c>
      <c r="G5575" s="29">
        <v>36</v>
      </c>
      <c r="H5575" s="28">
        <v>0</v>
      </c>
      <c r="I5575" s="30">
        <f>ROUND(G5575*H5575,P4)</f>
        <v>0</v>
      </c>
      <c r="L5575" s="31">
        <v>0</v>
      </c>
      <c r="M5575" s="24">
        <f>ROUND(G5575*L5575,P4)</f>
        <v>0</v>
      </c>
      <c r="N5575" s="25" t="s">
        <v>302</v>
      </c>
      <c r="O5575" s="32">
        <f>M5575*AA5575</f>
        <v>0</v>
      </c>
      <c r="P5575" s="1">
        <v>3</v>
      </c>
      <c r="AA5575" s="1">
        <f>IF(P5575=1,$O$3,IF(P5575=2,$O$4,$O$5))</f>
        <v>0</v>
      </c>
    </row>
    <row r="5576">
      <c r="A5576" s="1" t="s">
        <v>102</v>
      </c>
      <c r="E5576" s="27" t="s">
        <v>6933</v>
      </c>
    </row>
    <row r="5577">
      <c r="A5577" s="1" t="s">
        <v>103</v>
      </c>
    </row>
    <row r="5578">
      <c r="A5578" s="1" t="s">
        <v>105</v>
      </c>
      <c r="E5578" s="27" t="s">
        <v>98</v>
      </c>
    </row>
    <row r="5579">
      <c r="A5579" s="1" t="s">
        <v>96</v>
      </c>
      <c r="B5579" s="1">
        <v>590</v>
      </c>
      <c r="C5579" s="26" t="s">
        <v>7966</v>
      </c>
      <c r="D5579" t="s">
        <v>98</v>
      </c>
      <c r="E5579" s="27" t="s">
        <v>6935</v>
      </c>
      <c r="F5579" s="28" t="s">
        <v>351</v>
      </c>
      <c r="G5579" s="29">
        <v>36</v>
      </c>
      <c r="H5579" s="28">
        <v>0</v>
      </c>
      <c r="I5579" s="30">
        <f>ROUND(G5579*H5579,P4)</f>
        <v>0</v>
      </c>
      <c r="L5579" s="31">
        <v>0</v>
      </c>
      <c r="M5579" s="24">
        <f>ROUND(G5579*L5579,P4)</f>
        <v>0</v>
      </c>
      <c r="N5579" s="25" t="s">
        <v>302</v>
      </c>
      <c r="O5579" s="32">
        <f>M5579*AA5579</f>
        <v>0</v>
      </c>
      <c r="P5579" s="1">
        <v>3</v>
      </c>
      <c r="AA5579" s="1">
        <f>IF(P5579=1,$O$3,IF(P5579=2,$O$4,$O$5))</f>
        <v>0</v>
      </c>
    </row>
    <row r="5580">
      <c r="A5580" s="1" t="s">
        <v>102</v>
      </c>
      <c r="E5580" s="27" t="s">
        <v>6935</v>
      </c>
    </row>
    <row r="5581">
      <c r="A5581" s="1" t="s">
        <v>103</v>
      </c>
    </row>
    <row r="5582">
      <c r="A5582" s="1" t="s">
        <v>105</v>
      </c>
      <c r="E5582" s="27" t="s">
        <v>98</v>
      </c>
    </row>
    <row r="5583">
      <c r="A5583" s="1" t="s">
        <v>96</v>
      </c>
      <c r="B5583" s="1">
        <v>591</v>
      </c>
      <c r="C5583" s="26" t="s">
        <v>7967</v>
      </c>
      <c r="D5583" t="s">
        <v>98</v>
      </c>
      <c r="E5583" s="27" t="s">
        <v>6937</v>
      </c>
      <c r="F5583" s="28" t="s">
        <v>351</v>
      </c>
      <c r="G5583" s="29">
        <v>36</v>
      </c>
      <c r="H5583" s="28">
        <v>0</v>
      </c>
      <c r="I5583" s="30">
        <f>ROUND(G5583*H5583,P4)</f>
        <v>0</v>
      </c>
      <c r="L5583" s="31">
        <v>0</v>
      </c>
      <c r="M5583" s="24">
        <f>ROUND(G5583*L5583,P4)</f>
        <v>0</v>
      </c>
      <c r="N5583" s="25" t="s">
        <v>302</v>
      </c>
      <c r="O5583" s="32">
        <f>M5583*AA5583</f>
        <v>0</v>
      </c>
      <c r="P5583" s="1">
        <v>3</v>
      </c>
      <c r="AA5583" s="1">
        <f>IF(P5583=1,$O$3,IF(P5583=2,$O$4,$O$5))</f>
        <v>0</v>
      </c>
    </row>
    <row r="5584">
      <c r="A5584" s="1" t="s">
        <v>102</v>
      </c>
      <c r="E5584" s="27" t="s">
        <v>6937</v>
      </c>
    </row>
    <row r="5585">
      <c r="A5585" s="1" t="s">
        <v>103</v>
      </c>
    </row>
    <row r="5586">
      <c r="A5586" s="1" t="s">
        <v>105</v>
      </c>
      <c r="E5586" s="27" t="s">
        <v>98</v>
      </c>
    </row>
    <row r="5587">
      <c r="A5587" s="1" t="s">
        <v>96</v>
      </c>
      <c r="B5587" s="1">
        <v>592</v>
      </c>
      <c r="C5587" s="26" t="s">
        <v>7968</v>
      </c>
      <c r="D5587" t="s">
        <v>98</v>
      </c>
      <c r="E5587" s="27" t="s">
        <v>6931</v>
      </c>
      <c r="F5587" s="28" t="s">
        <v>2269</v>
      </c>
      <c r="G5587" s="29">
        <v>1</v>
      </c>
      <c r="H5587" s="28">
        <v>0</v>
      </c>
      <c r="I5587" s="30">
        <f>ROUND(G5587*H5587,P4)</f>
        <v>0</v>
      </c>
      <c r="L5587" s="31">
        <v>0</v>
      </c>
      <c r="M5587" s="24">
        <f>ROUND(G5587*L5587,P4)</f>
        <v>0</v>
      </c>
      <c r="N5587" s="25" t="s">
        <v>302</v>
      </c>
      <c r="O5587" s="32">
        <f>M5587*AA5587</f>
        <v>0</v>
      </c>
      <c r="P5587" s="1">
        <v>3</v>
      </c>
      <c r="AA5587" s="1">
        <f>IF(P5587=1,$O$3,IF(P5587=2,$O$4,$O$5))</f>
        <v>0</v>
      </c>
    </row>
    <row r="5588">
      <c r="A5588" s="1" t="s">
        <v>102</v>
      </c>
      <c r="E5588" s="27" t="s">
        <v>6931</v>
      </c>
    </row>
    <row r="5589">
      <c r="A5589" s="1" t="s">
        <v>103</v>
      </c>
    </row>
    <row r="5590">
      <c r="A5590" s="1" t="s">
        <v>105</v>
      </c>
      <c r="E5590" s="27" t="s">
        <v>98</v>
      </c>
    </row>
    <row r="5591" ht="25.5">
      <c r="A5591" s="1" t="s">
        <v>96</v>
      </c>
      <c r="B5591" s="1">
        <v>593</v>
      </c>
      <c r="C5591" s="26" t="s">
        <v>7969</v>
      </c>
      <c r="D5591" t="s">
        <v>98</v>
      </c>
      <c r="E5591" s="27" t="s">
        <v>6944</v>
      </c>
      <c r="F5591" s="28" t="s">
        <v>6900</v>
      </c>
      <c r="G5591" s="29">
        <v>42</v>
      </c>
      <c r="H5591" s="28">
        <v>0</v>
      </c>
      <c r="I5591" s="30">
        <f>ROUND(G5591*H5591,P4)</f>
        <v>0</v>
      </c>
      <c r="L5591" s="31">
        <v>0</v>
      </c>
      <c r="M5591" s="24">
        <f>ROUND(G5591*L5591,P4)</f>
        <v>0</v>
      </c>
      <c r="N5591" s="25" t="s">
        <v>302</v>
      </c>
      <c r="O5591" s="32">
        <f>M5591*AA5591</f>
        <v>0</v>
      </c>
      <c r="P5591" s="1">
        <v>3</v>
      </c>
      <c r="AA5591" s="1">
        <f>IF(P5591=1,$O$3,IF(P5591=2,$O$4,$O$5))</f>
        <v>0</v>
      </c>
    </row>
    <row r="5592" ht="25.5">
      <c r="A5592" s="1" t="s">
        <v>102</v>
      </c>
      <c r="E5592" s="27" t="s">
        <v>6944</v>
      </c>
    </row>
    <row r="5593">
      <c r="A5593" s="1" t="s">
        <v>103</v>
      </c>
    </row>
    <row r="5594" ht="38.25">
      <c r="A5594" s="1" t="s">
        <v>105</v>
      </c>
      <c r="E5594" s="27" t="s">
        <v>7970</v>
      </c>
    </row>
    <row r="5595">
      <c r="A5595" s="1" t="s">
        <v>96</v>
      </c>
      <c r="B5595" s="1">
        <v>594</v>
      </c>
      <c r="C5595" s="26" t="s">
        <v>7971</v>
      </c>
      <c r="D5595" t="s">
        <v>98</v>
      </c>
      <c r="E5595" s="27" t="s">
        <v>7972</v>
      </c>
      <c r="F5595" s="28" t="s">
        <v>127</v>
      </c>
      <c r="G5595" s="29">
        <v>1</v>
      </c>
      <c r="H5595" s="28">
        <v>0</v>
      </c>
      <c r="I5595" s="30">
        <f>ROUND(G5595*H5595,P4)</f>
        <v>0</v>
      </c>
      <c r="L5595" s="31">
        <v>0</v>
      </c>
      <c r="M5595" s="24">
        <f>ROUND(G5595*L5595,P4)</f>
        <v>0</v>
      </c>
      <c r="N5595" s="25" t="s">
        <v>302</v>
      </c>
      <c r="O5595" s="32">
        <f>M5595*AA5595</f>
        <v>0</v>
      </c>
      <c r="P5595" s="1">
        <v>3</v>
      </c>
      <c r="AA5595" s="1">
        <f>IF(P5595=1,$O$3,IF(P5595=2,$O$4,$O$5))</f>
        <v>0</v>
      </c>
    </row>
    <row r="5596">
      <c r="A5596" s="1" t="s">
        <v>102</v>
      </c>
      <c r="E5596" s="27" t="s">
        <v>7972</v>
      </c>
    </row>
    <row r="5597">
      <c r="A5597" s="1" t="s">
        <v>103</v>
      </c>
    </row>
    <row r="5598" ht="25.5">
      <c r="A5598" s="1" t="s">
        <v>105</v>
      </c>
      <c r="E5598" s="27" t="s">
        <v>6951</v>
      </c>
    </row>
    <row r="5599">
      <c r="A5599" s="1" t="s">
        <v>96</v>
      </c>
      <c r="B5599" s="1">
        <v>595</v>
      </c>
      <c r="C5599" s="26" t="s">
        <v>7973</v>
      </c>
      <c r="D5599" t="s">
        <v>98</v>
      </c>
      <c r="E5599" s="27" t="s">
        <v>6953</v>
      </c>
      <c r="F5599" s="28" t="s">
        <v>122</v>
      </c>
      <c r="G5599" s="29">
        <v>619</v>
      </c>
      <c r="H5599" s="28">
        <v>0</v>
      </c>
      <c r="I5599" s="30">
        <f>ROUND(G5599*H5599,P4)</f>
        <v>0</v>
      </c>
      <c r="L5599" s="31">
        <v>0</v>
      </c>
      <c r="M5599" s="24">
        <f>ROUND(G5599*L5599,P4)</f>
        <v>0</v>
      </c>
      <c r="N5599" s="25" t="s">
        <v>302</v>
      </c>
      <c r="O5599" s="32">
        <f>M5599*AA5599</f>
        <v>0</v>
      </c>
      <c r="P5599" s="1">
        <v>3</v>
      </c>
      <c r="AA5599" s="1">
        <f>IF(P5599=1,$O$3,IF(P5599=2,$O$4,$O$5))</f>
        <v>0</v>
      </c>
    </row>
    <row r="5600">
      <c r="A5600" s="1" t="s">
        <v>102</v>
      </c>
      <c r="E5600" s="27" t="s">
        <v>6953</v>
      </c>
    </row>
    <row r="5601">
      <c r="A5601" s="1" t="s">
        <v>103</v>
      </c>
    </row>
    <row r="5602" ht="38.25">
      <c r="A5602" s="1" t="s">
        <v>105</v>
      </c>
      <c r="E5602" s="27" t="s">
        <v>7974</v>
      </c>
    </row>
    <row r="5603">
      <c r="A5603" s="1" t="s">
        <v>96</v>
      </c>
      <c r="B5603" s="1">
        <v>596</v>
      </c>
      <c r="C5603" s="26" t="s">
        <v>7975</v>
      </c>
      <c r="D5603" t="s">
        <v>98</v>
      </c>
      <c r="E5603" s="27" t="s">
        <v>6956</v>
      </c>
      <c r="F5603" s="28" t="s">
        <v>122</v>
      </c>
      <c r="G5603" s="29">
        <v>53</v>
      </c>
      <c r="H5603" s="28">
        <v>0</v>
      </c>
      <c r="I5603" s="30">
        <f>ROUND(G5603*H5603,P4)</f>
        <v>0</v>
      </c>
      <c r="L5603" s="31">
        <v>0</v>
      </c>
      <c r="M5603" s="24">
        <f>ROUND(G5603*L5603,P4)</f>
        <v>0</v>
      </c>
      <c r="N5603" s="25" t="s">
        <v>302</v>
      </c>
      <c r="O5603" s="32">
        <f>M5603*AA5603</f>
        <v>0</v>
      </c>
      <c r="P5603" s="1">
        <v>3</v>
      </c>
      <c r="AA5603" s="1">
        <f>IF(P5603=1,$O$3,IF(P5603=2,$O$4,$O$5))</f>
        <v>0</v>
      </c>
    </row>
    <row r="5604">
      <c r="A5604" s="1" t="s">
        <v>102</v>
      </c>
      <c r="E5604" s="27" t="s">
        <v>6956</v>
      </c>
    </row>
    <row r="5605">
      <c r="A5605" s="1" t="s">
        <v>103</v>
      </c>
    </row>
    <row r="5606" ht="38.25">
      <c r="A5606" s="1" t="s">
        <v>105</v>
      </c>
      <c r="E5606" s="27" t="s">
        <v>7976</v>
      </c>
    </row>
    <row r="5607">
      <c r="A5607" s="1" t="s">
        <v>96</v>
      </c>
      <c r="B5607" s="1">
        <v>597</v>
      </c>
      <c r="C5607" s="26" t="s">
        <v>7977</v>
      </c>
      <c r="D5607" t="s">
        <v>98</v>
      </c>
      <c r="E5607" s="27" t="s">
        <v>6962</v>
      </c>
      <c r="F5607" s="28" t="s">
        <v>122</v>
      </c>
      <c r="G5607" s="29">
        <v>219</v>
      </c>
      <c r="H5607" s="28">
        <v>0</v>
      </c>
      <c r="I5607" s="30">
        <f>ROUND(G5607*H5607,P4)</f>
        <v>0</v>
      </c>
      <c r="L5607" s="31">
        <v>0</v>
      </c>
      <c r="M5607" s="24">
        <f>ROUND(G5607*L5607,P4)</f>
        <v>0</v>
      </c>
      <c r="N5607" s="25" t="s">
        <v>302</v>
      </c>
      <c r="O5607" s="32">
        <f>M5607*AA5607</f>
        <v>0</v>
      </c>
      <c r="P5607" s="1">
        <v>3</v>
      </c>
      <c r="AA5607" s="1">
        <f>IF(P5607=1,$O$3,IF(P5607=2,$O$4,$O$5))</f>
        <v>0</v>
      </c>
    </row>
    <row r="5608">
      <c r="A5608" s="1" t="s">
        <v>102</v>
      </c>
      <c r="E5608" s="27" t="s">
        <v>6962</v>
      </c>
    </row>
    <row r="5609">
      <c r="A5609" s="1" t="s">
        <v>103</v>
      </c>
    </row>
    <row r="5610" ht="38.25">
      <c r="A5610" s="1" t="s">
        <v>105</v>
      </c>
      <c r="E5610" s="27" t="s">
        <v>7978</v>
      </c>
    </row>
    <row r="5611">
      <c r="A5611" s="1" t="s">
        <v>96</v>
      </c>
      <c r="B5611" s="1">
        <v>598</v>
      </c>
      <c r="C5611" s="26" t="s">
        <v>7979</v>
      </c>
      <c r="D5611" t="s">
        <v>98</v>
      </c>
      <c r="E5611" s="27" t="s">
        <v>6968</v>
      </c>
      <c r="F5611" s="28" t="s">
        <v>122</v>
      </c>
      <c r="G5611" s="29">
        <v>278</v>
      </c>
      <c r="H5611" s="28">
        <v>0</v>
      </c>
      <c r="I5611" s="30">
        <f>ROUND(G5611*H5611,P4)</f>
        <v>0</v>
      </c>
      <c r="L5611" s="31">
        <v>0</v>
      </c>
      <c r="M5611" s="24">
        <f>ROUND(G5611*L5611,P4)</f>
        <v>0</v>
      </c>
      <c r="N5611" s="25" t="s">
        <v>302</v>
      </c>
      <c r="O5611" s="32">
        <f>M5611*AA5611</f>
        <v>0</v>
      </c>
      <c r="P5611" s="1">
        <v>3</v>
      </c>
      <c r="AA5611" s="1">
        <f>IF(P5611=1,$O$3,IF(P5611=2,$O$4,$O$5))</f>
        <v>0</v>
      </c>
    </row>
    <row r="5612">
      <c r="A5612" s="1" t="s">
        <v>102</v>
      </c>
      <c r="E5612" s="27" t="s">
        <v>6968</v>
      </c>
    </row>
    <row r="5613">
      <c r="A5613" s="1" t="s">
        <v>103</v>
      </c>
    </row>
    <row r="5614" ht="51">
      <c r="A5614" s="1" t="s">
        <v>105</v>
      </c>
      <c r="E5614" s="27" t="s">
        <v>7980</v>
      </c>
    </row>
    <row r="5615" ht="25.5">
      <c r="A5615" s="1" t="s">
        <v>96</v>
      </c>
      <c r="B5615" s="1">
        <v>599</v>
      </c>
      <c r="C5615" s="26" t="s">
        <v>7981</v>
      </c>
      <c r="D5615" t="s">
        <v>98</v>
      </c>
      <c r="E5615" s="27" t="s">
        <v>6965</v>
      </c>
      <c r="F5615" s="28" t="s">
        <v>122</v>
      </c>
      <c r="G5615" s="29">
        <v>119</v>
      </c>
      <c r="H5615" s="28">
        <v>0</v>
      </c>
      <c r="I5615" s="30">
        <f>ROUND(G5615*H5615,P4)</f>
        <v>0</v>
      </c>
      <c r="L5615" s="31">
        <v>0</v>
      </c>
      <c r="M5615" s="24">
        <f>ROUND(G5615*L5615,P4)</f>
        <v>0</v>
      </c>
      <c r="N5615" s="25" t="s">
        <v>302</v>
      </c>
      <c r="O5615" s="32">
        <f>M5615*AA5615</f>
        <v>0</v>
      </c>
      <c r="P5615" s="1">
        <v>3</v>
      </c>
      <c r="AA5615" s="1">
        <f>IF(P5615=1,$O$3,IF(P5615=2,$O$4,$O$5))</f>
        <v>0</v>
      </c>
    </row>
    <row r="5616" ht="25.5">
      <c r="A5616" s="1" t="s">
        <v>102</v>
      </c>
      <c r="E5616" s="27" t="s">
        <v>6965</v>
      </c>
    </row>
    <row r="5617">
      <c r="A5617" s="1" t="s">
        <v>103</v>
      </c>
    </row>
    <row r="5618" ht="63.75">
      <c r="A5618" s="1" t="s">
        <v>105</v>
      </c>
      <c r="E5618" s="27" t="s">
        <v>7982</v>
      </c>
    </row>
    <row r="5619">
      <c r="A5619" s="1" t="s">
        <v>96</v>
      </c>
      <c r="B5619" s="1">
        <v>600</v>
      </c>
      <c r="C5619" s="26" t="s">
        <v>7983</v>
      </c>
      <c r="D5619" t="s">
        <v>98</v>
      </c>
      <c r="E5619" s="27" t="s">
        <v>7109</v>
      </c>
      <c r="F5619" s="28" t="s">
        <v>6900</v>
      </c>
      <c r="G5619" s="29">
        <v>21</v>
      </c>
      <c r="H5619" s="28">
        <v>0</v>
      </c>
      <c r="I5619" s="30">
        <f>ROUND(G5619*H5619,P4)</f>
        <v>0</v>
      </c>
      <c r="L5619" s="31">
        <v>0</v>
      </c>
      <c r="M5619" s="24">
        <f>ROUND(G5619*L5619,P4)</f>
        <v>0</v>
      </c>
      <c r="N5619" s="25" t="s">
        <v>302</v>
      </c>
      <c r="O5619" s="32">
        <f>M5619*AA5619</f>
        <v>0</v>
      </c>
      <c r="P5619" s="1">
        <v>3</v>
      </c>
      <c r="AA5619" s="1">
        <f>IF(P5619=1,$O$3,IF(P5619=2,$O$4,$O$5))</f>
        <v>0</v>
      </c>
    </row>
    <row r="5620">
      <c r="A5620" s="1" t="s">
        <v>102</v>
      </c>
      <c r="E5620" s="27" t="s">
        <v>7109</v>
      </c>
    </row>
    <row r="5621">
      <c r="A5621" s="1" t="s">
        <v>103</v>
      </c>
    </row>
    <row r="5622" ht="38.25">
      <c r="A5622" s="1" t="s">
        <v>105</v>
      </c>
      <c r="E5622" s="27" t="s">
        <v>6972</v>
      </c>
    </row>
    <row r="5623">
      <c r="A5623" s="1" t="s">
        <v>96</v>
      </c>
      <c r="B5623" s="1">
        <v>601</v>
      </c>
      <c r="C5623" s="26" t="s">
        <v>7984</v>
      </c>
      <c r="D5623" t="s">
        <v>98</v>
      </c>
      <c r="E5623" s="27" t="s">
        <v>6971</v>
      </c>
      <c r="F5623" s="28" t="s">
        <v>6900</v>
      </c>
      <c r="G5623" s="29">
        <v>21</v>
      </c>
      <c r="H5623" s="28">
        <v>0</v>
      </c>
      <c r="I5623" s="30">
        <f>ROUND(G5623*H5623,P4)</f>
        <v>0</v>
      </c>
      <c r="L5623" s="31">
        <v>0</v>
      </c>
      <c r="M5623" s="24">
        <f>ROUND(G5623*L5623,P4)</f>
        <v>0</v>
      </c>
      <c r="N5623" s="25" t="s">
        <v>302</v>
      </c>
      <c r="O5623" s="32">
        <f>M5623*AA5623</f>
        <v>0</v>
      </c>
      <c r="P5623" s="1">
        <v>3</v>
      </c>
      <c r="AA5623" s="1">
        <f>IF(P5623=1,$O$3,IF(P5623=2,$O$4,$O$5))</f>
        <v>0</v>
      </c>
    </row>
    <row r="5624">
      <c r="A5624" s="1" t="s">
        <v>102</v>
      </c>
      <c r="E5624" s="27" t="s">
        <v>6971</v>
      </c>
    </row>
    <row r="5625">
      <c r="A5625" s="1" t="s">
        <v>103</v>
      </c>
    </row>
    <row r="5626">
      <c r="A5626" s="1" t="s">
        <v>105</v>
      </c>
      <c r="E5626" s="27" t="s">
        <v>98</v>
      </c>
    </row>
    <row r="5627">
      <c r="A5627" s="1" t="s">
        <v>93</v>
      </c>
      <c r="C5627" s="22" t="s">
        <v>7985</v>
      </c>
      <c r="E5627" s="23" t="s">
        <v>7986</v>
      </c>
      <c r="L5627" s="24">
        <f>SUMIFS(L5628:L5955,A5628:A5955,"P")</f>
        <v>0</v>
      </c>
      <c r="M5627" s="24">
        <f>SUMIFS(M5628:M5955,A5628:A5955,"P")</f>
        <v>0</v>
      </c>
      <c r="N5627" s="25"/>
    </row>
    <row r="5628">
      <c r="A5628" s="1" t="s">
        <v>96</v>
      </c>
      <c r="B5628" s="1">
        <v>602</v>
      </c>
      <c r="C5628" s="26" t="s">
        <v>7987</v>
      </c>
      <c r="D5628" t="s">
        <v>98</v>
      </c>
      <c r="E5628" s="27" t="s">
        <v>6838</v>
      </c>
      <c r="F5628" s="28" t="s">
        <v>2269</v>
      </c>
      <c r="G5628" s="29">
        <v>1</v>
      </c>
      <c r="H5628" s="28">
        <v>0</v>
      </c>
      <c r="I5628" s="30">
        <f>ROUND(G5628*H5628,P4)</f>
        <v>0</v>
      </c>
      <c r="L5628" s="31">
        <v>0</v>
      </c>
      <c r="M5628" s="24">
        <f>ROUND(G5628*L5628,P4)</f>
        <v>0</v>
      </c>
      <c r="N5628" s="25" t="s">
        <v>302</v>
      </c>
      <c r="O5628" s="32">
        <f>M5628*AA5628</f>
        <v>0</v>
      </c>
      <c r="P5628" s="1">
        <v>3</v>
      </c>
      <c r="AA5628" s="1">
        <f>IF(P5628=1,$O$3,IF(P5628=2,$O$4,$O$5))</f>
        <v>0</v>
      </c>
    </row>
    <row r="5629">
      <c r="A5629" s="1" t="s">
        <v>102</v>
      </c>
      <c r="E5629" s="27" t="s">
        <v>6838</v>
      </c>
    </row>
    <row r="5630">
      <c r="A5630" s="1" t="s">
        <v>103</v>
      </c>
    </row>
    <row r="5631" ht="409.5">
      <c r="A5631" s="1" t="s">
        <v>105</v>
      </c>
      <c r="E5631" s="27" t="s">
        <v>7988</v>
      </c>
    </row>
    <row r="5632">
      <c r="A5632" s="1" t="s">
        <v>96</v>
      </c>
      <c r="B5632" s="1">
        <v>603</v>
      </c>
      <c r="C5632" s="26" t="s">
        <v>7989</v>
      </c>
      <c r="D5632" t="s">
        <v>98</v>
      </c>
      <c r="E5632" s="27" t="s">
        <v>7990</v>
      </c>
      <c r="F5632" s="28" t="s">
        <v>2269</v>
      </c>
      <c r="G5632" s="29">
        <v>1</v>
      </c>
      <c r="H5632" s="28">
        <v>0</v>
      </c>
      <c r="I5632" s="30">
        <f>ROUND(G5632*H5632,P4)</f>
        <v>0</v>
      </c>
      <c r="L5632" s="31">
        <v>0</v>
      </c>
      <c r="M5632" s="24">
        <f>ROUND(G5632*L5632,P4)</f>
        <v>0</v>
      </c>
      <c r="N5632" s="25" t="s">
        <v>302</v>
      </c>
      <c r="O5632" s="32">
        <f>M5632*AA5632</f>
        <v>0</v>
      </c>
      <c r="P5632" s="1">
        <v>3</v>
      </c>
      <c r="AA5632" s="1">
        <f>IF(P5632=1,$O$3,IF(P5632=2,$O$4,$O$5))</f>
        <v>0</v>
      </c>
    </row>
    <row r="5633">
      <c r="A5633" s="1" t="s">
        <v>102</v>
      </c>
      <c r="E5633" s="27" t="s">
        <v>7990</v>
      </c>
    </row>
    <row r="5634">
      <c r="A5634" s="1" t="s">
        <v>103</v>
      </c>
    </row>
    <row r="5635" ht="114.75">
      <c r="A5635" s="1" t="s">
        <v>105</v>
      </c>
      <c r="E5635" s="27" t="s">
        <v>7664</v>
      </c>
    </row>
    <row r="5636" ht="25.5">
      <c r="A5636" s="1" t="s">
        <v>96</v>
      </c>
      <c r="B5636" s="1">
        <v>604</v>
      </c>
      <c r="C5636" s="26" t="s">
        <v>7991</v>
      </c>
      <c r="D5636" t="s">
        <v>98</v>
      </c>
      <c r="E5636" s="27" t="s">
        <v>7888</v>
      </c>
      <c r="F5636" s="28" t="s">
        <v>2269</v>
      </c>
      <c r="G5636" s="29">
        <v>1</v>
      </c>
      <c r="H5636" s="28">
        <v>0</v>
      </c>
      <c r="I5636" s="30">
        <f>ROUND(G5636*H5636,P4)</f>
        <v>0</v>
      </c>
      <c r="L5636" s="31">
        <v>0</v>
      </c>
      <c r="M5636" s="24">
        <f>ROUND(G5636*L5636,P4)</f>
        <v>0</v>
      </c>
      <c r="N5636" s="25" t="s">
        <v>302</v>
      </c>
      <c r="O5636" s="32">
        <f>M5636*AA5636</f>
        <v>0</v>
      </c>
      <c r="P5636" s="1">
        <v>3</v>
      </c>
      <c r="AA5636" s="1">
        <f>IF(P5636=1,$O$3,IF(P5636=2,$O$4,$O$5))</f>
        <v>0</v>
      </c>
    </row>
    <row r="5637" ht="25.5">
      <c r="A5637" s="1" t="s">
        <v>102</v>
      </c>
      <c r="E5637" s="27" t="s">
        <v>7888</v>
      </c>
    </row>
    <row r="5638">
      <c r="A5638" s="1" t="s">
        <v>103</v>
      </c>
    </row>
    <row r="5639" ht="89.25">
      <c r="A5639" s="1" t="s">
        <v>105</v>
      </c>
      <c r="E5639" s="27" t="s">
        <v>7889</v>
      </c>
    </row>
    <row r="5640" ht="25.5">
      <c r="A5640" s="1" t="s">
        <v>96</v>
      </c>
      <c r="B5640" s="1">
        <v>605</v>
      </c>
      <c r="C5640" s="26" t="s">
        <v>7992</v>
      </c>
      <c r="D5640" t="s">
        <v>98</v>
      </c>
      <c r="E5640" s="27" t="s">
        <v>7993</v>
      </c>
      <c r="F5640" s="28" t="s">
        <v>2269</v>
      </c>
      <c r="G5640" s="29">
        <v>3</v>
      </c>
      <c r="H5640" s="28">
        <v>0</v>
      </c>
      <c r="I5640" s="30">
        <f>ROUND(G5640*H5640,P4)</f>
        <v>0</v>
      </c>
      <c r="L5640" s="31">
        <v>0</v>
      </c>
      <c r="M5640" s="24">
        <f>ROUND(G5640*L5640,P4)</f>
        <v>0</v>
      </c>
      <c r="N5640" s="25" t="s">
        <v>302</v>
      </c>
      <c r="O5640" s="32">
        <f>M5640*AA5640</f>
        <v>0</v>
      </c>
      <c r="P5640" s="1">
        <v>3</v>
      </c>
      <c r="AA5640" s="1">
        <f>IF(P5640=1,$O$3,IF(P5640=2,$O$4,$O$5))</f>
        <v>0</v>
      </c>
    </row>
    <row r="5641" ht="25.5">
      <c r="A5641" s="1" t="s">
        <v>102</v>
      </c>
      <c r="E5641" s="27" t="s">
        <v>7993</v>
      </c>
    </row>
    <row r="5642">
      <c r="A5642" s="1" t="s">
        <v>103</v>
      </c>
    </row>
    <row r="5643" ht="89.25">
      <c r="A5643" s="1" t="s">
        <v>105</v>
      </c>
      <c r="E5643" s="27" t="s">
        <v>7994</v>
      </c>
    </row>
    <row r="5644">
      <c r="A5644" s="1" t="s">
        <v>96</v>
      </c>
      <c r="B5644" s="1">
        <v>606</v>
      </c>
      <c r="C5644" s="26" t="s">
        <v>7995</v>
      </c>
      <c r="D5644" t="s">
        <v>98</v>
      </c>
      <c r="E5644" s="27" t="s">
        <v>7894</v>
      </c>
      <c r="F5644" s="28" t="s">
        <v>2269</v>
      </c>
      <c r="G5644" s="29">
        <v>4</v>
      </c>
      <c r="H5644" s="28">
        <v>0</v>
      </c>
      <c r="I5644" s="30">
        <f>ROUND(G5644*H5644,P4)</f>
        <v>0</v>
      </c>
      <c r="L5644" s="31">
        <v>0</v>
      </c>
      <c r="M5644" s="24">
        <f>ROUND(G5644*L5644,P4)</f>
        <v>0</v>
      </c>
      <c r="N5644" s="25" t="s">
        <v>302</v>
      </c>
      <c r="O5644" s="32">
        <f>M5644*AA5644</f>
        <v>0</v>
      </c>
      <c r="P5644" s="1">
        <v>3</v>
      </c>
      <c r="AA5644" s="1">
        <f>IF(P5644=1,$O$3,IF(P5644=2,$O$4,$O$5))</f>
        <v>0</v>
      </c>
    </row>
    <row r="5645">
      <c r="A5645" s="1" t="s">
        <v>102</v>
      </c>
      <c r="E5645" s="27" t="s">
        <v>7894</v>
      </c>
    </row>
    <row r="5646">
      <c r="A5646" s="1" t="s">
        <v>103</v>
      </c>
    </row>
    <row r="5647" ht="51">
      <c r="A5647" s="1" t="s">
        <v>105</v>
      </c>
      <c r="E5647" s="27" t="s">
        <v>7996</v>
      </c>
    </row>
    <row r="5648">
      <c r="A5648" s="1" t="s">
        <v>96</v>
      </c>
      <c r="B5648" s="1">
        <v>607</v>
      </c>
      <c r="C5648" s="26" t="s">
        <v>7997</v>
      </c>
      <c r="D5648" t="s">
        <v>98</v>
      </c>
      <c r="E5648" s="27" t="s">
        <v>7998</v>
      </c>
      <c r="F5648" s="28" t="s">
        <v>2269</v>
      </c>
      <c r="G5648" s="29">
        <v>2</v>
      </c>
      <c r="H5648" s="28">
        <v>0</v>
      </c>
      <c r="I5648" s="30">
        <f>ROUND(G5648*H5648,P4)</f>
        <v>0</v>
      </c>
      <c r="L5648" s="31">
        <v>0</v>
      </c>
      <c r="M5648" s="24">
        <f>ROUND(G5648*L5648,P4)</f>
        <v>0</v>
      </c>
      <c r="N5648" s="25" t="s">
        <v>302</v>
      </c>
      <c r="O5648" s="32">
        <f>M5648*AA5648</f>
        <v>0</v>
      </c>
      <c r="P5648" s="1">
        <v>3</v>
      </c>
      <c r="AA5648" s="1">
        <f>IF(P5648=1,$O$3,IF(P5648=2,$O$4,$O$5))</f>
        <v>0</v>
      </c>
    </row>
    <row r="5649">
      <c r="A5649" s="1" t="s">
        <v>102</v>
      </c>
      <c r="E5649" s="27" t="s">
        <v>7998</v>
      </c>
    </row>
    <row r="5650">
      <c r="A5650" s="1" t="s">
        <v>103</v>
      </c>
    </row>
    <row r="5651" ht="38.25">
      <c r="A5651" s="1" t="s">
        <v>105</v>
      </c>
      <c r="E5651" s="27" t="s">
        <v>7999</v>
      </c>
    </row>
    <row r="5652">
      <c r="A5652" s="1" t="s">
        <v>96</v>
      </c>
      <c r="B5652" s="1">
        <v>608</v>
      </c>
      <c r="C5652" s="26" t="s">
        <v>8000</v>
      </c>
      <c r="D5652" t="s">
        <v>98</v>
      </c>
      <c r="E5652" s="27" t="s">
        <v>8001</v>
      </c>
      <c r="F5652" s="28" t="s">
        <v>2269</v>
      </c>
      <c r="G5652" s="29">
        <v>1</v>
      </c>
      <c r="H5652" s="28">
        <v>0</v>
      </c>
      <c r="I5652" s="30">
        <f>ROUND(G5652*H5652,P4)</f>
        <v>0</v>
      </c>
      <c r="L5652" s="31">
        <v>0</v>
      </c>
      <c r="M5652" s="24">
        <f>ROUND(G5652*L5652,P4)</f>
        <v>0</v>
      </c>
      <c r="N5652" s="25" t="s">
        <v>302</v>
      </c>
      <c r="O5652" s="32">
        <f>M5652*AA5652</f>
        <v>0</v>
      </c>
      <c r="P5652" s="1">
        <v>3</v>
      </c>
      <c r="AA5652" s="1">
        <f>IF(P5652=1,$O$3,IF(P5652=2,$O$4,$O$5))</f>
        <v>0</v>
      </c>
    </row>
    <row r="5653">
      <c r="A5653" s="1" t="s">
        <v>102</v>
      </c>
      <c r="E5653" s="27" t="s">
        <v>8001</v>
      </c>
    </row>
    <row r="5654">
      <c r="A5654" s="1" t="s">
        <v>103</v>
      </c>
    </row>
    <row r="5655" ht="38.25">
      <c r="A5655" s="1" t="s">
        <v>105</v>
      </c>
      <c r="E5655" s="27" t="s">
        <v>8002</v>
      </c>
    </row>
    <row r="5656">
      <c r="A5656" s="1" t="s">
        <v>96</v>
      </c>
      <c r="B5656" s="1">
        <v>609</v>
      </c>
      <c r="C5656" s="26" t="s">
        <v>8003</v>
      </c>
      <c r="D5656" t="s">
        <v>98</v>
      </c>
      <c r="E5656" s="27" t="s">
        <v>6853</v>
      </c>
      <c r="F5656" s="28" t="s">
        <v>2269</v>
      </c>
      <c r="G5656" s="29">
        <v>168</v>
      </c>
      <c r="H5656" s="28">
        <v>0</v>
      </c>
      <c r="I5656" s="30">
        <f>ROUND(G5656*H5656,P4)</f>
        <v>0</v>
      </c>
      <c r="L5656" s="31">
        <v>0</v>
      </c>
      <c r="M5656" s="24">
        <f>ROUND(G5656*L5656,P4)</f>
        <v>0</v>
      </c>
      <c r="N5656" s="25" t="s">
        <v>302</v>
      </c>
      <c r="O5656" s="32">
        <f>M5656*AA5656</f>
        <v>0</v>
      </c>
      <c r="P5656" s="1">
        <v>3</v>
      </c>
      <c r="AA5656" s="1">
        <f>IF(P5656=1,$O$3,IF(P5656=2,$O$4,$O$5))</f>
        <v>0</v>
      </c>
    </row>
    <row r="5657">
      <c r="A5657" s="1" t="s">
        <v>102</v>
      </c>
      <c r="E5657" s="27" t="s">
        <v>6853</v>
      </c>
    </row>
    <row r="5658">
      <c r="A5658" s="1" t="s">
        <v>103</v>
      </c>
    </row>
    <row r="5659" ht="38.25">
      <c r="A5659" s="1" t="s">
        <v>105</v>
      </c>
      <c r="E5659" s="27" t="s">
        <v>8004</v>
      </c>
    </row>
    <row r="5660">
      <c r="A5660" s="1" t="s">
        <v>96</v>
      </c>
      <c r="B5660" s="1">
        <v>610</v>
      </c>
      <c r="C5660" s="26" t="s">
        <v>8005</v>
      </c>
      <c r="D5660" t="s">
        <v>98</v>
      </c>
      <c r="E5660" s="27" t="s">
        <v>7897</v>
      </c>
      <c r="F5660" s="28" t="s">
        <v>2269</v>
      </c>
      <c r="G5660" s="29">
        <v>14</v>
      </c>
      <c r="H5660" s="28">
        <v>0</v>
      </c>
      <c r="I5660" s="30">
        <f>ROUND(G5660*H5660,P4)</f>
        <v>0</v>
      </c>
      <c r="L5660" s="31">
        <v>0</v>
      </c>
      <c r="M5660" s="24">
        <f>ROUND(G5660*L5660,P4)</f>
        <v>0</v>
      </c>
      <c r="N5660" s="25" t="s">
        <v>302</v>
      </c>
      <c r="O5660" s="32">
        <f>M5660*AA5660</f>
        <v>0</v>
      </c>
      <c r="P5660" s="1">
        <v>3</v>
      </c>
      <c r="AA5660" s="1">
        <f>IF(P5660=1,$O$3,IF(P5660=2,$O$4,$O$5))</f>
        <v>0</v>
      </c>
    </row>
    <row r="5661">
      <c r="A5661" s="1" t="s">
        <v>102</v>
      </c>
      <c r="E5661" s="27" t="s">
        <v>7897</v>
      </c>
    </row>
    <row r="5662">
      <c r="A5662" s="1" t="s">
        <v>103</v>
      </c>
    </row>
    <row r="5663" ht="38.25">
      <c r="A5663" s="1" t="s">
        <v>105</v>
      </c>
      <c r="E5663" s="27" t="s">
        <v>8006</v>
      </c>
    </row>
    <row r="5664" ht="25.5">
      <c r="A5664" s="1" t="s">
        <v>96</v>
      </c>
      <c r="B5664" s="1">
        <v>611</v>
      </c>
      <c r="C5664" s="26" t="s">
        <v>8007</v>
      </c>
      <c r="D5664" t="s">
        <v>98</v>
      </c>
      <c r="E5664" s="27" t="s">
        <v>8008</v>
      </c>
      <c r="F5664" s="28" t="s">
        <v>2269</v>
      </c>
      <c r="G5664" s="29">
        <v>14</v>
      </c>
      <c r="H5664" s="28">
        <v>0</v>
      </c>
      <c r="I5664" s="30">
        <f>ROUND(G5664*H5664,P4)</f>
        <v>0</v>
      </c>
      <c r="L5664" s="31">
        <v>0</v>
      </c>
      <c r="M5664" s="24">
        <f>ROUND(G5664*L5664,P4)</f>
        <v>0</v>
      </c>
      <c r="N5664" s="25" t="s">
        <v>302</v>
      </c>
      <c r="O5664" s="32">
        <f>M5664*AA5664</f>
        <v>0</v>
      </c>
      <c r="P5664" s="1">
        <v>3</v>
      </c>
      <c r="AA5664" s="1">
        <f>IF(P5664=1,$O$3,IF(P5664=2,$O$4,$O$5))</f>
        <v>0</v>
      </c>
    </row>
    <row r="5665" ht="25.5">
      <c r="A5665" s="1" t="s">
        <v>102</v>
      </c>
      <c r="E5665" s="27" t="s">
        <v>8008</v>
      </c>
    </row>
    <row r="5666">
      <c r="A5666" s="1" t="s">
        <v>103</v>
      </c>
    </row>
    <row r="5667" ht="153">
      <c r="A5667" s="1" t="s">
        <v>105</v>
      </c>
      <c r="E5667" s="27" t="s">
        <v>8009</v>
      </c>
    </row>
    <row r="5668">
      <c r="A5668" s="1" t="s">
        <v>96</v>
      </c>
      <c r="B5668" s="1">
        <v>612</v>
      </c>
      <c r="C5668" s="26" t="s">
        <v>8010</v>
      </c>
      <c r="D5668" t="s">
        <v>98</v>
      </c>
      <c r="E5668" s="27" t="s">
        <v>8011</v>
      </c>
      <c r="F5668" s="28" t="s">
        <v>2269</v>
      </c>
      <c r="G5668" s="29">
        <v>1</v>
      </c>
      <c r="H5668" s="28">
        <v>0</v>
      </c>
      <c r="I5668" s="30">
        <f>ROUND(G5668*H5668,P4)</f>
        <v>0</v>
      </c>
      <c r="L5668" s="31">
        <v>0</v>
      </c>
      <c r="M5668" s="24">
        <f>ROUND(G5668*L5668,P4)</f>
        <v>0</v>
      </c>
      <c r="N5668" s="25" t="s">
        <v>302</v>
      </c>
      <c r="O5668" s="32">
        <f>M5668*AA5668</f>
        <v>0</v>
      </c>
      <c r="P5668" s="1">
        <v>3</v>
      </c>
      <c r="AA5668" s="1">
        <f>IF(P5668=1,$O$3,IF(P5668=2,$O$4,$O$5))</f>
        <v>0</v>
      </c>
    </row>
    <row r="5669">
      <c r="A5669" s="1" t="s">
        <v>102</v>
      </c>
      <c r="E5669" s="27" t="s">
        <v>8011</v>
      </c>
    </row>
    <row r="5670">
      <c r="A5670" s="1" t="s">
        <v>103</v>
      </c>
    </row>
    <row r="5671" ht="51">
      <c r="A5671" s="1" t="s">
        <v>105</v>
      </c>
      <c r="E5671" s="27" t="s">
        <v>7447</v>
      </c>
    </row>
    <row r="5672">
      <c r="A5672" s="1" t="s">
        <v>96</v>
      </c>
      <c r="B5672" s="1">
        <v>613</v>
      </c>
      <c r="C5672" s="26" t="s">
        <v>8012</v>
      </c>
      <c r="D5672" t="s">
        <v>98</v>
      </c>
      <c r="E5672" s="27" t="s">
        <v>8013</v>
      </c>
      <c r="F5672" s="28" t="s">
        <v>2269</v>
      </c>
      <c r="G5672" s="29">
        <v>1</v>
      </c>
      <c r="H5672" s="28">
        <v>0</v>
      </c>
      <c r="I5672" s="30">
        <f>ROUND(G5672*H5672,P4)</f>
        <v>0</v>
      </c>
      <c r="L5672" s="31">
        <v>0</v>
      </c>
      <c r="M5672" s="24">
        <f>ROUND(G5672*L5672,P4)</f>
        <v>0</v>
      </c>
      <c r="N5672" s="25" t="s">
        <v>302</v>
      </c>
      <c r="O5672" s="32">
        <f>M5672*AA5672</f>
        <v>0</v>
      </c>
      <c r="P5672" s="1">
        <v>3</v>
      </c>
      <c r="AA5672" s="1">
        <f>IF(P5672=1,$O$3,IF(P5672=2,$O$4,$O$5))</f>
        <v>0</v>
      </c>
    </row>
    <row r="5673">
      <c r="A5673" s="1" t="s">
        <v>102</v>
      </c>
      <c r="E5673" s="27" t="s">
        <v>8013</v>
      </c>
    </row>
    <row r="5674">
      <c r="A5674" s="1" t="s">
        <v>103</v>
      </c>
    </row>
    <row r="5675" ht="51">
      <c r="A5675" s="1" t="s">
        <v>105</v>
      </c>
      <c r="E5675" s="27" t="s">
        <v>7447</v>
      </c>
    </row>
    <row r="5676">
      <c r="A5676" s="1" t="s">
        <v>96</v>
      </c>
      <c r="B5676" s="1">
        <v>614</v>
      </c>
      <c r="C5676" s="26" t="s">
        <v>8014</v>
      </c>
      <c r="D5676" t="s">
        <v>98</v>
      </c>
      <c r="E5676" s="27" t="s">
        <v>8015</v>
      </c>
      <c r="F5676" s="28" t="s">
        <v>2269</v>
      </c>
      <c r="G5676" s="29">
        <v>1</v>
      </c>
      <c r="H5676" s="28">
        <v>0</v>
      </c>
      <c r="I5676" s="30">
        <f>ROUND(G5676*H5676,P4)</f>
        <v>0</v>
      </c>
      <c r="L5676" s="31">
        <v>0</v>
      </c>
      <c r="M5676" s="24">
        <f>ROUND(G5676*L5676,P4)</f>
        <v>0</v>
      </c>
      <c r="N5676" s="25" t="s">
        <v>302</v>
      </c>
      <c r="O5676" s="32">
        <f>M5676*AA5676</f>
        <v>0</v>
      </c>
      <c r="P5676" s="1">
        <v>3</v>
      </c>
      <c r="AA5676" s="1">
        <f>IF(P5676=1,$O$3,IF(P5676=2,$O$4,$O$5))</f>
        <v>0</v>
      </c>
    </row>
    <row r="5677">
      <c r="A5677" s="1" t="s">
        <v>102</v>
      </c>
      <c r="E5677" s="27" t="s">
        <v>8015</v>
      </c>
    </row>
    <row r="5678">
      <c r="A5678" s="1" t="s">
        <v>103</v>
      </c>
    </row>
    <row r="5679" ht="51">
      <c r="A5679" s="1" t="s">
        <v>105</v>
      </c>
      <c r="E5679" s="27" t="s">
        <v>7447</v>
      </c>
    </row>
    <row r="5680">
      <c r="A5680" s="1" t="s">
        <v>96</v>
      </c>
      <c r="B5680" s="1">
        <v>615</v>
      </c>
      <c r="C5680" s="26" t="s">
        <v>8016</v>
      </c>
      <c r="D5680" t="s">
        <v>98</v>
      </c>
      <c r="E5680" s="27" t="s">
        <v>7237</v>
      </c>
      <c r="F5680" s="28" t="s">
        <v>2269</v>
      </c>
      <c r="G5680" s="29">
        <v>1</v>
      </c>
      <c r="H5680" s="28">
        <v>0</v>
      </c>
      <c r="I5680" s="30">
        <f>ROUND(G5680*H5680,P4)</f>
        <v>0</v>
      </c>
      <c r="L5680" s="31">
        <v>0</v>
      </c>
      <c r="M5680" s="24">
        <f>ROUND(G5680*L5680,P4)</f>
        <v>0</v>
      </c>
      <c r="N5680" s="25" t="s">
        <v>302</v>
      </c>
      <c r="O5680" s="32">
        <f>M5680*AA5680</f>
        <v>0</v>
      </c>
      <c r="P5680" s="1">
        <v>3</v>
      </c>
      <c r="AA5680" s="1">
        <f>IF(P5680=1,$O$3,IF(P5680=2,$O$4,$O$5))</f>
        <v>0</v>
      </c>
    </row>
    <row r="5681">
      <c r="A5681" s="1" t="s">
        <v>102</v>
      </c>
      <c r="E5681" s="27" t="s">
        <v>7237</v>
      </c>
    </row>
    <row r="5682">
      <c r="A5682" s="1" t="s">
        <v>103</v>
      </c>
    </row>
    <row r="5683" ht="51">
      <c r="A5683" s="1" t="s">
        <v>105</v>
      </c>
      <c r="E5683" s="27" t="s">
        <v>7447</v>
      </c>
    </row>
    <row r="5684">
      <c r="A5684" s="1" t="s">
        <v>96</v>
      </c>
      <c r="B5684" s="1">
        <v>616</v>
      </c>
      <c r="C5684" s="26" t="s">
        <v>8017</v>
      </c>
      <c r="D5684" t="s">
        <v>98</v>
      </c>
      <c r="E5684" s="27" t="s">
        <v>8018</v>
      </c>
      <c r="F5684" s="28" t="s">
        <v>2269</v>
      </c>
      <c r="G5684" s="29">
        <v>1</v>
      </c>
      <c r="H5684" s="28">
        <v>0</v>
      </c>
      <c r="I5684" s="30">
        <f>ROUND(G5684*H5684,P4)</f>
        <v>0</v>
      </c>
      <c r="L5684" s="31">
        <v>0</v>
      </c>
      <c r="M5684" s="24">
        <f>ROUND(G5684*L5684,P4)</f>
        <v>0</v>
      </c>
      <c r="N5684" s="25" t="s">
        <v>302</v>
      </c>
      <c r="O5684" s="32">
        <f>M5684*AA5684</f>
        <v>0</v>
      </c>
      <c r="P5684" s="1">
        <v>3</v>
      </c>
      <c r="AA5684" s="1">
        <f>IF(P5684=1,$O$3,IF(P5684=2,$O$4,$O$5))</f>
        <v>0</v>
      </c>
    </row>
    <row r="5685">
      <c r="A5685" s="1" t="s">
        <v>102</v>
      </c>
      <c r="E5685" s="27" t="s">
        <v>8018</v>
      </c>
    </row>
    <row r="5686">
      <c r="A5686" s="1" t="s">
        <v>103</v>
      </c>
    </row>
    <row r="5687" ht="51">
      <c r="A5687" s="1" t="s">
        <v>105</v>
      </c>
      <c r="E5687" s="27" t="s">
        <v>7447</v>
      </c>
    </row>
    <row r="5688">
      <c r="A5688" s="1" t="s">
        <v>96</v>
      </c>
      <c r="B5688" s="1">
        <v>617</v>
      </c>
      <c r="C5688" s="26" t="s">
        <v>8019</v>
      </c>
      <c r="D5688" t="s">
        <v>98</v>
      </c>
      <c r="E5688" s="27" t="s">
        <v>8020</v>
      </c>
      <c r="F5688" s="28" t="s">
        <v>2269</v>
      </c>
      <c r="G5688" s="29">
        <v>1</v>
      </c>
      <c r="H5688" s="28">
        <v>0</v>
      </c>
      <c r="I5688" s="30">
        <f>ROUND(G5688*H5688,P4)</f>
        <v>0</v>
      </c>
      <c r="L5688" s="31">
        <v>0</v>
      </c>
      <c r="M5688" s="24">
        <f>ROUND(G5688*L5688,P4)</f>
        <v>0</v>
      </c>
      <c r="N5688" s="25" t="s">
        <v>302</v>
      </c>
      <c r="O5688" s="32">
        <f>M5688*AA5688</f>
        <v>0</v>
      </c>
      <c r="P5688" s="1">
        <v>3</v>
      </c>
      <c r="AA5688" s="1">
        <f>IF(P5688=1,$O$3,IF(P5688=2,$O$4,$O$5))</f>
        <v>0</v>
      </c>
    </row>
    <row r="5689">
      <c r="A5689" s="1" t="s">
        <v>102</v>
      </c>
      <c r="E5689" s="27" t="s">
        <v>8020</v>
      </c>
    </row>
    <row r="5690">
      <c r="A5690" s="1" t="s">
        <v>103</v>
      </c>
    </row>
    <row r="5691" ht="51">
      <c r="A5691" s="1" t="s">
        <v>105</v>
      </c>
      <c r="E5691" s="27" t="s">
        <v>7447</v>
      </c>
    </row>
    <row r="5692">
      <c r="A5692" s="1" t="s">
        <v>96</v>
      </c>
      <c r="B5692" s="1">
        <v>618</v>
      </c>
      <c r="C5692" s="26" t="s">
        <v>8021</v>
      </c>
      <c r="D5692" t="s">
        <v>98</v>
      </c>
      <c r="E5692" s="27" t="s">
        <v>7237</v>
      </c>
      <c r="F5692" s="28" t="s">
        <v>2269</v>
      </c>
      <c r="G5692" s="29">
        <v>1</v>
      </c>
      <c r="H5692" s="28">
        <v>0</v>
      </c>
      <c r="I5692" s="30">
        <f>ROUND(G5692*H5692,P4)</f>
        <v>0</v>
      </c>
      <c r="L5692" s="31">
        <v>0</v>
      </c>
      <c r="M5692" s="24">
        <f>ROUND(G5692*L5692,P4)</f>
        <v>0</v>
      </c>
      <c r="N5692" s="25" t="s">
        <v>302</v>
      </c>
      <c r="O5692" s="32">
        <f>M5692*AA5692</f>
        <v>0</v>
      </c>
      <c r="P5692" s="1">
        <v>3</v>
      </c>
      <c r="AA5692" s="1">
        <f>IF(P5692=1,$O$3,IF(P5692=2,$O$4,$O$5))</f>
        <v>0</v>
      </c>
    </row>
    <row r="5693">
      <c r="A5693" s="1" t="s">
        <v>102</v>
      </c>
      <c r="E5693" s="27" t="s">
        <v>7237</v>
      </c>
    </row>
    <row r="5694">
      <c r="A5694" s="1" t="s">
        <v>103</v>
      </c>
    </row>
    <row r="5695" ht="51">
      <c r="A5695" s="1" t="s">
        <v>105</v>
      </c>
      <c r="E5695" s="27" t="s">
        <v>7447</v>
      </c>
    </row>
    <row r="5696">
      <c r="A5696" s="1" t="s">
        <v>96</v>
      </c>
      <c r="B5696" s="1">
        <v>619</v>
      </c>
      <c r="C5696" s="26" t="s">
        <v>8022</v>
      </c>
      <c r="D5696" t="s">
        <v>98</v>
      </c>
      <c r="E5696" s="27" t="s">
        <v>7237</v>
      </c>
      <c r="F5696" s="28" t="s">
        <v>2269</v>
      </c>
      <c r="G5696" s="29">
        <v>1</v>
      </c>
      <c r="H5696" s="28">
        <v>0</v>
      </c>
      <c r="I5696" s="30">
        <f>ROUND(G5696*H5696,P4)</f>
        <v>0</v>
      </c>
      <c r="L5696" s="31">
        <v>0</v>
      </c>
      <c r="M5696" s="24">
        <f>ROUND(G5696*L5696,P4)</f>
        <v>0</v>
      </c>
      <c r="N5696" s="25" t="s">
        <v>302</v>
      </c>
      <c r="O5696" s="32">
        <f>M5696*AA5696</f>
        <v>0</v>
      </c>
      <c r="P5696" s="1">
        <v>3</v>
      </c>
      <c r="AA5696" s="1">
        <f>IF(P5696=1,$O$3,IF(P5696=2,$O$4,$O$5))</f>
        <v>0</v>
      </c>
    </row>
    <row r="5697">
      <c r="A5697" s="1" t="s">
        <v>102</v>
      </c>
      <c r="E5697" s="27" t="s">
        <v>7237</v>
      </c>
    </row>
    <row r="5698">
      <c r="A5698" s="1" t="s">
        <v>103</v>
      </c>
    </row>
    <row r="5699" ht="51">
      <c r="A5699" s="1" t="s">
        <v>105</v>
      </c>
      <c r="E5699" s="27" t="s">
        <v>7447</v>
      </c>
    </row>
    <row r="5700">
      <c r="A5700" s="1" t="s">
        <v>96</v>
      </c>
      <c r="B5700" s="1">
        <v>620</v>
      </c>
      <c r="C5700" s="26" t="s">
        <v>8023</v>
      </c>
      <c r="D5700" t="s">
        <v>98</v>
      </c>
      <c r="E5700" s="27" t="s">
        <v>7237</v>
      </c>
      <c r="F5700" s="28" t="s">
        <v>2269</v>
      </c>
      <c r="G5700" s="29">
        <v>1</v>
      </c>
      <c r="H5700" s="28">
        <v>0</v>
      </c>
      <c r="I5700" s="30">
        <f>ROUND(G5700*H5700,P4)</f>
        <v>0</v>
      </c>
      <c r="L5700" s="31">
        <v>0</v>
      </c>
      <c r="M5700" s="24">
        <f>ROUND(G5700*L5700,P4)</f>
        <v>0</v>
      </c>
      <c r="N5700" s="25" t="s">
        <v>302</v>
      </c>
      <c r="O5700" s="32">
        <f>M5700*AA5700</f>
        <v>0</v>
      </c>
      <c r="P5700" s="1">
        <v>3</v>
      </c>
      <c r="AA5700" s="1">
        <f>IF(P5700=1,$O$3,IF(P5700=2,$O$4,$O$5))</f>
        <v>0</v>
      </c>
    </row>
    <row r="5701">
      <c r="A5701" s="1" t="s">
        <v>102</v>
      </c>
      <c r="E5701" s="27" t="s">
        <v>7237</v>
      </c>
    </row>
    <row r="5702">
      <c r="A5702" s="1" t="s">
        <v>103</v>
      </c>
    </row>
    <row r="5703" ht="51">
      <c r="A5703" s="1" t="s">
        <v>105</v>
      </c>
      <c r="E5703" s="27" t="s">
        <v>7447</v>
      </c>
    </row>
    <row r="5704">
      <c r="A5704" s="1" t="s">
        <v>96</v>
      </c>
      <c r="B5704" s="1">
        <v>621</v>
      </c>
      <c r="C5704" s="26" t="s">
        <v>8024</v>
      </c>
      <c r="D5704" t="s">
        <v>98</v>
      </c>
      <c r="E5704" s="27" t="s">
        <v>8025</v>
      </c>
      <c r="F5704" s="28" t="s">
        <v>2269</v>
      </c>
      <c r="G5704" s="29">
        <v>1</v>
      </c>
      <c r="H5704" s="28">
        <v>0</v>
      </c>
      <c r="I5704" s="30">
        <f>ROUND(G5704*H5704,P4)</f>
        <v>0</v>
      </c>
      <c r="L5704" s="31">
        <v>0</v>
      </c>
      <c r="M5704" s="24">
        <f>ROUND(G5704*L5704,P4)</f>
        <v>0</v>
      </c>
      <c r="N5704" s="25" t="s">
        <v>302</v>
      </c>
      <c r="O5704" s="32">
        <f>M5704*AA5704</f>
        <v>0</v>
      </c>
      <c r="P5704" s="1">
        <v>3</v>
      </c>
      <c r="AA5704" s="1">
        <f>IF(P5704=1,$O$3,IF(P5704=2,$O$4,$O$5))</f>
        <v>0</v>
      </c>
    </row>
    <row r="5705">
      <c r="A5705" s="1" t="s">
        <v>102</v>
      </c>
      <c r="E5705" s="27" t="s">
        <v>8025</v>
      </c>
    </row>
    <row r="5706">
      <c r="A5706" s="1" t="s">
        <v>103</v>
      </c>
    </row>
    <row r="5707" ht="51">
      <c r="A5707" s="1" t="s">
        <v>105</v>
      </c>
      <c r="E5707" s="27" t="s">
        <v>7447</v>
      </c>
    </row>
    <row r="5708" ht="25.5">
      <c r="A5708" s="1" t="s">
        <v>96</v>
      </c>
      <c r="B5708" s="1">
        <v>622</v>
      </c>
      <c r="C5708" s="26" t="s">
        <v>8026</v>
      </c>
      <c r="D5708" t="s">
        <v>98</v>
      </c>
      <c r="E5708" s="27" t="s">
        <v>8027</v>
      </c>
      <c r="F5708" s="28" t="s">
        <v>2269</v>
      </c>
      <c r="G5708" s="29">
        <v>2</v>
      </c>
      <c r="H5708" s="28">
        <v>0</v>
      </c>
      <c r="I5708" s="30">
        <f>ROUND(G5708*H5708,P4)</f>
        <v>0</v>
      </c>
      <c r="L5708" s="31">
        <v>0</v>
      </c>
      <c r="M5708" s="24">
        <f>ROUND(G5708*L5708,P4)</f>
        <v>0</v>
      </c>
      <c r="N5708" s="25" t="s">
        <v>302</v>
      </c>
      <c r="O5708" s="32">
        <f>M5708*AA5708</f>
        <v>0</v>
      </c>
      <c r="P5708" s="1">
        <v>3</v>
      </c>
      <c r="AA5708" s="1">
        <f>IF(P5708=1,$O$3,IF(P5708=2,$O$4,$O$5))</f>
        <v>0</v>
      </c>
    </row>
    <row r="5709" ht="25.5">
      <c r="A5709" s="1" t="s">
        <v>102</v>
      </c>
      <c r="E5709" s="27" t="s">
        <v>8027</v>
      </c>
    </row>
    <row r="5710">
      <c r="A5710" s="1" t="s">
        <v>103</v>
      </c>
    </row>
    <row r="5711" ht="63.75">
      <c r="A5711" s="1" t="s">
        <v>105</v>
      </c>
      <c r="E5711" s="27" t="s">
        <v>8028</v>
      </c>
    </row>
    <row r="5712">
      <c r="A5712" s="1" t="s">
        <v>96</v>
      </c>
      <c r="B5712" s="1">
        <v>623</v>
      </c>
      <c r="C5712" s="26" t="s">
        <v>8029</v>
      </c>
      <c r="D5712" t="s">
        <v>98</v>
      </c>
      <c r="E5712" s="27" t="s">
        <v>7237</v>
      </c>
      <c r="F5712" s="28" t="s">
        <v>2269</v>
      </c>
      <c r="G5712" s="29">
        <v>1</v>
      </c>
      <c r="H5712" s="28">
        <v>0</v>
      </c>
      <c r="I5712" s="30">
        <f>ROUND(G5712*H5712,P4)</f>
        <v>0</v>
      </c>
      <c r="L5712" s="31">
        <v>0</v>
      </c>
      <c r="M5712" s="24">
        <f>ROUND(G5712*L5712,P4)</f>
        <v>0</v>
      </c>
      <c r="N5712" s="25" t="s">
        <v>302</v>
      </c>
      <c r="O5712" s="32">
        <f>M5712*AA5712</f>
        <v>0</v>
      </c>
      <c r="P5712" s="1">
        <v>3</v>
      </c>
      <c r="AA5712" s="1">
        <f>IF(P5712=1,$O$3,IF(P5712=2,$O$4,$O$5))</f>
        <v>0</v>
      </c>
    </row>
    <row r="5713">
      <c r="A5713" s="1" t="s">
        <v>102</v>
      </c>
      <c r="E5713" s="27" t="s">
        <v>7237</v>
      </c>
    </row>
    <row r="5714">
      <c r="A5714" s="1" t="s">
        <v>103</v>
      </c>
    </row>
    <row r="5715" ht="51">
      <c r="A5715" s="1" t="s">
        <v>105</v>
      </c>
      <c r="E5715" s="27" t="s">
        <v>7447</v>
      </c>
    </row>
    <row r="5716">
      <c r="A5716" s="1" t="s">
        <v>96</v>
      </c>
      <c r="B5716" s="1">
        <v>624</v>
      </c>
      <c r="C5716" s="26" t="s">
        <v>8030</v>
      </c>
      <c r="D5716" t="s">
        <v>98</v>
      </c>
      <c r="E5716" s="27" t="s">
        <v>8031</v>
      </c>
      <c r="F5716" s="28" t="s">
        <v>2269</v>
      </c>
      <c r="G5716" s="29">
        <v>1</v>
      </c>
      <c r="H5716" s="28">
        <v>0</v>
      </c>
      <c r="I5716" s="30">
        <f>ROUND(G5716*H5716,P4)</f>
        <v>0</v>
      </c>
      <c r="L5716" s="31">
        <v>0</v>
      </c>
      <c r="M5716" s="24">
        <f>ROUND(G5716*L5716,P4)</f>
        <v>0</v>
      </c>
      <c r="N5716" s="25" t="s">
        <v>302</v>
      </c>
      <c r="O5716" s="32">
        <f>M5716*AA5716</f>
        <v>0</v>
      </c>
      <c r="P5716" s="1">
        <v>3</v>
      </c>
      <c r="AA5716" s="1">
        <f>IF(P5716=1,$O$3,IF(P5716=2,$O$4,$O$5))</f>
        <v>0</v>
      </c>
    </row>
    <row r="5717">
      <c r="A5717" s="1" t="s">
        <v>102</v>
      </c>
      <c r="E5717" s="27" t="s">
        <v>8031</v>
      </c>
    </row>
    <row r="5718">
      <c r="A5718" s="1" t="s">
        <v>103</v>
      </c>
    </row>
    <row r="5719" ht="51">
      <c r="A5719" s="1" t="s">
        <v>105</v>
      </c>
      <c r="E5719" s="27" t="s">
        <v>7447</v>
      </c>
    </row>
    <row r="5720">
      <c r="A5720" s="1" t="s">
        <v>96</v>
      </c>
      <c r="B5720" s="1">
        <v>625</v>
      </c>
      <c r="C5720" s="26" t="s">
        <v>8032</v>
      </c>
      <c r="D5720" t="s">
        <v>98</v>
      </c>
      <c r="E5720" s="27" t="s">
        <v>8011</v>
      </c>
      <c r="F5720" s="28" t="s">
        <v>2269</v>
      </c>
      <c r="G5720" s="29">
        <v>1</v>
      </c>
      <c r="H5720" s="28">
        <v>0</v>
      </c>
      <c r="I5720" s="30">
        <f>ROUND(G5720*H5720,P4)</f>
        <v>0</v>
      </c>
      <c r="L5720" s="31">
        <v>0</v>
      </c>
      <c r="M5720" s="24">
        <f>ROUND(G5720*L5720,P4)</f>
        <v>0</v>
      </c>
      <c r="N5720" s="25" t="s">
        <v>302</v>
      </c>
      <c r="O5720" s="32">
        <f>M5720*AA5720</f>
        <v>0</v>
      </c>
      <c r="P5720" s="1">
        <v>3</v>
      </c>
      <c r="AA5720" s="1">
        <f>IF(P5720=1,$O$3,IF(P5720=2,$O$4,$O$5))</f>
        <v>0</v>
      </c>
    </row>
    <row r="5721">
      <c r="A5721" s="1" t="s">
        <v>102</v>
      </c>
      <c r="E5721" s="27" t="s">
        <v>8011</v>
      </c>
    </row>
    <row r="5722">
      <c r="A5722" s="1" t="s">
        <v>103</v>
      </c>
    </row>
    <row r="5723" ht="51">
      <c r="A5723" s="1" t="s">
        <v>105</v>
      </c>
      <c r="E5723" s="27" t="s">
        <v>7450</v>
      </c>
    </row>
    <row r="5724">
      <c r="A5724" s="1" t="s">
        <v>96</v>
      </c>
      <c r="B5724" s="1">
        <v>626</v>
      </c>
      <c r="C5724" s="26" t="s">
        <v>8033</v>
      </c>
      <c r="D5724" t="s">
        <v>98</v>
      </c>
      <c r="E5724" s="27" t="s">
        <v>8013</v>
      </c>
      <c r="F5724" s="28" t="s">
        <v>2269</v>
      </c>
      <c r="G5724" s="29">
        <v>1</v>
      </c>
      <c r="H5724" s="28">
        <v>0</v>
      </c>
      <c r="I5724" s="30">
        <f>ROUND(G5724*H5724,P4)</f>
        <v>0</v>
      </c>
      <c r="L5724" s="31">
        <v>0</v>
      </c>
      <c r="M5724" s="24">
        <f>ROUND(G5724*L5724,P4)</f>
        <v>0</v>
      </c>
      <c r="N5724" s="25" t="s">
        <v>302</v>
      </c>
      <c r="O5724" s="32">
        <f>M5724*AA5724</f>
        <v>0</v>
      </c>
      <c r="P5724" s="1">
        <v>3</v>
      </c>
      <c r="AA5724" s="1">
        <f>IF(P5724=1,$O$3,IF(P5724=2,$O$4,$O$5))</f>
        <v>0</v>
      </c>
    </row>
    <row r="5725">
      <c r="A5725" s="1" t="s">
        <v>102</v>
      </c>
      <c r="E5725" s="27" t="s">
        <v>8013</v>
      </c>
    </row>
    <row r="5726">
      <c r="A5726" s="1" t="s">
        <v>103</v>
      </c>
    </row>
    <row r="5727" ht="51">
      <c r="A5727" s="1" t="s">
        <v>105</v>
      </c>
      <c r="E5727" s="27" t="s">
        <v>7450</v>
      </c>
    </row>
    <row r="5728">
      <c r="A5728" s="1" t="s">
        <v>96</v>
      </c>
      <c r="B5728" s="1">
        <v>627</v>
      </c>
      <c r="C5728" s="26" t="s">
        <v>8034</v>
      </c>
      <c r="D5728" t="s">
        <v>98</v>
      </c>
      <c r="E5728" s="27" t="s">
        <v>7237</v>
      </c>
      <c r="F5728" s="28" t="s">
        <v>2269</v>
      </c>
      <c r="G5728" s="29">
        <v>1</v>
      </c>
      <c r="H5728" s="28">
        <v>0</v>
      </c>
      <c r="I5728" s="30">
        <f>ROUND(G5728*H5728,P4)</f>
        <v>0</v>
      </c>
      <c r="L5728" s="31">
        <v>0</v>
      </c>
      <c r="M5728" s="24">
        <f>ROUND(G5728*L5728,P4)</f>
        <v>0</v>
      </c>
      <c r="N5728" s="25" t="s">
        <v>302</v>
      </c>
      <c r="O5728" s="32">
        <f>M5728*AA5728</f>
        <v>0</v>
      </c>
      <c r="P5728" s="1">
        <v>3</v>
      </c>
      <c r="AA5728" s="1">
        <f>IF(P5728=1,$O$3,IF(P5728=2,$O$4,$O$5))</f>
        <v>0</v>
      </c>
    </row>
    <row r="5729">
      <c r="A5729" s="1" t="s">
        <v>102</v>
      </c>
      <c r="E5729" s="27" t="s">
        <v>7237</v>
      </c>
    </row>
    <row r="5730">
      <c r="A5730" s="1" t="s">
        <v>103</v>
      </c>
    </row>
    <row r="5731" ht="51">
      <c r="A5731" s="1" t="s">
        <v>105</v>
      </c>
      <c r="E5731" s="27" t="s">
        <v>7450</v>
      </c>
    </row>
    <row r="5732">
      <c r="A5732" s="1" t="s">
        <v>96</v>
      </c>
      <c r="B5732" s="1">
        <v>628</v>
      </c>
      <c r="C5732" s="26" t="s">
        <v>8035</v>
      </c>
      <c r="D5732" t="s">
        <v>98</v>
      </c>
      <c r="E5732" s="27" t="s">
        <v>8018</v>
      </c>
      <c r="F5732" s="28" t="s">
        <v>2269</v>
      </c>
      <c r="G5732" s="29">
        <v>1</v>
      </c>
      <c r="H5732" s="28">
        <v>0</v>
      </c>
      <c r="I5732" s="30">
        <f>ROUND(G5732*H5732,P4)</f>
        <v>0</v>
      </c>
      <c r="L5732" s="31">
        <v>0</v>
      </c>
      <c r="M5732" s="24">
        <f>ROUND(G5732*L5732,P4)</f>
        <v>0</v>
      </c>
      <c r="N5732" s="25" t="s">
        <v>302</v>
      </c>
      <c r="O5732" s="32">
        <f>M5732*AA5732</f>
        <v>0</v>
      </c>
      <c r="P5732" s="1">
        <v>3</v>
      </c>
      <c r="AA5732" s="1">
        <f>IF(P5732=1,$O$3,IF(P5732=2,$O$4,$O$5))</f>
        <v>0</v>
      </c>
    </row>
    <row r="5733">
      <c r="A5733" s="1" t="s">
        <v>102</v>
      </c>
      <c r="E5733" s="27" t="s">
        <v>8018</v>
      </c>
    </row>
    <row r="5734">
      <c r="A5734" s="1" t="s">
        <v>103</v>
      </c>
    </row>
    <row r="5735" ht="51">
      <c r="A5735" s="1" t="s">
        <v>105</v>
      </c>
      <c r="E5735" s="27" t="s">
        <v>7450</v>
      </c>
    </row>
    <row r="5736">
      <c r="A5736" s="1" t="s">
        <v>96</v>
      </c>
      <c r="B5736" s="1">
        <v>629</v>
      </c>
      <c r="C5736" s="26" t="s">
        <v>8036</v>
      </c>
      <c r="D5736" t="s">
        <v>98</v>
      </c>
      <c r="E5736" s="27" t="s">
        <v>8031</v>
      </c>
      <c r="F5736" s="28" t="s">
        <v>2269</v>
      </c>
      <c r="G5736" s="29">
        <v>1</v>
      </c>
      <c r="H5736" s="28">
        <v>0</v>
      </c>
      <c r="I5736" s="30">
        <f>ROUND(G5736*H5736,P4)</f>
        <v>0</v>
      </c>
      <c r="L5736" s="31">
        <v>0</v>
      </c>
      <c r="M5736" s="24">
        <f>ROUND(G5736*L5736,P4)</f>
        <v>0</v>
      </c>
      <c r="N5736" s="25" t="s">
        <v>302</v>
      </c>
      <c r="O5736" s="32">
        <f>M5736*AA5736</f>
        <v>0</v>
      </c>
      <c r="P5736" s="1">
        <v>3</v>
      </c>
      <c r="AA5736" s="1">
        <f>IF(P5736=1,$O$3,IF(P5736=2,$O$4,$O$5))</f>
        <v>0</v>
      </c>
    </row>
    <row r="5737">
      <c r="A5737" s="1" t="s">
        <v>102</v>
      </c>
      <c r="E5737" s="27" t="s">
        <v>8031</v>
      </c>
    </row>
    <row r="5738">
      <c r="A5738" s="1" t="s">
        <v>103</v>
      </c>
    </row>
    <row r="5739" ht="51">
      <c r="A5739" s="1" t="s">
        <v>105</v>
      </c>
      <c r="E5739" s="27" t="s">
        <v>7450</v>
      </c>
    </row>
    <row r="5740">
      <c r="A5740" s="1" t="s">
        <v>96</v>
      </c>
      <c r="B5740" s="1">
        <v>630</v>
      </c>
      <c r="C5740" s="26" t="s">
        <v>8037</v>
      </c>
      <c r="D5740" t="s">
        <v>98</v>
      </c>
      <c r="E5740" s="27" t="s">
        <v>8013</v>
      </c>
      <c r="F5740" s="28" t="s">
        <v>2269</v>
      </c>
      <c r="G5740" s="29">
        <v>1</v>
      </c>
      <c r="H5740" s="28">
        <v>0</v>
      </c>
      <c r="I5740" s="30">
        <f>ROUND(G5740*H5740,P4)</f>
        <v>0</v>
      </c>
      <c r="L5740" s="31">
        <v>0</v>
      </c>
      <c r="M5740" s="24">
        <f>ROUND(G5740*L5740,P4)</f>
        <v>0</v>
      </c>
      <c r="N5740" s="25" t="s">
        <v>302</v>
      </c>
      <c r="O5740" s="32">
        <f>M5740*AA5740</f>
        <v>0</v>
      </c>
      <c r="P5740" s="1">
        <v>3</v>
      </c>
      <c r="AA5740" s="1">
        <f>IF(P5740=1,$O$3,IF(P5740=2,$O$4,$O$5))</f>
        <v>0</v>
      </c>
    </row>
    <row r="5741">
      <c r="A5741" s="1" t="s">
        <v>102</v>
      </c>
      <c r="E5741" s="27" t="s">
        <v>8013</v>
      </c>
    </row>
    <row r="5742">
      <c r="A5742" s="1" t="s">
        <v>103</v>
      </c>
    </row>
    <row r="5743" ht="51">
      <c r="A5743" s="1" t="s">
        <v>105</v>
      </c>
      <c r="E5743" s="27" t="s">
        <v>7450</v>
      </c>
    </row>
    <row r="5744">
      <c r="A5744" s="1" t="s">
        <v>96</v>
      </c>
      <c r="B5744" s="1">
        <v>631</v>
      </c>
      <c r="C5744" s="26" t="s">
        <v>8038</v>
      </c>
      <c r="D5744" t="s">
        <v>98</v>
      </c>
      <c r="E5744" s="27" t="s">
        <v>7237</v>
      </c>
      <c r="F5744" s="28" t="s">
        <v>2269</v>
      </c>
      <c r="G5744" s="29">
        <v>1</v>
      </c>
      <c r="H5744" s="28">
        <v>0</v>
      </c>
      <c r="I5744" s="30">
        <f>ROUND(G5744*H5744,P4)</f>
        <v>0</v>
      </c>
      <c r="L5744" s="31">
        <v>0</v>
      </c>
      <c r="M5744" s="24">
        <f>ROUND(G5744*L5744,P4)</f>
        <v>0</v>
      </c>
      <c r="N5744" s="25" t="s">
        <v>302</v>
      </c>
      <c r="O5744" s="32">
        <f>M5744*AA5744</f>
        <v>0</v>
      </c>
      <c r="P5744" s="1">
        <v>3</v>
      </c>
      <c r="AA5744" s="1">
        <f>IF(P5744=1,$O$3,IF(P5744=2,$O$4,$O$5))</f>
        <v>0</v>
      </c>
    </row>
    <row r="5745">
      <c r="A5745" s="1" t="s">
        <v>102</v>
      </c>
      <c r="E5745" s="27" t="s">
        <v>7237</v>
      </c>
    </row>
    <row r="5746">
      <c r="A5746" s="1" t="s">
        <v>103</v>
      </c>
    </row>
    <row r="5747" ht="51">
      <c r="A5747" s="1" t="s">
        <v>105</v>
      </c>
      <c r="E5747" s="27" t="s">
        <v>7450</v>
      </c>
    </row>
    <row r="5748">
      <c r="A5748" s="1" t="s">
        <v>96</v>
      </c>
      <c r="B5748" s="1">
        <v>632</v>
      </c>
      <c r="C5748" s="26" t="s">
        <v>8039</v>
      </c>
      <c r="D5748" t="s">
        <v>98</v>
      </c>
      <c r="E5748" s="27" t="s">
        <v>7237</v>
      </c>
      <c r="F5748" s="28" t="s">
        <v>2269</v>
      </c>
      <c r="G5748" s="29">
        <v>1</v>
      </c>
      <c r="H5748" s="28">
        <v>0</v>
      </c>
      <c r="I5748" s="30">
        <f>ROUND(G5748*H5748,P4)</f>
        <v>0</v>
      </c>
      <c r="L5748" s="31">
        <v>0</v>
      </c>
      <c r="M5748" s="24">
        <f>ROUND(G5748*L5748,P4)</f>
        <v>0</v>
      </c>
      <c r="N5748" s="25" t="s">
        <v>302</v>
      </c>
      <c r="O5748" s="32">
        <f>M5748*AA5748</f>
        <v>0</v>
      </c>
      <c r="P5748" s="1">
        <v>3</v>
      </c>
      <c r="AA5748" s="1">
        <f>IF(P5748=1,$O$3,IF(P5748=2,$O$4,$O$5))</f>
        <v>0</v>
      </c>
    </row>
    <row r="5749">
      <c r="A5749" s="1" t="s">
        <v>102</v>
      </c>
      <c r="E5749" s="27" t="s">
        <v>7237</v>
      </c>
    </row>
    <row r="5750">
      <c r="A5750" s="1" t="s">
        <v>103</v>
      </c>
    </row>
    <row r="5751" ht="51">
      <c r="A5751" s="1" t="s">
        <v>105</v>
      </c>
      <c r="E5751" s="27" t="s">
        <v>7450</v>
      </c>
    </row>
    <row r="5752" ht="25.5">
      <c r="A5752" s="1" t="s">
        <v>96</v>
      </c>
      <c r="B5752" s="1">
        <v>633</v>
      </c>
      <c r="C5752" s="26" t="s">
        <v>8040</v>
      </c>
      <c r="D5752" t="s">
        <v>98</v>
      </c>
      <c r="E5752" s="27" t="s">
        <v>7229</v>
      </c>
      <c r="F5752" s="28" t="s">
        <v>2269</v>
      </c>
      <c r="G5752" s="29">
        <v>3</v>
      </c>
      <c r="H5752" s="28">
        <v>0</v>
      </c>
      <c r="I5752" s="30">
        <f>ROUND(G5752*H5752,P4)</f>
        <v>0</v>
      </c>
      <c r="L5752" s="31">
        <v>0</v>
      </c>
      <c r="M5752" s="24">
        <f>ROUND(G5752*L5752,P4)</f>
        <v>0</v>
      </c>
      <c r="N5752" s="25" t="s">
        <v>302</v>
      </c>
      <c r="O5752" s="32">
        <f>M5752*AA5752</f>
        <v>0</v>
      </c>
      <c r="P5752" s="1">
        <v>3</v>
      </c>
      <c r="AA5752" s="1">
        <f>IF(P5752=1,$O$3,IF(P5752=2,$O$4,$O$5))</f>
        <v>0</v>
      </c>
    </row>
    <row r="5753" ht="25.5">
      <c r="A5753" s="1" t="s">
        <v>102</v>
      </c>
      <c r="E5753" s="27" t="s">
        <v>7229</v>
      </c>
    </row>
    <row r="5754">
      <c r="A5754" s="1" t="s">
        <v>103</v>
      </c>
    </row>
    <row r="5755" ht="38.25">
      <c r="A5755" s="1" t="s">
        <v>105</v>
      </c>
      <c r="E5755" s="27" t="s">
        <v>8041</v>
      </c>
    </row>
    <row r="5756">
      <c r="A5756" s="1" t="s">
        <v>96</v>
      </c>
      <c r="B5756" s="1">
        <v>634</v>
      </c>
      <c r="C5756" s="26" t="s">
        <v>8042</v>
      </c>
      <c r="D5756" t="s">
        <v>98</v>
      </c>
      <c r="E5756" s="27" t="s">
        <v>7237</v>
      </c>
      <c r="F5756" s="28" t="s">
        <v>2269</v>
      </c>
      <c r="G5756" s="29">
        <v>1</v>
      </c>
      <c r="H5756" s="28">
        <v>0</v>
      </c>
      <c r="I5756" s="30">
        <f>ROUND(G5756*H5756,P4)</f>
        <v>0</v>
      </c>
      <c r="L5756" s="31">
        <v>0</v>
      </c>
      <c r="M5756" s="24">
        <f>ROUND(G5756*L5756,P4)</f>
        <v>0</v>
      </c>
      <c r="N5756" s="25" t="s">
        <v>302</v>
      </c>
      <c r="O5756" s="32">
        <f>M5756*AA5756</f>
        <v>0</v>
      </c>
      <c r="P5756" s="1">
        <v>3</v>
      </c>
      <c r="AA5756" s="1">
        <f>IF(P5756=1,$O$3,IF(P5756=2,$O$4,$O$5))</f>
        <v>0</v>
      </c>
    </row>
    <row r="5757">
      <c r="A5757" s="1" t="s">
        <v>102</v>
      </c>
      <c r="E5757" s="27" t="s">
        <v>7237</v>
      </c>
    </row>
    <row r="5758">
      <c r="A5758" s="1" t="s">
        <v>103</v>
      </c>
    </row>
    <row r="5759" ht="51">
      <c r="A5759" s="1" t="s">
        <v>105</v>
      </c>
      <c r="E5759" s="27" t="s">
        <v>7450</v>
      </c>
    </row>
    <row r="5760">
      <c r="A5760" s="1" t="s">
        <v>96</v>
      </c>
      <c r="B5760" s="1">
        <v>635</v>
      </c>
      <c r="C5760" s="26" t="s">
        <v>8043</v>
      </c>
      <c r="D5760" t="s">
        <v>98</v>
      </c>
      <c r="E5760" s="27" t="s">
        <v>8031</v>
      </c>
      <c r="F5760" s="28" t="s">
        <v>2269</v>
      </c>
      <c r="G5760" s="29">
        <v>1</v>
      </c>
      <c r="H5760" s="28">
        <v>0</v>
      </c>
      <c r="I5760" s="30">
        <f>ROUND(G5760*H5760,P4)</f>
        <v>0</v>
      </c>
      <c r="L5760" s="31">
        <v>0</v>
      </c>
      <c r="M5760" s="24">
        <f>ROUND(G5760*L5760,P4)</f>
        <v>0</v>
      </c>
      <c r="N5760" s="25" t="s">
        <v>302</v>
      </c>
      <c r="O5760" s="32">
        <f>M5760*AA5760</f>
        <v>0</v>
      </c>
      <c r="P5760" s="1">
        <v>3</v>
      </c>
      <c r="AA5760" s="1">
        <f>IF(P5760=1,$O$3,IF(P5760=2,$O$4,$O$5))</f>
        <v>0</v>
      </c>
    </row>
    <row r="5761">
      <c r="A5761" s="1" t="s">
        <v>102</v>
      </c>
      <c r="E5761" s="27" t="s">
        <v>8031</v>
      </c>
    </row>
    <row r="5762">
      <c r="A5762" s="1" t="s">
        <v>103</v>
      </c>
    </row>
    <row r="5763" ht="51">
      <c r="A5763" s="1" t="s">
        <v>105</v>
      </c>
      <c r="E5763" s="27" t="s">
        <v>7450</v>
      </c>
    </row>
    <row r="5764">
      <c r="A5764" s="1" t="s">
        <v>96</v>
      </c>
      <c r="B5764" s="1">
        <v>636</v>
      </c>
      <c r="C5764" s="26" t="s">
        <v>8044</v>
      </c>
      <c r="D5764" t="s">
        <v>98</v>
      </c>
      <c r="E5764" s="27" t="s">
        <v>8015</v>
      </c>
      <c r="F5764" s="28" t="s">
        <v>2269</v>
      </c>
      <c r="G5764" s="29">
        <v>1</v>
      </c>
      <c r="H5764" s="28">
        <v>0</v>
      </c>
      <c r="I5764" s="30">
        <f>ROUND(G5764*H5764,P4)</f>
        <v>0</v>
      </c>
      <c r="L5764" s="31">
        <v>0</v>
      </c>
      <c r="M5764" s="24">
        <f>ROUND(G5764*L5764,P4)</f>
        <v>0</v>
      </c>
      <c r="N5764" s="25" t="s">
        <v>302</v>
      </c>
      <c r="O5764" s="32">
        <f>M5764*AA5764</f>
        <v>0</v>
      </c>
      <c r="P5764" s="1">
        <v>3</v>
      </c>
      <c r="AA5764" s="1">
        <f>IF(P5764=1,$O$3,IF(P5764=2,$O$4,$O$5))</f>
        <v>0</v>
      </c>
    </row>
    <row r="5765">
      <c r="A5765" s="1" t="s">
        <v>102</v>
      </c>
      <c r="E5765" s="27" t="s">
        <v>8015</v>
      </c>
    </row>
    <row r="5766">
      <c r="A5766" s="1" t="s">
        <v>103</v>
      </c>
    </row>
    <row r="5767" ht="51">
      <c r="A5767" s="1" t="s">
        <v>105</v>
      </c>
      <c r="E5767" s="27" t="s">
        <v>7450</v>
      </c>
    </row>
    <row r="5768">
      <c r="A5768" s="1" t="s">
        <v>96</v>
      </c>
      <c r="B5768" s="1">
        <v>637</v>
      </c>
      <c r="C5768" s="26" t="s">
        <v>8045</v>
      </c>
      <c r="D5768" t="s">
        <v>98</v>
      </c>
      <c r="E5768" s="27" t="s">
        <v>8025</v>
      </c>
      <c r="F5768" s="28" t="s">
        <v>2269</v>
      </c>
      <c r="G5768" s="29">
        <v>1</v>
      </c>
      <c r="H5768" s="28">
        <v>0</v>
      </c>
      <c r="I5768" s="30">
        <f>ROUND(G5768*H5768,P4)</f>
        <v>0</v>
      </c>
      <c r="L5768" s="31">
        <v>0</v>
      </c>
      <c r="M5768" s="24">
        <f>ROUND(G5768*L5768,P4)</f>
        <v>0</v>
      </c>
      <c r="N5768" s="25" t="s">
        <v>302</v>
      </c>
      <c r="O5768" s="32">
        <f>M5768*AA5768</f>
        <v>0</v>
      </c>
      <c r="P5768" s="1">
        <v>3</v>
      </c>
      <c r="AA5768" s="1">
        <f>IF(P5768=1,$O$3,IF(P5768=2,$O$4,$O$5))</f>
        <v>0</v>
      </c>
    </row>
    <row r="5769">
      <c r="A5769" s="1" t="s">
        <v>102</v>
      </c>
      <c r="E5769" s="27" t="s">
        <v>8025</v>
      </c>
    </row>
    <row r="5770">
      <c r="A5770" s="1" t="s">
        <v>103</v>
      </c>
    </row>
    <row r="5771" ht="51">
      <c r="A5771" s="1" t="s">
        <v>105</v>
      </c>
      <c r="E5771" s="27" t="s">
        <v>7450</v>
      </c>
    </row>
    <row r="5772">
      <c r="A5772" s="1" t="s">
        <v>96</v>
      </c>
      <c r="B5772" s="1">
        <v>638</v>
      </c>
      <c r="C5772" s="26" t="s">
        <v>8046</v>
      </c>
      <c r="D5772" t="s">
        <v>98</v>
      </c>
      <c r="E5772" s="27" t="s">
        <v>7237</v>
      </c>
      <c r="F5772" s="28" t="s">
        <v>2269</v>
      </c>
      <c r="G5772" s="29">
        <v>1</v>
      </c>
      <c r="H5772" s="28">
        <v>0</v>
      </c>
      <c r="I5772" s="30">
        <f>ROUND(G5772*H5772,P4)</f>
        <v>0</v>
      </c>
      <c r="L5772" s="31">
        <v>0</v>
      </c>
      <c r="M5772" s="24">
        <f>ROUND(G5772*L5772,P4)</f>
        <v>0</v>
      </c>
      <c r="N5772" s="25" t="s">
        <v>302</v>
      </c>
      <c r="O5772" s="32">
        <f>M5772*AA5772</f>
        <v>0</v>
      </c>
      <c r="P5772" s="1">
        <v>3</v>
      </c>
      <c r="AA5772" s="1">
        <f>IF(P5772=1,$O$3,IF(P5772=2,$O$4,$O$5))</f>
        <v>0</v>
      </c>
    </row>
    <row r="5773">
      <c r="A5773" s="1" t="s">
        <v>102</v>
      </c>
      <c r="E5773" s="27" t="s">
        <v>7237</v>
      </c>
    </row>
    <row r="5774">
      <c r="A5774" s="1" t="s">
        <v>103</v>
      </c>
    </row>
    <row r="5775" ht="51">
      <c r="A5775" s="1" t="s">
        <v>105</v>
      </c>
      <c r="E5775" s="27" t="s">
        <v>7450</v>
      </c>
    </row>
    <row r="5776">
      <c r="A5776" s="1" t="s">
        <v>96</v>
      </c>
      <c r="B5776" s="1">
        <v>639</v>
      </c>
      <c r="C5776" s="26" t="s">
        <v>8047</v>
      </c>
      <c r="D5776" t="s">
        <v>98</v>
      </c>
      <c r="E5776" s="27" t="s">
        <v>8031</v>
      </c>
      <c r="F5776" s="28" t="s">
        <v>2269</v>
      </c>
      <c r="G5776" s="29">
        <v>1</v>
      </c>
      <c r="H5776" s="28">
        <v>0</v>
      </c>
      <c r="I5776" s="30">
        <f>ROUND(G5776*H5776,P4)</f>
        <v>0</v>
      </c>
      <c r="L5776" s="31">
        <v>0</v>
      </c>
      <c r="M5776" s="24">
        <f>ROUND(G5776*L5776,P4)</f>
        <v>0</v>
      </c>
      <c r="N5776" s="25" t="s">
        <v>302</v>
      </c>
      <c r="O5776" s="32">
        <f>M5776*AA5776</f>
        <v>0</v>
      </c>
      <c r="P5776" s="1">
        <v>3</v>
      </c>
      <c r="AA5776" s="1">
        <f>IF(P5776=1,$O$3,IF(P5776=2,$O$4,$O$5))</f>
        <v>0</v>
      </c>
    </row>
    <row r="5777">
      <c r="A5777" s="1" t="s">
        <v>102</v>
      </c>
      <c r="E5777" s="27" t="s">
        <v>8031</v>
      </c>
    </row>
    <row r="5778">
      <c r="A5778" s="1" t="s">
        <v>103</v>
      </c>
    </row>
    <row r="5779" ht="51">
      <c r="A5779" s="1" t="s">
        <v>105</v>
      </c>
      <c r="E5779" s="27" t="s">
        <v>7447</v>
      </c>
    </row>
    <row r="5780" ht="25.5">
      <c r="A5780" s="1" t="s">
        <v>96</v>
      </c>
      <c r="B5780" s="1">
        <v>640</v>
      </c>
      <c r="C5780" s="26" t="s">
        <v>8048</v>
      </c>
      <c r="D5780" t="s">
        <v>98</v>
      </c>
      <c r="E5780" s="27" t="s">
        <v>8049</v>
      </c>
      <c r="F5780" s="28" t="s">
        <v>2269</v>
      </c>
      <c r="G5780" s="29">
        <v>2</v>
      </c>
      <c r="H5780" s="28">
        <v>0</v>
      </c>
      <c r="I5780" s="30">
        <f>ROUND(G5780*H5780,P4)</f>
        <v>0</v>
      </c>
      <c r="L5780" s="31">
        <v>0</v>
      </c>
      <c r="M5780" s="24">
        <f>ROUND(G5780*L5780,P4)</f>
        <v>0</v>
      </c>
      <c r="N5780" s="25" t="s">
        <v>302</v>
      </c>
      <c r="O5780" s="32">
        <f>M5780*AA5780</f>
        <v>0</v>
      </c>
      <c r="P5780" s="1">
        <v>3</v>
      </c>
      <c r="AA5780" s="1">
        <f>IF(P5780=1,$O$3,IF(P5780=2,$O$4,$O$5))</f>
        <v>0</v>
      </c>
    </row>
    <row r="5781" ht="25.5">
      <c r="A5781" s="1" t="s">
        <v>102</v>
      </c>
      <c r="E5781" s="27" t="s">
        <v>8049</v>
      </c>
    </row>
    <row r="5782">
      <c r="A5782" s="1" t="s">
        <v>103</v>
      </c>
    </row>
    <row r="5783" ht="38.25">
      <c r="A5783" s="1" t="s">
        <v>105</v>
      </c>
      <c r="E5783" s="27" t="s">
        <v>8050</v>
      </c>
    </row>
    <row r="5784" ht="25.5">
      <c r="A5784" s="1" t="s">
        <v>96</v>
      </c>
      <c r="B5784" s="1">
        <v>641</v>
      </c>
      <c r="C5784" s="26" t="s">
        <v>8051</v>
      </c>
      <c r="D5784" t="s">
        <v>98</v>
      </c>
      <c r="E5784" s="27" t="s">
        <v>8052</v>
      </c>
      <c r="F5784" s="28" t="s">
        <v>2269</v>
      </c>
      <c r="G5784" s="29">
        <v>4</v>
      </c>
      <c r="H5784" s="28">
        <v>0</v>
      </c>
      <c r="I5784" s="30">
        <f>ROUND(G5784*H5784,P4)</f>
        <v>0</v>
      </c>
      <c r="L5784" s="31">
        <v>0</v>
      </c>
      <c r="M5784" s="24">
        <f>ROUND(G5784*L5784,P4)</f>
        <v>0</v>
      </c>
      <c r="N5784" s="25" t="s">
        <v>302</v>
      </c>
      <c r="O5784" s="32">
        <f>M5784*AA5784</f>
        <v>0</v>
      </c>
      <c r="P5784" s="1">
        <v>3</v>
      </c>
      <c r="AA5784" s="1">
        <f>IF(P5784=1,$O$3,IF(P5784=2,$O$4,$O$5))</f>
        <v>0</v>
      </c>
    </row>
    <row r="5785" ht="25.5">
      <c r="A5785" s="1" t="s">
        <v>102</v>
      </c>
      <c r="E5785" s="27" t="s">
        <v>8052</v>
      </c>
    </row>
    <row r="5786">
      <c r="A5786" s="1" t="s">
        <v>103</v>
      </c>
    </row>
    <row r="5787" ht="38.25">
      <c r="A5787" s="1" t="s">
        <v>105</v>
      </c>
      <c r="E5787" s="27" t="s">
        <v>8053</v>
      </c>
    </row>
    <row r="5788" ht="25.5">
      <c r="A5788" s="1" t="s">
        <v>96</v>
      </c>
      <c r="B5788" s="1">
        <v>642</v>
      </c>
      <c r="C5788" s="26" t="s">
        <v>8054</v>
      </c>
      <c r="D5788" t="s">
        <v>98</v>
      </c>
      <c r="E5788" s="27" t="s">
        <v>7244</v>
      </c>
      <c r="F5788" s="28" t="s">
        <v>2269</v>
      </c>
      <c r="G5788" s="29">
        <v>2</v>
      </c>
      <c r="H5788" s="28">
        <v>0</v>
      </c>
      <c r="I5788" s="30">
        <f>ROUND(G5788*H5788,P4)</f>
        <v>0</v>
      </c>
      <c r="L5788" s="31">
        <v>0</v>
      </c>
      <c r="M5788" s="24">
        <f>ROUND(G5788*L5788,P4)</f>
        <v>0</v>
      </c>
      <c r="N5788" s="25" t="s">
        <v>302</v>
      </c>
      <c r="O5788" s="32">
        <f>M5788*AA5788</f>
        <v>0</v>
      </c>
      <c r="P5788" s="1">
        <v>3</v>
      </c>
      <c r="AA5788" s="1">
        <f>IF(P5788=1,$O$3,IF(P5788=2,$O$4,$O$5))</f>
        <v>0</v>
      </c>
    </row>
    <row r="5789" ht="25.5">
      <c r="A5789" s="1" t="s">
        <v>102</v>
      </c>
      <c r="E5789" s="27" t="s">
        <v>7244</v>
      </c>
    </row>
    <row r="5790">
      <c r="A5790" s="1" t="s">
        <v>103</v>
      </c>
    </row>
    <row r="5791" ht="63.75">
      <c r="A5791" s="1" t="s">
        <v>105</v>
      </c>
      <c r="E5791" s="27" t="s">
        <v>8055</v>
      </c>
    </row>
    <row r="5792" ht="25.5">
      <c r="A5792" s="1" t="s">
        <v>96</v>
      </c>
      <c r="B5792" s="1">
        <v>643</v>
      </c>
      <c r="C5792" s="26" t="s">
        <v>8056</v>
      </c>
      <c r="D5792" t="s">
        <v>98</v>
      </c>
      <c r="E5792" s="27" t="s">
        <v>7328</v>
      </c>
      <c r="F5792" s="28" t="s">
        <v>2269</v>
      </c>
      <c r="G5792" s="29">
        <v>4</v>
      </c>
      <c r="H5792" s="28">
        <v>0</v>
      </c>
      <c r="I5792" s="30">
        <f>ROUND(G5792*H5792,P4)</f>
        <v>0</v>
      </c>
      <c r="L5792" s="31">
        <v>0</v>
      </c>
      <c r="M5792" s="24">
        <f>ROUND(G5792*L5792,P4)</f>
        <v>0</v>
      </c>
      <c r="N5792" s="25" t="s">
        <v>302</v>
      </c>
      <c r="O5792" s="32">
        <f>M5792*AA5792</f>
        <v>0</v>
      </c>
      <c r="P5792" s="1">
        <v>3</v>
      </c>
      <c r="AA5792" s="1">
        <f>IF(P5792=1,$O$3,IF(P5792=2,$O$4,$O$5))</f>
        <v>0</v>
      </c>
    </row>
    <row r="5793" ht="25.5">
      <c r="A5793" s="1" t="s">
        <v>102</v>
      </c>
      <c r="E5793" s="27" t="s">
        <v>7328</v>
      </c>
    </row>
    <row r="5794">
      <c r="A5794" s="1" t="s">
        <v>103</v>
      </c>
    </row>
    <row r="5795" ht="38.25">
      <c r="A5795" s="1" t="s">
        <v>105</v>
      </c>
      <c r="E5795" s="27" t="s">
        <v>8053</v>
      </c>
    </row>
    <row r="5796" ht="25.5">
      <c r="A5796" s="1" t="s">
        <v>96</v>
      </c>
      <c r="B5796" s="1">
        <v>644</v>
      </c>
      <c r="C5796" s="26" t="s">
        <v>8057</v>
      </c>
      <c r="D5796" t="s">
        <v>98</v>
      </c>
      <c r="E5796" s="27" t="s">
        <v>7252</v>
      </c>
      <c r="F5796" s="28" t="s">
        <v>2269</v>
      </c>
      <c r="G5796" s="29">
        <v>3</v>
      </c>
      <c r="H5796" s="28">
        <v>0</v>
      </c>
      <c r="I5796" s="30">
        <f>ROUND(G5796*H5796,P4)</f>
        <v>0</v>
      </c>
      <c r="L5796" s="31">
        <v>0</v>
      </c>
      <c r="M5796" s="24">
        <f>ROUND(G5796*L5796,P4)</f>
        <v>0</v>
      </c>
      <c r="N5796" s="25" t="s">
        <v>302</v>
      </c>
      <c r="O5796" s="32">
        <f>M5796*AA5796</f>
        <v>0</v>
      </c>
      <c r="P5796" s="1">
        <v>3</v>
      </c>
      <c r="AA5796" s="1">
        <f>IF(P5796=1,$O$3,IF(P5796=2,$O$4,$O$5))</f>
        <v>0</v>
      </c>
    </row>
    <row r="5797" ht="25.5">
      <c r="A5797" s="1" t="s">
        <v>102</v>
      </c>
      <c r="E5797" s="27" t="s">
        <v>7252</v>
      </c>
    </row>
    <row r="5798">
      <c r="A5798" s="1" t="s">
        <v>103</v>
      </c>
    </row>
    <row r="5799" ht="38.25">
      <c r="A5799" s="1" t="s">
        <v>105</v>
      </c>
      <c r="E5799" s="27" t="s">
        <v>8041</v>
      </c>
    </row>
    <row r="5800" ht="25.5">
      <c r="A5800" s="1" t="s">
        <v>96</v>
      </c>
      <c r="B5800" s="1">
        <v>645</v>
      </c>
      <c r="C5800" s="26" t="s">
        <v>8058</v>
      </c>
      <c r="D5800" t="s">
        <v>98</v>
      </c>
      <c r="E5800" s="27" t="s">
        <v>8059</v>
      </c>
      <c r="F5800" s="28" t="s">
        <v>2269</v>
      </c>
      <c r="G5800" s="29">
        <v>4</v>
      </c>
      <c r="H5800" s="28">
        <v>0</v>
      </c>
      <c r="I5800" s="30">
        <f>ROUND(G5800*H5800,P4)</f>
        <v>0</v>
      </c>
      <c r="L5800" s="31">
        <v>0</v>
      </c>
      <c r="M5800" s="24">
        <f>ROUND(G5800*L5800,P4)</f>
        <v>0</v>
      </c>
      <c r="N5800" s="25" t="s">
        <v>302</v>
      </c>
      <c r="O5800" s="32">
        <f>M5800*AA5800</f>
        <v>0</v>
      </c>
      <c r="P5800" s="1">
        <v>3</v>
      </c>
      <c r="AA5800" s="1">
        <f>IF(P5800=1,$O$3,IF(P5800=2,$O$4,$O$5))</f>
        <v>0</v>
      </c>
    </row>
    <row r="5801" ht="25.5">
      <c r="A5801" s="1" t="s">
        <v>102</v>
      </c>
      <c r="E5801" s="27" t="s">
        <v>8059</v>
      </c>
    </row>
    <row r="5802">
      <c r="A5802" s="1" t="s">
        <v>103</v>
      </c>
    </row>
    <row r="5803" ht="38.25">
      <c r="A5803" s="1" t="s">
        <v>105</v>
      </c>
      <c r="E5803" s="27" t="s">
        <v>8053</v>
      </c>
    </row>
    <row r="5804" ht="25.5">
      <c r="A5804" s="1" t="s">
        <v>96</v>
      </c>
      <c r="B5804" s="1">
        <v>646</v>
      </c>
      <c r="C5804" s="26" t="s">
        <v>8060</v>
      </c>
      <c r="D5804" t="s">
        <v>98</v>
      </c>
      <c r="E5804" s="27" t="s">
        <v>8061</v>
      </c>
      <c r="F5804" s="28" t="s">
        <v>2269</v>
      </c>
      <c r="G5804" s="29">
        <v>2</v>
      </c>
      <c r="H5804" s="28">
        <v>0</v>
      </c>
      <c r="I5804" s="30">
        <f>ROUND(G5804*H5804,P4)</f>
        <v>0</v>
      </c>
      <c r="L5804" s="31">
        <v>0</v>
      </c>
      <c r="M5804" s="24">
        <f>ROUND(G5804*L5804,P4)</f>
        <v>0</v>
      </c>
      <c r="N5804" s="25" t="s">
        <v>302</v>
      </c>
      <c r="O5804" s="32">
        <f>M5804*AA5804</f>
        <v>0</v>
      </c>
      <c r="P5804" s="1">
        <v>3</v>
      </c>
      <c r="AA5804" s="1">
        <f>IF(P5804=1,$O$3,IF(P5804=2,$O$4,$O$5))</f>
        <v>0</v>
      </c>
    </row>
    <row r="5805" ht="25.5">
      <c r="A5805" s="1" t="s">
        <v>102</v>
      </c>
      <c r="E5805" s="27" t="s">
        <v>8061</v>
      </c>
    </row>
    <row r="5806">
      <c r="A5806" s="1" t="s">
        <v>103</v>
      </c>
    </row>
    <row r="5807" ht="38.25">
      <c r="A5807" s="1" t="s">
        <v>105</v>
      </c>
      <c r="E5807" s="27" t="s">
        <v>8050</v>
      </c>
    </row>
    <row r="5808">
      <c r="A5808" s="1" t="s">
        <v>96</v>
      </c>
      <c r="B5808" s="1">
        <v>647</v>
      </c>
      <c r="C5808" s="26" t="s">
        <v>8062</v>
      </c>
      <c r="D5808" t="s">
        <v>98</v>
      </c>
      <c r="E5808" s="27" t="s">
        <v>8063</v>
      </c>
      <c r="F5808" s="28" t="s">
        <v>2269</v>
      </c>
      <c r="G5808" s="29">
        <v>2</v>
      </c>
      <c r="H5808" s="28">
        <v>0</v>
      </c>
      <c r="I5808" s="30">
        <f>ROUND(G5808*H5808,P4)</f>
        <v>0</v>
      </c>
      <c r="L5808" s="31">
        <v>0</v>
      </c>
      <c r="M5808" s="24">
        <f>ROUND(G5808*L5808,P4)</f>
        <v>0</v>
      </c>
      <c r="N5808" s="25" t="s">
        <v>302</v>
      </c>
      <c r="O5808" s="32">
        <f>M5808*AA5808</f>
        <v>0</v>
      </c>
      <c r="P5808" s="1">
        <v>3</v>
      </c>
      <c r="AA5808" s="1">
        <f>IF(P5808=1,$O$3,IF(P5808=2,$O$4,$O$5))</f>
        <v>0</v>
      </c>
    </row>
    <row r="5809">
      <c r="A5809" s="1" t="s">
        <v>102</v>
      </c>
      <c r="E5809" s="27" t="s">
        <v>8063</v>
      </c>
    </row>
    <row r="5810">
      <c r="A5810" s="1" t="s">
        <v>103</v>
      </c>
    </row>
    <row r="5811" ht="38.25">
      <c r="A5811" s="1" t="s">
        <v>105</v>
      </c>
      <c r="E5811" s="27" t="s">
        <v>8050</v>
      </c>
    </row>
    <row r="5812">
      <c r="A5812" s="1" t="s">
        <v>96</v>
      </c>
      <c r="B5812" s="1">
        <v>648</v>
      </c>
      <c r="C5812" s="26" t="s">
        <v>8064</v>
      </c>
      <c r="D5812" t="s">
        <v>98</v>
      </c>
      <c r="E5812" s="27" t="s">
        <v>8065</v>
      </c>
      <c r="F5812" s="28" t="s">
        <v>127</v>
      </c>
      <c r="G5812" s="29">
        <v>400</v>
      </c>
      <c r="H5812" s="28">
        <v>0</v>
      </c>
      <c r="I5812" s="30">
        <f>ROUND(G5812*H5812,P4)</f>
        <v>0</v>
      </c>
      <c r="L5812" s="31">
        <v>0</v>
      </c>
      <c r="M5812" s="24">
        <f>ROUND(G5812*L5812,P4)</f>
        <v>0</v>
      </c>
      <c r="N5812" s="25" t="s">
        <v>302</v>
      </c>
      <c r="O5812" s="32">
        <f>M5812*AA5812</f>
        <v>0</v>
      </c>
      <c r="P5812" s="1">
        <v>3</v>
      </c>
      <c r="AA5812" s="1">
        <f>IF(P5812=1,$O$3,IF(P5812=2,$O$4,$O$5))</f>
        <v>0</v>
      </c>
    </row>
    <row r="5813">
      <c r="A5813" s="1" t="s">
        <v>102</v>
      </c>
      <c r="E5813" s="27" t="s">
        <v>8065</v>
      </c>
    </row>
    <row r="5814">
      <c r="A5814" s="1" t="s">
        <v>103</v>
      </c>
    </row>
    <row r="5815">
      <c r="A5815" s="1" t="s">
        <v>105</v>
      </c>
      <c r="E5815" s="27" t="s">
        <v>98</v>
      </c>
    </row>
    <row r="5816">
      <c r="A5816" s="1" t="s">
        <v>96</v>
      </c>
      <c r="B5816" s="1">
        <v>649</v>
      </c>
      <c r="C5816" s="26" t="s">
        <v>8066</v>
      </c>
      <c r="D5816" t="s">
        <v>98</v>
      </c>
      <c r="E5816" s="27" t="s">
        <v>8067</v>
      </c>
      <c r="F5816" s="28" t="s">
        <v>351</v>
      </c>
      <c r="G5816" s="29">
        <v>150</v>
      </c>
      <c r="H5816" s="28">
        <v>0</v>
      </c>
      <c r="I5816" s="30">
        <f>ROUND(G5816*H5816,P4)</f>
        <v>0</v>
      </c>
      <c r="L5816" s="31">
        <v>0</v>
      </c>
      <c r="M5816" s="24">
        <f>ROUND(G5816*L5816,P4)</f>
        <v>0</v>
      </c>
      <c r="N5816" s="25" t="s">
        <v>302</v>
      </c>
      <c r="O5816" s="32">
        <f>M5816*AA5816</f>
        <v>0</v>
      </c>
      <c r="P5816" s="1">
        <v>3</v>
      </c>
      <c r="AA5816" s="1">
        <f>IF(P5816=1,$O$3,IF(P5816=2,$O$4,$O$5))</f>
        <v>0</v>
      </c>
    </row>
    <row r="5817">
      <c r="A5817" s="1" t="s">
        <v>102</v>
      </c>
      <c r="E5817" s="27" t="s">
        <v>8067</v>
      </c>
    </row>
    <row r="5818">
      <c r="A5818" s="1" t="s">
        <v>103</v>
      </c>
    </row>
    <row r="5819">
      <c r="A5819" s="1" t="s">
        <v>105</v>
      </c>
      <c r="E5819" s="27" t="s">
        <v>98</v>
      </c>
    </row>
    <row r="5820">
      <c r="A5820" s="1" t="s">
        <v>96</v>
      </c>
      <c r="B5820" s="1">
        <v>650</v>
      </c>
      <c r="C5820" s="26" t="s">
        <v>8068</v>
      </c>
      <c r="D5820" t="s">
        <v>98</v>
      </c>
      <c r="E5820" s="27" t="s">
        <v>6910</v>
      </c>
      <c r="F5820" s="28" t="s">
        <v>6911</v>
      </c>
      <c r="G5820" s="29">
        <v>3.6000000000000001</v>
      </c>
      <c r="H5820" s="28">
        <v>0</v>
      </c>
      <c r="I5820" s="30">
        <f>ROUND(G5820*H5820,P4)</f>
        <v>0</v>
      </c>
      <c r="L5820" s="31">
        <v>0</v>
      </c>
      <c r="M5820" s="24">
        <f>ROUND(G5820*L5820,P4)</f>
        <v>0</v>
      </c>
      <c r="N5820" s="25" t="s">
        <v>302</v>
      </c>
      <c r="O5820" s="32">
        <f>M5820*AA5820</f>
        <v>0</v>
      </c>
      <c r="P5820" s="1">
        <v>3</v>
      </c>
      <c r="AA5820" s="1">
        <f>IF(P5820=1,$O$3,IF(P5820=2,$O$4,$O$5))</f>
        <v>0</v>
      </c>
    </row>
    <row r="5821">
      <c r="A5821" s="1" t="s">
        <v>102</v>
      </c>
      <c r="E5821" s="27" t="s">
        <v>6910</v>
      </c>
    </row>
    <row r="5822">
      <c r="A5822" s="1" t="s">
        <v>103</v>
      </c>
    </row>
    <row r="5823">
      <c r="A5823" s="1" t="s">
        <v>105</v>
      </c>
      <c r="E5823" s="27" t="s">
        <v>98</v>
      </c>
    </row>
    <row r="5824">
      <c r="A5824" s="1" t="s">
        <v>96</v>
      </c>
      <c r="B5824" s="1">
        <v>651</v>
      </c>
      <c r="C5824" s="26" t="s">
        <v>8069</v>
      </c>
      <c r="D5824" t="s">
        <v>98</v>
      </c>
      <c r="E5824" s="27" t="s">
        <v>6913</v>
      </c>
      <c r="F5824" s="28" t="s">
        <v>6911</v>
      </c>
      <c r="G5824" s="29">
        <v>10</v>
      </c>
      <c r="H5824" s="28">
        <v>0</v>
      </c>
      <c r="I5824" s="30">
        <f>ROUND(G5824*H5824,P4)</f>
        <v>0</v>
      </c>
      <c r="L5824" s="31">
        <v>0</v>
      </c>
      <c r="M5824" s="24">
        <f>ROUND(G5824*L5824,P4)</f>
        <v>0</v>
      </c>
      <c r="N5824" s="25" t="s">
        <v>302</v>
      </c>
      <c r="O5824" s="32">
        <f>M5824*AA5824</f>
        <v>0</v>
      </c>
      <c r="P5824" s="1">
        <v>3</v>
      </c>
      <c r="AA5824" s="1">
        <f>IF(P5824=1,$O$3,IF(P5824=2,$O$4,$O$5))</f>
        <v>0</v>
      </c>
    </row>
    <row r="5825">
      <c r="A5825" s="1" t="s">
        <v>102</v>
      </c>
      <c r="E5825" s="27" t="s">
        <v>6913</v>
      </c>
    </row>
    <row r="5826">
      <c r="A5826" s="1" t="s">
        <v>103</v>
      </c>
    </row>
    <row r="5827">
      <c r="A5827" s="1" t="s">
        <v>105</v>
      </c>
      <c r="E5827" s="27" t="s">
        <v>98</v>
      </c>
    </row>
    <row r="5828">
      <c r="A5828" s="1" t="s">
        <v>96</v>
      </c>
      <c r="B5828" s="1">
        <v>652</v>
      </c>
      <c r="C5828" s="26" t="s">
        <v>8070</v>
      </c>
      <c r="D5828" t="s">
        <v>98</v>
      </c>
      <c r="E5828" s="27" t="s">
        <v>6915</v>
      </c>
      <c r="F5828" s="28" t="s">
        <v>351</v>
      </c>
      <c r="G5828" s="29">
        <v>75</v>
      </c>
      <c r="H5828" s="28">
        <v>0</v>
      </c>
      <c r="I5828" s="30">
        <f>ROUND(G5828*H5828,P4)</f>
        <v>0</v>
      </c>
      <c r="L5828" s="31">
        <v>0</v>
      </c>
      <c r="M5828" s="24">
        <f>ROUND(G5828*L5828,P4)</f>
        <v>0</v>
      </c>
      <c r="N5828" s="25" t="s">
        <v>302</v>
      </c>
      <c r="O5828" s="32">
        <f>M5828*AA5828</f>
        <v>0</v>
      </c>
      <c r="P5828" s="1">
        <v>3</v>
      </c>
      <c r="AA5828" s="1">
        <f>IF(P5828=1,$O$3,IF(P5828=2,$O$4,$O$5))</f>
        <v>0</v>
      </c>
    </row>
    <row r="5829">
      <c r="A5829" s="1" t="s">
        <v>102</v>
      </c>
      <c r="E5829" s="27" t="s">
        <v>6915</v>
      </c>
    </row>
    <row r="5830">
      <c r="A5830" s="1" t="s">
        <v>103</v>
      </c>
    </row>
    <row r="5831">
      <c r="A5831" s="1" t="s">
        <v>105</v>
      </c>
      <c r="E5831" s="27" t="s">
        <v>98</v>
      </c>
    </row>
    <row r="5832">
      <c r="A5832" s="1" t="s">
        <v>96</v>
      </c>
      <c r="B5832" s="1">
        <v>653</v>
      </c>
      <c r="C5832" s="26" t="s">
        <v>8071</v>
      </c>
      <c r="D5832" t="s">
        <v>98</v>
      </c>
      <c r="E5832" s="27" t="s">
        <v>6917</v>
      </c>
      <c r="F5832" s="28" t="s">
        <v>351</v>
      </c>
      <c r="G5832" s="29">
        <v>75</v>
      </c>
      <c r="H5832" s="28">
        <v>0</v>
      </c>
      <c r="I5832" s="30">
        <f>ROUND(G5832*H5832,P4)</f>
        <v>0</v>
      </c>
      <c r="L5832" s="31">
        <v>0</v>
      </c>
      <c r="M5832" s="24">
        <f>ROUND(G5832*L5832,P4)</f>
        <v>0</v>
      </c>
      <c r="N5832" s="25" t="s">
        <v>302</v>
      </c>
      <c r="O5832" s="32">
        <f>M5832*AA5832</f>
        <v>0</v>
      </c>
      <c r="P5832" s="1">
        <v>3</v>
      </c>
      <c r="AA5832" s="1">
        <f>IF(P5832=1,$O$3,IF(P5832=2,$O$4,$O$5))</f>
        <v>0</v>
      </c>
    </row>
    <row r="5833">
      <c r="A5833" s="1" t="s">
        <v>102</v>
      </c>
      <c r="E5833" s="27" t="s">
        <v>6917</v>
      </c>
    </row>
    <row r="5834">
      <c r="A5834" s="1" t="s">
        <v>103</v>
      </c>
    </row>
    <row r="5835">
      <c r="A5835" s="1" t="s">
        <v>105</v>
      </c>
      <c r="E5835" s="27" t="s">
        <v>98</v>
      </c>
    </row>
    <row r="5836">
      <c r="A5836" s="1" t="s">
        <v>96</v>
      </c>
      <c r="B5836" s="1">
        <v>654</v>
      </c>
      <c r="C5836" s="26" t="s">
        <v>8072</v>
      </c>
      <c r="D5836" t="s">
        <v>98</v>
      </c>
      <c r="E5836" s="27" t="s">
        <v>6919</v>
      </c>
      <c r="F5836" s="28" t="s">
        <v>351</v>
      </c>
      <c r="G5836" s="29">
        <v>2</v>
      </c>
      <c r="H5836" s="28">
        <v>0</v>
      </c>
      <c r="I5836" s="30">
        <f>ROUND(G5836*H5836,P4)</f>
        <v>0</v>
      </c>
      <c r="L5836" s="31">
        <v>0</v>
      </c>
      <c r="M5836" s="24">
        <f>ROUND(G5836*L5836,P4)</f>
        <v>0</v>
      </c>
      <c r="N5836" s="25" t="s">
        <v>302</v>
      </c>
      <c r="O5836" s="32">
        <f>M5836*AA5836</f>
        <v>0</v>
      </c>
      <c r="P5836" s="1">
        <v>3</v>
      </c>
      <c r="AA5836" s="1">
        <f>IF(P5836=1,$O$3,IF(P5836=2,$O$4,$O$5))</f>
        <v>0</v>
      </c>
    </row>
    <row r="5837">
      <c r="A5837" s="1" t="s">
        <v>102</v>
      </c>
      <c r="E5837" s="27" t="s">
        <v>6919</v>
      </c>
    </row>
    <row r="5838">
      <c r="A5838" s="1" t="s">
        <v>103</v>
      </c>
    </row>
    <row r="5839">
      <c r="A5839" s="1" t="s">
        <v>105</v>
      </c>
      <c r="E5839" s="27" t="s">
        <v>98</v>
      </c>
    </row>
    <row r="5840">
      <c r="A5840" s="1" t="s">
        <v>96</v>
      </c>
      <c r="B5840" s="1">
        <v>655</v>
      </c>
      <c r="C5840" s="26" t="s">
        <v>8073</v>
      </c>
      <c r="D5840" t="s">
        <v>98</v>
      </c>
      <c r="E5840" s="27" t="s">
        <v>6921</v>
      </c>
      <c r="F5840" s="28" t="s">
        <v>6922</v>
      </c>
      <c r="G5840" s="29">
        <v>1</v>
      </c>
      <c r="H5840" s="28">
        <v>0</v>
      </c>
      <c r="I5840" s="30">
        <f>ROUND(G5840*H5840,P4)</f>
        <v>0</v>
      </c>
      <c r="L5840" s="31">
        <v>0</v>
      </c>
      <c r="M5840" s="24">
        <f>ROUND(G5840*L5840,P4)</f>
        <v>0</v>
      </c>
      <c r="N5840" s="25" t="s">
        <v>302</v>
      </c>
      <c r="O5840" s="32">
        <f>M5840*AA5840</f>
        <v>0</v>
      </c>
      <c r="P5840" s="1">
        <v>3</v>
      </c>
      <c r="AA5840" s="1">
        <f>IF(P5840=1,$O$3,IF(P5840=2,$O$4,$O$5))</f>
        <v>0</v>
      </c>
    </row>
    <row r="5841">
      <c r="A5841" s="1" t="s">
        <v>102</v>
      </c>
      <c r="E5841" s="27" t="s">
        <v>6921</v>
      </c>
    </row>
    <row r="5842">
      <c r="A5842" s="1" t="s">
        <v>103</v>
      </c>
    </row>
    <row r="5843">
      <c r="A5843" s="1" t="s">
        <v>105</v>
      </c>
      <c r="E5843" s="27" t="s">
        <v>98</v>
      </c>
    </row>
    <row r="5844">
      <c r="A5844" s="1" t="s">
        <v>96</v>
      </c>
      <c r="B5844" s="1">
        <v>656</v>
      </c>
      <c r="C5844" s="26" t="s">
        <v>8074</v>
      </c>
      <c r="D5844" t="s">
        <v>98</v>
      </c>
      <c r="E5844" s="27" t="s">
        <v>6924</v>
      </c>
      <c r="F5844" s="28" t="s">
        <v>351</v>
      </c>
      <c r="G5844" s="29">
        <v>25</v>
      </c>
      <c r="H5844" s="28">
        <v>0</v>
      </c>
      <c r="I5844" s="30">
        <f>ROUND(G5844*H5844,P4)</f>
        <v>0</v>
      </c>
      <c r="L5844" s="31">
        <v>0</v>
      </c>
      <c r="M5844" s="24">
        <f>ROUND(G5844*L5844,P4)</f>
        <v>0</v>
      </c>
      <c r="N5844" s="25" t="s">
        <v>302</v>
      </c>
      <c r="O5844" s="32">
        <f>M5844*AA5844</f>
        <v>0</v>
      </c>
      <c r="P5844" s="1">
        <v>3</v>
      </c>
      <c r="AA5844" s="1">
        <f>IF(P5844=1,$O$3,IF(P5844=2,$O$4,$O$5))</f>
        <v>0</v>
      </c>
    </row>
    <row r="5845">
      <c r="A5845" s="1" t="s">
        <v>102</v>
      </c>
      <c r="E5845" s="27" t="s">
        <v>6924</v>
      </c>
    </row>
    <row r="5846">
      <c r="A5846" s="1" t="s">
        <v>103</v>
      </c>
    </row>
    <row r="5847">
      <c r="A5847" s="1" t="s">
        <v>105</v>
      </c>
      <c r="E5847" s="27" t="s">
        <v>98</v>
      </c>
    </row>
    <row r="5848">
      <c r="A5848" s="1" t="s">
        <v>96</v>
      </c>
      <c r="B5848" s="1">
        <v>657</v>
      </c>
      <c r="C5848" s="26" t="s">
        <v>8075</v>
      </c>
      <c r="D5848" t="s">
        <v>98</v>
      </c>
      <c r="E5848" s="27" t="s">
        <v>6939</v>
      </c>
      <c r="F5848" s="28" t="s">
        <v>2269</v>
      </c>
      <c r="G5848" s="29">
        <v>1</v>
      </c>
      <c r="H5848" s="28">
        <v>0</v>
      </c>
      <c r="I5848" s="30">
        <f>ROUND(G5848*H5848,P4)</f>
        <v>0</v>
      </c>
      <c r="L5848" s="31">
        <v>0</v>
      </c>
      <c r="M5848" s="24">
        <f>ROUND(G5848*L5848,P4)</f>
        <v>0</v>
      </c>
      <c r="N5848" s="25" t="s">
        <v>302</v>
      </c>
      <c r="O5848" s="32">
        <f>M5848*AA5848</f>
        <v>0</v>
      </c>
      <c r="P5848" s="1">
        <v>3</v>
      </c>
      <c r="AA5848" s="1">
        <f>IF(P5848=1,$O$3,IF(P5848=2,$O$4,$O$5))</f>
        <v>0</v>
      </c>
    </row>
    <row r="5849">
      <c r="A5849" s="1" t="s">
        <v>102</v>
      </c>
      <c r="E5849" s="27" t="s">
        <v>6939</v>
      </c>
    </row>
    <row r="5850">
      <c r="A5850" s="1" t="s">
        <v>103</v>
      </c>
    </row>
    <row r="5851">
      <c r="A5851" s="1" t="s">
        <v>105</v>
      </c>
      <c r="E5851" s="27" t="s">
        <v>98</v>
      </c>
    </row>
    <row r="5852">
      <c r="A5852" s="1" t="s">
        <v>96</v>
      </c>
      <c r="B5852" s="1">
        <v>658</v>
      </c>
      <c r="C5852" s="26" t="s">
        <v>8076</v>
      </c>
      <c r="D5852" t="s">
        <v>98</v>
      </c>
      <c r="E5852" s="27" t="s">
        <v>8077</v>
      </c>
      <c r="F5852" s="28" t="s">
        <v>2269</v>
      </c>
      <c r="G5852" s="29">
        <v>2</v>
      </c>
      <c r="H5852" s="28">
        <v>0</v>
      </c>
      <c r="I5852" s="30">
        <f>ROUND(G5852*H5852,P4)</f>
        <v>0</v>
      </c>
      <c r="L5852" s="31">
        <v>0</v>
      </c>
      <c r="M5852" s="24">
        <f>ROUND(G5852*L5852,P4)</f>
        <v>0</v>
      </c>
      <c r="N5852" s="25" t="s">
        <v>302</v>
      </c>
      <c r="O5852" s="32">
        <f>M5852*AA5852</f>
        <v>0</v>
      </c>
      <c r="P5852" s="1">
        <v>3</v>
      </c>
      <c r="AA5852" s="1">
        <f>IF(P5852=1,$O$3,IF(P5852=2,$O$4,$O$5))</f>
        <v>0</v>
      </c>
    </row>
    <row r="5853">
      <c r="A5853" s="1" t="s">
        <v>102</v>
      </c>
      <c r="E5853" s="27" t="s">
        <v>8077</v>
      </c>
    </row>
    <row r="5854">
      <c r="A5854" s="1" t="s">
        <v>103</v>
      </c>
    </row>
    <row r="5855" ht="38.25">
      <c r="A5855" s="1" t="s">
        <v>105</v>
      </c>
      <c r="E5855" s="27" t="s">
        <v>8050</v>
      </c>
    </row>
    <row r="5856">
      <c r="A5856" s="1" t="s">
        <v>96</v>
      </c>
      <c r="B5856" s="1">
        <v>659</v>
      </c>
      <c r="C5856" s="26" t="s">
        <v>8078</v>
      </c>
      <c r="D5856" t="s">
        <v>98</v>
      </c>
      <c r="E5856" s="27" t="s">
        <v>6926</v>
      </c>
      <c r="F5856" s="28" t="s">
        <v>2269</v>
      </c>
      <c r="G5856" s="29">
        <v>1</v>
      </c>
      <c r="H5856" s="28">
        <v>0</v>
      </c>
      <c r="I5856" s="30">
        <f>ROUND(G5856*H5856,P4)</f>
        <v>0</v>
      </c>
      <c r="L5856" s="31">
        <v>0</v>
      </c>
      <c r="M5856" s="24">
        <f>ROUND(G5856*L5856,P4)</f>
        <v>0</v>
      </c>
      <c r="N5856" s="25" t="s">
        <v>302</v>
      </c>
      <c r="O5856" s="32">
        <f>M5856*AA5856</f>
        <v>0</v>
      </c>
      <c r="P5856" s="1">
        <v>3</v>
      </c>
      <c r="AA5856" s="1">
        <f>IF(P5856=1,$O$3,IF(P5856=2,$O$4,$O$5))</f>
        <v>0</v>
      </c>
    </row>
    <row r="5857">
      <c r="A5857" s="1" t="s">
        <v>102</v>
      </c>
      <c r="E5857" s="27" t="s">
        <v>6926</v>
      </c>
    </row>
    <row r="5858">
      <c r="A5858" s="1" t="s">
        <v>103</v>
      </c>
    </row>
    <row r="5859">
      <c r="A5859" s="1" t="s">
        <v>105</v>
      </c>
      <c r="E5859" s="27" t="s">
        <v>98</v>
      </c>
    </row>
    <row r="5860">
      <c r="A5860" s="1" t="s">
        <v>96</v>
      </c>
      <c r="B5860" s="1">
        <v>660</v>
      </c>
      <c r="C5860" s="26" t="s">
        <v>8079</v>
      </c>
      <c r="D5860" t="s">
        <v>98</v>
      </c>
      <c r="E5860" s="27" t="s">
        <v>6933</v>
      </c>
      <c r="F5860" s="28" t="s">
        <v>351</v>
      </c>
      <c r="G5860" s="29">
        <v>36</v>
      </c>
      <c r="H5860" s="28">
        <v>0</v>
      </c>
      <c r="I5860" s="30">
        <f>ROUND(G5860*H5860,P4)</f>
        <v>0</v>
      </c>
      <c r="L5860" s="31">
        <v>0</v>
      </c>
      <c r="M5860" s="24">
        <f>ROUND(G5860*L5860,P4)</f>
        <v>0</v>
      </c>
      <c r="N5860" s="25" t="s">
        <v>302</v>
      </c>
      <c r="O5860" s="32">
        <f>M5860*AA5860</f>
        <v>0</v>
      </c>
      <c r="P5860" s="1">
        <v>3</v>
      </c>
      <c r="AA5860" s="1">
        <f>IF(P5860=1,$O$3,IF(P5860=2,$O$4,$O$5))</f>
        <v>0</v>
      </c>
    </row>
    <row r="5861">
      <c r="A5861" s="1" t="s">
        <v>102</v>
      </c>
      <c r="E5861" s="27" t="s">
        <v>6933</v>
      </c>
    </row>
    <row r="5862">
      <c r="A5862" s="1" t="s">
        <v>103</v>
      </c>
    </row>
    <row r="5863">
      <c r="A5863" s="1" t="s">
        <v>105</v>
      </c>
      <c r="E5863" s="27" t="s">
        <v>98</v>
      </c>
    </row>
    <row r="5864">
      <c r="A5864" s="1" t="s">
        <v>96</v>
      </c>
      <c r="B5864" s="1">
        <v>661</v>
      </c>
      <c r="C5864" s="26" t="s">
        <v>8080</v>
      </c>
      <c r="D5864" t="s">
        <v>98</v>
      </c>
      <c r="E5864" s="27" t="s">
        <v>6935</v>
      </c>
      <c r="F5864" s="28" t="s">
        <v>351</v>
      </c>
      <c r="G5864" s="29">
        <v>36</v>
      </c>
      <c r="H5864" s="28">
        <v>0</v>
      </c>
      <c r="I5864" s="30">
        <f>ROUND(G5864*H5864,P4)</f>
        <v>0</v>
      </c>
      <c r="L5864" s="31">
        <v>0</v>
      </c>
      <c r="M5864" s="24">
        <f>ROUND(G5864*L5864,P4)</f>
        <v>0</v>
      </c>
      <c r="N5864" s="25" t="s">
        <v>302</v>
      </c>
      <c r="O5864" s="32">
        <f>M5864*AA5864</f>
        <v>0</v>
      </c>
      <c r="P5864" s="1">
        <v>3</v>
      </c>
      <c r="AA5864" s="1">
        <f>IF(P5864=1,$O$3,IF(P5864=2,$O$4,$O$5))</f>
        <v>0</v>
      </c>
    </row>
    <row r="5865">
      <c r="A5865" s="1" t="s">
        <v>102</v>
      </c>
      <c r="E5865" s="27" t="s">
        <v>6935</v>
      </c>
    </row>
    <row r="5866">
      <c r="A5866" s="1" t="s">
        <v>103</v>
      </c>
    </row>
    <row r="5867">
      <c r="A5867" s="1" t="s">
        <v>105</v>
      </c>
      <c r="E5867" s="27" t="s">
        <v>98</v>
      </c>
    </row>
    <row r="5868">
      <c r="A5868" s="1" t="s">
        <v>96</v>
      </c>
      <c r="B5868" s="1">
        <v>662</v>
      </c>
      <c r="C5868" s="26" t="s">
        <v>8081</v>
      </c>
      <c r="D5868" t="s">
        <v>98</v>
      </c>
      <c r="E5868" s="27" t="s">
        <v>6937</v>
      </c>
      <c r="F5868" s="28" t="s">
        <v>351</v>
      </c>
      <c r="G5868" s="29">
        <v>36</v>
      </c>
      <c r="H5868" s="28">
        <v>0</v>
      </c>
      <c r="I5868" s="30">
        <f>ROUND(G5868*H5868,P4)</f>
        <v>0</v>
      </c>
      <c r="L5868" s="31">
        <v>0</v>
      </c>
      <c r="M5868" s="24">
        <f>ROUND(G5868*L5868,P4)</f>
        <v>0</v>
      </c>
      <c r="N5868" s="25" t="s">
        <v>302</v>
      </c>
      <c r="O5868" s="32">
        <f>M5868*AA5868</f>
        <v>0</v>
      </c>
      <c r="P5868" s="1">
        <v>3</v>
      </c>
      <c r="AA5868" s="1">
        <f>IF(P5868=1,$O$3,IF(P5868=2,$O$4,$O$5))</f>
        <v>0</v>
      </c>
    </row>
    <row r="5869">
      <c r="A5869" s="1" t="s">
        <v>102</v>
      </c>
      <c r="E5869" s="27" t="s">
        <v>6937</v>
      </c>
    </row>
    <row r="5870">
      <c r="A5870" s="1" t="s">
        <v>103</v>
      </c>
    </row>
    <row r="5871">
      <c r="A5871" s="1" t="s">
        <v>105</v>
      </c>
      <c r="E5871" s="27" t="s">
        <v>98</v>
      </c>
    </row>
    <row r="5872">
      <c r="A5872" s="1" t="s">
        <v>96</v>
      </c>
      <c r="B5872" s="1">
        <v>663</v>
      </c>
      <c r="C5872" s="26" t="s">
        <v>8082</v>
      </c>
      <c r="D5872" t="s">
        <v>98</v>
      </c>
      <c r="E5872" s="27" t="s">
        <v>6931</v>
      </c>
      <c r="F5872" s="28" t="s">
        <v>2269</v>
      </c>
      <c r="G5872" s="29">
        <v>1</v>
      </c>
      <c r="H5872" s="28">
        <v>0</v>
      </c>
      <c r="I5872" s="30">
        <f>ROUND(G5872*H5872,P4)</f>
        <v>0</v>
      </c>
      <c r="L5872" s="31">
        <v>0</v>
      </c>
      <c r="M5872" s="24">
        <f>ROUND(G5872*L5872,P4)</f>
        <v>0</v>
      </c>
      <c r="N5872" s="25" t="s">
        <v>302</v>
      </c>
      <c r="O5872" s="32">
        <f>M5872*AA5872</f>
        <v>0</v>
      </c>
      <c r="P5872" s="1">
        <v>3</v>
      </c>
      <c r="AA5872" s="1">
        <f>IF(P5872=1,$O$3,IF(P5872=2,$O$4,$O$5))</f>
        <v>0</v>
      </c>
    </row>
    <row r="5873">
      <c r="A5873" s="1" t="s">
        <v>102</v>
      </c>
      <c r="E5873" s="27" t="s">
        <v>6931</v>
      </c>
    </row>
    <row r="5874">
      <c r="A5874" s="1" t="s">
        <v>103</v>
      </c>
    </row>
    <row r="5875">
      <c r="A5875" s="1" t="s">
        <v>105</v>
      </c>
      <c r="E5875" s="27" t="s">
        <v>98</v>
      </c>
    </row>
    <row r="5876">
      <c r="A5876" s="1" t="s">
        <v>96</v>
      </c>
      <c r="B5876" s="1">
        <v>664</v>
      </c>
      <c r="C5876" s="26" t="s">
        <v>8083</v>
      </c>
      <c r="D5876" t="s">
        <v>98</v>
      </c>
      <c r="E5876" s="27" t="s">
        <v>8084</v>
      </c>
      <c r="F5876" s="28" t="s">
        <v>2269</v>
      </c>
      <c r="G5876" s="29">
        <v>2</v>
      </c>
      <c r="H5876" s="28">
        <v>0</v>
      </c>
      <c r="I5876" s="30">
        <f>ROUND(G5876*H5876,P4)</f>
        <v>0</v>
      </c>
      <c r="L5876" s="31">
        <v>0</v>
      </c>
      <c r="M5876" s="24">
        <f>ROUND(G5876*L5876,P4)</f>
        <v>0</v>
      </c>
      <c r="N5876" s="25" t="s">
        <v>302</v>
      </c>
      <c r="O5876" s="32">
        <f>M5876*AA5876</f>
        <v>0</v>
      </c>
      <c r="P5876" s="1">
        <v>3</v>
      </c>
      <c r="AA5876" s="1">
        <f>IF(P5876=1,$O$3,IF(P5876=2,$O$4,$O$5))</f>
        <v>0</v>
      </c>
    </row>
    <row r="5877">
      <c r="A5877" s="1" t="s">
        <v>102</v>
      </c>
      <c r="E5877" s="27" t="s">
        <v>8084</v>
      </c>
    </row>
    <row r="5878">
      <c r="A5878" s="1" t="s">
        <v>103</v>
      </c>
    </row>
    <row r="5879" ht="38.25">
      <c r="A5879" s="1" t="s">
        <v>105</v>
      </c>
      <c r="E5879" s="27" t="s">
        <v>8050</v>
      </c>
    </row>
    <row r="5880">
      <c r="A5880" s="1" t="s">
        <v>96</v>
      </c>
      <c r="B5880" s="1">
        <v>665</v>
      </c>
      <c r="C5880" s="26" t="s">
        <v>8085</v>
      </c>
      <c r="D5880" t="s">
        <v>98</v>
      </c>
      <c r="E5880" s="27" t="s">
        <v>8086</v>
      </c>
      <c r="F5880" s="28" t="s">
        <v>2269</v>
      </c>
      <c r="G5880" s="29">
        <v>2</v>
      </c>
      <c r="H5880" s="28">
        <v>0</v>
      </c>
      <c r="I5880" s="30">
        <f>ROUND(G5880*H5880,P4)</f>
        <v>0</v>
      </c>
      <c r="L5880" s="31">
        <v>0</v>
      </c>
      <c r="M5880" s="24">
        <f>ROUND(G5880*L5880,P4)</f>
        <v>0</v>
      </c>
      <c r="N5880" s="25" t="s">
        <v>302</v>
      </c>
      <c r="O5880" s="32">
        <f>M5880*AA5880</f>
        <v>0</v>
      </c>
      <c r="P5880" s="1">
        <v>3</v>
      </c>
      <c r="AA5880" s="1">
        <f>IF(P5880=1,$O$3,IF(P5880=2,$O$4,$O$5))</f>
        <v>0</v>
      </c>
    </row>
    <row r="5881">
      <c r="A5881" s="1" t="s">
        <v>102</v>
      </c>
      <c r="E5881" s="27" t="s">
        <v>8086</v>
      </c>
    </row>
    <row r="5882">
      <c r="A5882" s="1" t="s">
        <v>103</v>
      </c>
    </row>
    <row r="5883" ht="38.25">
      <c r="A5883" s="1" t="s">
        <v>105</v>
      </c>
      <c r="E5883" s="27" t="s">
        <v>8050</v>
      </c>
    </row>
    <row r="5884">
      <c r="A5884" s="1" t="s">
        <v>96</v>
      </c>
      <c r="B5884" s="1">
        <v>666</v>
      </c>
      <c r="C5884" s="26" t="s">
        <v>8087</v>
      </c>
      <c r="D5884" t="s">
        <v>98</v>
      </c>
      <c r="E5884" s="27" t="s">
        <v>8088</v>
      </c>
      <c r="F5884" s="28" t="s">
        <v>2269</v>
      </c>
      <c r="G5884" s="29">
        <v>4</v>
      </c>
      <c r="H5884" s="28">
        <v>0</v>
      </c>
      <c r="I5884" s="30">
        <f>ROUND(G5884*H5884,P4)</f>
        <v>0</v>
      </c>
      <c r="L5884" s="31">
        <v>0</v>
      </c>
      <c r="M5884" s="24">
        <f>ROUND(G5884*L5884,P4)</f>
        <v>0</v>
      </c>
      <c r="N5884" s="25" t="s">
        <v>302</v>
      </c>
      <c r="O5884" s="32">
        <f>M5884*AA5884</f>
        <v>0</v>
      </c>
      <c r="P5884" s="1">
        <v>3</v>
      </c>
      <c r="AA5884" s="1">
        <f>IF(P5884=1,$O$3,IF(P5884=2,$O$4,$O$5))</f>
        <v>0</v>
      </c>
    </row>
    <row r="5885">
      <c r="A5885" s="1" t="s">
        <v>102</v>
      </c>
      <c r="E5885" s="27" t="s">
        <v>8088</v>
      </c>
    </row>
    <row r="5886">
      <c r="A5886" s="1" t="s">
        <v>103</v>
      </c>
    </row>
    <row r="5887" ht="38.25">
      <c r="A5887" s="1" t="s">
        <v>105</v>
      </c>
      <c r="E5887" s="27" t="s">
        <v>8053</v>
      </c>
    </row>
    <row r="5888">
      <c r="A5888" s="1" t="s">
        <v>96</v>
      </c>
      <c r="B5888" s="1">
        <v>667</v>
      </c>
      <c r="C5888" s="26" t="s">
        <v>8089</v>
      </c>
      <c r="D5888" t="s">
        <v>98</v>
      </c>
      <c r="E5888" s="27" t="s">
        <v>8090</v>
      </c>
      <c r="F5888" s="28" t="s">
        <v>2269</v>
      </c>
      <c r="G5888" s="29">
        <v>4</v>
      </c>
      <c r="H5888" s="28">
        <v>0</v>
      </c>
      <c r="I5888" s="30">
        <f>ROUND(G5888*H5888,P4)</f>
        <v>0</v>
      </c>
      <c r="L5888" s="31">
        <v>0</v>
      </c>
      <c r="M5888" s="24">
        <f>ROUND(G5888*L5888,P4)</f>
        <v>0</v>
      </c>
      <c r="N5888" s="25" t="s">
        <v>302</v>
      </c>
      <c r="O5888" s="32">
        <f>M5888*AA5888</f>
        <v>0</v>
      </c>
      <c r="P5888" s="1">
        <v>3</v>
      </c>
      <c r="AA5888" s="1">
        <f>IF(P5888=1,$O$3,IF(P5888=2,$O$4,$O$5))</f>
        <v>0</v>
      </c>
    </row>
    <row r="5889">
      <c r="A5889" s="1" t="s">
        <v>102</v>
      </c>
      <c r="E5889" s="27" t="s">
        <v>8090</v>
      </c>
    </row>
    <row r="5890">
      <c r="A5890" s="1" t="s">
        <v>103</v>
      </c>
    </row>
    <row r="5891" ht="38.25">
      <c r="A5891" s="1" t="s">
        <v>105</v>
      </c>
      <c r="E5891" s="27" t="s">
        <v>8053</v>
      </c>
    </row>
    <row r="5892">
      <c r="A5892" s="1" t="s">
        <v>96</v>
      </c>
      <c r="B5892" s="1">
        <v>668</v>
      </c>
      <c r="C5892" s="26" t="s">
        <v>8091</v>
      </c>
      <c r="D5892" t="s">
        <v>98</v>
      </c>
      <c r="E5892" s="27" t="s">
        <v>8092</v>
      </c>
      <c r="F5892" s="28" t="s">
        <v>2269</v>
      </c>
      <c r="G5892" s="29">
        <v>2</v>
      </c>
      <c r="H5892" s="28">
        <v>0</v>
      </c>
      <c r="I5892" s="30">
        <f>ROUND(G5892*H5892,P4)</f>
        <v>0</v>
      </c>
      <c r="L5892" s="31">
        <v>0</v>
      </c>
      <c r="M5892" s="24">
        <f>ROUND(G5892*L5892,P4)</f>
        <v>0</v>
      </c>
      <c r="N5892" s="25" t="s">
        <v>302</v>
      </c>
      <c r="O5892" s="32">
        <f>M5892*AA5892</f>
        <v>0</v>
      </c>
      <c r="P5892" s="1">
        <v>3</v>
      </c>
      <c r="AA5892" s="1">
        <f>IF(P5892=1,$O$3,IF(P5892=2,$O$4,$O$5))</f>
        <v>0</v>
      </c>
    </row>
    <row r="5893">
      <c r="A5893" s="1" t="s">
        <v>102</v>
      </c>
      <c r="E5893" s="27" t="s">
        <v>8092</v>
      </c>
    </row>
    <row r="5894">
      <c r="A5894" s="1" t="s">
        <v>103</v>
      </c>
    </row>
    <row r="5895" ht="38.25">
      <c r="A5895" s="1" t="s">
        <v>105</v>
      </c>
      <c r="E5895" s="27" t="s">
        <v>8050</v>
      </c>
    </row>
    <row r="5896">
      <c r="A5896" s="1" t="s">
        <v>96</v>
      </c>
      <c r="B5896" s="1">
        <v>669</v>
      </c>
      <c r="C5896" s="26" t="s">
        <v>8093</v>
      </c>
      <c r="D5896" t="s">
        <v>98</v>
      </c>
      <c r="E5896" s="27" t="s">
        <v>8094</v>
      </c>
      <c r="F5896" s="28" t="s">
        <v>2269</v>
      </c>
      <c r="G5896" s="29">
        <v>10</v>
      </c>
      <c r="H5896" s="28">
        <v>0</v>
      </c>
      <c r="I5896" s="30">
        <f>ROUND(G5896*H5896,P4)</f>
        <v>0</v>
      </c>
      <c r="L5896" s="31">
        <v>0</v>
      </c>
      <c r="M5896" s="24">
        <f>ROUND(G5896*L5896,P4)</f>
        <v>0</v>
      </c>
      <c r="N5896" s="25" t="s">
        <v>302</v>
      </c>
      <c r="O5896" s="32">
        <f>M5896*AA5896</f>
        <v>0</v>
      </c>
      <c r="P5896" s="1">
        <v>3</v>
      </c>
      <c r="AA5896" s="1">
        <f>IF(P5896=1,$O$3,IF(P5896=2,$O$4,$O$5))</f>
        <v>0</v>
      </c>
    </row>
    <row r="5897">
      <c r="A5897" s="1" t="s">
        <v>102</v>
      </c>
      <c r="E5897" s="27" t="s">
        <v>8094</v>
      </c>
    </row>
    <row r="5898">
      <c r="A5898" s="1" t="s">
        <v>103</v>
      </c>
    </row>
    <row r="5899" ht="38.25">
      <c r="A5899" s="1" t="s">
        <v>105</v>
      </c>
      <c r="E5899" s="27" t="s">
        <v>8095</v>
      </c>
    </row>
    <row r="5900">
      <c r="A5900" s="1" t="s">
        <v>96</v>
      </c>
      <c r="B5900" s="1">
        <v>670</v>
      </c>
      <c r="C5900" s="26" t="s">
        <v>8096</v>
      </c>
      <c r="D5900" t="s">
        <v>98</v>
      </c>
      <c r="E5900" s="27" t="s">
        <v>6890</v>
      </c>
      <c r="F5900" s="28" t="s">
        <v>2269</v>
      </c>
      <c r="G5900" s="29">
        <v>4</v>
      </c>
      <c r="H5900" s="28">
        <v>0</v>
      </c>
      <c r="I5900" s="30">
        <f>ROUND(G5900*H5900,P4)</f>
        <v>0</v>
      </c>
      <c r="L5900" s="31">
        <v>0</v>
      </c>
      <c r="M5900" s="24">
        <f>ROUND(G5900*L5900,P4)</f>
        <v>0</v>
      </c>
      <c r="N5900" s="25" t="s">
        <v>302</v>
      </c>
      <c r="O5900" s="32">
        <f>M5900*AA5900</f>
        <v>0</v>
      </c>
      <c r="P5900" s="1">
        <v>3</v>
      </c>
      <c r="AA5900" s="1">
        <f>IF(P5900=1,$O$3,IF(P5900=2,$O$4,$O$5))</f>
        <v>0</v>
      </c>
    </row>
    <row r="5901">
      <c r="A5901" s="1" t="s">
        <v>102</v>
      </c>
      <c r="E5901" s="27" t="s">
        <v>6890</v>
      </c>
    </row>
    <row r="5902">
      <c r="A5902" s="1" t="s">
        <v>103</v>
      </c>
    </row>
    <row r="5903" ht="38.25">
      <c r="A5903" s="1" t="s">
        <v>105</v>
      </c>
      <c r="E5903" s="27" t="s">
        <v>8053</v>
      </c>
    </row>
    <row r="5904">
      <c r="A5904" s="1" t="s">
        <v>96</v>
      </c>
      <c r="B5904" s="1">
        <v>671</v>
      </c>
      <c r="C5904" s="26" t="s">
        <v>8097</v>
      </c>
      <c r="D5904" t="s">
        <v>98</v>
      </c>
      <c r="E5904" s="27" t="s">
        <v>6893</v>
      </c>
      <c r="F5904" s="28" t="s">
        <v>2269</v>
      </c>
      <c r="G5904" s="29">
        <v>16</v>
      </c>
      <c r="H5904" s="28">
        <v>0</v>
      </c>
      <c r="I5904" s="30">
        <f>ROUND(G5904*H5904,P4)</f>
        <v>0</v>
      </c>
      <c r="L5904" s="31">
        <v>0</v>
      </c>
      <c r="M5904" s="24">
        <f>ROUND(G5904*L5904,P4)</f>
        <v>0</v>
      </c>
      <c r="N5904" s="25" t="s">
        <v>302</v>
      </c>
      <c r="O5904" s="32">
        <f>M5904*AA5904</f>
        <v>0</v>
      </c>
      <c r="P5904" s="1">
        <v>3</v>
      </c>
      <c r="AA5904" s="1">
        <f>IF(P5904=1,$O$3,IF(P5904=2,$O$4,$O$5))</f>
        <v>0</v>
      </c>
    </row>
    <row r="5905">
      <c r="A5905" s="1" t="s">
        <v>102</v>
      </c>
      <c r="E5905" s="27" t="s">
        <v>6893</v>
      </c>
    </row>
    <row r="5906">
      <c r="A5906" s="1" t="s">
        <v>103</v>
      </c>
    </row>
    <row r="5907" ht="38.25">
      <c r="A5907" s="1" t="s">
        <v>105</v>
      </c>
      <c r="E5907" s="27" t="s">
        <v>8098</v>
      </c>
    </row>
    <row r="5908">
      <c r="A5908" s="1" t="s">
        <v>96</v>
      </c>
      <c r="B5908" s="1">
        <v>672</v>
      </c>
      <c r="C5908" s="26" t="s">
        <v>8099</v>
      </c>
      <c r="D5908" t="s">
        <v>98</v>
      </c>
      <c r="E5908" s="27" t="s">
        <v>6899</v>
      </c>
      <c r="F5908" s="28" t="s">
        <v>6900</v>
      </c>
      <c r="G5908" s="29">
        <v>27</v>
      </c>
      <c r="H5908" s="28">
        <v>0</v>
      </c>
      <c r="I5908" s="30">
        <f>ROUND(G5908*H5908,P4)</f>
        <v>0</v>
      </c>
      <c r="L5908" s="31">
        <v>0</v>
      </c>
      <c r="M5908" s="24">
        <f>ROUND(G5908*L5908,P4)</f>
        <v>0</v>
      </c>
      <c r="N5908" s="25" t="s">
        <v>302</v>
      </c>
      <c r="O5908" s="32">
        <f>M5908*AA5908</f>
        <v>0</v>
      </c>
      <c r="P5908" s="1">
        <v>3</v>
      </c>
      <c r="AA5908" s="1">
        <f>IF(P5908=1,$O$3,IF(P5908=2,$O$4,$O$5))</f>
        <v>0</v>
      </c>
    </row>
    <row r="5909">
      <c r="A5909" s="1" t="s">
        <v>102</v>
      </c>
      <c r="E5909" s="27" t="s">
        <v>6899</v>
      </c>
    </row>
    <row r="5910">
      <c r="A5910" s="1" t="s">
        <v>103</v>
      </c>
    </row>
    <row r="5911" ht="38.25">
      <c r="A5911" s="1" t="s">
        <v>105</v>
      </c>
      <c r="E5911" s="27" t="s">
        <v>8100</v>
      </c>
    </row>
    <row r="5912">
      <c r="A5912" s="1" t="s">
        <v>96</v>
      </c>
      <c r="B5912" s="1">
        <v>673</v>
      </c>
      <c r="C5912" s="26" t="s">
        <v>8101</v>
      </c>
      <c r="D5912" t="s">
        <v>98</v>
      </c>
      <c r="E5912" s="27" t="s">
        <v>6903</v>
      </c>
      <c r="F5912" s="28" t="s">
        <v>6900</v>
      </c>
      <c r="G5912" s="29">
        <v>12</v>
      </c>
      <c r="H5912" s="28">
        <v>0</v>
      </c>
      <c r="I5912" s="30">
        <f>ROUND(G5912*H5912,P4)</f>
        <v>0</v>
      </c>
      <c r="L5912" s="31">
        <v>0</v>
      </c>
      <c r="M5912" s="24">
        <f>ROUND(G5912*L5912,P4)</f>
        <v>0</v>
      </c>
      <c r="N5912" s="25" t="s">
        <v>302</v>
      </c>
      <c r="O5912" s="32">
        <f>M5912*AA5912</f>
        <v>0</v>
      </c>
      <c r="P5912" s="1">
        <v>3</v>
      </c>
      <c r="AA5912" s="1">
        <f>IF(P5912=1,$O$3,IF(P5912=2,$O$4,$O$5))</f>
        <v>0</v>
      </c>
    </row>
    <row r="5913">
      <c r="A5913" s="1" t="s">
        <v>102</v>
      </c>
      <c r="E5913" s="27" t="s">
        <v>6903</v>
      </c>
    </row>
    <row r="5914">
      <c r="A5914" s="1" t="s">
        <v>103</v>
      </c>
    </row>
    <row r="5915" ht="25.5">
      <c r="A5915" s="1" t="s">
        <v>105</v>
      </c>
      <c r="E5915" s="27" t="s">
        <v>8102</v>
      </c>
    </row>
    <row r="5916" ht="25.5">
      <c r="A5916" s="1" t="s">
        <v>96</v>
      </c>
      <c r="B5916" s="1">
        <v>674</v>
      </c>
      <c r="C5916" s="26" t="s">
        <v>8103</v>
      </c>
      <c r="D5916" t="s">
        <v>98</v>
      </c>
      <c r="E5916" s="27" t="s">
        <v>6944</v>
      </c>
      <c r="F5916" s="28" t="s">
        <v>6900</v>
      </c>
      <c r="G5916" s="29">
        <v>59</v>
      </c>
      <c r="H5916" s="28">
        <v>0</v>
      </c>
      <c r="I5916" s="30">
        <f>ROUND(G5916*H5916,P4)</f>
        <v>0</v>
      </c>
      <c r="L5916" s="31">
        <v>0</v>
      </c>
      <c r="M5916" s="24">
        <f>ROUND(G5916*L5916,P4)</f>
        <v>0</v>
      </c>
      <c r="N5916" s="25" t="s">
        <v>302</v>
      </c>
      <c r="O5916" s="32">
        <f>M5916*AA5916</f>
        <v>0</v>
      </c>
      <c r="P5916" s="1">
        <v>3</v>
      </c>
      <c r="AA5916" s="1">
        <f>IF(P5916=1,$O$3,IF(P5916=2,$O$4,$O$5))</f>
        <v>0</v>
      </c>
    </row>
    <row r="5917" ht="25.5">
      <c r="A5917" s="1" t="s">
        <v>102</v>
      </c>
      <c r="E5917" s="27" t="s">
        <v>6944</v>
      </c>
    </row>
    <row r="5918">
      <c r="A5918" s="1" t="s">
        <v>103</v>
      </c>
    </row>
    <row r="5919" ht="38.25">
      <c r="A5919" s="1" t="s">
        <v>105</v>
      </c>
      <c r="E5919" s="27" t="s">
        <v>8104</v>
      </c>
    </row>
    <row r="5920">
      <c r="A5920" s="1" t="s">
        <v>96</v>
      </c>
      <c r="B5920" s="1">
        <v>675</v>
      </c>
      <c r="C5920" s="26" t="s">
        <v>8105</v>
      </c>
      <c r="D5920" t="s">
        <v>98</v>
      </c>
      <c r="E5920" s="27" t="s">
        <v>7972</v>
      </c>
      <c r="F5920" s="28" t="s">
        <v>127</v>
      </c>
      <c r="G5920" s="29">
        <v>2</v>
      </c>
      <c r="H5920" s="28">
        <v>0</v>
      </c>
      <c r="I5920" s="30">
        <f>ROUND(G5920*H5920,P4)</f>
        <v>0</v>
      </c>
      <c r="L5920" s="31">
        <v>0</v>
      </c>
      <c r="M5920" s="24">
        <f>ROUND(G5920*L5920,P4)</f>
        <v>0</v>
      </c>
      <c r="N5920" s="25" t="s">
        <v>302</v>
      </c>
      <c r="O5920" s="32">
        <f>M5920*AA5920</f>
        <v>0</v>
      </c>
      <c r="P5920" s="1">
        <v>3</v>
      </c>
      <c r="AA5920" s="1">
        <f>IF(P5920=1,$O$3,IF(P5920=2,$O$4,$O$5))</f>
        <v>0</v>
      </c>
    </row>
    <row r="5921">
      <c r="A5921" s="1" t="s">
        <v>102</v>
      </c>
      <c r="E5921" s="27" t="s">
        <v>7972</v>
      </c>
    </row>
    <row r="5922">
      <c r="A5922" s="1" t="s">
        <v>103</v>
      </c>
    </row>
    <row r="5923" ht="25.5">
      <c r="A5923" s="1" t="s">
        <v>105</v>
      </c>
      <c r="E5923" s="27" t="s">
        <v>7000</v>
      </c>
    </row>
    <row r="5924">
      <c r="A5924" s="1" t="s">
        <v>96</v>
      </c>
      <c r="B5924" s="1">
        <v>676</v>
      </c>
      <c r="C5924" s="26" t="s">
        <v>8106</v>
      </c>
      <c r="D5924" t="s">
        <v>98</v>
      </c>
      <c r="E5924" s="27" t="s">
        <v>6953</v>
      </c>
      <c r="F5924" s="28" t="s">
        <v>122</v>
      </c>
      <c r="G5924" s="29">
        <v>943</v>
      </c>
      <c r="H5924" s="28">
        <v>0</v>
      </c>
      <c r="I5924" s="30">
        <f>ROUND(G5924*H5924,P4)</f>
        <v>0</v>
      </c>
      <c r="L5924" s="31">
        <v>0</v>
      </c>
      <c r="M5924" s="24">
        <f>ROUND(G5924*L5924,P4)</f>
        <v>0</v>
      </c>
      <c r="N5924" s="25" t="s">
        <v>302</v>
      </c>
      <c r="O5924" s="32">
        <f>M5924*AA5924</f>
        <v>0</v>
      </c>
      <c r="P5924" s="1">
        <v>3</v>
      </c>
      <c r="AA5924" s="1">
        <f>IF(P5924=1,$O$3,IF(P5924=2,$O$4,$O$5))</f>
        <v>0</v>
      </c>
    </row>
    <row r="5925">
      <c r="A5925" s="1" t="s">
        <v>102</v>
      </c>
      <c r="E5925" s="27" t="s">
        <v>6953</v>
      </c>
    </row>
    <row r="5926">
      <c r="A5926" s="1" t="s">
        <v>103</v>
      </c>
    </row>
    <row r="5927" ht="38.25">
      <c r="A5927" s="1" t="s">
        <v>105</v>
      </c>
      <c r="E5927" s="27" t="s">
        <v>8107</v>
      </c>
    </row>
    <row r="5928">
      <c r="A5928" s="1" t="s">
        <v>96</v>
      </c>
      <c r="B5928" s="1">
        <v>677</v>
      </c>
      <c r="C5928" s="26" t="s">
        <v>8108</v>
      </c>
      <c r="D5928" t="s">
        <v>98</v>
      </c>
      <c r="E5928" s="27" t="s">
        <v>6956</v>
      </c>
      <c r="F5928" s="28" t="s">
        <v>122</v>
      </c>
      <c r="G5928" s="29">
        <v>64</v>
      </c>
      <c r="H5928" s="28">
        <v>0</v>
      </c>
      <c r="I5928" s="30">
        <f>ROUND(G5928*H5928,P4)</f>
        <v>0</v>
      </c>
      <c r="L5928" s="31">
        <v>0</v>
      </c>
      <c r="M5928" s="24">
        <f>ROUND(G5928*L5928,P4)</f>
        <v>0</v>
      </c>
      <c r="N5928" s="25" t="s">
        <v>302</v>
      </c>
      <c r="O5928" s="32">
        <f>M5928*AA5928</f>
        <v>0</v>
      </c>
      <c r="P5928" s="1">
        <v>3</v>
      </c>
      <c r="AA5928" s="1">
        <f>IF(P5928=1,$O$3,IF(P5928=2,$O$4,$O$5))</f>
        <v>0</v>
      </c>
    </row>
    <row r="5929">
      <c r="A5929" s="1" t="s">
        <v>102</v>
      </c>
      <c r="E5929" s="27" t="s">
        <v>6956</v>
      </c>
    </row>
    <row r="5930">
      <c r="A5930" s="1" t="s">
        <v>103</v>
      </c>
    </row>
    <row r="5931" ht="38.25">
      <c r="A5931" s="1" t="s">
        <v>105</v>
      </c>
      <c r="E5931" s="27" t="s">
        <v>8109</v>
      </c>
    </row>
    <row r="5932">
      <c r="A5932" s="1" t="s">
        <v>96</v>
      </c>
      <c r="B5932" s="1">
        <v>678</v>
      </c>
      <c r="C5932" s="26" t="s">
        <v>8110</v>
      </c>
      <c r="D5932" t="s">
        <v>98</v>
      </c>
      <c r="E5932" s="27" t="s">
        <v>6962</v>
      </c>
      <c r="F5932" s="28" t="s">
        <v>122</v>
      </c>
      <c r="G5932" s="29">
        <v>287</v>
      </c>
      <c r="H5932" s="28">
        <v>0</v>
      </c>
      <c r="I5932" s="30">
        <f>ROUND(G5932*H5932,P4)</f>
        <v>0</v>
      </c>
      <c r="L5932" s="31">
        <v>0</v>
      </c>
      <c r="M5932" s="24">
        <f>ROUND(G5932*L5932,P4)</f>
        <v>0</v>
      </c>
      <c r="N5932" s="25" t="s">
        <v>302</v>
      </c>
      <c r="O5932" s="32">
        <f>M5932*AA5932</f>
        <v>0</v>
      </c>
      <c r="P5932" s="1">
        <v>3</v>
      </c>
      <c r="AA5932" s="1">
        <f>IF(P5932=1,$O$3,IF(P5932=2,$O$4,$O$5))</f>
        <v>0</v>
      </c>
    </row>
    <row r="5933">
      <c r="A5933" s="1" t="s">
        <v>102</v>
      </c>
      <c r="E5933" s="27" t="s">
        <v>6962</v>
      </c>
    </row>
    <row r="5934">
      <c r="A5934" s="1" t="s">
        <v>103</v>
      </c>
    </row>
    <row r="5935" ht="38.25">
      <c r="A5935" s="1" t="s">
        <v>105</v>
      </c>
      <c r="E5935" s="27" t="s">
        <v>8111</v>
      </c>
    </row>
    <row r="5936">
      <c r="A5936" s="1" t="s">
        <v>96</v>
      </c>
      <c r="B5936" s="1">
        <v>679</v>
      </c>
      <c r="C5936" s="26" t="s">
        <v>8112</v>
      </c>
      <c r="D5936" t="s">
        <v>98</v>
      </c>
      <c r="E5936" s="27" t="s">
        <v>6968</v>
      </c>
      <c r="F5936" s="28" t="s">
        <v>122</v>
      </c>
      <c r="G5936" s="29">
        <v>562</v>
      </c>
      <c r="H5936" s="28">
        <v>0</v>
      </c>
      <c r="I5936" s="30">
        <f>ROUND(G5936*H5936,P4)</f>
        <v>0</v>
      </c>
      <c r="L5936" s="31">
        <v>0</v>
      </c>
      <c r="M5936" s="24">
        <f>ROUND(G5936*L5936,P4)</f>
        <v>0</v>
      </c>
      <c r="N5936" s="25" t="s">
        <v>302</v>
      </c>
      <c r="O5936" s="32">
        <f>M5936*AA5936</f>
        <v>0</v>
      </c>
      <c r="P5936" s="1">
        <v>3</v>
      </c>
      <c r="AA5936" s="1">
        <f>IF(P5936=1,$O$3,IF(P5936=2,$O$4,$O$5))</f>
        <v>0</v>
      </c>
    </row>
    <row r="5937">
      <c r="A5937" s="1" t="s">
        <v>102</v>
      </c>
      <c r="E5937" s="27" t="s">
        <v>6968</v>
      </c>
    </row>
    <row r="5938">
      <c r="A5938" s="1" t="s">
        <v>103</v>
      </c>
    </row>
    <row r="5939" ht="51">
      <c r="A5939" s="1" t="s">
        <v>105</v>
      </c>
      <c r="E5939" s="27" t="s">
        <v>8113</v>
      </c>
    </row>
    <row r="5940" ht="25.5">
      <c r="A5940" s="1" t="s">
        <v>96</v>
      </c>
      <c r="B5940" s="1">
        <v>680</v>
      </c>
      <c r="C5940" s="26" t="s">
        <v>8114</v>
      </c>
      <c r="D5940" t="s">
        <v>98</v>
      </c>
      <c r="E5940" s="27" t="s">
        <v>6965</v>
      </c>
      <c r="F5940" s="28" t="s">
        <v>122</v>
      </c>
      <c r="G5940" s="29">
        <v>156</v>
      </c>
      <c r="H5940" s="28">
        <v>0</v>
      </c>
      <c r="I5940" s="30">
        <f>ROUND(G5940*H5940,P4)</f>
        <v>0</v>
      </c>
      <c r="L5940" s="31">
        <v>0</v>
      </c>
      <c r="M5940" s="24">
        <f>ROUND(G5940*L5940,P4)</f>
        <v>0</v>
      </c>
      <c r="N5940" s="25" t="s">
        <v>302</v>
      </c>
      <c r="O5940" s="32">
        <f>M5940*AA5940</f>
        <v>0</v>
      </c>
      <c r="P5940" s="1">
        <v>3</v>
      </c>
      <c r="AA5940" s="1">
        <f>IF(P5940=1,$O$3,IF(P5940=2,$O$4,$O$5))</f>
        <v>0</v>
      </c>
    </row>
    <row r="5941" ht="25.5">
      <c r="A5941" s="1" t="s">
        <v>102</v>
      </c>
      <c r="E5941" s="27" t="s">
        <v>6965</v>
      </c>
    </row>
    <row r="5942">
      <c r="A5942" s="1" t="s">
        <v>103</v>
      </c>
    </row>
    <row r="5943" ht="63.75">
      <c r="A5943" s="1" t="s">
        <v>105</v>
      </c>
      <c r="E5943" s="27" t="s">
        <v>8115</v>
      </c>
    </row>
    <row r="5944" ht="25.5">
      <c r="A5944" s="1" t="s">
        <v>96</v>
      </c>
      <c r="B5944" s="1">
        <v>681</v>
      </c>
      <c r="C5944" s="26" t="s">
        <v>8116</v>
      </c>
      <c r="D5944" t="s">
        <v>98</v>
      </c>
      <c r="E5944" s="27" t="s">
        <v>6959</v>
      </c>
      <c r="F5944" s="28" t="s">
        <v>122</v>
      </c>
      <c r="G5944" s="29">
        <v>24</v>
      </c>
      <c r="H5944" s="28">
        <v>0</v>
      </c>
      <c r="I5944" s="30">
        <f>ROUND(G5944*H5944,P4)</f>
        <v>0</v>
      </c>
      <c r="L5944" s="31">
        <v>0</v>
      </c>
      <c r="M5944" s="24">
        <f>ROUND(G5944*L5944,P4)</f>
        <v>0</v>
      </c>
      <c r="N5944" s="25" t="s">
        <v>302</v>
      </c>
      <c r="O5944" s="32">
        <f>M5944*AA5944</f>
        <v>0</v>
      </c>
      <c r="P5944" s="1">
        <v>3</v>
      </c>
      <c r="AA5944" s="1">
        <f>IF(P5944=1,$O$3,IF(P5944=2,$O$4,$O$5))</f>
        <v>0</v>
      </c>
    </row>
    <row r="5945" ht="25.5">
      <c r="A5945" s="1" t="s">
        <v>102</v>
      </c>
      <c r="E5945" s="27" t="s">
        <v>6959</v>
      </c>
    </row>
    <row r="5946">
      <c r="A5946" s="1" t="s">
        <v>103</v>
      </c>
    </row>
    <row r="5947" ht="38.25">
      <c r="A5947" s="1" t="s">
        <v>105</v>
      </c>
      <c r="E5947" s="27" t="s">
        <v>8117</v>
      </c>
    </row>
    <row r="5948">
      <c r="A5948" s="1" t="s">
        <v>96</v>
      </c>
      <c r="B5948" s="1">
        <v>682</v>
      </c>
      <c r="C5948" s="26" t="s">
        <v>8118</v>
      </c>
      <c r="D5948" t="s">
        <v>98</v>
      </c>
      <c r="E5948" s="27" t="s">
        <v>8119</v>
      </c>
      <c r="F5948" s="28" t="s">
        <v>6900</v>
      </c>
      <c r="G5948" s="29">
        <v>17</v>
      </c>
      <c r="H5948" s="28">
        <v>0</v>
      </c>
      <c r="I5948" s="30">
        <f>ROUND(G5948*H5948,P4)</f>
        <v>0</v>
      </c>
      <c r="L5948" s="31">
        <v>0</v>
      </c>
      <c r="M5948" s="24">
        <f>ROUND(G5948*L5948,P4)</f>
        <v>0</v>
      </c>
      <c r="N5948" s="25" t="s">
        <v>302</v>
      </c>
      <c r="O5948" s="32">
        <f>M5948*AA5948</f>
        <v>0</v>
      </c>
      <c r="P5948" s="1">
        <v>3</v>
      </c>
      <c r="AA5948" s="1">
        <f>IF(P5948=1,$O$3,IF(P5948=2,$O$4,$O$5))</f>
        <v>0</v>
      </c>
    </row>
    <row r="5949">
      <c r="A5949" s="1" t="s">
        <v>102</v>
      </c>
      <c r="E5949" s="27" t="s">
        <v>8119</v>
      </c>
    </row>
    <row r="5950">
      <c r="A5950" s="1" t="s">
        <v>103</v>
      </c>
    </row>
    <row r="5951">
      <c r="A5951" s="1" t="s">
        <v>105</v>
      </c>
      <c r="E5951" s="27" t="s">
        <v>98</v>
      </c>
    </row>
    <row r="5952">
      <c r="A5952" s="1" t="s">
        <v>96</v>
      </c>
      <c r="B5952" s="1">
        <v>683</v>
      </c>
      <c r="C5952" s="26" t="s">
        <v>8120</v>
      </c>
      <c r="D5952" t="s">
        <v>98</v>
      </c>
      <c r="E5952" s="27" t="s">
        <v>6971</v>
      </c>
      <c r="F5952" s="28" t="s">
        <v>6900</v>
      </c>
      <c r="G5952" s="29">
        <v>42</v>
      </c>
      <c r="H5952" s="28">
        <v>0</v>
      </c>
      <c r="I5952" s="30">
        <f>ROUND(G5952*H5952,P4)</f>
        <v>0</v>
      </c>
      <c r="L5952" s="31">
        <v>0</v>
      </c>
      <c r="M5952" s="24">
        <f>ROUND(G5952*L5952,P4)</f>
        <v>0</v>
      </c>
      <c r="N5952" s="25" t="s">
        <v>302</v>
      </c>
      <c r="O5952" s="32">
        <f>M5952*AA5952</f>
        <v>0</v>
      </c>
      <c r="P5952" s="1">
        <v>3</v>
      </c>
      <c r="AA5952" s="1">
        <f>IF(P5952=1,$O$3,IF(P5952=2,$O$4,$O$5))</f>
        <v>0</v>
      </c>
    </row>
    <row r="5953">
      <c r="A5953" s="1" t="s">
        <v>102</v>
      </c>
      <c r="E5953" s="27" t="s">
        <v>6971</v>
      </c>
    </row>
    <row r="5954">
      <c r="A5954" s="1" t="s">
        <v>103</v>
      </c>
    </row>
    <row r="5955" ht="38.25">
      <c r="A5955" s="1" t="s">
        <v>105</v>
      </c>
      <c r="E5955" s="27" t="s">
        <v>6972</v>
      </c>
    </row>
    <row r="5956">
      <c r="A5956" s="1" t="s">
        <v>93</v>
      </c>
      <c r="C5956" s="22" t="s">
        <v>8121</v>
      </c>
      <c r="E5956" s="23" t="s">
        <v>8122</v>
      </c>
      <c r="L5956" s="24">
        <f>SUMIFS(L5957:L6264,A5957:A6264,"P")</f>
        <v>0</v>
      </c>
      <c r="M5956" s="24">
        <f>SUMIFS(M5957:M6264,A5957:A6264,"P")</f>
        <v>0</v>
      </c>
      <c r="N5956" s="25"/>
    </row>
    <row r="5957">
      <c r="A5957" s="1" t="s">
        <v>96</v>
      </c>
      <c r="B5957" s="1">
        <v>684</v>
      </c>
      <c r="C5957" s="26" t="s">
        <v>8123</v>
      </c>
      <c r="D5957" t="s">
        <v>98</v>
      </c>
      <c r="E5957" s="27" t="s">
        <v>6838</v>
      </c>
      <c r="F5957" s="28" t="s">
        <v>2269</v>
      </c>
      <c r="G5957" s="29">
        <v>1</v>
      </c>
      <c r="H5957" s="28">
        <v>0</v>
      </c>
      <c r="I5957" s="30">
        <f>ROUND(G5957*H5957,P4)</f>
        <v>0</v>
      </c>
      <c r="L5957" s="31">
        <v>0</v>
      </c>
      <c r="M5957" s="24">
        <f>ROUND(G5957*L5957,P4)</f>
        <v>0</v>
      </c>
      <c r="N5957" s="25" t="s">
        <v>302</v>
      </c>
      <c r="O5957" s="32">
        <f>M5957*AA5957</f>
        <v>0</v>
      </c>
      <c r="P5957" s="1">
        <v>3</v>
      </c>
      <c r="AA5957" s="1">
        <f>IF(P5957=1,$O$3,IF(P5957=2,$O$4,$O$5))</f>
        <v>0</v>
      </c>
    </row>
    <row r="5958">
      <c r="A5958" s="1" t="s">
        <v>102</v>
      </c>
      <c r="E5958" s="27" t="s">
        <v>6838</v>
      </c>
    </row>
    <row r="5959">
      <c r="A5959" s="1" t="s">
        <v>103</v>
      </c>
    </row>
    <row r="5960" ht="409.5">
      <c r="A5960" s="1" t="s">
        <v>105</v>
      </c>
      <c r="E5960" s="27" t="s">
        <v>8124</v>
      </c>
    </row>
    <row r="5961">
      <c r="A5961" s="1" t="s">
        <v>96</v>
      </c>
      <c r="B5961" s="1">
        <v>685</v>
      </c>
      <c r="C5961" s="26" t="s">
        <v>8125</v>
      </c>
      <c r="D5961" t="s">
        <v>98</v>
      </c>
      <c r="E5961" s="27" t="s">
        <v>8126</v>
      </c>
      <c r="F5961" s="28" t="s">
        <v>2269</v>
      </c>
      <c r="G5961" s="29">
        <v>1</v>
      </c>
      <c r="H5961" s="28">
        <v>0</v>
      </c>
      <c r="I5961" s="30">
        <f>ROUND(G5961*H5961,P4)</f>
        <v>0</v>
      </c>
      <c r="L5961" s="31">
        <v>0</v>
      </c>
      <c r="M5961" s="24">
        <f>ROUND(G5961*L5961,P4)</f>
        <v>0</v>
      </c>
      <c r="N5961" s="25" t="s">
        <v>302</v>
      </c>
      <c r="O5961" s="32">
        <f>M5961*AA5961</f>
        <v>0</v>
      </c>
      <c r="P5961" s="1">
        <v>3</v>
      </c>
      <c r="AA5961" s="1">
        <f>IF(P5961=1,$O$3,IF(P5961=2,$O$4,$O$5))</f>
        <v>0</v>
      </c>
    </row>
    <row r="5962">
      <c r="A5962" s="1" t="s">
        <v>102</v>
      </c>
      <c r="E5962" s="27" t="s">
        <v>8126</v>
      </c>
    </row>
    <row r="5963">
      <c r="A5963" s="1" t="s">
        <v>103</v>
      </c>
    </row>
    <row r="5964" ht="114.75">
      <c r="A5964" s="1" t="s">
        <v>105</v>
      </c>
      <c r="E5964" s="27" t="s">
        <v>7664</v>
      </c>
    </row>
    <row r="5965" ht="25.5">
      <c r="A5965" s="1" t="s">
        <v>96</v>
      </c>
      <c r="B5965" s="1">
        <v>686</v>
      </c>
      <c r="C5965" s="26" t="s">
        <v>8127</v>
      </c>
      <c r="D5965" t="s">
        <v>98</v>
      </c>
      <c r="E5965" s="27" t="s">
        <v>7888</v>
      </c>
      <c r="F5965" s="28" t="s">
        <v>2269</v>
      </c>
      <c r="G5965" s="29">
        <v>1</v>
      </c>
      <c r="H5965" s="28">
        <v>0</v>
      </c>
      <c r="I5965" s="30">
        <f>ROUND(G5965*H5965,P4)</f>
        <v>0</v>
      </c>
      <c r="L5965" s="31">
        <v>0</v>
      </c>
      <c r="M5965" s="24">
        <f>ROUND(G5965*L5965,P4)</f>
        <v>0</v>
      </c>
      <c r="N5965" s="25" t="s">
        <v>302</v>
      </c>
      <c r="O5965" s="32">
        <f>M5965*AA5965</f>
        <v>0</v>
      </c>
      <c r="P5965" s="1">
        <v>3</v>
      </c>
      <c r="AA5965" s="1">
        <f>IF(P5965=1,$O$3,IF(P5965=2,$O$4,$O$5))</f>
        <v>0</v>
      </c>
    </row>
    <row r="5966" ht="25.5">
      <c r="A5966" s="1" t="s">
        <v>102</v>
      </c>
      <c r="E5966" s="27" t="s">
        <v>7888</v>
      </c>
    </row>
    <row r="5967">
      <c r="A5967" s="1" t="s">
        <v>103</v>
      </c>
    </row>
    <row r="5968" ht="89.25">
      <c r="A5968" s="1" t="s">
        <v>105</v>
      </c>
      <c r="E5968" s="27" t="s">
        <v>7889</v>
      </c>
    </row>
    <row r="5969" ht="25.5">
      <c r="A5969" s="1" t="s">
        <v>96</v>
      </c>
      <c r="B5969" s="1">
        <v>687</v>
      </c>
      <c r="C5969" s="26" t="s">
        <v>8128</v>
      </c>
      <c r="D5969" t="s">
        <v>98</v>
      </c>
      <c r="E5969" s="27" t="s">
        <v>7993</v>
      </c>
      <c r="F5969" s="28" t="s">
        <v>2269</v>
      </c>
      <c r="G5969" s="29">
        <v>2</v>
      </c>
      <c r="H5969" s="28">
        <v>0</v>
      </c>
      <c r="I5969" s="30">
        <f>ROUND(G5969*H5969,P4)</f>
        <v>0</v>
      </c>
      <c r="L5969" s="31">
        <v>0</v>
      </c>
      <c r="M5969" s="24">
        <f>ROUND(G5969*L5969,P4)</f>
        <v>0</v>
      </c>
      <c r="N5969" s="25" t="s">
        <v>302</v>
      </c>
      <c r="O5969" s="32">
        <f>M5969*AA5969</f>
        <v>0</v>
      </c>
      <c r="P5969" s="1">
        <v>3</v>
      </c>
      <c r="AA5969" s="1">
        <f>IF(P5969=1,$O$3,IF(P5969=2,$O$4,$O$5))</f>
        <v>0</v>
      </c>
    </row>
    <row r="5970" ht="25.5">
      <c r="A5970" s="1" t="s">
        <v>102</v>
      </c>
      <c r="E5970" s="27" t="s">
        <v>7993</v>
      </c>
    </row>
    <row r="5971">
      <c r="A5971" s="1" t="s">
        <v>103</v>
      </c>
    </row>
    <row r="5972" ht="89.25">
      <c r="A5972" s="1" t="s">
        <v>105</v>
      </c>
      <c r="E5972" s="27" t="s">
        <v>8129</v>
      </c>
    </row>
    <row r="5973">
      <c r="A5973" s="1" t="s">
        <v>96</v>
      </c>
      <c r="B5973" s="1">
        <v>688</v>
      </c>
      <c r="C5973" s="26" t="s">
        <v>8130</v>
      </c>
      <c r="D5973" t="s">
        <v>98</v>
      </c>
      <c r="E5973" s="27" t="s">
        <v>7894</v>
      </c>
      <c r="F5973" s="28" t="s">
        <v>2269</v>
      </c>
      <c r="G5973" s="29">
        <v>3</v>
      </c>
      <c r="H5973" s="28">
        <v>0</v>
      </c>
      <c r="I5973" s="30">
        <f>ROUND(G5973*H5973,P4)</f>
        <v>0</v>
      </c>
      <c r="L5973" s="31">
        <v>0</v>
      </c>
      <c r="M5973" s="24">
        <f>ROUND(G5973*L5973,P4)</f>
        <v>0</v>
      </c>
      <c r="N5973" s="25" t="s">
        <v>302</v>
      </c>
      <c r="O5973" s="32">
        <f>M5973*AA5973</f>
        <v>0</v>
      </c>
      <c r="P5973" s="1">
        <v>3</v>
      </c>
      <c r="AA5973" s="1">
        <f>IF(P5973=1,$O$3,IF(P5973=2,$O$4,$O$5))</f>
        <v>0</v>
      </c>
    </row>
    <row r="5974">
      <c r="A5974" s="1" t="s">
        <v>102</v>
      </c>
      <c r="E5974" s="27" t="s">
        <v>7894</v>
      </c>
    </row>
    <row r="5975">
      <c r="A5975" s="1" t="s">
        <v>103</v>
      </c>
    </row>
    <row r="5976" ht="51">
      <c r="A5976" s="1" t="s">
        <v>105</v>
      </c>
      <c r="E5976" s="27" t="s">
        <v>8131</v>
      </c>
    </row>
    <row r="5977">
      <c r="A5977" s="1" t="s">
        <v>96</v>
      </c>
      <c r="B5977" s="1">
        <v>689</v>
      </c>
      <c r="C5977" s="26" t="s">
        <v>8132</v>
      </c>
      <c r="D5977" t="s">
        <v>98</v>
      </c>
      <c r="E5977" s="27" t="s">
        <v>8133</v>
      </c>
      <c r="F5977" s="28" t="s">
        <v>2269</v>
      </c>
      <c r="G5977" s="29">
        <v>12</v>
      </c>
      <c r="H5977" s="28">
        <v>0</v>
      </c>
      <c r="I5977" s="30">
        <f>ROUND(G5977*H5977,P4)</f>
        <v>0</v>
      </c>
      <c r="L5977" s="31">
        <v>0</v>
      </c>
      <c r="M5977" s="24">
        <f>ROUND(G5977*L5977,P4)</f>
        <v>0</v>
      </c>
      <c r="N5977" s="25" t="s">
        <v>302</v>
      </c>
      <c r="O5977" s="32">
        <f>M5977*AA5977</f>
        <v>0</v>
      </c>
      <c r="P5977" s="1">
        <v>3</v>
      </c>
      <c r="AA5977" s="1">
        <f>IF(P5977=1,$O$3,IF(P5977=2,$O$4,$O$5))</f>
        <v>0</v>
      </c>
    </row>
    <row r="5978">
      <c r="A5978" s="1" t="s">
        <v>102</v>
      </c>
      <c r="E5978" s="27" t="s">
        <v>8133</v>
      </c>
    </row>
    <row r="5979">
      <c r="A5979" s="1" t="s">
        <v>103</v>
      </c>
    </row>
    <row r="5980" ht="25.5">
      <c r="A5980" s="1" t="s">
        <v>105</v>
      </c>
      <c r="E5980" s="27" t="s">
        <v>7422</v>
      </c>
    </row>
    <row r="5981">
      <c r="A5981" s="1" t="s">
        <v>96</v>
      </c>
      <c r="B5981" s="1">
        <v>690</v>
      </c>
      <c r="C5981" s="26" t="s">
        <v>8134</v>
      </c>
      <c r="D5981" t="s">
        <v>98</v>
      </c>
      <c r="E5981" s="27" t="s">
        <v>7897</v>
      </c>
      <c r="F5981" s="28" t="s">
        <v>2269</v>
      </c>
      <c r="G5981" s="29">
        <v>7</v>
      </c>
      <c r="H5981" s="28">
        <v>0</v>
      </c>
      <c r="I5981" s="30">
        <f>ROUND(G5981*H5981,P4)</f>
        <v>0</v>
      </c>
      <c r="L5981" s="31">
        <v>0</v>
      </c>
      <c r="M5981" s="24">
        <f>ROUND(G5981*L5981,P4)</f>
        <v>0</v>
      </c>
      <c r="N5981" s="25" t="s">
        <v>302</v>
      </c>
      <c r="O5981" s="32">
        <f>M5981*AA5981</f>
        <v>0</v>
      </c>
      <c r="P5981" s="1">
        <v>3</v>
      </c>
      <c r="AA5981" s="1">
        <f>IF(P5981=1,$O$3,IF(P5981=2,$O$4,$O$5))</f>
        <v>0</v>
      </c>
    </row>
    <row r="5982">
      <c r="A5982" s="1" t="s">
        <v>102</v>
      </c>
      <c r="E5982" s="27" t="s">
        <v>7897</v>
      </c>
    </row>
    <row r="5983">
      <c r="A5983" s="1" t="s">
        <v>103</v>
      </c>
    </row>
    <row r="5984" ht="25.5">
      <c r="A5984" s="1" t="s">
        <v>105</v>
      </c>
      <c r="E5984" s="27" t="s">
        <v>8135</v>
      </c>
    </row>
    <row r="5985">
      <c r="A5985" s="1" t="s">
        <v>96</v>
      </c>
      <c r="B5985" s="1">
        <v>691</v>
      </c>
      <c r="C5985" s="26" t="s">
        <v>8136</v>
      </c>
      <c r="D5985" t="s">
        <v>98</v>
      </c>
      <c r="E5985" s="27" t="s">
        <v>6856</v>
      </c>
      <c r="F5985" s="28" t="s">
        <v>2269</v>
      </c>
      <c r="G5985" s="29">
        <v>24</v>
      </c>
      <c r="H5985" s="28">
        <v>0</v>
      </c>
      <c r="I5985" s="30">
        <f>ROUND(G5985*H5985,P4)</f>
        <v>0</v>
      </c>
      <c r="L5985" s="31">
        <v>0</v>
      </c>
      <c r="M5985" s="24">
        <f>ROUND(G5985*L5985,P4)</f>
        <v>0</v>
      </c>
      <c r="N5985" s="25" t="s">
        <v>302</v>
      </c>
      <c r="O5985" s="32">
        <f>M5985*AA5985</f>
        <v>0</v>
      </c>
      <c r="P5985" s="1">
        <v>3</v>
      </c>
      <c r="AA5985" s="1">
        <f>IF(P5985=1,$O$3,IF(P5985=2,$O$4,$O$5))</f>
        <v>0</v>
      </c>
    </row>
    <row r="5986">
      <c r="A5986" s="1" t="s">
        <v>102</v>
      </c>
      <c r="E5986" s="27" t="s">
        <v>6856</v>
      </c>
    </row>
    <row r="5987">
      <c r="A5987" s="1" t="s">
        <v>103</v>
      </c>
    </row>
    <row r="5988" ht="25.5">
      <c r="A5988" s="1" t="s">
        <v>105</v>
      </c>
      <c r="E5988" s="27" t="s">
        <v>8137</v>
      </c>
    </row>
    <row r="5989">
      <c r="A5989" s="1" t="s">
        <v>96</v>
      </c>
      <c r="B5989" s="1">
        <v>692</v>
      </c>
      <c r="C5989" s="26" t="s">
        <v>8138</v>
      </c>
      <c r="D5989" t="s">
        <v>98</v>
      </c>
      <c r="E5989" s="27" t="s">
        <v>6853</v>
      </c>
      <c r="F5989" s="28" t="s">
        <v>2269</v>
      </c>
      <c r="G5989" s="29">
        <v>4</v>
      </c>
      <c r="H5989" s="28">
        <v>0</v>
      </c>
      <c r="I5989" s="30">
        <f>ROUND(G5989*H5989,P4)</f>
        <v>0</v>
      </c>
      <c r="L5989" s="31">
        <v>0</v>
      </c>
      <c r="M5989" s="24">
        <f>ROUND(G5989*L5989,P4)</f>
        <v>0</v>
      </c>
      <c r="N5989" s="25" t="s">
        <v>302</v>
      </c>
      <c r="O5989" s="32">
        <f>M5989*AA5989</f>
        <v>0</v>
      </c>
      <c r="P5989" s="1">
        <v>3</v>
      </c>
      <c r="AA5989" s="1">
        <f>IF(P5989=1,$O$3,IF(P5989=2,$O$4,$O$5))</f>
        <v>0</v>
      </c>
    </row>
    <row r="5990">
      <c r="A5990" s="1" t="s">
        <v>102</v>
      </c>
      <c r="E5990" s="27" t="s">
        <v>6853</v>
      </c>
    </row>
    <row r="5991">
      <c r="A5991" s="1" t="s">
        <v>103</v>
      </c>
    </row>
    <row r="5992" ht="25.5">
      <c r="A5992" s="1" t="s">
        <v>105</v>
      </c>
      <c r="E5992" s="27" t="s">
        <v>8139</v>
      </c>
    </row>
    <row r="5993" ht="25.5">
      <c r="A5993" s="1" t="s">
        <v>96</v>
      </c>
      <c r="B5993" s="1">
        <v>693</v>
      </c>
      <c r="C5993" s="26" t="s">
        <v>8140</v>
      </c>
      <c r="D5993" t="s">
        <v>98</v>
      </c>
      <c r="E5993" s="27" t="s">
        <v>8008</v>
      </c>
      <c r="F5993" s="28" t="s">
        <v>2269</v>
      </c>
      <c r="G5993" s="29">
        <v>7</v>
      </c>
      <c r="H5993" s="28">
        <v>0</v>
      </c>
      <c r="I5993" s="30">
        <f>ROUND(G5993*H5993,P4)</f>
        <v>0</v>
      </c>
      <c r="L5993" s="31">
        <v>0</v>
      </c>
      <c r="M5993" s="24">
        <f>ROUND(G5993*L5993,P4)</f>
        <v>0</v>
      </c>
      <c r="N5993" s="25" t="s">
        <v>302</v>
      </c>
      <c r="O5993" s="32">
        <f>M5993*AA5993</f>
        <v>0</v>
      </c>
      <c r="P5993" s="1">
        <v>3</v>
      </c>
      <c r="AA5993" s="1">
        <f>IF(P5993=1,$O$3,IF(P5993=2,$O$4,$O$5))</f>
        <v>0</v>
      </c>
    </row>
    <row r="5994" ht="25.5">
      <c r="A5994" s="1" t="s">
        <v>102</v>
      </c>
      <c r="E5994" s="27" t="s">
        <v>8008</v>
      </c>
    </row>
    <row r="5995">
      <c r="A5995" s="1" t="s">
        <v>103</v>
      </c>
    </row>
    <row r="5996" ht="140.25">
      <c r="A5996" s="1" t="s">
        <v>105</v>
      </c>
      <c r="E5996" s="27" t="s">
        <v>8141</v>
      </c>
    </row>
    <row r="5997">
      <c r="A5997" s="1" t="s">
        <v>96</v>
      </c>
      <c r="B5997" s="1">
        <v>694</v>
      </c>
      <c r="C5997" s="26" t="s">
        <v>8142</v>
      </c>
      <c r="D5997" t="s">
        <v>98</v>
      </c>
      <c r="E5997" s="27" t="s">
        <v>7917</v>
      </c>
      <c r="F5997" s="28" t="s">
        <v>2269</v>
      </c>
      <c r="G5997" s="29">
        <v>1</v>
      </c>
      <c r="H5997" s="28">
        <v>0</v>
      </c>
      <c r="I5997" s="30">
        <f>ROUND(G5997*H5997,P4)</f>
        <v>0</v>
      </c>
      <c r="L5997" s="31">
        <v>0</v>
      </c>
      <c r="M5997" s="24">
        <f>ROUND(G5997*L5997,P4)</f>
        <v>0</v>
      </c>
      <c r="N5997" s="25" t="s">
        <v>302</v>
      </c>
      <c r="O5997" s="32">
        <f>M5997*AA5997</f>
        <v>0</v>
      </c>
      <c r="P5997" s="1">
        <v>3</v>
      </c>
      <c r="AA5997" s="1">
        <f>IF(P5997=1,$O$3,IF(P5997=2,$O$4,$O$5))</f>
        <v>0</v>
      </c>
    </row>
    <row r="5998">
      <c r="A5998" s="1" t="s">
        <v>102</v>
      </c>
      <c r="E5998" s="27" t="s">
        <v>7917</v>
      </c>
    </row>
    <row r="5999">
      <c r="A5999" s="1" t="s">
        <v>103</v>
      </c>
    </row>
    <row r="6000" ht="51">
      <c r="A6000" s="1" t="s">
        <v>105</v>
      </c>
      <c r="E6000" s="27" t="s">
        <v>7440</v>
      </c>
    </row>
    <row r="6001">
      <c r="A6001" s="1" t="s">
        <v>96</v>
      </c>
      <c r="B6001" s="1">
        <v>695</v>
      </c>
      <c r="C6001" s="26" t="s">
        <v>8143</v>
      </c>
      <c r="D6001" t="s">
        <v>98</v>
      </c>
      <c r="E6001" s="27" t="s">
        <v>8144</v>
      </c>
      <c r="F6001" s="28" t="s">
        <v>2269</v>
      </c>
      <c r="G6001" s="29">
        <v>1</v>
      </c>
      <c r="H6001" s="28">
        <v>0</v>
      </c>
      <c r="I6001" s="30">
        <f>ROUND(G6001*H6001,P4)</f>
        <v>0</v>
      </c>
      <c r="L6001" s="31">
        <v>0</v>
      </c>
      <c r="M6001" s="24">
        <f>ROUND(G6001*L6001,P4)</f>
        <v>0</v>
      </c>
      <c r="N6001" s="25" t="s">
        <v>302</v>
      </c>
      <c r="O6001" s="32">
        <f>M6001*AA6001</f>
        <v>0</v>
      </c>
      <c r="P6001" s="1">
        <v>3</v>
      </c>
      <c r="AA6001" s="1">
        <f>IF(P6001=1,$O$3,IF(P6001=2,$O$4,$O$5))</f>
        <v>0</v>
      </c>
    </row>
    <row r="6002">
      <c r="A6002" s="1" t="s">
        <v>102</v>
      </c>
      <c r="E6002" s="27" t="s">
        <v>8144</v>
      </c>
    </row>
    <row r="6003">
      <c r="A6003" s="1" t="s">
        <v>103</v>
      </c>
    </row>
    <row r="6004" ht="51">
      <c r="A6004" s="1" t="s">
        <v>105</v>
      </c>
      <c r="E6004" s="27" t="s">
        <v>7440</v>
      </c>
    </row>
    <row r="6005">
      <c r="A6005" s="1" t="s">
        <v>96</v>
      </c>
      <c r="B6005" s="1">
        <v>696</v>
      </c>
      <c r="C6005" s="26" t="s">
        <v>8145</v>
      </c>
      <c r="D6005" t="s">
        <v>98</v>
      </c>
      <c r="E6005" s="27" t="s">
        <v>7237</v>
      </c>
      <c r="F6005" s="28" t="s">
        <v>2269</v>
      </c>
      <c r="G6005" s="29">
        <v>1</v>
      </c>
      <c r="H6005" s="28">
        <v>0</v>
      </c>
      <c r="I6005" s="30">
        <f>ROUND(G6005*H6005,P4)</f>
        <v>0</v>
      </c>
      <c r="L6005" s="31">
        <v>0</v>
      </c>
      <c r="M6005" s="24">
        <f>ROUND(G6005*L6005,P4)</f>
        <v>0</v>
      </c>
      <c r="N6005" s="25" t="s">
        <v>302</v>
      </c>
      <c r="O6005" s="32">
        <f>M6005*AA6005</f>
        <v>0</v>
      </c>
      <c r="P6005" s="1">
        <v>3</v>
      </c>
      <c r="AA6005" s="1">
        <f>IF(P6005=1,$O$3,IF(P6005=2,$O$4,$O$5))</f>
        <v>0</v>
      </c>
    </row>
    <row r="6006">
      <c r="A6006" s="1" t="s">
        <v>102</v>
      </c>
      <c r="E6006" s="27" t="s">
        <v>7237</v>
      </c>
    </row>
    <row r="6007">
      <c r="A6007" s="1" t="s">
        <v>103</v>
      </c>
    </row>
    <row r="6008" ht="51">
      <c r="A6008" s="1" t="s">
        <v>105</v>
      </c>
      <c r="E6008" s="27" t="s">
        <v>7440</v>
      </c>
    </row>
    <row r="6009">
      <c r="A6009" s="1" t="s">
        <v>96</v>
      </c>
      <c r="B6009" s="1">
        <v>697</v>
      </c>
      <c r="C6009" s="26" t="s">
        <v>8146</v>
      </c>
      <c r="D6009" t="s">
        <v>98</v>
      </c>
      <c r="E6009" s="27" t="s">
        <v>7237</v>
      </c>
      <c r="F6009" s="28" t="s">
        <v>2269</v>
      </c>
      <c r="G6009" s="29">
        <v>1</v>
      </c>
      <c r="H6009" s="28">
        <v>0</v>
      </c>
      <c r="I6009" s="30">
        <f>ROUND(G6009*H6009,P4)</f>
        <v>0</v>
      </c>
      <c r="L6009" s="31">
        <v>0</v>
      </c>
      <c r="M6009" s="24">
        <f>ROUND(G6009*L6009,P4)</f>
        <v>0</v>
      </c>
      <c r="N6009" s="25" t="s">
        <v>302</v>
      </c>
      <c r="O6009" s="32">
        <f>M6009*AA6009</f>
        <v>0</v>
      </c>
      <c r="P6009" s="1">
        <v>3</v>
      </c>
      <c r="AA6009" s="1">
        <f>IF(P6009=1,$O$3,IF(P6009=2,$O$4,$O$5))</f>
        <v>0</v>
      </c>
    </row>
    <row r="6010">
      <c r="A6010" s="1" t="s">
        <v>102</v>
      </c>
      <c r="E6010" s="27" t="s">
        <v>7237</v>
      </c>
    </row>
    <row r="6011">
      <c r="A6011" s="1" t="s">
        <v>103</v>
      </c>
    </row>
    <row r="6012" ht="51">
      <c r="A6012" s="1" t="s">
        <v>105</v>
      </c>
      <c r="E6012" s="27" t="s">
        <v>7440</v>
      </c>
    </row>
    <row r="6013">
      <c r="A6013" s="1" t="s">
        <v>96</v>
      </c>
      <c r="B6013" s="1">
        <v>698</v>
      </c>
      <c r="C6013" s="26" t="s">
        <v>8147</v>
      </c>
      <c r="D6013" t="s">
        <v>98</v>
      </c>
      <c r="E6013" s="27" t="s">
        <v>8015</v>
      </c>
      <c r="F6013" s="28" t="s">
        <v>2269</v>
      </c>
      <c r="G6013" s="29">
        <v>1</v>
      </c>
      <c r="H6013" s="28">
        <v>0</v>
      </c>
      <c r="I6013" s="30">
        <f>ROUND(G6013*H6013,P4)</f>
        <v>0</v>
      </c>
      <c r="L6013" s="31">
        <v>0</v>
      </c>
      <c r="M6013" s="24">
        <f>ROUND(G6013*L6013,P4)</f>
        <v>0</v>
      </c>
      <c r="N6013" s="25" t="s">
        <v>302</v>
      </c>
      <c r="O6013" s="32">
        <f>M6013*AA6013</f>
        <v>0</v>
      </c>
      <c r="P6013" s="1">
        <v>3</v>
      </c>
      <c r="AA6013" s="1">
        <f>IF(P6013=1,$O$3,IF(P6013=2,$O$4,$O$5))</f>
        <v>0</v>
      </c>
    </row>
    <row r="6014">
      <c r="A6014" s="1" t="s">
        <v>102</v>
      </c>
      <c r="E6014" s="27" t="s">
        <v>8015</v>
      </c>
    </row>
    <row r="6015">
      <c r="A6015" s="1" t="s">
        <v>103</v>
      </c>
    </row>
    <row r="6016" ht="51">
      <c r="A6016" s="1" t="s">
        <v>105</v>
      </c>
      <c r="E6016" s="27" t="s">
        <v>7440</v>
      </c>
    </row>
    <row r="6017">
      <c r="A6017" s="1" t="s">
        <v>96</v>
      </c>
      <c r="B6017" s="1">
        <v>699</v>
      </c>
      <c r="C6017" s="26" t="s">
        <v>8148</v>
      </c>
      <c r="D6017" t="s">
        <v>98</v>
      </c>
      <c r="E6017" s="27" t="s">
        <v>7237</v>
      </c>
      <c r="F6017" s="28" t="s">
        <v>2269</v>
      </c>
      <c r="G6017" s="29">
        <v>1</v>
      </c>
      <c r="H6017" s="28">
        <v>0</v>
      </c>
      <c r="I6017" s="30">
        <f>ROUND(G6017*H6017,P4)</f>
        <v>0</v>
      </c>
      <c r="L6017" s="31">
        <v>0</v>
      </c>
      <c r="M6017" s="24">
        <f>ROUND(G6017*L6017,P4)</f>
        <v>0</v>
      </c>
      <c r="N6017" s="25" t="s">
        <v>302</v>
      </c>
      <c r="O6017" s="32">
        <f>M6017*AA6017</f>
        <v>0</v>
      </c>
      <c r="P6017" s="1">
        <v>3</v>
      </c>
      <c r="AA6017" s="1">
        <f>IF(P6017=1,$O$3,IF(P6017=2,$O$4,$O$5))</f>
        <v>0</v>
      </c>
    </row>
    <row r="6018">
      <c r="A6018" s="1" t="s">
        <v>102</v>
      </c>
      <c r="E6018" s="27" t="s">
        <v>7237</v>
      </c>
    </row>
    <row r="6019">
      <c r="A6019" s="1" t="s">
        <v>103</v>
      </c>
    </row>
    <row r="6020" ht="51">
      <c r="A6020" s="1" t="s">
        <v>105</v>
      </c>
      <c r="E6020" s="27" t="s">
        <v>7440</v>
      </c>
    </row>
    <row r="6021">
      <c r="A6021" s="1" t="s">
        <v>96</v>
      </c>
      <c r="B6021" s="1">
        <v>700</v>
      </c>
      <c r="C6021" s="26" t="s">
        <v>8149</v>
      </c>
      <c r="D6021" t="s">
        <v>98</v>
      </c>
      <c r="E6021" s="27" t="s">
        <v>8013</v>
      </c>
      <c r="F6021" s="28" t="s">
        <v>2269</v>
      </c>
      <c r="G6021" s="29">
        <v>1</v>
      </c>
      <c r="H6021" s="28">
        <v>0</v>
      </c>
      <c r="I6021" s="30">
        <f>ROUND(G6021*H6021,P4)</f>
        <v>0</v>
      </c>
      <c r="L6021" s="31">
        <v>0</v>
      </c>
      <c r="M6021" s="24">
        <f>ROUND(G6021*L6021,P4)</f>
        <v>0</v>
      </c>
      <c r="N6021" s="25" t="s">
        <v>302</v>
      </c>
      <c r="O6021" s="32">
        <f>M6021*AA6021</f>
        <v>0</v>
      </c>
      <c r="P6021" s="1">
        <v>3</v>
      </c>
      <c r="AA6021" s="1">
        <f>IF(P6021=1,$O$3,IF(P6021=2,$O$4,$O$5))</f>
        <v>0</v>
      </c>
    </row>
    <row r="6022">
      <c r="A6022" s="1" t="s">
        <v>102</v>
      </c>
      <c r="E6022" s="27" t="s">
        <v>8013</v>
      </c>
    </row>
    <row r="6023">
      <c r="A6023" s="1" t="s">
        <v>103</v>
      </c>
    </row>
    <row r="6024" ht="51">
      <c r="A6024" s="1" t="s">
        <v>105</v>
      </c>
      <c r="E6024" s="27" t="s">
        <v>7444</v>
      </c>
    </row>
    <row r="6025">
      <c r="A6025" s="1" t="s">
        <v>96</v>
      </c>
      <c r="B6025" s="1">
        <v>701</v>
      </c>
      <c r="C6025" s="26" t="s">
        <v>8150</v>
      </c>
      <c r="D6025" t="s">
        <v>98</v>
      </c>
      <c r="E6025" s="27" t="s">
        <v>8013</v>
      </c>
      <c r="F6025" s="28" t="s">
        <v>2269</v>
      </c>
      <c r="G6025" s="29">
        <v>1</v>
      </c>
      <c r="H6025" s="28">
        <v>0</v>
      </c>
      <c r="I6025" s="30">
        <f>ROUND(G6025*H6025,P4)</f>
        <v>0</v>
      </c>
      <c r="L6025" s="31">
        <v>0</v>
      </c>
      <c r="M6025" s="24">
        <f>ROUND(G6025*L6025,P4)</f>
        <v>0</v>
      </c>
      <c r="N6025" s="25" t="s">
        <v>302</v>
      </c>
      <c r="O6025" s="32">
        <f>M6025*AA6025</f>
        <v>0</v>
      </c>
      <c r="P6025" s="1">
        <v>3</v>
      </c>
      <c r="AA6025" s="1">
        <f>IF(P6025=1,$O$3,IF(P6025=2,$O$4,$O$5))</f>
        <v>0</v>
      </c>
    </row>
    <row r="6026">
      <c r="A6026" s="1" t="s">
        <v>102</v>
      </c>
      <c r="E6026" s="27" t="s">
        <v>8013</v>
      </c>
    </row>
    <row r="6027">
      <c r="A6027" s="1" t="s">
        <v>103</v>
      </c>
    </row>
    <row r="6028" ht="51">
      <c r="A6028" s="1" t="s">
        <v>105</v>
      </c>
      <c r="E6028" s="27" t="s">
        <v>7444</v>
      </c>
    </row>
    <row r="6029">
      <c r="A6029" s="1" t="s">
        <v>96</v>
      </c>
      <c r="B6029" s="1">
        <v>702</v>
      </c>
      <c r="C6029" s="26" t="s">
        <v>8151</v>
      </c>
      <c r="D6029" t="s">
        <v>98</v>
      </c>
      <c r="E6029" s="27" t="s">
        <v>7237</v>
      </c>
      <c r="F6029" s="28" t="s">
        <v>2269</v>
      </c>
      <c r="G6029" s="29">
        <v>1</v>
      </c>
      <c r="H6029" s="28">
        <v>0</v>
      </c>
      <c r="I6029" s="30">
        <f>ROUND(G6029*H6029,P4)</f>
        <v>0</v>
      </c>
      <c r="L6029" s="31">
        <v>0</v>
      </c>
      <c r="M6029" s="24">
        <f>ROUND(G6029*L6029,P4)</f>
        <v>0</v>
      </c>
      <c r="N6029" s="25" t="s">
        <v>302</v>
      </c>
      <c r="O6029" s="32">
        <f>M6029*AA6029</f>
        <v>0</v>
      </c>
      <c r="P6029" s="1">
        <v>3</v>
      </c>
      <c r="AA6029" s="1">
        <f>IF(P6029=1,$O$3,IF(P6029=2,$O$4,$O$5))</f>
        <v>0</v>
      </c>
    </row>
    <row r="6030">
      <c r="A6030" s="1" t="s">
        <v>102</v>
      </c>
      <c r="E6030" s="27" t="s">
        <v>7237</v>
      </c>
    </row>
    <row r="6031">
      <c r="A6031" s="1" t="s">
        <v>103</v>
      </c>
    </row>
    <row r="6032" ht="51">
      <c r="A6032" s="1" t="s">
        <v>105</v>
      </c>
      <c r="E6032" s="27" t="s">
        <v>7444</v>
      </c>
    </row>
    <row r="6033">
      <c r="A6033" s="1" t="s">
        <v>96</v>
      </c>
      <c r="B6033" s="1">
        <v>703</v>
      </c>
      <c r="C6033" s="26" t="s">
        <v>8152</v>
      </c>
      <c r="D6033" t="s">
        <v>98</v>
      </c>
      <c r="E6033" s="27" t="s">
        <v>8018</v>
      </c>
      <c r="F6033" s="28" t="s">
        <v>2269</v>
      </c>
      <c r="G6033" s="29">
        <v>1</v>
      </c>
      <c r="H6033" s="28">
        <v>0</v>
      </c>
      <c r="I6033" s="30">
        <f>ROUND(G6033*H6033,P4)</f>
        <v>0</v>
      </c>
      <c r="L6033" s="31">
        <v>0</v>
      </c>
      <c r="M6033" s="24">
        <f>ROUND(G6033*L6033,P4)</f>
        <v>0</v>
      </c>
      <c r="N6033" s="25" t="s">
        <v>302</v>
      </c>
      <c r="O6033" s="32">
        <f>M6033*AA6033</f>
        <v>0</v>
      </c>
      <c r="P6033" s="1">
        <v>3</v>
      </c>
      <c r="AA6033" s="1">
        <f>IF(P6033=1,$O$3,IF(P6033=2,$O$4,$O$5))</f>
        <v>0</v>
      </c>
    </row>
    <row r="6034">
      <c r="A6034" s="1" t="s">
        <v>102</v>
      </c>
      <c r="E6034" s="27" t="s">
        <v>8018</v>
      </c>
    </row>
    <row r="6035">
      <c r="A6035" s="1" t="s">
        <v>103</v>
      </c>
    </row>
    <row r="6036" ht="51">
      <c r="A6036" s="1" t="s">
        <v>105</v>
      </c>
      <c r="E6036" s="27" t="s">
        <v>7444</v>
      </c>
    </row>
    <row r="6037" ht="25.5">
      <c r="A6037" s="1" t="s">
        <v>96</v>
      </c>
      <c r="B6037" s="1">
        <v>704</v>
      </c>
      <c r="C6037" s="26" t="s">
        <v>8153</v>
      </c>
      <c r="D6037" t="s">
        <v>98</v>
      </c>
      <c r="E6037" s="27" t="s">
        <v>8027</v>
      </c>
      <c r="F6037" s="28" t="s">
        <v>2269</v>
      </c>
      <c r="G6037" s="29">
        <v>1</v>
      </c>
      <c r="H6037" s="28">
        <v>0</v>
      </c>
      <c r="I6037" s="30">
        <f>ROUND(G6037*H6037,P4)</f>
        <v>0</v>
      </c>
      <c r="L6037" s="31">
        <v>0</v>
      </c>
      <c r="M6037" s="24">
        <f>ROUND(G6037*L6037,P4)</f>
        <v>0</v>
      </c>
      <c r="N6037" s="25" t="s">
        <v>302</v>
      </c>
      <c r="O6037" s="32">
        <f>M6037*AA6037</f>
        <v>0</v>
      </c>
      <c r="P6037" s="1">
        <v>3</v>
      </c>
      <c r="AA6037" s="1">
        <f>IF(P6037=1,$O$3,IF(P6037=2,$O$4,$O$5))</f>
        <v>0</v>
      </c>
    </row>
    <row r="6038" ht="25.5">
      <c r="A6038" s="1" t="s">
        <v>102</v>
      </c>
      <c r="E6038" s="27" t="s">
        <v>8027</v>
      </c>
    </row>
    <row r="6039">
      <c r="A6039" s="1" t="s">
        <v>103</v>
      </c>
    </row>
    <row r="6040" ht="51">
      <c r="A6040" s="1" t="s">
        <v>105</v>
      </c>
      <c r="E6040" s="27" t="s">
        <v>8154</v>
      </c>
    </row>
    <row r="6041">
      <c r="A6041" s="1" t="s">
        <v>96</v>
      </c>
      <c r="B6041" s="1">
        <v>705</v>
      </c>
      <c r="C6041" s="26" t="s">
        <v>8155</v>
      </c>
      <c r="D6041" t="s">
        <v>98</v>
      </c>
      <c r="E6041" s="27" t="s">
        <v>7237</v>
      </c>
      <c r="F6041" s="28" t="s">
        <v>2269</v>
      </c>
      <c r="G6041" s="29">
        <v>1</v>
      </c>
      <c r="H6041" s="28">
        <v>0</v>
      </c>
      <c r="I6041" s="30">
        <f>ROUND(G6041*H6041,P4)</f>
        <v>0</v>
      </c>
      <c r="L6041" s="31">
        <v>0</v>
      </c>
      <c r="M6041" s="24">
        <f>ROUND(G6041*L6041,P4)</f>
        <v>0</v>
      </c>
      <c r="N6041" s="25" t="s">
        <v>302</v>
      </c>
      <c r="O6041" s="32">
        <f>M6041*AA6041</f>
        <v>0</v>
      </c>
      <c r="P6041" s="1">
        <v>3</v>
      </c>
      <c r="AA6041" s="1">
        <f>IF(P6041=1,$O$3,IF(P6041=2,$O$4,$O$5))</f>
        <v>0</v>
      </c>
    </row>
    <row r="6042">
      <c r="A6042" s="1" t="s">
        <v>102</v>
      </c>
      <c r="E6042" s="27" t="s">
        <v>7237</v>
      </c>
    </row>
    <row r="6043">
      <c r="A6043" s="1" t="s">
        <v>103</v>
      </c>
    </row>
    <row r="6044" ht="51">
      <c r="A6044" s="1" t="s">
        <v>105</v>
      </c>
      <c r="E6044" s="27" t="s">
        <v>7444</v>
      </c>
    </row>
    <row r="6045">
      <c r="A6045" s="1" t="s">
        <v>96</v>
      </c>
      <c r="B6045" s="1">
        <v>706</v>
      </c>
      <c r="C6045" s="26" t="s">
        <v>8156</v>
      </c>
      <c r="D6045" t="s">
        <v>98</v>
      </c>
      <c r="E6045" s="27" t="s">
        <v>8015</v>
      </c>
      <c r="F6045" s="28" t="s">
        <v>2269</v>
      </c>
      <c r="G6045" s="29">
        <v>1</v>
      </c>
      <c r="H6045" s="28">
        <v>0</v>
      </c>
      <c r="I6045" s="30">
        <f>ROUND(G6045*H6045,P4)</f>
        <v>0</v>
      </c>
      <c r="L6045" s="31">
        <v>0</v>
      </c>
      <c r="M6045" s="24">
        <f>ROUND(G6045*L6045,P4)</f>
        <v>0</v>
      </c>
      <c r="N6045" s="25" t="s">
        <v>302</v>
      </c>
      <c r="O6045" s="32">
        <f>M6045*AA6045</f>
        <v>0</v>
      </c>
      <c r="P6045" s="1">
        <v>3</v>
      </c>
      <c r="AA6045" s="1">
        <f>IF(P6045=1,$O$3,IF(P6045=2,$O$4,$O$5))</f>
        <v>0</v>
      </c>
    </row>
    <row r="6046">
      <c r="A6046" s="1" t="s">
        <v>102</v>
      </c>
      <c r="E6046" s="27" t="s">
        <v>8015</v>
      </c>
    </row>
    <row r="6047">
      <c r="A6047" s="1" t="s">
        <v>103</v>
      </c>
    </row>
    <row r="6048" ht="51">
      <c r="A6048" s="1" t="s">
        <v>105</v>
      </c>
      <c r="E6048" s="27" t="s">
        <v>7444</v>
      </c>
    </row>
    <row r="6049">
      <c r="A6049" s="1" t="s">
        <v>96</v>
      </c>
      <c r="B6049" s="1">
        <v>707</v>
      </c>
      <c r="C6049" s="26" t="s">
        <v>8157</v>
      </c>
      <c r="D6049" t="s">
        <v>98</v>
      </c>
      <c r="E6049" s="27" t="s">
        <v>7237</v>
      </c>
      <c r="F6049" s="28" t="s">
        <v>2269</v>
      </c>
      <c r="G6049" s="29">
        <v>1</v>
      </c>
      <c r="H6049" s="28">
        <v>0</v>
      </c>
      <c r="I6049" s="30">
        <f>ROUND(G6049*H6049,P4)</f>
        <v>0</v>
      </c>
      <c r="L6049" s="31">
        <v>0</v>
      </c>
      <c r="M6049" s="24">
        <f>ROUND(G6049*L6049,P4)</f>
        <v>0</v>
      </c>
      <c r="N6049" s="25" t="s">
        <v>302</v>
      </c>
      <c r="O6049" s="32">
        <f>M6049*AA6049</f>
        <v>0</v>
      </c>
      <c r="P6049" s="1">
        <v>3</v>
      </c>
      <c r="AA6049" s="1">
        <f>IF(P6049=1,$O$3,IF(P6049=2,$O$4,$O$5))</f>
        <v>0</v>
      </c>
    </row>
    <row r="6050">
      <c r="A6050" s="1" t="s">
        <v>102</v>
      </c>
      <c r="E6050" s="27" t="s">
        <v>7237</v>
      </c>
    </row>
    <row r="6051">
      <c r="A6051" s="1" t="s">
        <v>103</v>
      </c>
    </row>
    <row r="6052" ht="51">
      <c r="A6052" s="1" t="s">
        <v>105</v>
      </c>
      <c r="E6052" s="27" t="s">
        <v>7444</v>
      </c>
    </row>
    <row r="6053">
      <c r="A6053" s="1" t="s">
        <v>96</v>
      </c>
      <c r="B6053" s="1">
        <v>708</v>
      </c>
      <c r="C6053" s="26" t="s">
        <v>8158</v>
      </c>
      <c r="D6053" t="s">
        <v>98</v>
      </c>
      <c r="E6053" s="27" t="s">
        <v>7237</v>
      </c>
      <c r="F6053" s="28" t="s">
        <v>2269</v>
      </c>
      <c r="G6053" s="29">
        <v>1</v>
      </c>
      <c r="H6053" s="28">
        <v>0</v>
      </c>
      <c r="I6053" s="30">
        <f>ROUND(G6053*H6053,P4)</f>
        <v>0</v>
      </c>
      <c r="L6053" s="31">
        <v>0</v>
      </c>
      <c r="M6053" s="24">
        <f>ROUND(G6053*L6053,P4)</f>
        <v>0</v>
      </c>
      <c r="N6053" s="25" t="s">
        <v>302</v>
      </c>
      <c r="O6053" s="32">
        <f>M6053*AA6053</f>
        <v>0</v>
      </c>
      <c r="P6053" s="1">
        <v>3</v>
      </c>
      <c r="AA6053" s="1">
        <f>IF(P6053=1,$O$3,IF(P6053=2,$O$4,$O$5))</f>
        <v>0</v>
      </c>
    </row>
    <row r="6054">
      <c r="A6054" s="1" t="s">
        <v>102</v>
      </c>
      <c r="E6054" s="27" t="s">
        <v>7237</v>
      </c>
    </row>
    <row r="6055">
      <c r="A6055" s="1" t="s">
        <v>103</v>
      </c>
    </row>
    <row r="6056" ht="51">
      <c r="A6056" s="1" t="s">
        <v>105</v>
      </c>
      <c r="E6056" s="27" t="s">
        <v>7444</v>
      </c>
    </row>
    <row r="6057">
      <c r="A6057" s="1" t="s">
        <v>96</v>
      </c>
      <c r="B6057" s="1">
        <v>709</v>
      </c>
      <c r="C6057" s="26" t="s">
        <v>8159</v>
      </c>
      <c r="D6057" t="s">
        <v>98</v>
      </c>
      <c r="E6057" s="27" t="s">
        <v>7237</v>
      </c>
      <c r="F6057" s="28" t="s">
        <v>2269</v>
      </c>
      <c r="G6057" s="29">
        <v>1</v>
      </c>
      <c r="H6057" s="28">
        <v>0</v>
      </c>
      <c r="I6057" s="30">
        <f>ROUND(G6057*H6057,P4)</f>
        <v>0</v>
      </c>
      <c r="L6057" s="31">
        <v>0</v>
      </c>
      <c r="M6057" s="24">
        <f>ROUND(G6057*L6057,P4)</f>
        <v>0</v>
      </c>
      <c r="N6057" s="25" t="s">
        <v>302</v>
      </c>
      <c r="O6057" s="32">
        <f>M6057*AA6057</f>
        <v>0</v>
      </c>
      <c r="P6057" s="1">
        <v>3</v>
      </c>
      <c r="AA6057" s="1">
        <f>IF(P6057=1,$O$3,IF(P6057=2,$O$4,$O$5))</f>
        <v>0</v>
      </c>
    </row>
    <row r="6058">
      <c r="A6058" s="1" t="s">
        <v>102</v>
      </c>
      <c r="E6058" s="27" t="s">
        <v>7237</v>
      </c>
    </row>
    <row r="6059">
      <c r="A6059" s="1" t="s">
        <v>103</v>
      </c>
    </row>
    <row r="6060" ht="51">
      <c r="A6060" s="1" t="s">
        <v>105</v>
      </c>
      <c r="E6060" s="27" t="s">
        <v>7444</v>
      </c>
    </row>
    <row r="6061">
      <c r="A6061" s="1" t="s">
        <v>96</v>
      </c>
      <c r="B6061" s="1">
        <v>710</v>
      </c>
      <c r="C6061" s="26" t="s">
        <v>8160</v>
      </c>
      <c r="D6061" t="s">
        <v>98</v>
      </c>
      <c r="E6061" s="27" t="s">
        <v>8025</v>
      </c>
      <c r="F6061" s="28" t="s">
        <v>2269</v>
      </c>
      <c r="G6061" s="29">
        <v>1</v>
      </c>
      <c r="H6061" s="28">
        <v>0</v>
      </c>
      <c r="I6061" s="30">
        <f>ROUND(G6061*H6061,P4)</f>
        <v>0</v>
      </c>
      <c r="L6061" s="31">
        <v>0</v>
      </c>
      <c r="M6061" s="24">
        <f>ROUND(G6061*L6061,P4)</f>
        <v>0</v>
      </c>
      <c r="N6061" s="25" t="s">
        <v>302</v>
      </c>
      <c r="O6061" s="32">
        <f>M6061*AA6061</f>
        <v>0</v>
      </c>
      <c r="P6061" s="1">
        <v>3</v>
      </c>
      <c r="AA6061" s="1">
        <f>IF(P6061=1,$O$3,IF(P6061=2,$O$4,$O$5))</f>
        <v>0</v>
      </c>
    </row>
    <row r="6062">
      <c r="A6062" s="1" t="s">
        <v>102</v>
      </c>
      <c r="E6062" s="27" t="s">
        <v>8025</v>
      </c>
    </row>
    <row r="6063">
      <c r="A6063" s="1" t="s">
        <v>103</v>
      </c>
    </row>
    <row r="6064" ht="51">
      <c r="A6064" s="1" t="s">
        <v>105</v>
      </c>
      <c r="E6064" s="27" t="s">
        <v>7444</v>
      </c>
    </row>
    <row r="6065">
      <c r="A6065" s="1" t="s">
        <v>96</v>
      </c>
      <c r="B6065" s="1">
        <v>711</v>
      </c>
      <c r="C6065" s="26" t="s">
        <v>8161</v>
      </c>
      <c r="D6065" t="s">
        <v>98</v>
      </c>
      <c r="E6065" s="27" t="s">
        <v>7237</v>
      </c>
      <c r="F6065" s="28" t="s">
        <v>2269</v>
      </c>
      <c r="G6065" s="29">
        <v>1</v>
      </c>
      <c r="H6065" s="28">
        <v>0</v>
      </c>
      <c r="I6065" s="30">
        <f>ROUND(G6065*H6065,P4)</f>
        <v>0</v>
      </c>
      <c r="L6065" s="31">
        <v>0</v>
      </c>
      <c r="M6065" s="24">
        <f>ROUND(G6065*L6065,P4)</f>
        <v>0</v>
      </c>
      <c r="N6065" s="25" t="s">
        <v>302</v>
      </c>
      <c r="O6065" s="32">
        <f>M6065*AA6065</f>
        <v>0</v>
      </c>
      <c r="P6065" s="1">
        <v>3</v>
      </c>
      <c r="AA6065" s="1">
        <f>IF(P6065=1,$O$3,IF(P6065=2,$O$4,$O$5))</f>
        <v>0</v>
      </c>
    </row>
    <row r="6066">
      <c r="A6066" s="1" t="s">
        <v>102</v>
      </c>
      <c r="E6066" s="27" t="s">
        <v>7237</v>
      </c>
    </row>
    <row r="6067">
      <c r="A6067" s="1" t="s">
        <v>103</v>
      </c>
    </row>
    <row r="6068" ht="51">
      <c r="A6068" s="1" t="s">
        <v>105</v>
      </c>
      <c r="E6068" s="27" t="s">
        <v>7440</v>
      </c>
    </row>
    <row r="6069">
      <c r="A6069" s="1" t="s">
        <v>96</v>
      </c>
      <c r="B6069" s="1">
        <v>712</v>
      </c>
      <c r="C6069" s="26" t="s">
        <v>8162</v>
      </c>
      <c r="D6069" t="s">
        <v>98</v>
      </c>
      <c r="E6069" s="27" t="s">
        <v>7241</v>
      </c>
      <c r="F6069" s="28" t="s">
        <v>2269</v>
      </c>
      <c r="G6069" s="29">
        <v>1</v>
      </c>
      <c r="H6069" s="28">
        <v>0</v>
      </c>
      <c r="I6069" s="30">
        <f>ROUND(G6069*H6069,P4)</f>
        <v>0</v>
      </c>
      <c r="L6069" s="31">
        <v>0</v>
      </c>
      <c r="M6069" s="24">
        <f>ROUND(G6069*L6069,P4)</f>
        <v>0</v>
      </c>
      <c r="N6069" s="25" t="s">
        <v>302</v>
      </c>
      <c r="O6069" s="32">
        <f>M6069*AA6069</f>
        <v>0</v>
      </c>
      <c r="P6069" s="1">
        <v>3</v>
      </c>
      <c r="AA6069" s="1">
        <f>IF(P6069=1,$O$3,IF(P6069=2,$O$4,$O$5))</f>
        <v>0</v>
      </c>
    </row>
    <row r="6070">
      <c r="A6070" s="1" t="s">
        <v>102</v>
      </c>
      <c r="E6070" s="27" t="s">
        <v>7241</v>
      </c>
    </row>
    <row r="6071">
      <c r="A6071" s="1" t="s">
        <v>103</v>
      </c>
    </row>
    <row r="6072" ht="51">
      <c r="A6072" s="1" t="s">
        <v>105</v>
      </c>
      <c r="E6072" s="27" t="s">
        <v>7444</v>
      </c>
    </row>
    <row r="6073" ht="25.5">
      <c r="A6073" s="1" t="s">
        <v>96</v>
      </c>
      <c r="B6073" s="1">
        <v>713</v>
      </c>
      <c r="C6073" s="26" t="s">
        <v>8163</v>
      </c>
      <c r="D6073" t="s">
        <v>98</v>
      </c>
      <c r="E6073" s="27" t="s">
        <v>7229</v>
      </c>
      <c r="F6073" s="28" t="s">
        <v>2269</v>
      </c>
      <c r="G6073" s="29">
        <v>4</v>
      </c>
      <c r="H6073" s="28">
        <v>0</v>
      </c>
      <c r="I6073" s="30">
        <f>ROUND(G6073*H6073,P4)</f>
        <v>0</v>
      </c>
      <c r="L6073" s="31">
        <v>0</v>
      </c>
      <c r="M6073" s="24">
        <f>ROUND(G6073*L6073,P4)</f>
        <v>0</v>
      </c>
      <c r="N6073" s="25" t="s">
        <v>302</v>
      </c>
      <c r="O6073" s="32">
        <f>M6073*AA6073</f>
        <v>0</v>
      </c>
      <c r="P6073" s="1">
        <v>3</v>
      </c>
      <c r="AA6073" s="1">
        <f>IF(P6073=1,$O$3,IF(P6073=2,$O$4,$O$5))</f>
        <v>0</v>
      </c>
    </row>
    <row r="6074" ht="25.5">
      <c r="A6074" s="1" t="s">
        <v>102</v>
      </c>
      <c r="E6074" s="27" t="s">
        <v>7229</v>
      </c>
    </row>
    <row r="6075">
      <c r="A6075" s="1" t="s">
        <v>103</v>
      </c>
    </row>
    <row r="6076" ht="38.25">
      <c r="A6076" s="1" t="s">
        <v>105</v>
      </c>
      <c r="E6076" s="27" t="s">
        <v>8164</v>
      </c>
    </row>
    <row r="6077" ht="25.5">
      <c r="A6077" s="1" t="s">
        <v>96</v>
      </c>
      <c r="B6077" s="1">
        <v>714</v>
      </c>
      <c r="C6077" s="26" t="s">
        <v>8165</v>
      </c>
      <c r="D6077" t="s">
        <v>98</v>
      </c>
      <c r="E6077" s="27" t="s">
        <v>8049</v>
      </c>
      <c r="F6077" s="28" t="s">
        <v>2269</v>
      </c>
      <c r="G6077" s="29">
        <v>1</v>
      </c>
      <c r="H6077" s="28">
        <v>0</v>
      </c>
      <c r="I6077" s="30">
        <f>ROUND(G6077*H6077,P4)</f>
        <v>0</v>
      </c>
      <c r="L6077" s="31">
        <v>0</v>
      </c>
      <c r="M6077" s="24">
        <f>ROUND(G6077*L6077,P4)</f>
        <v>0</v>
      </c>
      <c r="N6077" s="25" t="s">
        <v>302</v>
      </c>
      <c r="O6077" s="32">
        <f>M6077*AA6077</f>
        <v>0</v>
      </c>
      <c r="P6077" s="1">
        <v>3</v>
      </c>
      <c r="AA6077" s="1">
        <f>IF(P6077=1,$O$3,IF(P6077=2,$O$4,$O$5))</f>
        <v>0</v>
      </c>
    </row>
    <row r="6078" ht="25.5">
      <c r="A6078" s="1" t="s">
        <v>102</v>
      </c>
      <c r="E6078" s="27" t="s">
        <v>8049</v>
      </c>
    </row>
    <row r="6079">
      <c r="A6079" s="1" t="s">
        <v>103</v>
      </c>
    </row>
    <row r="6080" ht="25.5">
      <c r="A6080" s="1" t="s">
        <v>105</v>
      </c>
      <c r="E6080" s="27" t="s">
        <v>7626</v>
      </c>
    </row>
    <row r="6081" ht="25.5">
      <c r="A6081" s="1" t="s">
        <v>96</v>
      </c>
      <c r="B6081" s="1">
        <v>715</v>
      </c>
      <c r="C6081" s="26" t="s">
        <v>8166</v>
      </c>
      <c r="D6081" t="s">
        <v>98</v>
      </c>
      <c r="E6081" s="27" t="s">
        <v>8052</v>
      </c>
      <c r="F6081" s="28" t="s">
        <v>2269</v>
      </c>
      <c r="G6081" s="29">
        <v>1</v>
      </c>
      <c r="H6081" s="28">
        <v>0</v>
      </c>
      <c r="I6081" s="30">
        <f>ROUND(G6081*H6081,P4)</f>
        <v>0</v>
      </c>
      <c r="L6081" s="31">
        <v>0</v>
      </c>
      <c r="M6081" s="24">
        <f>ROUND(G6081*L6081,P4)</f>
        <v>0</v>
      </c>
      <c r="N6081" s="25" t="s">
        <v>302</v>
      </c>
      <c r="O6081" s="32">
        <f>M6081*AA6081</f>
        <v>0</v>
      </c>
      <c r="P6081" s="1">
        <v>3</v>
      </c>
      <c r="AA6081" s="1">
        <f>IF(P6081=1,$O$3,IF(P6081=2,$O$4,$O$5))</f>
        <v>0</v>
      </c>
    </row>
    <row r="6082" ht="25.5">
      <c r="A6082" s="1" t="s">
        <v>102</v>
      </c>
      <c r="E6082" s="27" t="s">
        <v>8052</v>
      </c>
    </row>
    <row r="6083">
      <c r="A6083" s="1" t="s">
        <v>103</v>
      </c>
    </row>
    <row r="6084" ht="25.5">
      <c r="A6084" s="1" t="s">
        <v>105</v>
      </c>
      <c r="E6084" s="27" t="s">
        <v>7626</v>
      </c>
    </row>
    <row r="6085" ht="25.5">
      <c r="A6085" s="1" t="s">
        <v>96</v>
      </c>
      <c r="B6085" s="1">
        <v>716</v>
      </c>
      <c r="C6085" s="26" t="s">
        <v>8167</v>
      </c>
      <c r="D6085" t="s">
        <v>98</v>
      </c>
      <c r="E6085" s="27" t="s">
        <v>8168</v>
      </c>
      <c r="F6085" s="28" t="s">
        <v>2269</v>
      </c>
      <c r="G6085" s="29">
        <v>1</v>
      </c>
      <c r="H6085" s="28">
        <v>0</v>
      </c>
      <c r="I6085" s="30">
        <f>ROUND(G6085*H6085,P4)</f>
        <v>0</v>
      </c>
      <c r="L6085" s="31">
        <v>0</v>
      </c>
      <c r="M6085" s="24">
        <f>ROUND(G6085*L6085,P4)</f>
        <v>0</v>
      </c>
      <c r="N6085" s="25" t="s">
        <v>302</v>
      </c>
      <c r="O6085" s="32">
        <f>M6085*AA6085</f>
        <v>0</v>
      </c>
      <c r="P6085" s="1">
        <v>3</v>
      </c>
      <c r="AA6085" s="1">
        <f>IF(P6085=1,$O$3,IF(P6085=2,$O$4,$O$5))</f>
        <v>0</v>
      </c>
    </row>
    <row r="6086" ht="25.5">
      <c r="A6086" s="1" t="s">
        <v>102</v>
      </c>
      <c r="E6086" s="27" t="s">
        <v>8168</v>
      </c>
    </row>
    <row r="6087">
      <c r="A6087" s="1" t="s">
        <v>103</v>
      </c>
    </row>
    <row r="6088" ht="25.5">
      <c r="A6088" s="1" t="s">
        <v>105</v>
      </c>
      <c r="E6088" s="27" t="s">
        <v>6851</v>
      </c>
    </row>
    <row r="6089" ht="25.5">
      <c r="A6089" s="1" t="s">
        <v>96</v>
      </c>
      <c r="B6089" s="1">
        <v>717</v>
      </c>
      <c r="C6089" s="26" t="s">
        <v>8169</v>
      </c>
      <c r="D6089" t="s">
        <v>98</v>
      </c>
      <c r="E6089" s="27" t="s">
        <v>7244</v>
      </c>
      <c r="F6089" s="28" t="s">
        <v>2269</v>
      </c>
      <c r="G6089" s="29">
        <v>1</v>
      </c>
      <c r="H6089" s="28">
        <v>0</v>
      </c>
      <c r="I6089" s="30">
        <f>ROUND(G6089*H6089,P4)</f>
        <v>0</v>
      </c>
      <c r="L6089" s="31">
        <v>0</v>
      </c>
      <c r="M6089" s="24">
        <f>ROUND(G6089*L6089,P4)</f>
        <v>0</v>
      </c>
      <c r="N6089" s="25" t="s">
        <v>302</v>
      </c>
      <c r="O6089" s="32">
        <f>M6089*AA6089</f>
        <v>0</v>
      </c>
      <c r="P6089" s="1">
        <v>3</v>
      </c>
      <c r="AA6089" s="1">
        <f>IF(P6089=1,$O$3,IF(P6089=2,$O$4,$O$5))</f>
        <v>0</v>
      </c>
    </row>
    <row r="6090" ht="25.5">
      <c r="A6090" s="1" t="s">
        <v>102</v>
      </c>
      <c r="E6090" s="27" t="s">
        <v>7244</v>
      </c>
    </row>
    <row r="6091">
      <c r="A6091" s="1" t="s">
        <v>103</v>
      </c>
    </row>
    <row r="6092" ht="51">
      <c r="A6092" s="1" t="s">
        <v>105</v>
      </c>
      <c r="E6092" s="27" t="s">
        <v>8170</v>
      </c>
    </row>
    <row r="6093" ht="25.5">
      <c r="A6093" s="1" t="s">
        <v>96</v>
      </c>
      <c r="B6093" s="1">
        <v>718</v>
      </c>
      <c r="C6093" s="26" t="s">
        <v>8171</v>
      </c>
      <c r="D6093" t="s">
        <v>98</v>
      </c>
      <c r="E6093" s="27" t="s">
        <v>7328</v>
      </c>
      <c r="F6093" s="28" t="s">
        <v>2269</v>
      </c>
      <c r="G6093" s="29">
        <v>2</v>
      </c>
      <c r="H6093" s="28">
        <v>0</v>
      </c>
      <c r="I6093" s="30">
        <f>ROUND(G6093*H6093,P4)</f>
        <v>0</v>
      </c>
      <c r="L6093" s="31">
        <v>0</v>
      </c>
      <c r="M6093" s="24">
        <f>ROUND(G6093*L6093,P4)</f>
        <v>0</v>
      </c>
      <c r="N6093" s="25" t="s">
        <v>302</v>
      </c>
      <c r="O6093" s="32">
        <f>M6093*AA6093</f>
        <v>0</v>
      </c>
      <c r="P6093" s="1">
        <v>3</v>
      </c>
      <c r="AA6093" s="1">
        <f>IF(P6093=1,$O$3,IF(P6093=2,$O$4,$O$5))</f>
        <v>0</v>
      </c>
    </row>
    <row r="6094" ht="25.5">
      <c r="A6094" s="1" t="s">
        <v>102</v>
      </c>
      <c r="E6094" s="27" t="s">
        <v>7328</v>
      </c>
    </row>
    <row r="6095">
      <c r="A6095" s="1" t="s">
        <v>103</v>
      </c>
    </row>
    <row r="6096" ht="25.5">
      <c r="A6096" s="1" t="s">
        <v>105</v>
      </c>
      <c r="E6096" s="27" t="s">
        <v>7576</v>
      </c>
    </row>
    <row r="6097" ht="25.5">
      <c r="A6097" s="1" t="s">
        <v>96</v>
      </c>
      <c r="B6097" s="1">
        <v>719</v>
      </c>
      <c r="C6097" s="26" t="s">
        <v>8172</v>
      </c>
      <c r="D6097" t="s">
        <v>98</v>
      </c>
      <c r="E6097" s="27" t="s">
        <v>7252</v>
      </c>
      <c r="F6097" s="28" t="s">
        <v>2269</v>
      </c>
      <c r="G6097" s="29">
        <v>4</v>
      </c>
      <c r="H6097" s="28">
        <v>0</v>
      </c>
      <c r="I6097" s="30">
        <f>ROUND(G6097*H6097,P4)</f>
        <v>0</v>
      </c>
      <c r="L6097" s="31">
        <v>0</v>
      </c>
      <c r="M6097" s="24">
        <f>ROUND(G6097*L6097,P4)</f>
        <v>0</v>
      </c>
      <c r="N6097" s="25" t="s">
        <v>302</v>
      </c>
      <c r="O6097" s="32">
        <f>M6097*AA6097</f>
        <v>0</v>
      </c>
      <c r="P6097" s="1">
        <v>3</v>
      </c>
      <c r="AA6097" s="1">
        <f>IF(P6097=1,$O$3,IF(P6097=2,$O$4,$O$5))</f>
        <v>0</v>
      </c>
    </row>
    <row r="6098" ht="25.5">
      <c r="A6098" s="1" t="s">
        <v>102</v>
      </c>
      <c r="E6098" s="27" t="s">
        <v>7252</v>
      </c>
    </row>
    <row r="6099">
      <c r="A6099" s="1" t="s">
        <v>103</v>
      </c>
    </row>
    <row r="6100" ht="38.25">
      <c r="A6100" s="1" t="s">
        <v>105</v>
      </c>
      <c r="E6100" s="27" t="s">
        <v>8164</v>
      </c>
    </row>
    <row r="6101" ht="25.5">
      <c r="A6101" s="1" t="s">
        <v>96</v>
      </c>
      <c r="B6101" s="1">
        <v>720</v>
      </c>
      <c r="C6101" s="26" t="s">
        <v>8173</v>
      </c>
      <c r="D6101" t="s">
        <v>98</v>
      </c>
      <c r="E6101" s="27" t="s">
        <v>8059</v>
      </c>
      <c r="F6101" s="28" t="s">
        <v>2269</v>
      </c>
      <c r="G6101" s="29">
        <v>1</v>
      </c>
      <c r="H6101" s="28">
        <v>0</v>
      </c>
      <c r="I6101" s="30">
        <f>ROUND(G6101*H6101,P4)</f>
        <v>0</v>
      </c>
      <c r="L6101" s="31">
        <v>0</v>
      </c>
      <c r="M6101" s="24">
        <f>ROUND(G6101*L6101,P4)</f>
        <v>0</v>
      </c>
      <c r="N6101" s="25" t="s">
        <v>302</v>
      </c>
      <c r="O6101" s="32">
        <f>M6101*AA6101</f>
        <v>0</v>
      </c>
      <c r="P6101" s="1">
        <v>3</v>
      </c>
      <c r="AA6101" s="1">
        <f>IF(P6101=1,$O$3,IF(P6101=2,$O$4,$O$5))</f>
        <v>0</v>
      </c>
    </row>
    <row r="6102" ht="25.5">
      <c r="A6102" s="1" t="s">
        <v>102</v>
      </c>
      <c r="E6102" s="27" t="s">
        <v>8059</v>
      </c>
    </row>
    <row r="6103">
      <c r="A6103" s="1" t="s">
        <v>103</v>
      </c>
    </row>
    <row r="6104" ht="25.5">
      <c r="A6104" s="1" t="s">
        <v>105</v>
      </c>
      <c r="E6104" s="27" t="s">
        <v>7626</v>
      </c>
    </row>
    <row r="6105" ht="25.5">
      <c r="A6105" s="1" t="s">
        <v>96</v>
      </c>
      <c r="B6105" s="1">
        <v>721</v>
      </c>
      <c r="C6105" s="26" t="s">
        <v>8174</v>
      </c>
      <c r="D6105" t="s">
        <v>98</v>
      </c>
      <c r="E6105" s="27" t="s">
        <v>8061</v>
      </c>
      <c r="F6105" s="28" t="s">
        <v>2269</v>
      </c>
      <c r="G6105" s="29">
        <v>1</v>
      </c>
      <c r="H6105" s="28">
        <v>0</v>
      </c>
      <c r="I6105" s="30">
        <f>ROUND(G6105*H6105,P4)</f>
        <v>0</v>
      </c>
      <c r="L6105" s="31">
        <v>0</v>
      </c>
      <c r="M6105" s="24">
        <f>ROUND(G6105*L6105,P4)</f>
        <v>0</v>
      </c>
      <c r="N6105" s="25" t="s">
        <v>302</v>
      </c>
      <c r="O6105" s="32">
        <f>M6105*AA6105</f>
        <v>0</v>
      </c>
      <c r="P6105" s="1">
        <v>3</v>
      </c>
      <c r="AA6105" s="1">
        <f>IF(P6105=1,$O$3,IF(P6105=2,$O$4,$O$5))</f>
        <v>0</v>
      </c>
    </row>
    <row r="6106" ht="25.5">
      <c r="A6106" s="1" t="s">
        <v>102</v>
      </c>
      <c r="E6106" s="27" t="s">
        <v>8061</v>
      </c>
    </row>
    <row r="6107">
      <c r="A6107" s="1" t="s">
        <v>103</v>
      </c>
    </row>
    <row r="6108" ht="25.5">
      <c r="A6108" s="1" t="s">
        <v>105</v>
      </c>
      <c r="E6108" s="27" t="s">
        <v>7626</v>
      </c>
    </row>
    <row r="6109" ht="25.5">
      <c r="A6109" s="1" t="s">
        <v>96</v>
      </c>
      <c r="B6109" s="1">
        <v>722</v>
      </c>
      <c r="C6109" s="26" t="s">
        <v>8175</v>
      </c>
      <c r="D6109" t="s">
        <v>98</v>
      </c>
      <c r="E6109" s="27" t="s">
        <v>8176</v>
      </c>
      <c r="F6109" s="28" t="s">
        <v>2269</v>
      </c>
      <c r="G6109" s="29">
        <v>1</v>
      </c>
      <c r="H6109" s="28">
        <v>0</v>
      </c>
      <c r="I6109" s="30">
        <f>ROUND(G6109*H6109,P4)</f>
        <v>0</v>
      </c>
      <c r="L6109" s="31">
        <v>0</v>
      </c>
      <c r="M6109" s="24">
        <f>ROUND(G6109*L6109,P4)</f>
        <v>0</v>
      </c>
      <c r="N6109" s="25" t="s">
        <v>302</v>
      </c>
      <c r="O6109" s="32">
        <f>M6109*AA6109</f>
        <v>0</v>
      </c>
      <c r="P6109" s="1">
        <v>3</v>
      </c>
      <c r="AA6109" s="1">
        <f>IF(P6109=1,$O$3,IF(P6109=2,$O$4,$O$5))</f>
        <v>0</v>
      </c>
    </row>
    <row r="6110" ht="25.5">
      <c r="A6110" s="1" t="s">
        <v>102</v>
      </c>
      <c r="E6110" s="27" t="s">
        <v>8176</v>
      </c>
    </row>
    <row r="6111">
      <c r="A6111" s="1" t="s">
        <v>103</v>
      </c>
    </row>
    <row r="6112" ht="25.5">
      <c r="A6112" s="1" t="s">
        <v>105</v>
      </c>
      <c r="E6112" s="27" t="s">
        <v>6851</v>
      </c>
    </row>
    <row r="6113">
      <c r="A6113" s="1" t="s">
        <v>96</v>
      </c>
      <c r="B6113" s="1">
        <v>723</v>
      </c>
      <c r="C6113" s="26" t="s">
        <v>8177</v>
      </c>
      <c r="D6113" t="s">
        <v>98</v>
      </c>
      <c r="E6113" s="27" t="s">
        <v>8063</v>
      </c>
      <c r="F6113" s="28" t="s">
        <v>2269</v>
      </c>
      <c r="G6113" s="29">
        <v>1</v>
      </c>
      <c r="H6113" s="28">
        <v>0</v>
      </c>
      <c r="I6113" s="30">
        <f>ROUND(G6113*H6113,P4)</f>
        <v>0</v>
      </c>
      <c r="L6113" s="31">
        <v>0</v>
      </c>
      <c r="M6113" s="24">
        <f>ROUND(G6113*L6113,P4)</f>
        <v>0</v>
      </c>
      <c r="N6113" s="25" t="s">
        <v>302</v>
      </c>
      <c r="O6113" s="32">
        <f>M6113*AA6113</f>
        <v>0</v>
      </c>
      <c r="P6113" s="1">
        <v>3</v>
      </c>
      <c r="AA6113" s="1">
        <f>IF(P6113=1,$O$3,IF(P6113=2,$O$4,$O$5))</f>
        <v>0</v>
      </c>
    </row>
    <row r="6114">
      <c r="A6114" s="1" t="s">
        <v>102</v>
      </c>
      <c r="E6114" s="27" t="s">
        <v>8063</v>
      </c>
    </row>
    <row r="6115">
      <c r="A6115" s="1" t="s">
        <v>103</v>
      </c>
    </row>
    <row r="6116" ht="25.5">
      <c r="A6116" s="1" t="s">
        <v>105</v>
      </c>
      <c r="E6116" s="27" t="s">
        <v>7626</v>
      </c>
    </row>
    <row r="6117">
      <c r="A6117" s="1" t="s">
        <v>96</v>
      </c>
      <c r="B6117" s="1">
        <v>724</v>
      </c>
      <c r="C6117" s="26" t="s">
        <v>8178</v>
      </c>
      <c r="D6117" t="s">
        <v>98</v>
      </c>
      <c r="E6117" s="27" t="s">
        <v>8179</v>
      </c>
      <c r="F6117" s="28" t="s">
        <v>127</v>
      </c>
      <c r="G6117" s="29">
        <v>310</v>
      </c>
      <c r="H6117" s="28">
        <v>0</v>
      </c>
      <c r="I6117" s="30">
        <f>ROUND(G6117*H6117,P4)</f>
        <v>0</v>
      </c>
      <c r="L6117" s="31">
        <v>0</v>
      </c>
      <c r="M6117" s="24">
        <f>ROUND(G6117*L6117,P4)</f>
        <v>0</v>
      </c>
      <c r="N6117" s="25" t="s">
        <v>302</v>
      </c>
      <c r="O6117" s="32">
        <f>M6117*AA6117</f>
        <v>0</v>
      </c>
      <c r="P6117" s="1">
        <v>3</v>
      </c>
      <c r="AA6117" s="1">
        <f>IF(P6117=1,$O$3,IF(P6117=2,$O$4,$O$5))</f>
        <v>0</v>
      </c>
    </row>
    <row r="6118">
      <c r="A6118" s="1" t="s">
        <v>102</v>
      </c>
      <c r="E6118" s="27" t="s">
        <v>8179</v>
      </c>
    </row>
    <row r="6119">
      <c r="A6119" s="1" t="s">
        <v>103</v>
      </c>
    </row>
    <row r="6120">
      <c r="A6120" s="1" t="s">
        <v>105</v>
      </c>
      <c r="E6120" s="27" t="s">
        <v>98</v>
      </c>
    </row>
    <row r="6121">
      <c r="A6121" s="1" t="s">
        <v>96</v>
      </c>
      <c r="B6121" s="1">
        <v>725</v>
      </c>
      <c r="C6121" s="26" t="s">
        <v>8180</v>
      </c>
      <c r="D6121" t="s">
        <v>98</v>
      </c>
      <c r="E6121" s="27" t="s">
        <v>8181</v>
      </c>
      <c r="F6121" s="28" t="s">
        <v>351</v>
      </c>
      <c r="G6121" s="29">
        <v>100</v>
      </c>
      <c r="H6121" s="28">
        <v>0</v>
      </c>
      <c r="I6121" s="30">
        <f>ROUND(G6121*H6121,P4)</f>
        <v>0</v>
      </c>
      <c r="L6121" s="31">
        <v>0</v>
      </c>
      <c r="M6121" s="24">
        <f>ROUND(G6121*L6121,P4)</f>
        <v>0</v>
      </c>
      <c r="N6121" s="25" t="s">
        <v>302</v>
      </c>
      <c r="O6121" s="32">
        <f>M6121*AA6121</f>
        <v>0</v>
      </c>
      <c r="P6121" s="1">
        <v>3</v>
      </c>
      <c r="AA6121" s="1">
        <f>IF(P6121=1,$O$3,IF(P6121=2,$O$4,$O$5))</f>
        <v>0</v>
      </c>
    </row>
    <row r="6122">
      <c r="A6122" s="1" t="s">
        <v>102</v>
      </c>
      <c r="E6122" s="27" t="s">
        <v>8181</v>
      </c>
    </row>
    <row r="6123">
      <c r="A6123" s="1" t="s">
        <v>103</v>
      </c>
    </row>
    <row r="6124">
      <c r="A6124" s="1" t="s">
        <v>105</v>
      </c>
      <c r="E6124" s="27" t="s">
        <v>98</v>
      </c>
    </row>
    <row r="6125">
      <c r="A6125" s="1" t="s">
        <v>96</v>
      </c>
      <c r="B6125" s="1">
        <v>726</v>
      </c>
      <c r="C6125" s="26" t="s">
        <v>8182</v>
      </c>
      <c r="D6125" t="s">
        <v>98</v>
      </c>
      <c r="E6125" s="27" t="s">
        <v>6910</v>
      </c>
      <c r="F6125" s="28" t="s">
        <v>6911</v>
      </c>
      <c r="G6125" s="29">
        <v>3.6000000000000001</v>
      </c>
      <c r="H6125" s="28">
        <v>0</v>
      </c>
      <c r="I6125" s="30">
        <f>ROUND(G6125*H6125,P4)</f>
        <v>0</v>
      </c>
      <c r="L6125" s="31">
        <v>0</v>
      </c>
      <c r="M6125" s="24">
        <f>ROUND(G6125*L6125,P4)</f>
        <v>0</v>
      </c>
      <c r="N6125" s="25" t="s">
        <v>302</v>
      </c>
      <c r="O6125" s="32">
        <f>M6125*AA6125</f>
        <v>0</v>
      </c>
      <c r="P6125" s="1">
        <v>3</v>
      </c>
      <c r="AA6125" s="1">
        <f>IF(P6125=1,$O$3,IF(P6125=2,$O$4,$O$5))</f>
        <v>0</v>
      </c>
    </row>
    <row r="6126">
      <c r="A6126" s="1" t="s">
        <v>102</v>
      </c>
      <c r="E6126" s="27" t="s">
        <v>6910</v>
      </c>
    </row>
    <row r="6127">
      <c r="A6127" s="1" t="s">
        <v>103</v>
      </c>
    </row>
    <row r="6128">
      <c r="A6128" s="1" t="s">
        <v>105</v>
      </c>
      <c r="E6128" s="27" t="s">
        <v>98</v>
      </c>
    </row>
    <row r="6129">
      <c r="A6129" s="1" t="s">
        <v>96</v>
      </c>
      <c r="B6129" s="1">
        <v>727</v>
      </c>
      <c r="C6129" s="26" t="s">
        <v>8183</v>
      </c>
      <c r="D6129" t="s">
        <v>98</v>
      </c>
      <c r="E6129" s="27" t="s">
        <v>6913</v>
      </c>
      <c r="F6129" s="28" t="s">
        <v>6911</v>
      </c>
      <c r="G6129" s="29">
        <v>10</v>
      </c>
      <c r="H6129" s="28">
        <v>0</v>
      </c>
      <c r="I6129" s="30">
        <f>ROUND(G6129*H6129,P4)</f>
        <v>0</v>
      </c>
      <c r="L6129" s="31">
        <v>0</v>
      </c>
      <c r="M6129" s="24">
        <f>ROUND(G6129*L6129,P4)</f>
        <v>0</v>
      </c>
      <c r="N6129" s="25" t="s">
        <v>302</v>
      </c>
      <c r="O6129" s="32">
        <f>M6129*AA6129</f>
        <v>0</v>
      </c>
      <c r="P6129" s="1">
        <v>3</v>
      </c>
      <c r="AA6129" s="1">
        <f>IF(P6129=1,$O$3,IF(P6129=2,$O$4,$O$5))</f>
        <v>0</v>
      </c>
    </row>
    <row r="6130">
      <c r="A6130" s="1" t="s">
        <v>102</v>
      </c>
      <c r="E6130" s="27" t="s">
        <v>6913</v>
      </c>
    </row>
    <row r="6131">
      <c r="A6131" s="1" t="s">
        <v>103</v>
      </c>
    </row>
    <row r="6132">
      <c r="A6132" s="1" t="s">
        <v>105</v>
      </c>
      <c r="E6132" s="27" t="s">
        <v>98</v>
      </c>
    </row>
    <row r="6133">
      <c r="A6133" s="1" t="s">
        <v>96</v>
      </c>
      <c r="B6133" s="1">
        <v>728</v>
      </c>
      <c r="C6133" s="26" t="s">
        <v>8184</v>
      </c>
      <c r="D6133" t="s">
        <v>98</v>
      </c>
      <c r="E6133" s="27" t="s">
        <v>6915</v>
      </c>
      <c r="F6133" s="28" t="s">
        <v>351</v>
      </c>
      <c r="G6133" s="29">
        <v>50</v>
      </c>
      <c r="H6133" s="28">
        <v>0</v>
      </c>
      <c r="I6133" s="30">
        <f>ROUND(G6133*H6133,P4)</f>
        <v>0</v>
      </c>
      <c r="L6133" s="31">
        <v>0</v>
      </c>
      <c r="M6133" s="24">
        <f>ROUND(G6133*L6133,P4)</f>
        <v>0</v>
      </c>
      <c r="N6133" s="25" t="s">
        <v>302</v>
      </c>
      <c r="O6133" s="32">
        <f>M6133*AA6133</f>
        <v>0</v>
      </c>
      <c r="P6133" s="1">
        <v>3</v>
      </c>
      <c r="AA6133" s="1">
        <f>IF(P6133=1,$O$3,IF(P6133=2,$O$4,$O$5))</f>
        <v>0</v>
      </c>
    </row>
    <row r="6134">
      <c r="A6134" s="1" t="s">
        <v>102</v>
      </c>
      <c r="E6134" s="27" t="s">
        <v>6915</v>
      </c>
    </row>
    <row r="6135">
      <c r="A6135" s="1" t="s">
        <v>103</v>
      </c>
    </row>
    <row r="6136">
      <c r="A6136" s="1" t="s">
        <v>105</v>
      </c>
      <c r="E6136" s="27" t="s">
        <v>98</v>
      </c>
    </row>
    <row r="6137">
      <c r="A6137" s="1" t="s">
        <v>96</v>
      </c>
      <c r="B6137" s="1">
        <v>729</v>
      </c>
      <c r="C6137" s="26" t="s">
        <v>8185</v>
      </c>
      <c r="D6137" t="s">
        <v>98</v>
      </c>
      <c r="E6137" s="27" t="s">
        <v>6917</v>
      </c>
      <c r="F6137" s="28" t="s">
        <v>351</v>
      </c>
      <c r="G6137" s="29">
        <v>50</v>
      </c>
      <c r="H6137" s="28">
        <v>0</v>
      </c>
      <c r="I6137" s="30">
        <f>ROUND(G6137*H6137,P4)</f>
        <v>0</v>
      </c>
      <c r="L6137" s="31">
        <v>0</v>
      </c>
      <c r="M6137" s="24">
        <f>ROUND(G6137*L6137,P4)</f>
        <v>0</v>
      </c>
      <c r="N6137" s="25" t="s">
        <v>302</v>
      </c>
      <c r="O6137" s="32">
        <f>M6137*AA6137</f>
        <v>0</v>
      </c>
      <c r="P6137" s="1">
        <v>3</v>
      </c>
      <c r="AA6137" s="1">
        <f>IF(P6137=1,$O$3,IF(P6137=2,$O$4,$O$5))</f>
        <v>0</v>
      </c>
    </row>
    <row r="6138">
      <c r="A6138" s="1" t="s">
        <v>102</v>
      </c>
      <c r="E6138" s="27" t="s">
        <v>6917</v>
      </c>
    </row>
    <row r="6139">
      <c r="A6139" s="1" t="s">
        <v>103</v>
      </c>
    </row>
    <row r="6140">
      <c r="A6140" s="1" t="s">
        <v>105</v>
      </c>
      <c r="E6140" s="27" t="s">
        <v>98</v>
      </c>
    </row>
    <row r="6141">
      <c r="A6141" s="1" t="s">
        <v>96</v>
      </c>
      <c r="B6141" s="1">
        <v>730</v>
      </c>
      <c r="C6141" s="26" t="s">
        <v>8186</v>
      </c>
      <c r="D6141" t="s">
        <v>98</v>
      </c>
      <c r="E6141" s="27" t="s">
        <v>6919</v>
      </c>
      <c r="F6141" s="28" t="s">
        <v>351</v>
      </c>
      <c r="G6141" s="29">
        <v>2</v>
      </c>
      <c r="H6141" s="28">
        <v>0</v>
      </c>
      <c r="I6141" s="30">
        <f>ROUND(G6141*H6141,P4)</f>
        <v>0</v>
      </c>
      <c r="L6141" s="31">
        <v>0</v>
      </c>
      <c r="M6141" s="24">
        <f>ROUND(G6141*L6141,P4)</f>
        <v>0</v>
      </c>
      <c r="N6141" s="25" t="s">
        <v>302</v>
      </c>
      <c r="O6141" s="32">
        <f>M6141*AA6141</f>
        <v>0</v>
      </c>
      <c r="P6141" s="1">
        <v>3</v>
      </c>
      <c r="AA6141" s="1">
        <f>IF(P6141=1,$O$3,IF(P6141=2,$O$4,$O$5))</f>
        <v>0</v>
      </c>
    </row>
    <row r="6142">
      <c r="A6142" s="1" t="s">
        <v>102</v>
      </c>
      <c r="E6142" s="27" t="s">
        <v>6919</v>
      </c>
    </row>
    <row r="6143">
      <c r="A6143" s="1" t="s">
        <v>103</v>
      </c>
    </row>
    <row r="6144">
      <c r="A6144" s="1" t="s">
        <v>105</v>
      </c>
      <c r="E6144" s="27" t="s">
        <v>98</v>
      </c>
    </row>
    <row r="6145">
      <c r="A6145" s="1" t="s">
        <v>96</v>
      </c>
      <c r="B6145" s="1">
        <v>731</v>
      </c>
      <c r="C6145" s="26" t="s">
        <v>8187</v>
      </c>
      <c r="D6145" t="s">
        <v>98</v>
      </c>
      <c r="E6145" s="27" t="s">
        <v>6921</v>
      </c>
      <c r="F6145" s="28" t="s">
        <v>6922</v>
      </c>
      <c r="G6145" s="29">
        <v>1</v>
      </c>
      <c r="H6145" s="28">
        <v>0</v>
      </c>
      <c r="I6145" s="30">
        <f>ROUND(G6145*H6145,P4)</f>
        <v>0</v>
      </c>
      <c r="L6145" s="31">
        <v>0</v>
      </c>
      <c r="M6145" s="24">
        <f>ROUND(G6145*L6145,P4)</f>
        <v>0</v>
      </c>
      <c r="N6145" s="25" t="s">
        <v>302</v>
      </c>
      <c r="O6145" s="32">
        <f>M6145*AA6145</f>
        <v>0</v>
      </c>
      <c r="P6145" s="1">
        <v>3</v>
      </c>
      <c r="AA6145" s="1">
        <f>IF(P6145=1,$O$3,IF(P6145=2,$O$4,$O$5))</f>
        <v>0</v>
      </c>
    </row>
    <row r="6146">
      <c r="A6146" s="1" t="s">
        <v>102</v>
      </c>
      <c r="E6146" s="27" t="s">
        <v>6921</v>
      </c>
    </row>
    <row r="6147">
      <c r="A6147" s="1" t="s">
        <v>103</v>
      </c>
    </row>
    <row r="6148">
      <c r="A6148" s="1" t="s">
        <v>105</v>
      </c>
      <c r="E6148" s="27" t="s">
        <v>98</v>
      </c>
    </row>
    <row r="6149">
      <c r="A6149" s="1" t="s">
        <v>96</v>
      </c>
      <c r="B6149" s="1">
        <v>732</v>
      </c>
      <c r="C6149" s="26" t="s">
        <v>8188</v>
      </c>
      <c r="D6149" t="s">
        <v>98</v>
      </c>
      <c r="E6149" s="27" t="s">
        <v>6924</v>
      </c>
      <c r="F6149" s="28" t="s">
        <v>351</v>
      </c>
      <c r="G6149" s="29">
        <v>25</v>
      </c>
      <c r="H6149" s="28">
        <v>0</v>
      </c>
      <c r="I6149" s="30">
        <f>ROUND(G6149*H6149,P4)</f>
        <v>0</v>
      </c>
      <c r="L6149" s="31">
        <v>0</v>
      </c>
      <c r="M6149" s="24">
        <f>ROUND(G6149*L6149,P4)</f>
        <v>0</v>
      </c>
      <c r="N6149" s="25" t="s">
        <v>302</v>
      </c>
      <c r="O6149" s="32">
        <f>M6149*AA6149</f>
        <v>0</v>
      </c>
      <c r="P6149" s="1">
        <v>3</v>
      </c>
      <c r="AA6149" s="1">
        <f>IF(P6149=1,$O$3,IF(P6149=2,$O$4,$O$5))</f>
        <v>0</v>
      </c>
    </row>
    <row r="6150">
      <c r="A6150" s="1" t="s">
        <v>102</v>
      </c>
      <c r="E6150" s="27" t="s">
        <v>6924</v>
      </c>
    </row>
    <row r="6151">
      <c r="A6151" s="1" t="s">
        <v>103</v>
      </c>
    </row>
    <row r="6152">
      <c r="A6152" s="1" t="s">
        <v>105</v>
      </c>
      <c r="E6152" s="27" t="s">
        <v>98</v>
      </c>
    </row>
    <row r="6153">
      <c r="A6153" s="1" t="s">
        <v>96</v>
      </c>
      <c r="B6153" s="1">
        <v>733</v>
      </c>
      <c r="C6153" s="26" t="s">
        <v>8189</v>
      </c>
      <c r="D6153" t="s">
        <v>98</v>
      </c>
      <c r="E6153" s="27" t="s">
        <v>6939</v>
      </c>
      <c r="F6153" s="28" t="s">
        <v>2269</v>
      </c>
      <c r="G6153" s="29">
        <v>1</v>
      </c>
      <c r="H6153" s="28">
        <v>0</v>
      </c>
      <c r="I6153" s="30">
        <f>ROUND(G6153*H6153,P4)</f>
        <v>0</v>
      </c>
      <c r="L6153" s="31">
        <v>0</v>
      </c>
      <c r="M6153" s="24">
        <f>ROUND(G6153*L6153,P4)</f>
        <v>0</v>
      </c>
      <c r="N6153" s="25" t="s">
        <v>302</v>
      </c>
      <c r="O6153" s="32">
        <f>M6153*AA6153</f>
        <v>0</v>
      </c>
      <c r="P6153" s="1">
        <v>3</v>
      </c>
      <c r="AA6153" s="1">
        <f>IF(P6153=1,$O$3,IF(P6153=2,$O$4,$O$5))</f>
        <v>0</v>
      </c>
    </row>
    <row r="6154">
      <c r="A6154" s="1" t="s">
        <v>102</v>
      </c>
      <c r="E6154" s="27" t="s">
        <v>6939</v>
      </c>
    </row>
    <row r="6155">
      <c r="A6155" s="1" t="s">
        <v>103</v>
      </c>
    </row>
    <row r="6156">
      <c r="A6156" s="1" t="s">
        <v>105</v>
      </c>
      <c r="E6156" s="27" t="s">
        <v>98</v>
      </c>
    </row>
    <row r="6157">
      <c r="A6157" s="1" t="s">
        <v>96</v>
      </c>
      <c r="B6157" s="1">
        <v>734</v>
      </c>
      <c r="C6157" s="26" t="s">
        <v>8190</v>
      </c>
      <c r="D6157" t="s">
        <v>98</v>
      </c>
      <c r="E6157" s="27" t="s">
        <v>8191</v>
      </c>
      <c r="F6157" s="28" t="s">
        <v>2269</v>
      </c>
      <c r="G6157" s="29">
        <v>2</v>
      </c>
      <c r="H6157" s="28">
        <v>0</v>
      </c>
      <c r="I6157" s="30">
        <f>ROUND(G6157*H6157,P4)</f>
        <v>0</v>
      </c>
      <c r="L6157" s="31">
        <v>0</v>
      </c>
      <c r="M6157" s="24">
        <f>ROUND(G6157*L6157,P4)</f>
        <v>0</v>
      </c>
      <c r="N6157" s="25" t="s">
        <v>302</v>
      </c>
      <c r="O6157" s="32">
        <f>M6157*AA6157</f>
        <v>0</v>
      </c>
      <c r="P6157" s="1">
        <v>3</v>
      </c>
      <c r="AA6157" s="1">
        <f>IF(P6157=1,$O$3,IF(P6157=2,$O$4,$O$5))</f>
        <v>0</v>
      </c>
    </row>
    <row r="6158">
      <c r="A6158" s="1" t="s">
        <v>102</v>
      </c>
      <c r="E6158" s="27" t="s">
        <v>8191</v>
      </c>
    </row>
    <row r="6159">
      <c r="A6159" s="1" t="s">
        <v>103</v>
      </c>
    </row>
    <row r="6160" ht="25.5">
      <c r="A6160" s="1" t="s">
        <v>105</v>
      </c>
      <c r="E6160" s="27" t="s">
        <v>7576</v>
      </c>
    </row>
    <row r="6161">
      <c r="A6161" s="1" t="s">
        <v>96</v>
      </c>
      <c r="B6161" s="1">
        <v>735</v>
      </c>
      <c r="C6161" s="26" t="s">
        <v>8192</v>
      </c>
      <c r="D6161" t="s">
        <v>98</v>
      </c>
      <c r="E6161" s="27" t="s">
        <v>6926</v>
      </c>
      <c r="F6161" s="28" t="s">
        <v>2269</v>
      </c>
      <c r="G6161" s="29">
        <v>1</v>
      </c>
      <c r="H6161" s="28">
        <v>0</v>
      </c>
      <c r="I6161" s="30">
        <f>ROUND(G6161*H6161,P4)</f>
        <v>0</v>
      </c>
      <c r="L6161" s="31">
        <v>0</v>
      </c>
      <c r="M6161" s="24">
        <f>ROUND(G6161*L6161,P4)</f>
        <v>0</v>
      </c>
      <c r="N6161" s="25" t="s">
        <v>302</v>
      </c>
      <c r="O6161" s="32">
        <f>M6161*AA6161</f>
        <v>0</v>
      </c>
      <c r="P6161" s="1">
        <v>3</v>
      </c>
      <c r="AA6161" s="1">
        <f>IF(P6161=1,$O$3,IF(P6161=2,$O$4,$O$5))</f>
        <v>0</v>
      </c>
    </row>
    <row r="6162">
      <c r="A6162" s="1" t="s">
        <v>102</v>
      </c>
      <c r="E6162" s="27" t="s">
        <v>6926</v>
      </c>
    </row>
    <row r="6163">
      <c r="A6163" s="1" t="s">
        <v>103</v>
      </c>
    </row>
    <row r="6164">
      <c r="A6164" s="1" t="s">
        <v>105</v>
      </c>
      <c r="E6164" s="27" t="s">
        <v>98</v>
      </c>
    </row>
    <row r="6165">
      <c r="A6165" s="1" t="s">
        <v>96</v>
      </c>
      <c r="B6165" s="1">
        <v>736</v>
      </c>
      <c r="C6165" s="26" t="s">
        <v>8193</v>
      </c>
      <c r="D6165" t="s">
        <v>98</v>
      </c>
      <c r="E6165" s="27" t="s">
        <v>6933</v>
      </c>
      <c r="F6165" s="28" t="s">
        <v>351</v>
      </c>
      <c r="G6165" s="29">
        <v>36</v>
      </c>
      <c r="H6165" s="28">
        <v>0</v>
      </c>
      <c r="I6165" s="30">
        <f>ROUND(G6165*H6165,P4)</f>
        <v>0</v>
      </c>
      <c r="L6165" s="31">
        <v>0</v>
      </c>
      <c r="M6165" s="24">
        <f>ROUND(G6165*L6165,P4)</f>
        <v>0</v>
      </c>
      <c r="N6165" s="25" t="s">
        <v>302</v>
      </c>
      <c r="O6165" s="32">
        <f>M6165*AA6165</f>
        <v>0</v>
      </c>
      <c r="P6165" s="1">
        <v>3</v>
      </c>
      <c r="AA6165" s="1">
        <f>IF(P6165=1,$O$3,IF(P6165=2,$O$4,$O$5))</f>
        <v>0</v>
      </c>
    </row>
    <row r="6166">
      <c r="A6166" s="1" t="s">
        <v>102</v>
      </c>
      <c r="E6166" s="27" t="s">
        <v>6933</v>
      </c>
    </row>
    <row r="6167">
      <c r="A6167" s="1" t="s">
        <v>103</v>
      </c>
    </row>
    <row r="6168">
      <c r="A6168" s="1" t="s">
        <v>105</v>
      </c>
      <c r="E6168" s="27" t="s">
        <v>98</v>
      </c>
    </row>
    <row r="6169">
      <c r="A6169" s="1" t="s">
        <v>96</v>
      </c>
      <c r="B6169" s="1">
        <v>737</v>
      </c>
      <c r="C6169" s="26" t="s">
        <v>8194</v>
      </c>
      <c r="D6169" t="s">
        <v>98</v>
      </c>
      <c r="E6169" s="27" t="s">
        <v>6935</v>
      </c>
      <c r="F6169" s="28" t="s">
        <v>351</v>
      </c>
      <c r="G6169" s="29">
        <v>36</v>
      </c>
      <c r="H6169" s="28">
        <v>0</v>
      </c>
      <c r="I6169" s="30">
        <f>ROUND(G6169*H6169,P4)</f>
        <v>0</v>
      </c>
      <c r="L6169" s="31">
        <v>0</v>
      </c>
      <c r="M6169" s="24">
        <f>ROUND(G6169*L6169,P4)</f>
        <v>0</v>
      </c>
      <c r="N6169" s="25" t="s">
        <v>302</v>
      </c>
      <c r="O6169" s="32">
        <f>M6169*AA6169</f>
        <v>0</v>
      </c>
      <c r="P6169" s="1">
        <v>3</v>
      </c>
      <c r="AA6169" s="1">
        <f>IF(P6169=1,$O$3,IF(P6169=2,$O$4,$O$5))</f>
        <v>0</v>
      </c>
    </row>
    <row r="6170">
      <c r="A6170" s="1" t="s">
        <v>102</v>
      </c>
      <c r="E6170" s="27" t="s">
        <v>6935</v>
      </c>
    </row>
    <row r="6171">
      <c r="A6171" s="1" t="s">
        <v>103</v>
      </c>
    </row>
    <row r="6172">
      <c r="A6172" s="1" t="s">
        <v>105</v>
      </c>
      <c r="E6172" s="27" t="s">
        <v>98</v>
      </c>
    </row>
    <row r="6173">
      <c r="A6173" s="1" t="s">
        <v>96</v>
      </c>
      <c r="B6173" s="1">
        <v>738</v>
      </c>
      <c r="C6173" s="26" t="s">
        <v>8195</v>
      </c>
      <c r="D6173" t="s">
        <v>98</v>
      </c>
      <c r="E6173" s="27" t="s">
        <v>6937</v>
      </c>
      <c r="F6173" s="28" t="s">
        <v>351</v>
      </c>
      <c r="G6173" s="29">
        <v>36</v>
      </c>
      <c r="H6173" s="28">
        <v>0</v>
      </c>
      <c r="I6173" s="30">
        <f>ROUND(G6173*H6173,P4)</f>
        <v>0</v>
      </c>
      <c r="L6173" s="31">
        <v>0</v>
      </c>
      <c r="M6173" s="24">
        <f>ROUND(G6173*L6173,P4)</f>
        <v>0</v>
      </c>
      <c r="N6173" s="25" t="s">
        <v>302</v>
      </c>
      <c r="O6173" s="32">
        <f>M6173*AA6173</f>
        <v>0</v>
      </c>
      <c r="P6173" s="1">
        <v>3</v>
      </c>
      <c r="AA6173" s="1">
        <f>IF(P6173=1,$O$3,IF(P6173=2,$O$4,$O$5))</f>
        <v>0</v>
      </c>
    </row>
    <row r="6174">
      <c r="A6174" s="1" t="s">
        <v>102</v>
      </c>
      <c r="E6174" s="27" t="s">
        <v>6937</v>
      </c>
    </row>
    <row r="6175">
      <c r="A6175" s="1" t="s">
        <v>103</v>
      </c>
    </row>
    <row r="6176">
      <c r="A6176" s="1" t="s">
        <v>105</v>
      </c>
      <c r="E6176" s="27" t="s">
        <v>98</v>
      </c>
    </row>
    <row r="6177">
      <c r="A6177" s="1" t="s">
        <v>96</v>
      </c>
      <c r="B6177" s="1">
        <v>739</v>
      </c>
      <c r="C6177" s="26" t="s">
        <v>8196</v>
      </c>
      <c r="D6177" t="s">
        <v>98</v>
      </c>
      <c r="E6177" s="27" t="s">
        <v>6931</v>
      </c>
      <c r="F6177" s="28" t="s">
        <v>2269</v>
      </c>
      <c r="G6177" s="29">
        <v>1</v>
      </c>
      <c r="H6177" s="28">
        <v>0</v>
      </c>
      <c r="I6177" s="30">
        <f>ROUND(G6177*H6177,P4)</f>
        <v>0</v>
      </c>
      <c r="L6177" s="31">
        <v>0</v>
      </c>
      <c r="M6177" s="24">
        <f>ROUND(G6177*L6177,P4)</f>
        <v>0</v>
      </c>
      <c r="N6177" s="25" t="s">
        <v>302</v>
      </c>
      <c r="O6177" s="32">
        <f>M6177*AA6177</f>
        <v>0</v>
      </c>
      <c r="P6177" s="1">
        <v>3</v>
      </c>
      <c r="AA6177" s="1">
        <f>IF(P6177=1,$O$3,IF(P6177=2,$O$4,$O$5))</f>
        <v>0</v>
      </c>
    </row>
    <row r="6178">
      <c r="A6178" s="1" t="s">
        <v>102</v>
      </c>
      <c r="E6178" s="27" t="s">
        <v>6931</v>
      </c>
    </row>
    <row r="6179">
      <c r="A6179" s="1" t="s">
        <v>103</v>
      </c>
    </row>
    <row r="6180">
      <c r="A6180" s="1" t="s">
        <v>105</v>
      </c>
      <c r="E6180" s="27" t="s">
        <v>98</v>
      </c>
    </row>
    <row r="6181">
      <c r="A6181" s="1" t="s">
        <v>96</v>
      </c>
      <c r="B6181" s="1">
        <v>740</v>
      </c>
      <c r="C6181" s="26" t="s">
        <v>8197</v>
      </c>
      <c r="D6181" t="s">
        <v>98</v>
      </c>
      <c r="E6181" s="27" t="s">
        <v>8088</v>
      </c>
      <c r="F6181" s="28" t="s">
        <v>2269</v>
      </c>
      <c r="G6181" s="29">
        <v>2</v>
      </c>
      <c r="H6181" s="28">
        <v>0</v>
      </c>
      <c r="I6181" s="30">
        <f>ROUND(G6181*H6181,P4)</f>
        <v>0</v>
      </c>
      <c r="L6181" s="31">
        <v>0</v>
      </c>
      <c r="M6181" s="24">
        <f>ROUND(G6181*L6181,P4)</f>
        <v>0</v>
      </c>
      <c r="N6181" s="25" t="s">
        <v>302</v>
      </c>
      <c r="O6181" s="32">
        <f>M6181*AA6181</f>
        <v>0</v>
      </c>
      <c r="P6181" s="1">
        <v>3</v>
      </c>
      <c r="AA6181" s="1">
        <f>IF(P6181=1,$O$3,IF(P6181=2,$O$4,$O$5))</f>
        <v>0</v>
      </c>
    </row>
    <row r="6182">
      <c r="A6182" s="1" t="s">
        <v>102</v>
      </c>
      <c r="E6182" s="27" t="s">
        <v>8088</v>
      </c>
    </row>
    <row r="6183">
      <c r="A6183" s="1" t="s">
        <v>103</v>
      </c>
    </row>
    <row r="6184" ht="25.5">
      <c r="A6184" s="1" t="s">
        <v>105</v>
      </c>
      <c r="E6184" s="27" t="s">
        <v>7576</v>
      </c>
    </row>
    <row r="6185">
      <c r="A6185" s="1" t="s">
        <v>96</v>
      </c>
      <c r="B6185" s="1">
        <v>741</v>
      </c>
      <c r="C6185" s="26" t="s">
        <v>8198</v>
      </c>
      <c r="D6185" t="s">
        <v>98</v>
      </c>
      <c r="E6185" s="27" t="s">
        <v>8084</v>
      </c>
      <c r="F6185" s="28" t="s">
        <v>2269</v>
      </c>
      <c r="G6185" s="29">
        <v>1</v>
      </c>
      <c r="H6185" s="28">
        <v>0</v>
      </c>
      <c r="I6185" s="30">
        <f>ROUND(G6185*H6185,P4)</f>
        <v>0</v>
      </c>
      <c r="L6185" s="31">
        <v>0</v>
      </c>
      <c r="M6185" s="24">
        <f>ROUND(G6185*L6185,P4)</f>
        <v>0</v>
      </c>
      <c r="N6185" s="25" t="s">
        <v>302</v>
      </c>
      <c r="O6185" s="32">
        <f>M6185*AA6185</f>
        <v>0</v>
      </c>
      <c r="P6185" s="1">
        <v>3</v>
      </c>
      <c r="AA6185" s="1">
        <f>IF(P6185=1,$O$3,IF(P6185=2,$O$4,$O$5))</f>
        <v>0</v>
      </c>
    </row>
    <row r="6186">
      <c r="A6186" s="1" t="s">
        <v>102</v>
      </c>
      <c r="E6186" s="27" t="s">
        <v>8084</v>
      </c>
    </row>
    <row r="6187">
      <c r="A6187" s="1" t="s">
        <v>103</v>
      </c>
    </row>
    <row r="6188" ht="25.5">
      <c r="A6188" s="1" t="s">
        <v>105</v>
      </c>
      <c r="E6188" s="27" t="s">
        <v>7626</v>
      </c>
    </row>
    <row r="6189">
      <c r="A6189" s="1" t="s">
        <v>96</v>
      </c>
      <c r="B6189" s="1">
        <v>742</v>
      </c>
      <c r="C6189" s="26" t="s">
        <v>8199</v>
      </c>
      <c r="D6189" t="s">
        <v>98</v>
      </c>
      <c r="E6189" s="27" t="s">
        <v>8090</v>
      </c>
      <c r="F6189" s="28" t="s">
        <v>2269</v>
      </c>
      <c r="G6189" s="29">
        <v>1</v>
      </c>
      <c r="H6189" s="28">
        <v>0</v>
      </c>
      <c r="I6189" s="30">
        <f>ROUND(G6189*H6189,P4)</f>
        <v>0</v>
      </c>
      <c r="L6189" s="31">
        <v>0</v>
      </c>
      <c r="M6189" s="24">
        <f>ROUND(G6189*L6189,P4)</f>
        <v>0</v>
      </c>
      <c r="N6189" s="25" t="s">
        <v>302</v>
      </c>
      <c r="O6189" s="32">
        <f>M6189*AA6189</f>
        <v>0</v>
      </c>
      <c r="P6189" s="1">
        <v>3</v>
      </c>
      <c r="AA6189" s="1">
        <f>IF(P6189=1,$O$3,IF(P6189=2,$O$4,$O$5))</f>
        <v>0</v>
      </c>
    </row>
    <row r="6190">
      <c r="A6190" s="1" t="s">
        <v>102</v>
      </c>
      <c r="E6190" s="27" t="s">
        <v>8090</v>
      </c>
    </row>
    <row r="6191">
      <c r="A6191" s="1" t="s">
        <v>103</v>
      </c>
    </row>
    <row r="6192" ht="25.5">
      <c r="A6192" s="1" t="s">
        <v>105</v>
      </c>
      <c r="E6192" s="27" t="s">
        <v>7626</v>
      </c>
    </row>
    <row r="6193">
      <c r="A6193" s="1" t="s">
        <v>96</v>
      </c>
      <c r="B6193" s="1">
        <v>743</v>
      </c>
      <c r="C6193" s="26" t="s">
        <v>8200</v>
      </c>
      <c r="D6193" t="s">
        <v>98</v>
      </c>
      <c r="E6193" s="27" t="s">
        <v>8201</v>
      </c>
      <c r="F6193" s="28" t="s">
        <v>2269</v>
      </c>
      <c r="G6193" s="29">
        <v>1</v>
      </c>
      <c r="H6193" s="28">
        <v>0</v>
      </c>
      <c r="I6193" s="30">
        <f>ROUND(G6193*H6193,P4)</f>
        <v>0</v>
      </c>
      <c r="L6193" s="31">
        <v>0</v>
      </c>
      <c r="M6193" s="24">
        <f>ROUND(G6193*L6193,P4)</f>
        <v>0</v>
      </c>
      <c r="N6193" s="25" t="s">
        <v>302</v>
      </c>
      <c r="O6193" s="32">
        <f>M6193*AA6193</f>
        <v>0</v>
      </c>
      <c r="P6193" s="1">
        <v>3</v>
      </c>
      <c r="AA6193" s="1">
        <f>IF(P6193=1,$O$3,IF(P6193=2,$O$4,$O$5))</f>
        <v>0</v>
      </c>
    </row>
    <row r="6194">
      <c r="A6194" s="1" t="s">
        <v>102</v>
      </c>
      <c r="E6194" s="27" t="s">
        <v>8201</v>
      </c>
    </row>
    <row r="6195">
      <c r="A6195" s="1" t="s">
        <v>103</v>
      </c>
    </row>
    <row r="6196" ht="25.5">
      <c r="A6196" s="1" t="s">
        <v>105</v>
      </c>
      <c r="E6196" s="27" t="s">
        <v>7626</v>
      </c>
    </row>
    <row r="6197">
      <c r="A6197" s="1" t="s">
        <v>96</v>
      </c>
      <c r="B6197" s="1">
        <v>744</v>
      </c>
      <c r="C6197" s="26" t="s">
        <v>8202</v>
      </c>
      <c r="D6197" t="s">
        <v>98</v>
      </c>
      <c r="E6197" s="27" t="s">
        <v>8203</v>
      </c>
      <c r="F6197" s="28" t="s">
        <v>2269</v>
      </c>
      <c r="G6197" s="29">
        <v>1</v>
      </c>
      <c r="H6197" s="28">
        <v>0</v>
      </c>
      <c r="I6197" s="30">
        <f>ROUND(G6197*H6197,P4)</f>
        <v>0</v>
      </c>
      <c r="L6197" s="31">
        <v>0</v>
      </c>
      <c r="M6197" s="24">
        <f>ROUND(G6197*L6197,P4)</f>
        <v>0</v>
      </c>
      <c r="N6197" s="25" t="s">
        <v>302</v>
      </c>
      <c r="O6197" s="32">
        <f>M6197*AA6197</f>
        <v>0</v>
      </c>
      <c r="P6197" s="1">
        <v>3</v>
      </c>
      <c r="AA6197" s="1">
        <f>IF(P6197=1,$O$3,IF(P6197=2,$O$4,$O$5))</f>
        <v>0</v>
      </c>
    </row>
    <row r="6198">
      <c r="A6198" s="1" t="s">
        <v>102</v>
      </c>
      <c r="E6198" s="27" t="s">
        <v>8203</v>
      </c>
    </row>
    <row r="6199">
      <c r="A6199" s="1" t="s">
        <v>103</v>
      </c>
    </row>
    <row r="6200" ht="25.5">
      <c r="A6200" s="1" t="s">
        <v>105</v>
      </c>
      <c r="E6200" s="27" t="s">
        <v>7626</v>
      </c>
    </row>
    <row r="6201">
      <c r="A6201" s="1" t="s">
        <v>96</v>
      </c>
      <c r="B6201" s="1">
        <v>745</v>
      </c>
      <c r="C6201" s="26" t="s">
        <v>8204</v>
      </c>
      <c r="D6201" t="s">
        <v>98</v>
      </c>
      <c r="E6201" s="27" t="s">
        <v>8094</v>
      </c>
      <c r="F6201" s="28" t="s">
        <v>2269</v>
      </c>
      <c r="G6201" s="29">
        <v>5</v>
      </c>
      <c r="H6201" s="28">
        <v>0</v>
      </c>
      <c r="I6201" s="30">
        <f>ROUND(G6201*H6201,P4)</f>
        <v>0</v>
      </c>
      <c r="L6201" s="31">
        <v>0</v>
      </c>
      <c r="M6201" s="24">
        <f>ROUND(G6201*L6201,P4)</f>
        <v>0</v>
      </c>
      <c r="N6201" s="25" t="s">
        <v>302</v>
      </c>
      <c r="O6201" s="32">
        <f>M6201*AA6201</f>
        <v>0</v>
      </c>
      <c r="P6201" s="1">
        <v>3</v>
      </c>
      <c r="AA6201" s="1">
        <f>IF(P6201=1,$O$3,IF(P6201=2,$O$4,$O$5))</f>
        <v>0</v>
      </c>
    </row>
    <row r="6202">
      <c r="A6202" s="1" t="s">
        <v>102</v>
      </c>
      <c r="E6202" s="27" t="s">
        <v>8094</v>
      </c>
    </row>
    <row r="6203">
      <c r="A6203" s="1" t="s">
        <v>103</v>
      </c>
    </row>
    <row r="6204" ht="25.5">
      <c r="A6204" s="1" t="s">
        <v>105</v>
      </c>
      <c r="E6204" s="27" t="s">
        <v>8205</v>
      </c>
    </row>
    <row r="6205">
      <c r="A6205" s="1" t="s">
        <v>96</v>
      </c>
      <c r="B6205" s="1">
        <v>746</v>
      </c>
      <c r="C6205" s="26" t="s">
        <v>8206</v>
      </c>
      <c r="D6205" t="s">
        <v>98</v>
      </c>
      <c r="E6205" s="27" t="s">
        <v>8207</v>
      </c>
      <c r="F6205" s="28" t="s">
        <v>2269</v>
      </c>
      <c r="G6205" s="29">
        <v>2</v>
      </c>
      <c r="H6205" s="28">
        <v>0</v>
      </c>
      <c r="I6205" s="30">
        <f>ROUND(G6205*H6205,P4)</f>
        <v>0</v>
      </c>
      <c r="L6205" s="31">
        <v>0</v>
      </c>
      <c r="M6205" s="24">
        <f>ROUND(G6205*L6205,P4)</f>
        <v>0</v>
      </c>
      <c r="N6205" s="25" t="s">
        <v>302</v>
      </c>
      <c r="O6205" s="32">
        <f>M6205*AA6205</f>
        <v>0</v>
      </c>
      <c r="P6205" s="1">
        <v>3</v>
      </c>
      <c r="AA6205" s="1">
        <f>IF(P6205=1,$O$3,IF(P6205=2,$O$4,$O$5))</f>
        <v>0</v>
      </c>
    </row>
    <row r="6206">
      <c r="A6206" s="1" t="s">
        <v>102</v>
      </c>
      <c r="E6206" s="27" t="s">
        <v>8207</v>
      </c>
    </row>
    <row r="6207">
      <c r="A6207" s="1" t="s">
        <v>103</v>
      </c>
    </row>
    <row r="6208" ht="25.5">
      <c r="A6208" s="1" t="s">
        <v>105</v>
      </c>
      <c r="E6208" s="27" t="s">
        <v>6848</v>
      </c>
    </row>
    <row r="6209">
      <c r="A6209" s="1" t="s">
        <v>96</v>
      </c>
      <c r="B6209" s="1">
        <v>747</v>
      </c>
      <c r="C6209" s="26" t="s">
        <v>8208</v>
      </c>
      <c r="D6209" t="s">
        <v>98</v>
      </c>
      <c r="E6209" s="27" t="s">
        <v>6890</v>
      </c>
      <c r="F6209" s="28" t="s">
        <v>2269</v>
      </c>
      <c r="G6209" s="29">
        <v>1</v>
      </c>
      <c r="H6209" s="28">
        <v>0</v>
      </c>
      <c r="I6209" s="30">
        <f>ROUND(G6209*H6209,P4)</f>
        <v>0</v>
      </c>
      <c r="L6209" s="31">
        <v>0</v>
      </c>
      <c r="M6209" s="24">
        <f>ROUND(G6209*L6209,P4)</f>
        <v>0</v>
      </c>
      <c r="N6209" s="25" t="s">
        <v>302</v>
      </c>
      <c r="O6209" s="32">
        <f>M6209*AA6209</f>
        <v>0</v>
      </c>
      <c r="P6209" s="1">
        <v>3</v>
      </c>
      <c r="AA6209" s="1">
        <f>IF(P6209=1,$O$3,IF(P6209=2,$O$4,$O$5))</f>
        <v>0</v>
      </c>
    </row>
    <row r="6210">
      <c r="A6210" s="1" t="s">
        <v>102</v>
      </c>
      <c r="E6210" s="27" t="s">
        <v>6890</v>
      </c>
    </row>
    <row r="6211">
      <c r="A6211" s="1" t="s">
        <v>103</v>
      </c>
    </row>
    <row r="6212" ht="25.5">
      <c r="A6212" s="1" t="s">
        <v>105</v>
      </c>
      <c r="E6212" s="27" t="s">
        <v>7626</v>
      </c>
    </row>
    <row r="6213">
      <c r="A6213" s="1" t="s">
        <v>96</v>
      </c>
      <c r="B6213" s="1">
        <v>748</v>
      </c>
      <c r="C6213" s="26" t="s">
        <v>8209</v>
      </c>
      <c r="D6213" t="s">
        <v>98</v>
      </c>
      <c r="E6213" s="27" t="s">
        <v>6893</v>
      </c>
      <c r="F6213" s="28" t="s">
        <v>2269</v>
      </c>
      <c r="G6213" s="29">
        <v>12</v>
      </c>
      <c r="H6213" s="28">
        <v>0</v>
      </c>
      <c r="I6213" s="30">
        <f>ROUND(G6213*H6213,P4)</f>
        <v>0</v>
      </c>
      <c r="L6213" s="31">
        <v>0</v>
      </c>
      <c r="M6213" s="24">
        <f>ROUND(G6213*L6213,P4)</f>
        <v>0</v>
      </c>
      <c r="N6213" s="25" t="s">
        <v>302</v>
      </c>
      <c r="O6213" s="32">
        <f>M6213*AA6213</f>
        <v>0</v>
      </c>
      <c r="P6213" s="1">
        <v>3</v>
      </c>
      <c r="AA6213" s="1">
        <f>IF(P6213=1,$O$3,IF(P6213=2,$O$4,$O$5))</f>
        <v>0</v>
      </c>
    </row>
    <row r="6214">
      <c r="A6214" s="1" t="s">
        <v>102</v>
      </c>
      <c r="E6214" s="27" t="s">
        <v>6893</v>
      </c>
    </row>
    <row r="6215">
      <c r="A6215" s="1" t="s">
        <v>103</v>
      </c>
    </row>
    <row r="6216" ht="25.5">
      <c r="A6216" s="1" t="s">
        <v>105</v>
      </c>
      <c r="E6216" s="27" t="s">
        <v>7564</v>
      </c>
    </row>
    <row r="6217">
      <c r="A6217" s="1" t="s">
        <v>96</v>
      </c>
      <c r="B6217" s="1">
        <v>749</v>
      </c>
      <c r="C6217" s="26" t="s">
        <v>8210</v>
      </c>
      <c r="D6217" t="s">
        <v>98</v>
      </c>
      <c r="E6217" s="27" t="s">
        <v>8211</v>
      </c>
      <c r="F6217" s="28" t="s">
        <v>6900</v>
      </c>
      <c r="G6217" s="29">
        <v>18</v>
      </c>
      <c r="H6217" s="28">
        <v>0</v>
      </c>
      <c r="I6217" s="30">
        <f>ROUND(G6217*H6217,P4)</f>
        <v>0</v>
      </c>
      <c r="L6217" s="31">
        <v>0</v>
      </c>
      <c r="M6217" s="24">
        <f>ROUND(G6217*L6217,P4)</f>
        <v>0</v>
      </c>
      <c r="N6217" s="25" t="s">
        <v>302</v>
      </c>
      <c r="O6217" s="32">
        <f>M6217*AA6217</f>
        <v>0</v>
      </c>
      <c r="P6217" s="1">
        <v>3</v>
      </c>
      <c r="AA6217" s="1">
        <f>IF(P6217=1,$O$3,IF(P6217=2,$O$4,$O$5))</f>
        <v>0</v>
      </c>
    </row>
    <row r="6218">
      <c r="A6218" s="1" t="s">
        <v>102</v>
      </c>
      <c r="E6218" s="27" t="s">
        <v>8211</v>
      </c>
    </row>
    <row r="6219">
      <c r="A6219" s="1" t="s">
        <v>103</v>
      </c>
    </row>
    <row r="6220" ht="25.5">
      <c r="A6220" s="1" t="s">
        <v>105</v>
      </c>
      <c r="E6220" s="27" t="s">
        <v>7552</v>
      </c>
    </row>
    <row r="6221">
      <c r="A6221" s="1" t="s">
        <v>96</v>
      </c>
      <c r="B6221" s="1">
        <v>750</v>
      </c>
      <c r="C6221" s="26" t="s">
        <v>8212</v>
      </c>
      <c r="D6221" t="s">
        <v>98</v>
      </c>
      <c r="E6221" s="27" t="s">
        <v>6903</v>
      </c>
      <c r="F6221" s="28" t="s">
        <v>6900</v>
      </c>
      <c r="G6221" s="29">
        <v>6</v>
      </c>
      <c r="H6221" s="28">
        <v>0</v>
      </c>
      <c r="I6221" s="30">
        <f>ROUND(G6221*H6221,P4)</f>
        <v>0</v>
      </c>
      <c r="L6221" s="31">
        <v>0</v>
      </c>
      <c r="M6221" s="24">
        <f>ROUND(G6221*L6221,P4)</f>
        <v>0</v>
      </c>
      <c r="N6221" s="25" t="s">
        <v>302</v>
      </c>
      <c r="O6221" s="32">
        <f>M6221*AA6221</f>
        <v>0</v>
      </c>
      <c r="P6221" s="1">
        <v>3</v>
      </c>
      <c r="AA6221" s="1">
        <f>IF(P6221=1,$O$3,IF(P6221=2,$O$4,$O$5))</f>
        <v>0</v>
      </c>
    </row>
    <row r="6222">
      <c r="A6222" s="1" t="s">
        <v>102</v>
      </c>
      <c r="E6222" s="27" t="s">
        <v>6903</v>
      </c>
    </row>
    <row r="6223">
      <c r="A6223" s="1" t="s">
        <v>103</v>
      </c>
    </row>
    <row r="6224" ht="25.5">
      <c r="A6224" s="1" t="s">
        <v>105</v>
      </c>
      <c r="E6224" s="27" t="s">
        <v>7562</v>
      </c>
    </row>
    <row r="6225" ht="25.5">
      <c r="A6225" s="1" t="s">
        <v>96</v>
      </c>
      <c r="B6225" s="1">
        <v>751</v>
      </c>
      <c r="C6225" s="26" t="s">
        <v>8213</v>
      </c>
      <c r="D6225" t="s">
        <v>98</v>
      </c>
      <c r="E6225" s="27" t="s">
        <v>6944</v>
      </c>
      <c r="F6225" s="28" t="s">
        <v>6900</v>
      </c>
      <c r="G6225" s="29">
        <v>45</v>
      </c>
      <c r="H6225" s="28">
        <v>0</v>
      </c>
      <c r="I6225" s="30">
        <f>ROUND(G6225*H6225,P4)</f>
        <v>0</v>
      </c>
      <c r="L6225" s="31">
        <v>0</v>
      </c>
      <c r="M6225" s="24">
        <f>ROUND(G6225*L6225,P4)</f>
        <v>0</v>
      </c>
      <c r="N6225" s="25" t="s">
        <v>302</v>
      </c>
      <c r="O6225" s="32">
        <f>M6225*AA6225</f>
        <v>0</v>
      </c>
      <c r="P6225" s="1">
        <v>3</v>
      </c>
      <c r="AA6225" s="1">
        <f>IF(P6225=1,$O$3,IF(P6225=2,$O$4,$O$5))</f>
        <v>0</v>
      </c>
    </row>
    <row r="6226" ht="25.5">
      <c r="A6226" s="1" t="s">
        <v>102</v>
      </c>
      <c r="E6226" s="27" t="s">
        <v>6944</v>
      </c>
    </row>
    <row r="6227">
      <c r="A6227" s="1" t="s">
        <v>103</v>
      </c>
    </row>
    <row r="6228" ht="38.25">
      <c r="A6228" s="1" t="s">
        <v>105</v>
      </c>
      <c r="E6228" s="27" t="s">
        <v>8214</v>
      </c>
    </row>
    <row r="6229" ht="25.5">
      <c r="A6229" s="1" t="s">
        <v>96</v>
      </c>
      <c r="B6229" s="1">
        <v>752</v>
      </c>
      <c r="C6229" s="26" t="s">
        <v>8215</v>
      </c>
      <c r="D6229" t="s">
        <v>98</v>
      </c>
      <c r="E6229" s="27" t="s">
        <v>8216</v>
      </c>
      <c r="F6229" s="28" t="s">
        <v>6900</v>
      </c>
      <c r="G6229" s="29">
        <v>8</v>
      </c>
      <c r="H6229" s="28">
        <v>0</v>
      </c>
      <c r="I6229" s="30">
        <f>ROUND(G6229*H6229,P4)</f>
        <v>0</v>
      </c>
      <c r="L6229" s="31">
        <v>0</v>
      </c>
      <c r="M6229" s="24">
        <f>ROUND(G6229*L6229,P4)</f>
        <v>0</v>
      </c>
      <c r="N6229" s="25" t="s">
        <v>302</v>
      </c>
      <c r="O6229" s="32">
        <f>M6229*AA6229</f>
        <v>0</v>
      </c>
      <c r="P6229" s="1">
        <v>3</v>
      </c>
      <c r="AA6229" s="1">
        <f>IF(P6229=1,$O$3,IF(P6229=2,$O$4,$O$5))</f>
        <v>0</v>
      </c>
    </row>
    <row r="6230" ht="25.5">
      <c r="A6230" s="1" t="s">
        <v>102</v>
      </c>
      <c r="E6230" s="27" t="s">
        <v>8216</v>
      </c>
    </row>
    <row r="6231">
      <c r="A6231" s="1" t="s">
        <v>103</v>
      </c>
    </row>
    <row r="6232" ht="25.5">
      <c r="A6232" s="1" t="s">
        <v>105</v>
      </c>
      <c r="E6232" s="27" t="s">
        <v>7102</v>
      </c>
    </row>
    <row r="6233">
      <c r="A6233" s="1" t="s">
        <v>96</v>
      </c>
      <c r="B6233" s="1">
        <v>753</v>
      </c>
      <c r="C6233" s="26" t="s">
        <v>8217</v>
      </c>
      <c r="D6233" t="s">
        <v>98</v>
      </c>
      <c r="E6233" s="27" t="s">
        <v>7972</v>
      </c>
      <c r="F6233" s="28" t="s">
        <v>127</v>
      </c>
      <c r="G6233" s="29">
        <v>2</v>
      </c>
      <c r="H6233" s="28">
        <v>0</v>
      </c>
      <c r="I6233" s="30">
        <f>ROUND(G6233*H6233,P4)</f>
        <v>0</v>
      </c>
      <c r="L6233" s="31">
        <v>0</v>
      </c>
      <c r="M6233" s="24">
        <f>ROUND(G6233*L6233,P4)</f>
        <v>0</v>
      </c>
      <c r="N6233" s="25" t="s">
        <v>302</v>
      </c>
      <c r="O6233" s="32">
        <f>M6233*AA6233</f>
        <v>0</v>
      </c>
      <c r="P6233" s="1">
        <v>3</v>
      </c>
      <c r="AA6233" s="1">
        <f>IF(P6233=1,$O$3,IF(P6233=2,$O$4,$O$5))</f>
        <v>0</v>
      </c>
    </row>
    <row r="6234">
      <c r="A6234" s="1" t="s">
        <v>102</v>
      </c>
      <c r="E6234" s="27" t="s">
        <v>7972</v>
      </c>
    </row>
    <row r="6235">
      <c r="A6235" s="1" t="s">
        <v>103</v>
      </c>
    </row>
    <row r="6236" ht="25.5">
      <c r="A6236" s="1" t="s">
        <v>105</v>
      </c>
      <c r="E6236" s="27" t="s">
        <v>7000</v>
      </c>
    </row>
    <row r="6237">
      <c r="A6237" s="1" t="s">
        <v>96</v>
      </c>
      <c r="B6237" s="1">
        <v>754</v>
      </c>
      <c r="C6237" s="26" t="s">
        <v>8218</v>
      </c>
      <c r="D6237" t="s">
        <v>98</v>
      </c>
      <c r="E6237" s="27" t="s">
        <v>6953</v>
      </c>
      <c r="F6237" s="28" t="s">
        <v>122</v>
      </c>
      <c r="G6237" s="29">
        <v>744</v>
      </c>
      <c r="H6237" s="28">
        <v>0</v>
      </c>
      <c r="I6237" s="30">
        <f>ROUND(G6237*H6237,P4)</f>
        <v>0</v>
      </c>
      <c r="L6237" s="31">
        <v>0</v>
      </c>
      <c r="M6237" s="24">
        <f>ROUND(G6237*L6237,P4)</f>
        <v>0</v>
      </c>
      <c r="N6237" s="25" t="s">
        <v>302</v>
      </c>
      <c r="O6237" s="32">
        <f>M6237*AA6237</f>
        <v>0</v>
      </c>
      <c r="P6237" s="1">
        <v>3</v>
      </c>
      <c r="AA6237" s="1">
        <f>IF(P6237=1,$O$3,IF(P6237=2,$O$4,$O$5))</f>
        <v>0</v>
      </c>
    </row>
    <row r="6238">
      <c r="A6238" s="1" t="s">
        <v>102</v>
      </c>
      <c r="E6238" s="27" t="s">
        <v>6953</v>
      </c>
    </row>
    <row r="6239">
      <c r="A6239" s="1" t="s">
        <v>103</v>
      </c>
    </row>
    <row r="6240" ht="38.25">
      <c r="A6240" s="1" t="s">
        <v>105</v>
      </c>
      <c r="E6240" s="27" t="s">
        <v>8219</v>
      </c>
    </row>
    <row r="6241">
      <c r="A6241" s="1" t="s">
        <v>96</v>
      </c>
      <c r="B6241" s="1">
        <v>755</v>
      </c>
      <c r="C6241" s="26" t="s">
        <v>8220</v>
      </c>
      <c r="D6241" t="s">
        <v>98</v>
      </c>
      <c r="E6241" s="27" t="s">
        <v>6956</v>
      </c>
      <c r="F6241" s="28" t="s">
        <v>122</v>
      </c>
      <c r="G6241" s="29">
        <v>39</v>
      </c>
      <c r="H6241" s="28">
        <v>0</v>
      </c>
      <c r="I6241" s="30">
        <f>ROUND(G6241*H6241,P4)</f>
        <v>0</v>
      </c>
      <c r="L6241" s="31">
        <v>0</v>
      </c>
      <c r="M6241" s="24">
        <f>ROUND(G6241*L6241,P4)</f>
        <v>0</v>
      </c>
      <c r="N6241" s="25" t="s">
        <v>302</v>
      </c>
      <c r="O6241" s="32">
        <f>M6241*AA6241</f>
        <v>0</v>
      </c>
      <c r="P6241" s="1">
        <v>3</v>
      </c>
      <c r="AA6241" s="1">
        <f>IF(P6241=1,$O$3,IF(P6241=2,$O$4,$O$5))</f>
        <v>0</v>
      </c>
    </row>
    <row r="6242">
      <c r="A6242" s="1" t="s">
        <v>102</v>
      </c>
      <c r="E6242" s="27" t="s">
        <v>6956</v>
      </c>
    </row>
    <row r="6243">
      <c r="A6243" s="1" t="s">
        <v>103</v>
      </c>
    </row>
    <row r="6244" ht="38.25">
      <c r="A6244" s="1" t="s">
        <v>105</v>
      </c>
      <c r="E6244" s="27" t="s">
        <v>8221</v>
      </c>
    </row>
    <row r="6245">
      <c r="A6245" s="1" t="s">
        <v>96</v>
      </c>
      <c r="B6245" s="1">
        <v>756</v>
      </c>
      <c r="C6245" s="26" t="s">
        <v>8222</v>
      </c>
      <c r="D6245" t="s">
        <v>98</v>
      </c>
      <c r="E6245" s="27" t="s">
        <v>6962</v>
      </c>
      <c r="F6245" s="28" t="s">
        <v>122</v>
      </c>
      <c r="G6245" s="29">
        <v>246</v>
      </c>
      <c r="H6245" s="28">
        <v>0</v>
      </c>
      <c r="I6245" s="30">
        <f>ROUND(G6245*H6245,P4)</f>
        <v>0</v>
      </c>
      <c r="L6245" s="31">
        <v>0</v>
      </c>
      <c r="M6245" s="24">
        <f>ROUND(G6245*L6245,P4)</f>
        <v>0</v>
      </c>
      <c r="N6245" s="25" t="s">
        <v>302</v>
      </c>
      <c r="O6245" s="32">
        <f>M6245*AA6245</f>
        <v>0</v>
      </c>
      <c r="P6245" s="1">
        <v>3</v>
      </c>
      <c r="AA6245" s="1">
        <f>IF(P6245=1,$O$3,IF(P6245=2,$O$4,$O$5))</f>
        <v>0</v>
      </c>
    </row>
    <row r="6246">
      <c r="A6246" s="1" t="s">
        <v>102</v>
      </c>
      <c r="E6246" s="27" t="s">
        <v>6962</v>
      </c>
    </row>
    <row r="6247">
      <c r="A6247" s="1" t="s">
        <v>103</v>
      </c>
    </row>
    <row r="6248" ht="38.25">
      <c r="A6248" s="1" t="s">
        <v>105</v>
      </c>
      <c r="E6248" s="27" t="s">
        <v>8223</v>
      </c>
    </row>
    <row r="6249">
      <c r="A6249" s="1" t="s">
        <v>96</v>
      </c>
      <c r="B6249" s="1">
        <v>757</v>
      </c>
      <c r="C6249" s="26" t="s">
        <v>8224</v>
      </c>
      <c r="D6249" t="s">
        <v>98</v>
      </c>
      <c r="E6249" s="27" t="s">
        <v>6968</v>
      </c>
      <c r="F6249" s="28" t="s">
        <v>122</v>
      </c>
      <c r="G6249" s="29">
        <v>455</v>
      </c>
      <c r="H6249" s="28">
        <v>0</v>
      </c>
      <c r="I6249" s="30">
        <f>ROUND(G6249*H6249,P4)</f>
        <v>0</v>
      </c>
      <c r="L6249" s="31">
        <v>0</v>
      </c>
      <c r="M6249" s="24">
        <f>ROUND(G6249*L6249,P4)</f>
        <v>0</v>
      </c>
      <c r="N6249" s="25" t="s">
        <v>302</v>
      </c>
      <c r="O6249" s="32">
        <f>M6249*AA6249</f>
        <v>0</v>
      </c>
      <c r="P6249" s="1">
        <v>3</v>
      </c>
      <c r="AA6249" s="1">
        <f>IF(P6249=1,$O$3,IF(P6249=2,$O$4,$O$5))</f>
        <v>0</v>
      </c>
    </row>
    <row r="6250">
      <c r="A6250" s="1" t="s">
        <v>102</v>
      </c>
      <c r="E6250" s="27" t="s">
        <v>6968</v>
      </c>
    </row>
    <row r="6251">
      <c r="A6251" s="1" t="s">
        <v>103</v>
      </c>
    </row>
    <row r="6252" ht="51">
      <c r="A6252" s="1" t="s">
        <v>105</v>
      </c>
      <c r="E6252" s="27" t="s">
        <v>8225</v>
      </c>
    </row>
    <row r="6253" ht="25.5">
      <c r="A6253" s="1" t="s">
        <v>96</v>
      </c>
      <c r="B6253" s="1">
        <v>758</v>
      </c>
      <c r="C6253" s="26" t="s">
        <v>8226</v>
      </c>
      <c r="D6253" t="s">
        <v>98</v>
      </c>
      <c r="E6253" s="27" t="s">
        <v>6965</v>
      </c>
      <c r="F6253" s="28" t="s">
        <v>122</v>
      </c>
      <c r="G6253" s="29">
        <v>42</v>
      </c>
      <c r="H6253" s="28">
        <v>0</v>
      </c>
      <c r="I6253" s="30">
        <f>ROUND(G6253*H6253,P4)</f>
        <v>0</v>
      </c>
      <c r="L6253" s="31">
        <v>0</v>
      </c>
      <c r="M6253" s="24">
        <f>ROUND(G6253*L6253,P4)</f>
        <v>0</v>
      </c>
      <c r="N6253" s="25" t="s">
        <v>302</v>
      </c>
      <c r="O6253" s="32">
        <f>M6253*AA6253</f>
        <v>0</v>
      </c>
      <c r="P6253" s="1">
        <v>3</v>
      </c>
      <c r="AA6253" s="1">
        <f>IF(P6253=1,$O$3,IF(P6253=2,$O$4,$O$5))</f>
        <v>0</v>
      </c>
    </row>
    <row r="6254" ht="25.5">
      <c r="A6254" s="1" t="s">
        <v>102</v>
      </c>
      <c r="E6254" s="27" t="s">
        <v>6965</v>
      </c>
    </row>
    <row r="6255">
      <c r="A6255" s="1" t="s">
        <v>103</v>
      </c>
    </row>
    <row r="6256" ht="63.75">
      <c r="A6256" s="1" t="s">
        <v>105</v>
      </c>
      <c r="E6256" s="27" t="s">
        <v>8227</v>
      </c>
    </row>
    <row r="6257">
      <c r="A6257" s="1" t="s">
        <v>96</v>
      </c>
      <c r="B6257" s="1">
        <v>759</v>
      </c>
      <c r="C6257" s="26" t="s">
        <v>8228</v>
      </c>
      <c r="D6257" t="s">
        <v>98</v>
      </c>
      <c r="E6257" s="27" t="s">
        <v>8119</v>
      </c>
      <c r="F6257" s="28" t="s">
        <v>6900</v>
      </c>
      <c r="G6257" s="29">
        <v>28</v>
      </c>
      <c r="H6257" s="28">
        <v>0</v>
      </c>
      <c r="I6257" s="30">
        <f>ROUND(G6257*H6257,P4)</f>
        <v>0</v>
      </c>
      <c r="L6257" s="31">
        <v>0</v>
      </c>
      <c r="M6257" s="24">
        <f>ROUND(G6257*L6257,P4)</f>
        <v>0</v>
      </c>
      <c r="N6257" s="25" t="s">
        <v>302</v>
      </c>
      <c r="O6257" s="32">
        <f>M6257*AA6257</f>
        <v>0</v>
      </c>
      <c r="P6257" s="1">
        <v>3</v>
      </c>
      <c r="AA6257" s="1">
        <f>IF(P6257=1,$O$3,IF(P6257=2,$O$4,$O$5))</f>
        <v>0</v>
      </c>
    </row>
    <row r="6258">
      <c r="A6258" s="1" t="s">
        <v>102</v>
      </c>
      <c r="E6258" s="27" t="s">
        <v>8119</v>
      </c>
    </row>
    <row r="6259">
      <c r="A6259" s="1" t="s">
        <v>103</v>
      </c>
    </row>
    <row r="6260">
      <c r="A6260" s="1" t="s">
        <v>105</v>
      </c>
      <c r="E6260" s="27" t="s">
        <v>98</v>
      </c>
    </row>
    <row r="6261">
      <c r="A6261" s="1" t="s">
        <v>96</v>
      </c>
      <c r="B6261" s="1">
        <v>760</v>
      </c>
      <c r="C6261" s="26" t="s">
        <v>8229</v>
      </c>
      <c r="D6261" t="s">
        <v>98</v>
      </c>
      <c r="E6261" s="27" t="s">
        <v>6971</v>
      </c>
      <c r="F6261" s="28" t="s">
        <v>6900</v>
      </c>
      <c r="G6261" s="29">
        <v>17</v>
      </c>
      <c r="H6261" s="28">
        <v>0</v>
      </c>
      <c r="I6261" s="30">
        <f>ROUND(G6261*H6261,P4)</f>
        <v>0</v>
      </c>
      <c r="L6261" s="31">
        <v>0</v>
      </c>
      <c r="M6261" s="24">
        <f>ROUND(G6261*L6261,P4)</f>
        <v>0</v>
      </c>
      <c r="N6261" s="25" t="s">
        <v>302</v>
      </c>
      <c r="O6261" s="32">
        <f>M6261*AA6261</f>
        <v>0</v>
      </c>
      <c r="P6261" s="1">
        <v>3</v>
      </c>
      <c r="AA6261" s="1">
        <f>IF(P6261=1,$O$3,IF(P6261=2,$O$4,$O$5))</f>
        <v>0</v>
      </c>
    </row>
    <row r="6262">
      <c r="A6262" s="1" t="s">
        <v>102</v>
      </c>
      <c r="E6262" s="27" t="s">
        <v>6971</v>
      </c>
    </row>
    <row r="6263">
      <c r="A6263" s="1" t="s">
        <v>103</v>
      </c>
    </row>
    <row r="6264" ht="38.25">
      <c r="A6264" s="1" t="s">
        <v>105</v>
      </c>
      <c r="E6264" s="27" t="s">
        <v>6972</v>
      </c>
    </row>
    <row r="6265">
      <c r="A6265" s="1" t="s">
        <v>93</v>
      </c>
      <c r="C6265" s="22" t="s">
        <v>8230</v>
      </c>
      <c r="E6265" s="23" t="s">
        <v>8231</v>
      </c>
      <c r="L6265" s="24">
        <f>SUMIFS(L6266:L6397,A6266:A6397,"P")</f>
        <v>0</v>
      </c>
      <c r="M6265" s="24">
        <f>SUMIFS(M6266:M6397,A6266:A6397,"P")</f>
        <v>0</v>
      </c>
      <c r="N6265" s="25"/>
    </row>
    <row r="6266" ht="25.5">
      <c r="A6266" s="1" t="s">
        <v>96</v>
      </c>
      <c r="B6266" s="1">
        <v>761</v>
      </c>
      <c r="C6266" s="26" t="s">
        <v>8232</v>
      </c>
      <c r="D6266" t="s">
        <v>98</v>
      </c>
      <c r="E6266" s="27" t="s">
        <v>8233</v>
      </c>
      <c r="F6266" s="28" t="s">
        <v>2269</v>
      </c>
      <c r="G6266" s="29">
        <v>1</v>
      </c>
      <c r="H6266" s="28">
        <v>0</v>
      </c>
      <c r="I6266" s="30">
        <f>ROUND(G6266*H6266,P4)</f>
        <v>0</v>
      </c>
      <c r="L6266" s="31">
        <v>0</v>
      </c>
      <c r="M6266" s="24">
        <f>ROUND(G6266*L6266,P4)</f>
        <v>0</v>
      </c>
      <c r="N6266" s="25" t="s">
        <v>302</v>
      </c>
      <c r="O6266" s="32">
        <f>M6266*AA6266</f>
        <v>0</v>
      </c>
      <c r="P6266" s="1">
        <v>3</v>
      </c>
      <c r="AA6266" s="1">
        <f>IF(P6266=1,$O$3,IF(P6266=2,$O$4,$O$5))</f>
        <v>0</v>
      </c>
    </row>
    <row r="6267" ht="25.5">
      <c r="A6267" s="1" t="s">
        <v>102</v>
      </c>
      <c r="E6267" s="27" t="s">
        <v>8233</v>
      </c>
    </row>
    <row r="6268">
      <c r="A6268" s="1" t="s">
        <v>103</v>
      </c>
    </row>
    <row r="6269" ht="127.5">
      <c r="A6269" s="1" t="s">
        <v>105</v>
      </c>
      <c r="E6269" s="27" t="s">
        <v>8234</v>
      </c>
    </row>
    <row r="6270" ht="25.5">
      <c r="A6270" s="1" t="s">
        <v>96</v>
      </c>
      <c r="B6270" s="1">
        <v>762</v>
      </c>
      <c r="C6270" s="26" t="s">
        <v>8235</v>
      </c>
      <c r="D6270" t="s">
        <v>98</v>
      </c>
      <c r="E6270" s="27" t="s">
        <v>8236</v>
      </c>
      <c r="F6270" s="28" t="s">
        <v>2269</v>
      </c>
      <c r="G6270" s="29">
        <v>1</v>
      </c>
      <c r="H6270" s="28">
        <v>0</v>
      </c>
      <c r="I6270" s="30">
        <f>ROUND(G6270*H6270,P4)</f>
        <v>0</v>
      </c>
      <c r="L6270" s="31">
        <v>0</v>
      </c>
      <c r="M6270" s="24">
        <f>ROUND(G6270*L6270,P4)</f>
        <v>0</v>
      </c>
      <c r="N6270" s="25" t="s">
        <v>302</v>
      </c>
      <c r="O6270" s="32">
        <f>M6270*AA6270</f>
        <v>0</v>
      </c>
      <c r="P6270" s="1">
        <v>3</v>
      </c>
      <c r="AA6270" s="1">
        <f>IF(P6270=1,$O$3,IF(P6270=2,$O$4,$O$5))</f>
        <v>0</v>
      </c>
    </row>
    <row r="6271" ht="25.5">
      <c r="A6271" s="1" t="s">
        <v>102</v>
      </c>
      <c r="E6271" s="27" t="s">
        <v>8236</v>
      </c>
    </row>
    <row r="6272">
      <c r="A6272" s="1" t="s">
        <v>103</v>
      </c>
    </row>
    <row r="6273" ht="127.5">
      <c r="A6273" s="1" t="s">
        <v>105</v>
      </c>
      <c r="E6273" s="27" t="s">
        <v>8237</v>
      </c>
    </row>
    <row r="6274" ht="25.5">
      <c r="A6274" s="1" t="s">
        <v>96</v>
      </c>
      <c r="B6274" s="1">
        <v>763</v>
      </c>
      <c r="C6274" s="26" t="s">
        <v>8238</v>
      </c>
      <c r="D6274" t="s">
        <v>98</v>
      </c>
      <c r="E6274" s="27" t="s">
        <v>6979</v>
      </c>
      <c r="F6274" s="28" t="s">
        <v>2269</v>
      </c>
      <c r="G6274" s="29">
        <v>2</v>
      </c>
      <c r="H6274" s="28">
        <v>0</v>
      </c>
      <c r="I6274" s="30">
        <f>ROUND(G6274*H6274,P4)</f>
        <v>0</v>
      </c>
      <c r="L6274" s="31">
        <v>0</v>
      </c>
      <c r="M6274" s="24">
        <f>ROUND(G6274*L6274,P4)</f>
        <v>0</v>
      </c>
      <c r="N6274" s="25" t="s">
        <v>302</v>
      </c>
      <c r="O6274" s="32">
        <f>M6274*AA6274</f>
        <v>0</v>
      </c>
      <c r="P6274" s="1">
        <v>3</v>
      </c>
      <c r="AA6274" s="1">
        <f>IF(P6274=1,$O$3,IF(P6274=2,$O$4,$O$5))</f>
        <v>0</v>
      </c>
    </row>
    <row r="6275" ht="25.5">
      <c r="A6275" s="1" t="s">
        <v>102</v>
      </c>
      <c r="E6275" s="27" t="s">
        <v>6979</v>
      </c>
    </row>
    <row r="6276">
      <c r="A6276" s="1" t="s">
        <v>103</v>
      </c>
    </row>
    <row r="6277" ht="114.75">
      <c r="A6277" s="1" t="s">
        <v>105</v>
      </c>
      <c r="E6277" s="27" t="s">
        <v>8239</v>
      </c>
    </row>
    <row r="6278" ht="25.5">
      <c r="A6278" s="1" t="s">
        <v>96</v>
      </c>
      <c r="B6278" s="1">
        <v>764</v>
      </c>
      <c r="C6278" s="26" t="s">
        <v>8240</v>
      </c>
      <c r="D6278" t="s">
        <v>98</v>
      </c>
      <c r="E6278" s="27" t="s">
        <v>8241</v>
      </c>
      <c r="F6278" s="28" t="s">
        <v>2269</v>
      </c>
      <c r="G6278" s="29">
        <v>1</v>
      </c>
      <c r="H6278" s="28">
        <v>0</v>
      </c>
      <c r="I6278" s="30">
        <f>ROUND(G6278*H6278,P4)</f>
        <v>0</v>
      </c>
      <c r="L6278" s="31">
        <v>0</v>
      </c>
      <c r="M6278" s="24">
        <f>ROUND(G6278*L6278,P4)</f>
        <v>0</v>
      </c>
      <c r="N6278" s="25" t="s">
        <v>302</v>
      </c>
      <c r="O6278" s="32">
        <f>M6278*AA6278</f>
        <v>0</v>
      </c>
      <c r="P6278" s="1">
        <v>3</v>
      </c>
      <c r="AA6278" s="1">
        <f>IF(P6278=1,$O$3,IF(P6278=2,$O$4,$O$5))</f>
        <v>0</v>
      </c>
    </row>
    <row r="6279" ht="25.5">
      <c r="A6279" s="1" t="s">
        <v>102</v>
      </c>
      <c r="E6279" s="27" t="s">
        <v>8241</v>
      </c>
    </row>
    <row r="6280">
      <c r="A6280" s="1" t="s">
        <v>103</v>
      </c>
    </row>
    <row r="6281" ht="102">
      <c r="A6281" s="1" t="s">
        <v>105</v>
      </c>
      <c r="E6281" s="27" t="s">
        <v>8242</v>
      </c>
    </row>
    <row r="6282" ht="25.5">
      <c r="A6282" s="1" t="s">
        <v>96</v>
      </c>
      <c r="B6282" s="1">
        <v>765</v>
      </c>
      <c r="C6282" s="26" t="s">
        <v>8243</v>
      </c>
      <c r="D6282" t="s">
        <v>98</v>
      </c>
      <c r="E6282" s="27" t="s">
        <v>6982</v>
      </c>
      <c r="F6282" s="28" t="s">
        <v>2269</v>
      </c>
      <c r="G6282" s="29">
        <v>9</v>
      </c>
      <c r="H6282" s="28">
        <v>0</v>
      </c>
      <c r="I6282" s="30">
        <f>ROUND(G6282*H6282,P4)</f>
        <v>0</v>
      </c>
      <c r="L6282" s="31">
        <v>0</v>
      </c>
      <c r="M6282" s="24">
        <f>ROUND(G6282*L6282,P4)</f>
        <v>0</v>
      </c>
      <c r="N6282" s="25" t="s">
        <v>302</v>
      </c>
      <c r="O6282" s="32">
        <f>M6282*AA6282</f>
        <v>0</v>
      </c>
      <c r="P6282" s="1">
        <v>3</v>
      </c>
      <c r="AA6282" s="1">
        <f>IF(P6282=1,$O$3,IF(P6282=2,$O$4,$O$5))</f>
        <v>0</v>
      </c>
    </row>
    <row r="6283" ht="25.5">
      <c r="A6283" s="1" t="s">
        <v>102</v>
      </c>
      <c r="E6283" s="27" t="s">
        <v>6982</v>
      </c>
    </row>
    <row r="6284">
      <c r="A6284" s="1" t="s">
        <v>103</v>
      </c>
    </row>
    <row r="6285" ht="114.75">
      <c r="A6285" s="1" t="s">
        <v>105</v>
      </c>
      <c r="E6285" s="27" t="s">
        <v>8244</v>
      </c>
    </row>
    <row r="6286" ht="25.5">
      <c r="A6286" s="1" t="s">
        <v>96</v>
      </c>
      <c r="B6286" s="1">
        <v>766</v>
      </c>
      <c r="C6286" s="26" t="s">
        <v>8245</v>
      </c>
      <c r="D6286" t="s">
        <v>98</v>
      </c>
      <c r="E6286" s="27" t="s">
        <v>8246</v>
      </c>
      <c r="F6286" s="28" t="s">
        <v>2269</v>
      </c>
      <c r="G6286" s="29">
        <v>1</v>
      </c>
      <c r="H6286" s="28">
        <v>0</v>
      </c>
      <c r="I6286" s="30">
        <f>ROUND(G6286*H6286,P4)</f>
        <v>0</v>
      </c>
      <c r="L6286" s="31">
        <v>0</v>
      </c>
      <c r="M6286" s="24">
        <f>ROUND(G6286*L6286,P4)</f>
        <v>0</v>
      </c>
      <c r="N6286" s="25" t="s">
        <v>302</v>
      </c>
      <c r="O6286" s="32">
        <f>M6286*AA6286</f>
        <v>0</v>
      </c>
      <c r="P6286" s="1">
        <v>3</v>
      </c>
      <c r="AA6286" s="1">
        <f>IF(P6286=1,$O$3,IF(P6286=2,$O$4,$O$5))</f>
        <v>0</v>
      </c>
    </row>
    <row r="6287" ht="25.5">
      <c r="A6287" s="1" t="s">
        <v>102</v>
      </c>
      <c r="E6287" s="27" t="s">
        <v>8246</v>
      </c>
    </row>
    <row r="6288">
      <c r="A6288" s="1" t="s">
        <v>103</v>
      </c>
    </row>
    <row r="6289" ht="102">
      <c r="A6289" s="1" t="s">
        <v>105</v>
      </c>
      <c r="E6289" s="27" t="s">
        <v>8247</v>
      </c>
    </row>
    <row r="6290" ht="25.5">
      <c r="A6290" s="1" t="s">
        <v>96</v>
      </c>
      <c r="B6290" s="1">
        <v>767</v>
      </c>
      <c r="C6290" s="26" t="s">
        <v>8248</v>
      </c>
      <c r="D6290" t="s">
        <v>98</v>
      </c>
      <c r="E6290" s="27" t="s">
        <v>8249</v>
      </c>
      <c r="F6290" s="28" t="s">
        <v>2269</v>
      </c>
      <c r="G6290" s="29">
        <v>3</v>
      </c>
      <c r="H6290" s="28">
        <v>0</v>
      </c>
      <c r="I6290" s="30">
        <f>ROUND(G6290*H6290,P4)</f>
        <v>0</v>
      </c>
      <c r="L6290" s="31">
        <v>0</v>
      </c>
      <c r="M6290" s="24">
        <f>ROUND(G6290*L6290,P4)</f>
        <v>0</v>
      </c>
      <c r="N6290" s="25" t="s">
        <v>302</v>
      </c>
      <c r="O6290" s="32">
        <f>M6290*AA6290</f>
        <v>0</v>
      </c>
      <c r="P6290" s="1">
        <v>3</v>
      </c>
      <c r="AA6290" s="1">
        <f>IF(P6290=1,$O$3,IF(P6290=2,$O$4,$O$5))</f>
        <v>0</v>
      </c>
    </row>
    <row r="6291" ht="25.5">
      <c r="A6291" s="1" t="s">
        <v>102</v>
      </c>
      <c r="E6291" s="27" t="s">
        <v>8249</v>
      </c>
    </row>
    <row r="6292">
      <c r="A6292" s="1" t="s">
        <v>103</v>
      </c>
    </row>
    <row r="6293" ht="114.75">
      <c r="A6293" s="1" t="s">
        <v>105</v>
      </c>
      <c r="E6293" s="27" t="s">
        <v>8250</v>
      </c>
    </row>
    <row r="6294" ht="25.5">
      <c r="A6294" s="1" t="s">
        <v>96</v>
      </c>
      <c r="B6294" s="1">
        <v>768</v>
      </c>
      <c r="C6294" s="26" t="s">
        <v>8251</v>
      </c>
      <c r="D6294" t="s">
        <v>98</v>
      </c>
      <c r="E6294" s="27" t="s">
        <v>8252</v>
      </c>
      <c r="F6294" s="28" t="s">
        <v>2269</v>
      </c>
      <c r="G6294" s="29">
        <v>1</v>
      </c>
      <c r="H6294" s="28">
        <v>0</v>
      </c>
      <c r="I6294" s="30">
        <f>ROUND(G6294*H6294,P4)</f>
        <v>0</v>
      </c>
      <c r="L6294" s="31">
        <v>0</v>
      </c>
      <c r="M6294" s="24">
        <f>ROUND(G6294*L6294,P4)</f>
        <v>0</v>
      </c>
      <c r="N6294" s="25" t="s">
        <v>302</v>
      </c>
      <c r="O6294" s="32">
        <f>M6294*AA6294</f>
        <v>0</v>
      </c>
      <c r="P6294" s="1">
        <v>3</v>
      </c>
      <c r="AA6294" s="1">
        <f>IF(P6294=1,$O$3,IF(P6294=2,$O$4,$O$5))</f>
        <v>0</v>
      </c>
    </row>
    <row r="6295" ht="25.5">
      <c r="A6295" s="1" t="s">
        <v>102</v>
      </c>
      <c r="E6295" s="27" t="s">
        <v>8252</v>
      </c>
    </row>
    <row r="6296">
      <c r="A6296" s="1" t="s">
        <v>103</v>
      </c>
    </row>
    <row r="6297" ht="102">
      <c r="A6297" s="1" t="s">
        <v>105</v>
      </c>
      <c r="E6297" s="27" t="s">
        <v>8253</v>
      </c>
    </row>
    <row r="6298">
      <c r="A6298" s="1" t="s">
        <v>96</v>
      </c>
      <c r="B6298" s="1">
        <v>769</v>
      </c>
      <c r="C6298" s="26" t="s">
        <v>8254</v>
      </c>
      <c r="D6298" t="s">
        <v>98</v>
      </c>
      <c r="E6298" s="27" t="s">
        <v>8255</v>
      </c>
      <c r="F6298" s="28" t="s">
        <v>2269</v>
      </c>
      <c r="G6298" s="29">
        <v>1</v>
      </c>
      <c r="H6298" s="28">
        <v>0</v>
      </c>
      <c r="I6298" s="30">
        <f>ROUND(G6298*H6298,P4)</f>
        <v>0</v>
      </c>
      <c r="L6298" s="31">
        <v>0</v>
      </c>
      <c r="M6298" s="24">
        <f>ROUND(G6298*L6298,P4)</f>
        <v>0</v>
      </c>
      <c r="N6298" s="25" t="s">
        <v>302</v>
      </c>
      <c r="O6298" s="32">
        <f>M6298*AA6298</f>
        <v>0</v>
      </c>
      <c r="P6298" s="1">
        <v>3</v>
      </c>
      <c r="AA6298" s="1">
        <f>IF(P6298=1,$O$3,IF(P6298=2,$O$4,$O$5))</f>
        <v>0</v>
      </c>
    </row>
    <row r="6299">
      <c r="A6299" s="1" t="s">
        <v>102</v>
      </c>
      <c r="E6299" s="27" t="s">
        <v>8255</v>
      </c>
    </row>
    <row r="6300">
      <c r="A6300" s="1" t="s">
        <v>103</v>
      </c>
    </row>
    <row r="6301" ht="25.5">
      <c r="A6301" s="1" t="s">
        <v>105</v>
      </c>
      <c r="E6301" s="27" t="s">
        <v>6851</v>
      </c>
    </row>
    <row r="6302">
      <c r="A6302" s="1" t="s">
        <v>96</v>
      </c>
      <c r="B6302" s="1">
        <v>770</v>
      </c>
      <c r="C6302" s="26" t="s">
        <v>8256</v>
      </c>
      <c r="D6302" t="s">
        <v>98</v>
      </c>
      <c r="E6302" s="27" t="s">
        <v>8257</v>
      </c>
      <c r="F6302" s="28" t="s">
        <v>2269</v>
      </c>
      <c r="G6302" s="29">
        <v>8</v>
      </c>
      <c r="H6302" s="28">
        <v>0</v>
      </c>
      <c r="I6302" s="30">
        <f>ROUND(G6302*H6302,P4)</f>
        <v>0</v>
      </c>
      <c r="L6302" s="31">
        <v>0</v>
      </c>
      <c r="M6302" s="24">
        <f>ROUND(G6302*L6302,P4)</f>
        <v>0</v>
      </c>
      <c r="N6302" s="25" t="s">
        <v>302</v>
      </c>
      <c r="O6302" s="32">
        <f>M6302*AA6302</f>
        <v>0</v>
      </c>
      <c r="P6302" s="1">
        <v>3</v>
      </c>
      <c r="AA6302" s="1">
        <f>IF(P6302=1,$O$3,IF(P6302=2,$O$4,$O$5))</f>
        <v>0</v>
      </c>
    </row>
    <row r="6303">
      <c r="A6303" s="1" t="s">
        <v>102</v>
      </c>
      <c r="E6303" s="27" t="s">
        <v>8257</v>
      </c>
    </row>
    <row r="6304">
      <c r="A6304" s="1" t="s">
        <v>103</v>
      </c>
    </row>
    <row r="6305" ht="38.25">
      <c r="A6305" s="1" t="s">
        <v>105</v>
      </c>
      <c r="E6305" s="27" t="s">
        <v>8258</v>
      </c>
    </row>
    <row r="6306">
      <c r="A6306" s="1" t="s">
        <v>96</v>
      </c>
      <c r="B6306" s="1">
        <v>771</v>
      </c>
      <c r="C6306" s="26" t="s">
        <v>8259</v>
      </c>
      <c r="D6306" t="s">
        <v>98</v>
      </c>
      <c r="E6306" s="27" t="s">
        <v>8260</v>
      </c>
      <c r="F6306" s="28" t="s">
        <v>2269</v>
      </c>
      <c r="G6306" s="29">
        <v>7</v>
      </c>
      <c r="H6306" s="28">
        <v>0</v>
      </c>
      <c r="I6306" s="30">
        <f>ROUND(G6306*H6306,P4)</f>
        <v>0</v>
      </c>
      <c r="L6306" s="31">
        <v>0</v>
      </c>
      <c r="M6306" s="24">
        <f>ROUND(G6306*L6306,P4)</f>
        <v>0</v>
      </c>
      <c r="N6306" s="25" t="s">
        <v>302</v>
      </c>
      <c r="O6306" s="32">
        <f>M6306*AA6306</f>
        <v>0</v>
      </c>
      <c r="P6306" s="1">
        <v>3</v>
      </c>
      <c r="AA6306" s="1">
        <f>IF(P6306=1,$O$3,IF(P6306=2,$O$4,$O$5))</f>
        <v>0</v>
      </c>
    </row>
    <row r="6307">
      <c r="A6307" s="1" t="s">
        <v>102</v>
      </c>
      <c r="E6307" s="27" t="s">
        <v>8260</v>
      </c>
    </row>
    <row r="6308">
      <c r="A6308" s="1" t="s">
        <v>103</v>
      </c>
    </row>
    <row r="6309" ht="38.25">
      <c r="A6309" s="1" t="s">
        <v>105</v>
      </c>
      <c r="E6309" s="27" t="s">
        <v>8261</v>
      </c>
    </row>
    <row r="6310">
      <c r="A6310" s="1" t="s">
        <v>96</v>
      </c>
      <c r="B6310" s="1">
        <v>772</v>
      </c>
      <c r="C6310" s="26" t="s">
        <v>8262</v>
      </c>
      <c r="D6310" t="s">
        <v>98</v>
      </c>
      <c r="E6310" s="27" t="s">
        <v>6996</v>
      </c>
      <c r="F6310" s="28" t="s">
        <v>6900</v>
      </c>
      <c r="G6310" s="29">
        <v>432</v>
      </c>
      <c r="H6310" s="28">
        <v>0</v>
      </c>
      <c r="I6310" s="30">
        <f>ROUND(G6310*H6310,P4)</f>
        <v>0</v>
      </c>
      <c r="L6310" s="31">
        <v>0</v>
      </c>
      <c r="M6310" s="24">
        <f>ROUND(G6310*L6310,P4)</f>
        <v>0</v>
      </c>
      <c r="N6310" s="25" t="s">
        <v>302</v>
      </c>
      <c r="O6310" s="32">
        <f>M6310*AA6310</f>
        <v>0</v>
      </c>
      <c r="P6310" s="1">
        <v>3</v>
      </c>
      <c r="AA6310" s="1">
        <f>IF(P6310=1,$O$3,IF(P6310=2,$O$4,$O$5))</f>
        <v>0</v>
      </c>
    </row>
    <row r="6311">
      <c r="A6311" s="1" t="s">
        <v>102</v>
      </c>
      <c r="E6311" s="27" t="s">
        <v>6996</v>
      </c>
    </row>
    <row r="6312">
      <c r="A6312" s="1" t="s">
        <v>103</v>
      </c>
    </row>
    <row r="6313" ht="38.25">
      <c r="A6313" s="1" t="s">
        <v>105</v>
      </c>
      <c r="E6313" s="27" t="s">
        <v>8263</v>
      </c>
    </row>
    <row r="6314">
      <c r="A6314" s="1" t="s">
        <v>96</v>
      </c>
      <c r="B6314" s="1">
        <v>773</v>
      </c>
      <c r="C6314" s="26" t="s">
        <v>8264</v>
      </c>
      <c r="D6314" t="s">
        <v>98</v>
      </c>
      <c r="E6314" s="27" t="s">
        <v>6999</v>
      </c>
      <c r="F6314" s="28" t="s">
        <v>127</v>
      </c>
      <c r="G6314" s="29">
        <v>6</v>
      </c>
      <c r="H6314" s="28">
        <v>0</v>
      </c>
      <c r="I6314" s="30">
        <f>ROUND(G6314*H6314,P4)</f>
        <v>0</v>
      </c>
      <c r="L6314" s="31">
        <v>0</v>
      </c>
      <c r="M6314" s="24">
        <f>ROUND(G6314*L6314,P4)</f>
        <v>0</v>
      </c>
      <c r="N6314" s="25" t="s">
        <v>302</v>
      </c>
      <c r="O6314" s="32">
        <f>M6314*AA6314</f>
        <v>0</v>
      </c>
      <c r="P6314" s="1">
        <v>3</v>
      </c>
      <c r="AA6314" s="1">
        <f>IF(P6314=1,$O$3,IF(P6314=2,$O$4,$O$5))</f>
        <v>0</v>
      </c>
    </row>
    <row r="6315">
      <c r="A6315" s="1" t="s">
        <v>102</v>
      </c>
      <c r="E6315" s="27" t="s">
        <v>6999</v>
      </c>
    </row>
    <row r="6316">
      <c r="A6316" s="1" t="s">
        <v>103</v>
      </c>
    </row>
    <row r="6317" ht="25.5">
      <c r="A6317" s="1" t="s">
        <v>105</v>
      </c>
      <c r="E6317" s="27" t="s">
        <v>8265</v>
      </c>
    </row>
    <row r="6318">
      <c r="A6318" s="1" t="s">
        <v>96</v>
      </c>
      <c r="B6318" s="1">
        <v>774</v>
      </c>
      <c r="C6318" s="26" t="s">
        <v>8266</v>
      </c>
      <c r="D6318" t="s">
        <v>98</v>
      </c>
      <c r="E6318" s="27" t="s">
        <v>7002</v>
      </c>
      <c r="F6318" s="28" t="s">
        <v>122</v>
      </c>
      <c r="G6318" s="29">
        <v>2</v>
      </c>
      <c r="H6318" s="28">
        <v>0</v>
      </c>
      <c r="I6318" s="30">
        <f>ROUND(G6318*H6318,P4)</f>
        <v>0</v>
      </c>
      <c r="L6318" s="31">
        <v>0</v>
      </c>
      <c r="M6318" s="24">
        <f>ROUND(G6318*L6318,P4)</f>
        <v>0</v>
      </c>
      <c r="N6318" s="25" t="s">
        <v>302</v>
      </c>
      <c r="O6318" s="32">
        <f>M6318*AA6318</f>
        <v>0</v>
      </c>
      <c r="P6318" s="1">
        <v>3</v>
      </c>
      <c r="AA6318" s="1">
        <f>IF(P6318=1,$O$3,IF(P6318=2,$O$4,$O$5))</f>
        <v>0</v>
      </c>
    </row>
    <row r="6319">
      <c r="A6319" s="1" t="s">
        <v>102</v>
      </c>
      <c r="E6319" s="27" t="s">
        <v>7002</v>
      </c>
    </row>
    <row r="6320">
      <c r="A6320" s="1" t="s">
        <v>103</v>
      </c>
    </row>
    <row r="6321" ht="25.5">
      <c r="A6321" s="1" t="s">
        <v>105</v>
      </c>
      <c r="E6321" s="27" t="s">
        <v>7121</v>
      </c>
    </row>
    <row r="6322" ht="25.5">
      <c r="A6322" s="1" t="s">
        <v>96</v>
      </c>
      <c r="B6322" s="1">
        <v>775</v>
      </c>
      <c r="C6322" s="26" t="s">
        <v>8267</v>
      </c>
      <c r="D6322" t="s">
        <v>98</v>
      </c>
      <c r="E6322" s="27" t="s">
        <v>8268</v>
      </c>
      <c r="F6322" s="28" t="s">
        <v>6900</v>
      </c>
      <c r="G6322" s="29">
        <v>140</v>
      </c>
      <c r="H6322" s="28">
        <v>0</v>
      </c>
      <c r="I6322" s="30">
        <f>ROUND(G6322*H6322,P4)</f>
        <v>0</v>
      </c>
      <c r="L6322" s="31">
        <v>0</v>
      </c>
      <c r="M6322" s="24">
        <f>ROUND(G6322*L6322,P4)</f>
        <v>0</v>
      </c>
      <c r="N6322" s="25" t="s">
        <v>302</v>
      </c>
      <c r="O6322" s="32">
        <f>M6322*AA6322</f>
        <v>0</v>
      </c>
      <c r="P6322" s="1">
        <v>3</v>
      </c>
      <c r="AA6322" s="1">
        <f>IF(P6322=1,$O$3,IF(P6322=2,$O$4,$O$5))</f>
        <v>0</v>
      </c>
    </row>
    <row r="6323" ht="25.5">
      <c r="A6323" s="1" t="s">
        <v>102</v>
      </c>
      <c r="E6323" s="27" t="s">
        <v>8268</v>
      </c>
    </row>
    <row r="6324">
      <c r="A6324" s="1" t="s">
        <v>103</v>
      </c>
    </row>
    <row r="6325" ht="25.5">
      <c r="A6325" s="1" t="s">
        <v>105</v>
      </c>
      <c r="E6325" s="27" t="s">
        <v>8269</v>
      </c>
    </row>
    <row r="6326" ht="25.5">
      <c r="A6326" s="1" t="s">
        <v>96</v>
      </c>
      <c r="B6326" s="1">
        <v>776</v>
      </c>
      <c r="C6326" s="26" t="s">
        <v>8270</v>
      </c>
      <c r="D6326" t="s">
        <v>98</v>
      </c>
      <c r="E6326" s="27" t="s">
        <v>8271</v>
      </c>
      <c r="F6326" s="28" t="s">
        <v>6900</v>
      </c>
      <c r="G6326" s="29">
        <v>172</v>
      </c>
      <c r="H6326" s="28">
        <v>0</v>
      </c>
      <c r="I6326" s="30">
        <f>ROUND(G6326*H6326,P4)</f>
        <v>0</v>
      </c>
      <c r="L6326" s="31">
        <v>0</v>
      </c>
      <c r="M6326" s="24">
        <f>ROUND(G6326*L6326,P4)</f>
        <v>0</v>
      </c>
      <c r="N6326" s="25" t="s">
        <v>302</v>
      </c>
      <c r="O6326" s="32">
        <f>M6326*AA6326</f>
        <v>0</v>
      </c>
      <c r="P6326" s="1">
        <v>3</v>
      </c>
      <c r="AA6326" s="1">
        <f>IF(P6326=1,$O$3,IF(P6326=2,$O$4,$O$5))</f>
        <v>0</v>
      </c>
    </row>
    <row r="6327" ht="25.5">
      <c r="A6327" s="1" t="s">
        <v>102</v>
      </c>
      <c r="E6327" s="27" t="s">
        <v>8271</v>
      </c>
    </row>
    <row r="6328">
      <c r="A6328" s="1" t="s">
        <v>103</v>
      </c>
    </row>
    <row r="6329" ht="25.5">
      <c r="A6329" s="1" t="s">
        <v>105</v>
      </c>
      <c r="E6329" s="27" t="s">
        <v>8272</v>
      </c>
    </row>
    <row r="6330">
      <c r="A6330" s="1" t="s">
        <v>96</v>
      </c>
      <c r="B6330" s="1">
        <v>777</v>
      </c>
      <c r="C6330" s="26" t="s">
        <v>8273</v>
      </c>
      <c r="D6330" t="s">
        <v>98</v>
      </c>
      <c r="E6330" s="27" t="s">
        <v>8274</v>
      </c>
      <c r="F6330" s="28" t="s">
        <v>127</v>
      </c>
      <c r="G6330" s="29">
        <v>170</v>
      </c>
      <c r="H6330" s="28">
        <v>0</v>
      </c>
      <c r="I6330" s="30">
        <f>ROUND(G6330*H6330,P4)</f>
        <v>0</v>
      </c>
      <c r="L6330" s="31">
        <v>0</v>
      </c>
      <c r="M6330" s="24">
        <f>ROUND(G6330*L6330,P4)</f>
        <v>0</v>
      </c>
      <c r="N6330" s="25" t="s">
        <v>302</v>
      </c>
      <c r="O6330" s="32">
        <f>M6330*AA6330</f>
        <v>0</v>
      </c>
      <c r="P6330" s="1">
        <v>3</v>
      </c>
      <c r="AA6330" s="1">
        <f>IF(P6330=1,$O$3,IF(P6330=2,$O$4,$O$5))</f>
        <v>0</v>
      </c>
    </row>
    <row r="6331">
      <c r="A6331" s="1" t="s">
        <v>102</v>
      </c>
      <c r="E6331" s="27" t="s">
        <v>8274</v>
      </c>
    </row>
    <row r="6332">
      <c r="A6332" s="1" t="s">
        <v>103</v>
      </c>
    </row>
    <row r="6333">
      <c r="A6333" s="1" t="s">
        <v>105</v>
      </c>
      <c r="E6333" s="27" t="s">
        <v>98</v>
      </c>
    </row>
    <row r="6334">
      <c r="A6334" s="1" t="s">
        <v>96</v>
      </c>
      <c r="B6334" s="1">
        <v>778</v>
      </c>
      <c r="C6334" s="26" t="s">
        <v>8275</v>
      </c>
      <c r="D6334" t="s">
        <v>98</v>
      </c>
      <c r="E6334" s="27" t="s">
        <v>8276</v>
      </c>
      <c r="F6334" s="28" t="s">
        <v>351</v>
      </c>
      <c r="G6334" s="29">
        <v>95</v>
      </c>
      <c r="H6334" s="28">
        <v>0</v>
      </c>
      <c r="I6334" s="30">
        <f>ROUND(G6334*H6334,P4)</f>
        <v>0</v>
      </c>
      <c r="L6334" s="31">
        <v>0</v>
      </c>
      <c r="M6334" s="24">
        <f>ROUND(G6334*L6334,P4)</f>
        <v>0</v>
      </c>
      <c r="N6334" s="25" t="s">
        <v>302</v>
      </c>
      <c r="O6334" s="32">
        <f>M6334*AA6334</f>
        <v>0</v>
      </c>
      <c r="P6334" s="1">
        <v>3</v>
      </c>
      <c r="AA6334" s="1">
        <f>IF(P6334=1,$O$3,IF(P6334=2,$O$4,$O$5))</f>
        <v>0</v>
      </c>
    </row>
    <row r="6335">
      <c r="A6335" s="1" t="s">
        <v>102</v>
      </c>
      <c r="E6335" s="27" t="s">
        <v>8276</v>
      </c>
    </row>
    <row r="6336">
      <c r="A6336" s="1" t="s">
        <v>103</v>
      </c>
    </row>
    <row r="6337">
      <c r="A6337" s="1" t="s">
        <v>105</v>
      </c>
      <c r="E6337" s="27" t="s">
        <v>98</v>
      </c>
    </row>
    <row r="6338">
      <c r="A6338" s="1" t="s">
        <v>96</v>
      </c>
      <c r="B6338" s="1">
        <v>779</v>
      </c>
      <c r="C6338" s="26" t="s">
        <v>8277</v>
      </c>
      <c r="D6338" t="s">
        <v>98</v>
      </c>
      <c r="E6338" s="27" t="s">
        <v>6910</v>
      </c>
      <c r="F6338" s="28" t="s">
        <v>6911</v>
      </c>
      <c r="G6338" s="29">
        <v>1.5</v>
      </c>
      <c r="H6338" s="28">
        <v>0</v>
      </c>
      <c r="I6338" s="30">
        <f>ROUND(G6338*H6338,P4)</f>
        <v>0</v>
      </c>
      <c r="L6338" s="31">
        <v>0</v>
      </c>
      <c r="M6338" s="24">
        <f>ROUND(G6338*L6338,P4)</f>
        <v>0</v>
      </c>
      <c r="N6338" s="25" t="s">
        <v>302</v>
      </c>
      <c r="O6338" s="32">
        <f>M6338*AA6338</f>
        <v>0</v>
      </c>
      <c r="P6338" s="1">
        <v>3</v>
      </c>
      <c r="AA6338" s="1">
        <f>IF(P6338=1,$O$3,IF(P6338=2,$O$4,$O$5))</f>
        <v>0</v>
      </c>
    </row>
    <row r="6339">
      <c r="A6339" s="1" t="s">
        <v>102</v>
      </c>
      <c r="E6339" s="27" t="s">
        <v>6910</v>
      </c>
    </row>
    <row r="6340">
      <c r="A6340" s="1" t="s">
        <v>103</v>
      </c>
    </row>
    <row r="6341">
      <c r="A6341" s="1" t="s">
        <v>105</v>
      </c>
      <c r="E6341" s="27" t="s">
        <v>98</v>
      </c>
    </row>
    <row r="6342">
      <c r="A6342" s="1" t="s">
        <v>96</v>
      </c>
      <c r="B6342" s="1">
        <v>780</v>
      </c>
      <c r="C6342" s="26" t="s">
        <v>8278</v>
      </c>
      <c r="D6342" t="s">
        <v>98</v>
      </c>
      <c r="E6342" s="27" t="s">
        <v>6913</v>
      </c>
      <c r="F6342" s="28" t="s">
        <v>6911</v>
      </c>
      <c r="G6342" s="29">
        <v>5</v>
      </c>
      <c r="H6342" s="28">
        <v>0</v>
      </c>
      <c r="I6342" s="30">
        <f>ROUND(G6342*H6342,P4)</f>
        <v>0</v>
      </c>
      <c r="L6342" s="31">
        <v>0</v>
      </c>
      <c r="M6342" s="24">
        <f>ROUND(G6342*L6342,P4)</f>
        <v>0</v>
      </c>
      <c r="N6342" s="25" t="s">
        <v>302</v>
      </c>
      <c r="O6342" s="32">
        <f>M6342*AA6342</f>
        <v>0</v>
      </c>
      <c r="P6342" s="1">
        <v>3</v>
      </c>
      <c r="AA6342" s="1">
        <f>IF(P6342=1,$O$3,IF(P6342=2,$O$4,$O$5))</f>
        <v>0</v>
      </c>
    </row>
    <row r="6343">
      <c r="A6343" s="1" t="s">
        <v>102</v>
      </c>
      <c r="E6343" s="27" t="s">
        <v>6913</v>
      </c>
    </row>
    <row r="6344">
      <c r="A6344" s="1" t="s">
        <v>103</v>
      </c>
    </row>
    <row r="6345">
      <c r="A6345" s="1" t="s">
        <v>105</v>
      </c>
      <c r="E6345" s="27" t="s">
        <v>98</v>
      </c>
    </row>
    <row r="6346">
      <c r="A6346" s="1" t="s">
        <v>96</v>
      </c>
      <c r="B6346" s="1">
        <v>781</v>
      </c>
      <c r="C6346" s="26" t="s">
        <v>8279</v>
      </c>
      <c r="D6346" t="s">
        <v>98</v>
      </c>
      <c r="E6346" s="27" t="s">
        <v>6915</v>
      </c>
      <c r="F6346" s="28" t="s">
        <v>351</v>
      </c>
      <c r="G6346" s="29">
        <v>30</v>
      </c>
      <c r="H6346" s="28">
        <v>0</v>
      </c>
      <c r="I6346" s="30">
        <f>ROUND(G6346*H6346,P4)</f>
        <v>0</v>
      </c>
      <c r="L6346" s="31">
        <v>0</v>
      </c>
      <c r="M6346" s="24">
        <f>ROUND(G6346*L6346,P4)</f>
        <v>0</v>
      </c>
      <c r="N6346" s="25" t="s">
        <v>302</v>
      </c>
      <c r="O6346" s="32">
        <f>M6346*AA6346</f>
        <v>0</v>
      </c>
      <c r="P6346" s="1">
        <v>3</v>
      </c>
      <c r="AA6346" s="1">
        <f>IF(P6346=1,$O$3,IF(P6346=2,$O$4,$O$5))</f>
        <v>0</v>
      </c>
    </row>
    <row r="6347">
      <c r="A6347" s="1" t="s">
        <v>102</v>
      </c>
      <c r="E6347" s="27" t="s">
        <v>6915</v>
      </c>
    </row>
    <row r="6348">
      <c r="A6348" s="1" t="s">
        <v>103</v>
      </c>
    </row>
    <row r="6349">
      <c r="A6349" s="1" t="s">
        <v>105</v>
      </c>
      <c r="E6349" s="27" t="s">
        <v>98</v>
      </c>
    </row>
    <row r="6350">
      <c r="A6350" s="1" t="s">
        <v>96</v>
      </c>
      <c r="B6350" s="1">
        <v>782</v>
      </c>
      <c r="C6350" s="26" t="s">
        <v>8280</v>
      </c>
      <c r="D6350" t="s">
        <v>98</v>
      </c>
      <c r="E6350" s="27" t="s">
        <v>6917</v>
      </c>
      <c r="F6350" s="28" t="s">
        <v>351</v>
      </c>
      <c r="G6350" s="29">
        <v>50</v>
      </c>
      <c r="H6350" s="28">
        <v>0</v>
      </c>
      <c r="I6350" s="30">
        <f>ROUND(G6350*H6350,P4)</f>
        <v>0</v>
      </c>
      <c r="L6350" s="31">
        <v>0</v>
      </c>
      <c r="M6350" s="24">
        <f>ROUND(G6350*L6350,P4)</f>
        <v>0</v>
      </c>
      <c r="N6350" s="25" t="s">
        <v>302</v>
      </c>
      <c r="O6350" s="32">
        <f>M6350*AA6350</f>
        <v>0</v>
      </c>
      <c r="P6350" s="1">
        <v>3</v>
      </c>
      <c r="AA6350" s="1">
        <f>IF(P6350=1,$O$3,IF(P6350=2,$O$4,$O$5))</f>
        <v>0</v>
      </c>
    </row>
    <row r="6351">
      <c r="A6351" s="1" t="s">
        <v>102</v>
      </c>
      <c r="E6351" s="27" t="s">
        <v>6917</v>
      </c>
    </row>
    <row r="6352">
      <c r="A6352" s="1" t="s">
        <v>103</v>
      </c>
    </row>
    <row r="6353">
      <c r="A6353" s="1" t="s">
        <v>105</v>
      </c>
      <c r="E6353" s="27" t="s">
        <v>98</v>
      </c>
    </row>
    <row r="6354">
      <c r="A6354" s="1" t="s">
        <v>96</v>
      </c>
      <c r="B6354" s="1">
        <v>783</v>
      </c>
      <c r="C6354" s="26" t="s">
        <v>8281</v>
      </c>
      <c r="D6354" t="s">
        <v>98</v>
      </c>
      <c r="E6354" s="27" t="s">
        <v>6919</v>
      </c>
      <c r="F6354" s="28" t="s">
        <v>351</v>
      </c>
      <c r="G6354" s="29">
        <v>5</v>
      </c>
      <c r="H6354" s="28">
        <v>0</v>
      </c>
      <c r="I6354" s="30">
        <f>ROUND(G6354*H6354,P4)</f>
        <v>0</v>
      </c>
      <c r="L6354" s="31">
        <v>0</v>
      </c>
      <c r="M6354" s="24">
        <f>ROUND(G6354*L6354,P4)</f>
        <v>0</v>
      </c>
      <c r="N6354" s="25" t="s">
        <v>302</v>
      </c>
      <c r="O6354" s="32">
        <f>M6354*AA6354</f>
        <v>0</v>
      </c>
      <c r="P6354" s="1">
        <v>3</v>
      </c>
      <c r="AA6354" s="1">
        <f>IF(P6354=1,$O$3,IF(P6354=2,$O$4,$O$5))</f>
        <v>0</v>
      </c>
    </row>
    <row r="6355">
      <c r="A6355" s="1" t="s">
        <v>102</v>
      </c>
      <c r="E6355" s="27" t="s">
        <v>6919</v>
      </c>
    </row>
    <row r="6356">
      <c r="A6356" s="1" t="s">
        <v>103</v>
      </c>
    </row>
    <row r="6357">
      <c r="A6357" s="1" t="s">
        <v>105</v>
      </c>
      <c r="E6357" s="27" t="s">
        <v>98</v>
      </c>
    </row>
    <row r="6358">
      <c r="A6358" s="1" t="s">
        <v>96</v>
      </c>
      <c r="B6358" s="1">
        <v>784</v>
      </c>
      <c r="C6358" s="26" t="s">
        <v>8282</v>
      </c>
      <c r="D6358" t="s">
        <v>98</v>
      </c>
      <c r="E6358" s="27" t="s">
        <v>6924</v>
      </c>
      <c r="F6358" s="28" t="s">
        <v>351</v>
      </c>
      <c r="G6358" s="29">
        <v>8.5</v>
      </c>
      <c r="H6358" s="28">
        <v>0</v>
      </c>
      <c r="I6358" s="30">
        <f>ROUND(G6358*H6358,P4)</f>
        <v>0</v>
      </c>
      <c r="L6358" s="31">
        <v>0</v>
      </c>
      <c r="M6358" s="24">
        <f>ROUND(G6358*L6358,P4)</f>
        <v>0</v>
      </c>
      <c r="N6358" s="25" t="s">
        <v>302</v>
      </c>
      <c r="O6358" s="32">
        <f>M6358*AA6358</f>
        <v>0</v>
      </c>
      <c r="P6358" s="1">
        <v>3</v>
      </c>
      <c r="AA6358" s="1">
        <f>IF(P6358=1,$O$3,IF(P6358=2,$O$4,$O$5))</f>
        <v>0</v>
      </c>
    </row>
    <row r="6359">
      <c r="A6359" s="1" t="s">
        <v>102</v>
      </c>
      <c r="E6359" s="27" t="s">
        <v>6924</v>
      </c>
    </row>
    <row r="6360">
      <c r="A6360" s="1" t="s">
        <v>103</v>
      </c>
    </row>
    <row r="6361">
      <c r="A6361" s="1" t="s">
        <v>105</v>
      </c>
      <c r="E6361" s="27" t="s">
        <v>98</v>
      </c>
    </row>
    <row r="6362">
      <c r="A6362" s="1" t="s">
        <v>96</v>
      </c>
      <c r="B6362" s="1">
        <v>785</v>
      </c>
      <c r="C6362" s="26" t="s">
        <v>8283</v>
      </c>
      <c r="D6362" t="s">
        <v>98</v>
      </c>
      <c r="E6362" s="27" t="s">
        <v>6933</v>
      </c>
      <c r="F6362" s="28" t="s">
        <v>351</v>
      </c>
      <c r="G6362" s="29">
        <v>72</v>
      </c>
      <c r="H6362" s="28">
        <v>0</v>
      </c>
      <c r="I6362" s="30">
        <f>ROUND(G6362*H6362,P4)</f>
        <v>0</v>
      </c>
      <c r="L6362" s="31">
        <v>0</v>
      </c>
      <c r="M6362" s="24">
        <f>ROUND(G6362*L6362,P4)</f>
        <v>0</v>
      </c>
      <c r="N6362" s="25" t="s">
        <v>302</v>
      </c>
      <c r="O6362" s="32">
        <f>M6362*AA6362</f>
        <v>0</v>
      </c>
      <c r="P6362" s="1">
        <v>3</v>
      </c>
      <c r="AA6362" s="1">
        <f>IF(P6362=1,$O$3,IF(P6362=2,$O$4,$O$5))</f>
        <v>0</v>
      </c>
    </row>
    <row r="6363">
      <c r="A6363" s="1" t="s">
        <v>102</v>
      </c>
      <c r="E6363" s="27" t="s">
        <v>6933</v>
      </c>
    </row>
    <row r="6364">
      <c r="A6364" s="1" t="s">
        <v>103</v>
      </c>
    </row>
    <row r="6365">
      <c r="A6365" s="1" t="s">
        <v>105</v>
      </c>
      <c r="E6365" s="27" t="s">
        <v>98</v>
      </c>
    </row>
    <row r="6366">
      <c r="A6366" s="1" t="s">
        <v>96</v>
      </c>
      <c r="B6366" s="1">
        <v>786</v>
      </c>
      <c r="C6366" s="26" t="s">
        <v>8284</v>
      </c>
      <c r="D6366" t="s">
        <v>98</v>
      </c>
      <c r="E6366" s="27" t="s">
        <v>6939</v>
      </c>
      <c r="F6366" s="28" t="s">
        <v>2269</v>
      </c>
      <c r="G6366" s="29">
        <v>1</v>
      </c>
      <c r="H6366" s="28">
        <v>0</v>
      </c>
      <c r="I6366" s="30">
        <f>ROUND(G6366*H6366,P4)</f>
        <v>0</v>
      </c>
      <c r="L6366" s="31">
        <v>0</v>
      </c>
      <c r="M6366" s="24">
        <f>ROUND(G6366*L6366,P4)</f>
        <v>0</v>
      </c>
      <c r="N6366" s="25" t="s">
        <v>302</v>
      </c>
      <c r="O6366" s="32">
        <f>M6366*AA6366</f>
        <v>0</v>
      </c>
      <c r="P6366" s="1">
        <v>3</v>
      </c>
      <c r="AA6366" s="1">
        <f>IF(P6366=1,$O$3,IF(P6366=2,$O$4,$O$5))</f>
        <v>0</v>
      </c>
    </row>
    <row r="6367">
      <c r="A6367" s="1" t="s">
        <v>102</v>
      </c>
      <c r="E6367" s="27" t="s">
        <v>6939</v>
      </c>
    </row>
    <row r="6368">
      <c r="A6368" s="1" t="s">
        <v>103</v>
      </c>
    </row>
    <row r="6369">
      <c r="A6369" s="1" t="s">
        <v>105</v>
      </c>
      <c r="E6369" s="27" t="s">
        <v>98</v>
      </c>
    </row>
    <row r="6370">
      <c r="A6370" s="1" t="s">
        <v>96</v>
      </c>
      <c r="B6370" s="1">
        <v>787</v>
      </c>
      <c r="C6370" s="26" t="s">
        <v>8285</v>
      </c>
      <c r="D6370" t="s">
        <v>98</v>
      </c>
      <c r="E6370" s="27" t="s">
        <v>6935</v>
      </c>
      <c r="F6370" s="28" t="s">
        <v>351</v>
      </c>
      <c r="G6370" s="29">
        <v>72</v>
      </c>
      <c r="H6370" s="28">
        <v>0</v>
      </c>
      <c r="I6370" s="30">
        <f>ROUND(G6370*H6370,P4)</f>
        <v>0</v>
      </c>
      <c r="L6370" s="31">
        <v>0</v>
      </c>
      <c r="M6370" s="24">
        <f>ROUND(G6370*L6370,P4)</f>
        <v>0</v>
      </c>
      <c r="N6370" s="25" t="s">
        <v>302</v>
      </c>
      <c r="O6370" s="32">
        <f>M6370*AA6370</f>
        <v>0</v>
      </c>
      <c r="P6370" s="1">
        <v>3</v>
      </c>
      <c r="AA6370" s="1">
        <f>IF(P6370=1,$O$3,IF(P6370=2,$O$4,$O$5))</f>
        <v>0</v>
      </c>
    </row>
    <row r="6371">
      <c r="A6371" s="1" t="s">
        <v>102</v>
      </c>
      <c r="E6371" s="27" t="s">
        <v>6935</v>
      </c>
    </row>
    <row r="6372">
      <c r="A6372" s="1" t="s">
        <v>103</v>
      </c>
    </row>
    <row r="6373">
      <c r="A6373" s="1" t="s">
        <v>105</v>
      </c>
      <c r="E6373" s="27" t="s">
        <v>98</v>
      </c>
    </row>
    <row r="6374">
      <c r="A6374" s="1" t="s">
        <v>96</v>
      </c>
      <c r="B6374" s="1">
        <v>788</v>
      </c>
      <c r="C6374" s="26" t="s">
        <v>8286</v>
      </c>
      <c r="D6374" t="s">
        <v>98</v>
      </c>
      <c r="E6374" s="27" t="s">
        <v>6937</v>
      </c>
      <c r="F6374" s="28" t="s">
        <v>351</v>
      </c>
      <c r="G6374" s="29">
        <v>72</v>
      </c>
      <c r="H6374" s="28">
        <v>0</v>
      </c>
      <c r="I6374" s="30">
        <f>ROUND(G6374*H6374,P4)</f>
        <v>0</v>
      </c>
      <c r="L6374" s="31">
        <v>0</v>
      </c>
      <c r="M6374" s="24">
        <f>ROUND(G6374*L6374,P4)</f>
        <v>0</v>
      </c>
      <c r="N6374" s="25" t="s">
        <v>302</v>
      </c>
      <c r="O6374" s="32">
        <f>M6374*AA6374</f>
        <v>0</v>
      </c>
      <c r="P6374" s="1">
        <v>3</v>
      </c>
      <c r="AA6374" s="1">
        <f>IF(P6374=1,$O$3,IF(P6374=2,$O$4,$O$5))</f>
        <v>0</v>
      </c>
    </row>
    <row r="6375">
      <c r="A6375" s="1" t="s">
        <v>102</v>
      </c>
      <c r="E6375" s="27" t="s">
        <v>6937</v>
      </c>
    </row>
    <row r="6376">
      <c r="A6376" s="1" t="s">
        <v>103</v>
      </c>
    </row>
    <row r="6377">
      <c r="A6377" s="1" t="s">
        <v>105</v>
      </c>
      <c r="E6377" s="27" t="s">
        <v>98</v>
      </c>
    </row>
    <row r="6378">
      <c r="A6378" s="1" t="s">
        <v>96</v>
      </c>
      <c r="B6378" s="1">
        <v>789</v>
      </c>
      <c r="C6378" s="26" t="s">
        <v>8287</v>
      </c>
      <c r="D6378" t="s">
        <v>98</v>
      </c>
      <c r="E6378" s="27" t="s">
        <v>6931</v>
      </c>
      <c r="F6378" s="28" t="s">
        <v>2269</v>
      </c>
      <c r="G6378" s="29">
        <v>1</v>
      </c>
      <c r="H6378" s="28">
        <v>0</v>
      </c>
      <c r="I6378" s="30">
        <f>ROUND(G6378*H6378,P4)</f>
        <v>0</v>
      </c>
      <c r="L6378" s="31">
        <v>0</v>
      </c>
      <c r="M6378" s="24">
        <f>ROUND(G6378*L6378,P4)</f>
        <v>0</v>
      </c>
      <c r="N6378" s="25" t="s">
        <v>302</v>
      </c>
      <c r="O6378" s="32">
        <f>M6378*AA6378</f>
        <v>0</v>
      </c>
      <c r="P6378" s="1">
        <v>3</v>
      </c>
      <c r="AA6378" s="1">
        <f>IF(P6378=1,$O$3,IF(P6378=2,$O$4,$O$5))</f>
        <v>0</v>
      </c>
    </row>
    <row r="6379">
      <c r="A6379" s="1" t="s">
        <v>102</v>
      </c>
      <c r="E6379" s="27" t="s">
        <v>6931</v>
      </c>
    </row>
    <row r="6380">
      <c r="A6380" s="1" t="s">
        <v>103</v>
      </c>
    </row>
    <row r="6381">
      <c r="A6381" s="1" t="s">
        <v>105</v>
      </c>
      <c r="E6381" s="27" t="s">
        <v>98</v>
      </c>
    </row>
    <row r="6382">
      <c r="A6382" s="1" t="s">
        <v>96</v>
      </c>
      <c r="B6382" s="1">
        <v>790</v>
      </c>
      <c r="C6382" s="26" t="s">
        <v>8288</v>
      </c>
      <c r="D6382" t="s">
        <v>98</v>
      </c>
      <c r="E6382" s="27" t="s">
        <v>7009</v>
      </c>
      <c r="F6382" s="28" t="s">
        <v>6900</v>
      </c>
      <c r="G6382" s="29">
        <v>167</v>
      </c>
      <c r="H6382" s="28">
        <v>0</v>
      </c>
      <c r="I6382" s="30">
        <f>ROUND(G6382*H6382,P4)</f>
        <v>0</v>
      </c>
      <c r="L6382" s="31">
        <v>0</v>
      </c>
      <c r="M6382" s="24">
        <f>ROUND(G6382*L6382,P4)</f>
        <v>0</v>
      </c>
      <c r="N6382" s="25" t="s">
        <v>302</v>
      </c>
      <c r="O6382" s="32">
        <f>M6382*AA6382</f>
        <v>0</v>
      </c>
      <c r="P6382" s="1">
        <v>3</v>
      </c>
      <c r="AA6382" s="1">
        <f>IF(P6382=1,$O$3,IF(P6382=2,$O$4,$O$5))</f>
        <v>0</v>
      </c>
    </row>
    <row r="6383">
      <c r="A6383" s="1" t="s">
        <v>102</v>
      </c>
      <c r="E6383" s="27" t="s">
        <v>7009</v>
      </c>
    </row>
    <row r="6384">
      <c r="A6384" s="1" t="s">
        <v>103</v>
      </c>
    </row>
    <row r="6385">
      <c r="A6385" s="1" t="s">
        <v>105</v>
      </c>
      <c r="E6385" s="27" t="s">
        <v>98</v>
      </c>
    </row>
    <row r="6386">
      <c r="A6386" s="1" t="s">
        <v>96</v>
      </c>
      <c r="B6386" s="1">
        <v>791</v>
      </c>
      <c r="C6386" s="26" t="s">
        <v>8289</v>
      </c>
      <c r="D6386" t="s">
        <v>98</v>
      </c>
      <c r="E6386" s="27" t="s">
        <v>6971</v>
      </c>
      <c r="F6386" s="28" t="s">
        <v>6900</v>
      </c>
      <c r="G6386" s="29">
        <v>116</v>
      </c>
      <c r="H6386" s="28">
        <v>0</v>
      </c>
      <c r="I6386" s="30">
        <f>ROUND(G6386*H6386,P4)</f>
        <v>0</v>
      </c>
      <c r="L6386" s="31">
        <v>0</v>
      </c>
      <c r="M6386" s="24">
        <f>ROUND(G6386*L6386,P4)</f>
        <v>0</v>
      </c>
      <c r="N6386" s="25" t="s">
        <v>302</v>
      </c>
      <c r="O6386" s="32">
        <f>M6386*AA6386</f>
        <v>0</v>
      </c>
      <c r="P6386" s="1">
        <v>3</v>
      </c>
      <c r="AA6386" s="1">
        <f>IF(P6386=1,$O$3,IF(P6386=2,$O$4,$O$5))</f>
        <v>0</v>
      </c>
    </row>
    <row r="6387">
      <c r="A6387" s="1" t="s">
        <v>102</v>
      </c>
      <c r="E6387" s="27" t="s">
        <v>6971</v>
      </c>
    </row>
    <row r="6388">
      <c r="A6388" s="1" t="s">
        <v>103</v>
      </c>
    </row>
    <row r="6389">
      <c r="A6389" s="1" t="s">
        <v>105</v>
      </c>
      <c r="E6389" s="27" t="s">
        <v>98</v>
      </c>
    </row>
    <row r="6390">
      <c r="A6390" s="1" t="s">
        <v>96</v>
      </c>
      <c r="B6390" s="1">
        <v>792</v>
      </c>
      <c r="C6390" s="26" t="s">
        <v>8290</v>
      </c>
      <c r="D6390" t="s">
        <v>98</v>
      </c>
      <c r="E6390" s="27" t="s">
        <v>7005</v>
      </c>
      <c r="F6390" s="28" t="s">
        <v>6900</v>
      </c>
      <c r="G6390" s="29">
        <v>105</v>
      </c>
      <c r="H6390" s="28">
        <v>0</v>
      </c>
      <c r="I6390" s="30">
        <f>ROUND(G6390*H6390,P4)</f>
        <v>0</v>
      </c>
      <c r="L6390" s="31">
        <v>0</v>
      </c>
      <c r="M6390" s="24">
        <f>ROUND(G6390*L6390,P4)</f>
        <v>0</v>
      </c>
      <c r="N6390" s="25" t="s">
        <v>302</v>
      </c>
      <c r="O6390" s="32">
        <f>M6390*AA6390</f>
        <v>0</v>
      </c>
      <c r="P6390" s="1">
        <v>3</v>
      </c>
      <c r="AA6390" s="1">
        <f>IF(P6390=1,$O$3,IF(P6390=2,$O$4,$O$5))</f>
        <v>0</v>
      </c>
    </row>
    <row r="6391">
      <c r="A6391" s="1" t="s">
        <v>102</v>
      </c>
      <c r="E6391" s="27" t="s">
        <v>7005</v>
      </c>
    </row>
    <row r="6392">
      <c r="A6392" s="1" t="s">
        <v>103</v>
      </c>
    </row>
    <row r="6393">
      <c r="A6393" s="1" t="s">
        <v>105</v>
      </c>
      <c r="E6393" s="27" t="s">
        <v>98</v>
      </c>
    </row>
    <row r="6394">
      <c r="A6394" s="1" t="s">
        <v>96</v>
      </c>
      <c r="B6394" s="1">
        <v>793</v>
      </c>
      <c r="C6394" s="26" t="s">
        <v>8291</v>
      </c>
      <c r="D6394" t="s">
        <v>98</v>
      </c>
      <c r="E6394" s="27" t="s">
        <v>7109</v>
      </c>
      <c r="F6394" s="28" t="s">
        <v>6900</v>
      </c>
      <c r="G6394" s="29">
        <v>44</v>
      </c>
      <c r="H6394" s="28">
        <v>0</v>
      </c>
      <c r="I6394" s="30">
        <f>ROUND(G6394*H6394,P4)</f>
        <v>0</v>
      </c>
      <c r="L6394" s="31">
        <v>0</v>
      </c>
      <c r="M6394" s="24">
        <f>ROUND(G6394*L6394,P4)</f>
        <v>0</v>
      </c>
      <c r="N6394" s="25" t="s">
        <v>302</v>
      </c>
      <c r="O6394" s="32">
        <f>M6394*AA6394</f>
        <v>0</v>
      </c>
      <c r="P6394" s="1">
        <v>3</v>
      </c>
      <c r="AA6394" s="1">
        <f>IF(P6394=1,$O$3,IF(P6394=2,$O$4,$O$5))</f>
        <v>0</v>
      </c>
    </row>
    <row r="6395">
      <c r="A6395" s="1" t="s">
        <v>102</v>
      </c>
      <c r="E6395" s="27" t="s">
        <v>7109</v>
      </c>
    </row>
    <row r="6396">
      <c r="A6396" s="1" t="s">
        <v>103</v>
      </c>
    </row>
    <row r="6397" ht="51">
      <c r="A6397" s="1" t="s">
        <v>105</v>
      </c>
      <c r="E6397" s="27" t="s">
        <v>8292</v>
      </c>
    </row>
    <row r="6398">
      <c r="A6398" s="1" t="s">
        <v>4286</v>
      </c>
      <c r="C6398" s="22" t="s">
        <v>8293</v>
      </c>
      <c r="E6398" s="23" t="s">
        <v>8294</v>
      </c>
      <c r="L6398" s="24">
        <f>L6399+L6428</f>
        <v>0</v>
      </c>
      <c r="M6398" s="24">
        <f>M6399+M6428</f>
        <v>0</v>
      </c>
      <c r="N6398" s="25"/>
    </row>
    <row r="6399">
      <c r="A6399" s="1" t="s">
        <v>93</v>
      </c>
      <c r="C6399" s="22" t="s">
        <v>94</v>
      </c>
      <c r="E6399" s="23" t="s">
        <v>1417</v>
      </c>
      <c r="L6399" s="24">
        <f>SUMIFS(L6400:L6427,A6400:A6427,"P")</f>
        <v>0</v>
      </c>
      <c r="M6399" s="24">
        <f>SUMIFS(M6400:M6427,A6400:A6427,"P")</f>
        <v>0</v>
      </c>
      <c r="N6399" s="25"/>
    </row>
    <row r="6400" ht="38.25">
      <c r="A6400" s="1" t="s">
        <v>96</v>
      </c>
      <c r="B6400" s="1">
        <v>1</v>
      </c>
      <c r="C6400" s="26" t="s">
        <v>468</v>
      </c>
      <c r="D6400" t="s">
        <v>469</v>
      </c>
      <c r="E6400" s="27" t="s">
        <v>470</v>
      </c>
      <c r="F6400" s="28" t="s">
        <v>372</v>
      </c>
      <c r="G6400" s="29">
        <v>49</v>
      </c>
      <c r="H6400" s="28">
        <v>0</v>
      </c>
      <c r="I6400" s="30">
        <f>ROUND(G6400*H6400,P4)</f>
        <v>0</v>
      </c>
      <c r="L6400" s="31">
        <v>0</v>
      </c>
      <c r="M6400" s="24">
        <f>ROUND(G6400*L6400,P4)</f>
        <v>0</v>
      </c>
      <c r="N6400" s="25" t="s">
        <v>302</v>
      </c>
      <c r="O6400" s="32">
        <f>M6400*AA6400</f>
        <v>0</v>
      </c>
      <c r="P6400" s="1">
        <v>3</v>
      </c>
      <c r="AA6400" s="1">
        <f>IF(P6400=1,$O$3,IF(P6400=2,$O$4,$O$5))</f>
        <v>0</v>
      </c>
    </row>
    <row r="6401">
      <c r="A6401" s="1" t="s">
        <v>102</v>
      </c>
      <c r="E6401" s="27" t="s">
        <v>373</v>
      </c>
    </row>
    <row r="6402">
      <c r="A6402" s="1" t="s">
        <v>103</v>
      </c>
    </row>
    <row r="6403" ht="89.25">
      <c r="A6403" s="1" t="s">
        <v>105</v>
      </c>
      <c r="E6403" s="27" t="s">
        <v>375</v>
      </c>
    </row>
    <row r="6404">
      <c r="A6404" s="1" t="s">
        <v>96</v>
      </c>
      <c r="B6404" s="1">
        <v>2</v>
      </c>
      <c r="C6404" s="26" t="s">
        <v>6470</v>
      </c>
      <c r="D6404" t="s">
        <v>98</v>
      </c>
      <c r="E6404" s="27" t="s">
        <v>6471</v>
      </c>
      <c r="F6404" s="28" t="s">
        <v>388</v>
      </c>
      <c r="G6404" s="29">
        <v>71</v>
      </c>
      <c r="H6404" s="28">
        <v>0</v>
      </c>
      <c r="I6404" s="30">
        <f>ROUND(G6404*H6404,P4)</f>
        <v>0</v>
      </c>
      <c r="L6404" s="31">
        <v>0</v>
      </c>
      <c r="M6404" s="24">
        <f>ROUND(G6404*L6404,P4)</f>
        <v>0</v>
      </c>
      <c r="N6404" s="25" t="s">
        <v>302</v>
      </c>
      <c r="O6404" s="32">
        <f>M6404*AA6404</f>
        <v>0</v>
      </c>
      <c r="P6404" s="1">
        <v>3</v>
      </c>
      <c r="AA6404" s="1">
        <f>IF(P6404=1,$O$3,IF(P6404=2,$O$4,$O$5))</f>
        <v>0</v>
      </c>
    </row>
    <row r="6405">
      <c r="A6405" s="1" t="s">
        <v>102</v>
      </c>
      <c r="E6405" s="27" t="s">
        <v>6471</v>
      </c>
    </row>
    <row r="6406">
      <c r="A6406" s="1" t="s">
        <v>103</v>
      </c>
    </row>
    <row r="6407">
      <c r="A6407" s="1" t="s">
        <v>105</v>
      </c>
      <c r="E6407" s="27" t="s">
        <v>98</v>
      </c>
    </row>
    <row r="6408">
      <c r="A6408" s="1" t="s">
        <v>96</v>
      </c>
      <c r="B6408" s="1">
        <v>3</v>
      </c>
      <c r="C6408" s="26" t="s">
        <v>8295</v>
      </c>
      <c r="D6408" t="s">
        <v>98</v>
      </c>
      <c r="E6408" s="27" t="s">
        <v>6475</v>
      </c>
      <c r="F6408" s="28" t="s">
        <v>388</v>
      </c>
      <c r="G6408" s="29">
        <v>71</v>
      </c>
      <c r="H6408" s="28">
        <v>0</v>
      </c>
      <c r="I6408" s="30">
        <f>ROUND(G6408*H6408,P4)</f>
        <v>0</v>
      </c>
      <c r="L6408" s="31">
        <v>0</v>
      </c>
      <c r="M6408" s="24">
        <f>ROUND(G6408*L6408,P4)</f>
        <v>0</v>
      </c>
      <c r="N6408" s="25" t="s">
        <v>302</v>
      </c>
      <c r="O6408" s="32">
        <f>M6408*AA6408</f>
        <v>0</v>
      </c>
      <c r="P6408" s="1">
        <v>3</v>
      </c>
      <c r="AA6408" s="1">
        <f>IF(P6408=1,$O$3,IF(P6408=2,$O$4,$O$5))</f>
        <v>0</v>
      </c>
    </row>
    <row r="6409">
      <c r="A6409" s="1" t="s">
        <v>102</v>
      </c>
      <c r="E6409" s="27" t="s">
        <v>6475</v>
      </c>
    </row>
    <row r="6410">
      <c r="A6410" s="1" t="s">
        <v>103</v>
      </c>
    </row>
    <row r="6411">
      <c r="A6411" s="1" t="s">
        <v>105</v>
      </c>
      <c r="E6411" s="27" t="s">
        <v>98</v>
      </c>
    </row>
    <row r="6412">
      <c r="A6412" s="1" t="s">
        <v>96</v>
      </c>
      <c r="B6412" s="1">
        <v>4</v>
      </c>
      <c r="C6412" s="26" t="s">
        <v>6476</v>
      </c>
      <c r="D6412" t="s">
        <v>98</v>
      </c>
      <c r="E6412" s="27" t="s">
        <v>6477</v>
      </c>
      <c r="F6412" s="28" t="s">
        <v>388</v>
      </c>
      <c r="G6412" s="29">
        <v>71</v>
      </c>
      <c r="H6412" s="28">
        <v>0</v>
      </c>
      <c r="I6412" s="30">
        <f>ROUND(G6412*H6412,P4)</f>
        <v>0</v>
      </c>
      <c r="L6412" s="31">
        <v>0</v>
      </c>
      <c r="M6412" s="24">
        <f>ROUND(G6412*L6412,P4)</f>
        <v>0</v>
      </c>
      <c r="N6412" s="25" t="s">
        <v>302</v>
      </c>
      <c r="O6412" s="32">
        <f>M6412*AA6412</f>
        <v>0</v>
      </c>
      <c r="P6412" s="1">
        <v>3</v>
      </c>
      <c r="AA6412" s="1">
        <f>IF(P6412=1,$O$3,IF(P6412=2,$O$4,$O$5))</f>
        <v>0</v>
      </c>
    </row>
    <row r="6413">
      <c r="A6413" s="1" t="s">
        <v>102</v>
      </c>
      <c r="E6413" s="27" t="s">
        <v>6477</v>
      </c>
    </row>
    <row r="6414">
      <c r="A6414" s="1" t="s">
        <v>103</v>
      </c>
    </row>
    <row r="6415">
      <c r="A6415" s="1" t="s">
        <v>105</v>
      </c>
      <c r="E6415" s="27" t="s">
        <v>98</v>
      </c>
    </row>
    <row r="6416">
      <c r="A6416" s="1" t="s">
        <v>96</v>
      </c>
      <c r="B6416" s="1">
        <v>5</v>
      </c>
      <c r="C6416" s="26" t="s">
        <v>6478</v>
      </c>
      <c r="D6416" t="s">
        <v>98</v>
      </c>
      <c r="E6416" s="27" t="s">
        <v>6479</v>
      </c>
      <c r="F6416" s="28" t="s">
        <v>388</v>
      </c>
      <c r="G6416" s="29">
        <v>48</v>
      </c>
      <c r="H6416" s="28">
        <v>0</v>
      </c>
      <c r="I6416" s="30">
        <f>ROUND(G6416*H6416,P4)</f>
        <v>0</v>
      </c>
      <c r="L6416" s="31">
        <v>0</v>
      </c>
      <c r="M6416" s="24">
        <f>ROUND(G6416*L6416,P4)</f>
        <v>0</v>
      </c>
      <c r="N6416" s="25" t="s">
        <v>302</v>
      </c>
      <c r="O6416" s="32">
        <f>M6416*AA6416</f>
        <v>0</v>
      </c>
      <c r="P6416" s="1">
        <v>3</v>
      </c>
      <c r="AA6416" s="1">
        <f>IF(P6416=1,$O$3,IF(P6416=2,$O$4,$O$5))</f>
        <v>0</v>
      </c>
    </row>
    <row r="6417">
      <c r="A6417" s="1" t="s">
        <v>102</v>
      </c>
      <c r="E6417" s="27" t="s">
        <v>6479</v>
      </c>
    </row>
    <row r="6418" ht="51">
      <c r="A6418" s="1" t="s">
        <v>103</v>
      </c>
      <c r="E6418" s="33" t="s">
        <v>8296</v>
      </c>
    </row>
    <row r="6419">
      <c r="A6419" s="1" t="s">
        <v>105</v>
      </c>
      <c r="E6419" s="27" t="s">
        <v>98</v>
      </c>
    </row>
    <row r="6420">
      <c r="A6420" s="1" t="s">
        <v>96</v>
      </c>
      <c r="B6420" s="1">
        <v>6</v>
      </c>
      <c r="C6420" s="26" t="s">
        <v>8297</v>
      </c>
      <c r="D6420" t="s">
        <v>98</v>
      </c>
      <c r="E6420" s="27" t="s">
        <v>6482</v>
      </c>
      <c r="F6420" s="28" t="s">
        <v>388</v>
      </c>
      <c r="G6420" s="29">
        <v>28</v>
      </c>
      <c r="H6420" s="28">
        <v>0</v>
      </c>
      <c r="I6420" s="30">
        <f>ROUND(G6420*H6420,P4)</f>
        <v>0</v>
      </c>
      <c r="L6420" s="31">
        <v>0</v>
      </c>
      <c r="M6420" s="24">
        <f>ROUND(G6420*L6420,P4)</f>
        <v>0</v>
      </c>
      <c r="N6420" s="25" t="s">
        <v>302</v>
      </c>
      <c r="O6420" s="32">
        <f>M6420*AA6420</f>
        <v>0</v>
      </c>
      <c r="P6420" s="1">
        <v>3</v>
      </c>
      <c r="AA6420" s="1">
        <f>IF(P6420=1,$O$3,IF(P6420=2,$O$4,$O$5))</f>
        <v>0</v>
      </c>
    </row>
    <row r="6421">
      <c r="A6421" s="1" t="s">
        <v>102</v>
      </c>
      <c r="E6421" s="27" t="s">
        <v>6482</v>
      </c>
    </row>
    <row r="6422">
      <c r="A6422" s="1" t="s">
        <v>103</v>
      </c>
    </row>
    <row r="6423">
      <c r="A6423" s="1" t="s">
        <v>105</v>
      </c>
      <c r="E6423" s="27" t="s">
        <v>98</v>
      </c>
    </row>
    <row r="6424">
      <c r="A6424" s="1" t="s">
        <v>96</v>
      </c>
      <c r="B6424" s="1">
        <v>7</v>
      </c>
      <c r="C6424" s="26" t="s">
        <v>6483</v>
      </c>
      <c r="D6424" t="s">
        <v>98</v>
      </c>
      <c r="E6424" s="27" t="s">
        <v>6484</v>
      </c>
      <c r="F6424" s="28" t="s">
        <v>388</v>
      </c>
      <c r="G6424" s="29">
        <v>23</v>
      </c>
      <c r="H6424" s="28">
        <v>0</v>
      </c>
      <c r="I6424" s="30">
        <f>ROUND(G6424*H6424,P4)</f>
        <v>0</v>
      </c>
      <c r="L6424" s="31">
        <v>0</v>
      </c>
      <c r="M6424" s="24">
        <f>ROUND(G6424*L6424,P4)</f>
        <v>0</v>
      </c>
      <c r="N6424" s="25" t="s">
        <v>302</v>
      </c>
      <c r="O6424" s="32">
        <f>M6424*AA6424</f>
        <v>0</v>
      </c>
      <c r="P6424" s="1">
        <v>3</v>
      </c>
      <c r="AA6424" s="1">
        <f>IF(P6424=1,$O$3,IF(P6424=2,$O$4,$O$5))</f>
        <v>0</v>
      </c>
    </row>
    <row r="6425">
      <c r="A6425" s="1" t="s">
        <v>102</v>
      </c>
      <c r="E6425" s="27" t="s">
        <v>6484</v>
      </c>
    </row>
    <row r="6426">
      <c r="A6426" s="1" t="s">
        <v>103</v>
      </c>
    </row>
    <row r="6427">
      <c r="A6427" s="1" t="s">
        <v>105</v>
      </c>
      <c r="E6427" s="27" t="s">
        <v>98</v>
      </c>
    </row>
    <row r="6428">
      <c r="A6428" s="1" t="s">
        <v>93</v>
      </c>
      <c r="C6428" s="22" t="s">
        <v>8298</v>
      </c>
      <c r="E6428" s="23" t="s">
        <v>8299</v>
      </c>
      <c r="L6428" s="24">
        <f>SUMIFS(L6429:L6680,A6429:A6680,"P")</f>
        <v>0</v>
      </c>
      <c r="M6428" s="24">
        <f>SUMIFS(M6429:M6680,A6429:A6680,"P")</f>
        <v>0</v>
      </c>
      <c r="N6428" s="25"/>
    </row>
    <row r="6429" ht="25.5">
      <c r="A6429" s="1" t="s">
        <v>96</v>
      </c>
      <c r="B6429" s="1">
        <v>8</v>
      </c>
      <c r="C6429" s="26" t="s">
        <v>8300</v>
      </c>
      <c r="D6429" t="s">
        <v>98</v>
      </c>
      <c r="E6429" s="27" t="s">
        <v>8301</v>
      </c>
      <c r="F6429" s="28" t="s">
        <v>112</v>
      </c>
      <c r="G6429" s="29">
        <v>46</v>
      </c>
      <c r="H6429" s="28">
        <v>0.00147</v>
      </c>
      <c r="I6429" s="30">
        <f>ROUND(G6429*H6429,P4)</f>
        <v>0</v>
      </c>
      <c r="L6429" s="31">
        <v>0</v>
      </c>
      <c r="M6429" s="24">
        <f>ROUND(G6429*L6429,P4)</f>
        <v>0</v>
      </c>
      <c r="N6429" s="25" t="s">
        <v>2497</v>
      </c>
      <c r="O6429" s="32">
        <f>M6429*AA6429</f>
        <v>0</v>
      </c>
      <c r="P6429" s="1">
        <v>3</v>
      </c>
      <c r="AA6429" s="1">
        <f>IF(P6429=1,$O$3,IF(P6429=2,$O$4,$O$5))</f>
        <v>0</v>
      </c>
    </row>
    <row r="6430" ht="25.5">
      <c r="A6430" s="1" t="s">
        <v>102</v>
      </c>
      <c r="E6430" s="27" t="s">
        <v>8301</v>
      </c>
    </row>
    <row r="6431">
      <c r="A6431" s="1" t="s">
        <v>103</v>
      </c>
    </row>
    <row r="6432">
      <c r="A6432" s="1" t="s">
        <v>105</v>
      </c>
      <c r="E6432" s="27" t="s">
        <v>98</v>
      </c>
    </row>
    <row r="6433" ht="25.5">
      <c r="A6433" s="1" t="s">
        <v>96</v>
      </c>
      <c r="B6433" s="1">
        <v>9</v>
      </c>
      <c r="C6433" s="26" t="s">
        <v>8302</v>
      </c>
      <c r="D6433" t="s">
        <v>98</v>
      </c>
      <c r="E6433" s="27" t="s">
        <v>8303</v>
      </c>
      <c r="F6433" s="28" t="s">
        <v>112</v>
      </c>
      <c r="G6433" s="29">
        <v>4</v>
      </c>
      <c r="H6433" s="28">
        <v>0.0018500000000000001</v>
      </c>
      <c r="I6433" s="30">
        <f>ROUND(G6433*H6433,P4)</f>
        <v>0</v>
      </c>
      <c r="L6433" s="31">
        <v>0</v>
      </c>
      <c r="M6433" s="24">
        <f>ROUND(G6433*L6433,P4)</f>
        <v>0</v>
      </c>
      <c r="N6433" s="25" t="s">
        <v>2497</v>
      </c>
      <c r="O6433" s="32">
        <f>M6433*AA6433</f>
        <v>0</v>
      </c>
      <c r="P6433" s="1">
        <v>3</v>
      </c>
      <c r="AA6433" s="1">
        <f>IF(P6433=1,$O$3,IF(P6433=2,$O$4,$O$5))</f>
        <v>0</v>
      </c>
    </row>
    <row r="6434" ht="25.5">
      <c r="A6434" s="1" t="s">
        <v>102</v>
      </c>
      <c r="E6434" s="27" t="s">
        <v>8303</v>
      </c>
    </row>
    <row r="6435">
      <c r="A6435" s="1" t="s">
        <v>103</v>
      </c>
    </row>
    <row r="6436">
      <c r="A6436" s="1" t="s">
        <v>105</v>
      </c>
      <c r="E6436" s="27" t="s">
        <v>98</v>
      </c>
    </row>
    <row r="6437" ht="25.5">
      <c r="A6437" s="1" t="s">
        <v>96</v>
      </c>
      <c r="B6437" s="1">
        <v>10</v>
      </c>
      <c r="C6437" s="26" t="s">
        <v>8304</v>
      </c>
      <c r="D6437" t="s">
        <v>98</v>
      </c>
      <c r="E6437" s="27" t="s">
        <v>8305</v>
      </c>
      <c r="F6437" s="28" t="s">
        <v>112</v>
      </c>
      <c r="G6437" s="29">
        <v>2</v>
      </c>
      <c r="H6437" s="28">
        <v>0.0027000000000000001</v>
      </c>
      <c r="I6437" s="30">
        <f>ROUND(G6437*H6437,P4)</f>
        <v>0</v>
      </c>
      <c r="L6437" s="31">
        <v>0</v>
      </c>
      <c r="M6437" s="24">
        <f>ROUND(G6437*L6437,P4)</f>
        <v>0</v>
      </c>
      <c r="N6437" s="25" t="s">
        <v>2497</v>
      </c>
      <c r="O6437" s="32">
        <f>M6437*AA6437</f>
        <v>0</v>
      </c>
      <c r="P6437" s="1">
        <v>3</v>
      </c>
      <c r="AA6437" s="1">
        <f>IF(P6437=1,$O$3,IF(P6437=2,$O$4,$O$5))</f>
        <v>0</v>
      </c>
    </row>
    <row r="6438" ht="25.5">
      <c r="A6438" s="1" t="s">
        <v>102</v>
      </c>
      <c r="E6438" s="27" t="s">
        <v>8305</v>
      </c>
    </row>
    <row r="6439">
      <c r="A6439" s="1" t="s">
        <v>103</v>
      </c>
    </row>
    <row r="6440">
      <c r="A6440" s="1" t="s">
        <v>105</v>
      </c>
      <c r="E6440" s="27" t="s">
        <v>98</v>
      </c>
    </row>
    <row r="6441" ht="25.5">
      <c r="A6441" s="1" t="s">
        <v>96</v>
      </c>
      <c r="B6441" s="1">
        <v>11</v>
      </c>
      <c r="C6441" s="26" t="s">
        <v>8306</v>
      </c>
      <c r="D6441" t="s">
        <v>98</v>
      </c>
      <c r="E6441" s="27" t="s">
        <v>8307</v>
      </c>
      <c r="F6441" s="28" t="s">
        <v>112</v>
      </c>
      <c r="G6441" s="29">
        <v>2</v>
      </c>
      <c r="H6441" s="28">
        <v>0.00348</v>
      </c>
      <c r="I6441" s="30">
        <f>ROUND(G6441*H6441,P4)</f>
        <v>0</v>
      </c>
      <c r="L6441" s="31">
        <v>0</v>
      </c>
      <c r="M6441" s="24">
        <f>ROUND(G6441*L6441,P4)</f>
        <v>0</v>
      </c>
      <c r="N6441" s="25" t="s">
        <v>2497</v>
      </c>
      <c r="O6441" s="32">
        <f>M6441*AA6441</f>
        <v>0</v>
      </c>
      <c r="P6441" s="1">
        <v>3</v>
      </c>
      <c r="AA6441" s="1">
        <f>IF(P6441=1,$O$3,IF(P6441=2,$O$4,$O$5))</f>
        <v>0</v>
      </c>
    </row>
    <row r="6442" ht="25.5">
      <c r="A6442" s="1" t="s">
        <v>102</v>
      </c>
      <c r="E6442" s="27" t="s">
        <v>8307</v>
      </c>
    </row>
    <row r="6443">
      <c r="A6443" s="1" t="s">
        <v>103</v>
      </c>
    </row>
    <row r="6444">
      <c r="A6444" s="1" t="s">
        <v>105</v>
      </c>
      <c r="E6444" s="27" t="s">
        <v>98</v>
      </c>
    </row>
    <row r="6445" ht="25.5">
      <c r="A6445" s="1" t="s">
        <v>96</v>
      </c>
      <c r="B6445" s="1">
        <v>12</v>
      </c>
      <c r="C6445" s="26" t="s">
        <v>8308</v>
      </c>
      <c r="D6445" t="s">
        <v>98</v>
      </c>
      <c r="E6445" s="27" t="s">
        <v>8309</v>
      </c>
      <c r="F6445" s="28" t="s">
        <v>112</v>
      </c>
      <c r="G6445" s="29">
        <v>2</v>
      </c>
      <c r="H6445" s="28">
        <v>0.00396</v>
      </c>
      <c r="I6445" s="30">
        <f>ROUND(G6445*H6445,P4)</f>
        <v>0</v>
      </c>
      <c r="L6445" s="31">
        <v>0</v>
      </c>
      <c r="M6445" s="24">
        <f>ROUND(G6445*L6445,P4)</f>
        <v>0</v>
      </c>
      <c r="N6445" s="25" t="s">
        <v>2497</v>
      </c>
      <c r="O6445" s="32">
        <f>M6445*AA6445</f>
        <v>0</v>
      </c>
      <c r="P6445" s="1">
        <v>3</v>
      </c>
      <c r="AA6445" s="1">
        <f>IF(P6445=1,$O$3,IF(P6445=2,$O$4,$O$5))</f>
        <v>0</v>
      </c>
    </row>
    <row r="6446" ht="25.5">
      <c r="A6446" s="1" t="s">
        <v>102</v>
      </c>
      <c r="E6446" s="27" t="s">
        <v>8309</v>
      </c>
    </row>
    <row r="6447">
      <c r="A6447" s="1" t="s">
        <v>103</v>
      </c>
    </row>
    <row r="6448">
      <c r="A6448" s="1" t="s">
        <v>105</v>
      </c>
      <c r="E6448" s="27" t="s">
        <v>98</v>
      </c>
    </row>
    <row r="6449" ht="25.5">
      <c r="A6449" s="1" t="s">
        <v>96</v>
      </c>
      <c r="B6449" s="1">
        <v>13</v>
      </c>
      <c r="C6449" s="26" t="s">
        <v>8310</v>
      </c>
      <c r="D6449" t="s">
        <v>98</v>
      </c>
      <c r="E6449" s="27" t="s">
        <v>8311</v>
      </c>
      <c r="F6449" s="28" t="s">
        <v>2269</v>
      </c>
      <c r="G6449" s="29">
        <v>1</v>
      </c>
      <c r="H6449" s="28">
        <v>0.00149</v>
      </c>
      <c r="I6449" s="30">
        <f>ROUND(G6449*H6449,P4)</f>
        <v>0</v>
      </c>
      <c r="L6449" s="31">
        <v>0</v>
      </c>
      <c r="M6449" s="24">
        <f>ROUND(G6449*L6449,P4)</f>
        <v>0</v>
      </c>
      <c r="N6449" s="25" t="s">
        <v>2497</v>
      </c>
      <c r="O6449" s="32">
        <f>M6449*AA6449</f>
        <v>0</v>
      </c>
      <c r="P6449" s="1">
        <v>3</v>
      </c>
      <c r="AA6449" s="1">
        <f>IF(P6449=1,$O$3,IF(P6449=2,$O$4,$O$5))</f>
        <v>0</v>
      </c>
    </row>
    <row r="6450" ht="25.5">
      <c r="A6450" s="1" t="s">
        <v>102</v>
      </c>
      <c r="E6450" s="27" t="s">
        <v>8311</v>
      </c>
    </row>
    <row r="6451">
      <c r="A6451" s="1" t="s">
        <v>103</v>
      </c>
    </row>
    <row r="6452">
      <c r="A6452" s="1" t="s">
        <v>105</v>
      </c>
      <c r="E6452" s="27" t="s">
        <v>98</v>
      </c>
    </row>
    <row r="6453" ht="25.5">
      <c r="A6453" s="1" t="s">
        <v>96</v>
      </c>
      <c r="B6453" s="1">
        <v>14</v>
      </c>
      <c r="C6453" s="26" t="s">
        <v>8312</v>
      </c>
      <c r="D6453" t="s">
        <v>98</v>
      </c>
      <c r="E6453" s="27" t="s">
        <v>8313</v>
      </c>
      <c r="F6453" s="28" t="s">
        <v>2269</v>
      </c>
      <c r="G6453" s="29">
        <v>1</v>
      </c>
      <c r="H6453" s="28">
        <v>0.0023700000000000001</v>
      </c>
      <c r="I6453" s="30">
        <f>ROUND(G6453*H6453,P4)</f>
        <v>0</v>
      </c>
      <c r="L6453" s="31">
        <v>0</v>
      </c>
      <c r="M6453" s="24">
        <f>ROUND(G6453*L6453,P4)</f>
        <v>0</v>
      </c>
      <c r="N6453" s="25" t="s">
        <v>2497</v>
      </c>
      <c r="O6453" s="32">
        <f>M6453*AA6453</f>
        <v>0</v>
      </c>
      <c r="P6453" s="1">
        <v>3</v>
      </c>
      <c r="AA6453" s="1">
        <f>IF(P6453=1,$O$3,IF(P6453=2,$O$4,$O$5))</f>
        <v>0</v>
      </c>
    </row>
    <row r="6454" ht="25.5">
      <c r="A6454" s="1" t="s">
        <v>102</v>
      </c>
      <c r="E6454" s="27" t="s">
        <v>8313</v>
      </c>
    </row>
    <row r="6455">
      <c r="A6455" s="1" t="s">
        <v>103</v>
      </c>
    </row>
    <row r="6456">
      <c r="A6456" s="1" t="s">
        <v>105</v>
      </c>
      <c r="E6456" s="27" t="s">
        <v>98</v>
      </c>
    </row>
    <row r="6457">
      <c r="A6457" s="1" t="s">
        <v>96</v>
      </c>
      <c r="B6457" s="1">
        <v>15</v>
      </c>
      <c r="C6457" s="26" t="s">
        <v>8314</v>
      </c>
      <c r="D6457" t="s">
        <v>98</v>
      </c>
      <c r="E6457" s="27" t="s">
        <v>8315</v>
      </c>
      <c r="F6457" s="28" t="s">
        <v>112</v>
      </c>
      <c r="G6457" s="29">
        <v>4</v>
      </c>
      <c r="H6457" s="28">
        <v>0.0025600000000000002</v>
      </c>
      <c r="I6457" s="30">
        <f>ROUND(G6457*H6457,P4)</f>
        <v>0</v>
      </c>
      <c r="L6457" s="31">
        <v>0</v>
      </c>
      <c r="M6457" s="24">
        <f>ROUND(G6457*L6457,P4)</f>
        <v>0</v>
      </c>
      <c r="N6457" s="25" t="s">
        <v>2497</v>
      </c>
      <c r="O6457" s="32">
        <f>M6457*AA6457</f>
        <v>0</v>
      </c>
      <c r="P6457" s="1">
        <v>3</v>
      </c>
      <c r="AA6457" s="1">
        <f>IF(P6457=1,$O$3,IF(P6457=2,$O$4,$O$5))</f>
        <v>0</v>
      </c>
    </row>
    <row r="6458">
      <c r="A6458" s="1" t="s">
        <v>102</v>
      </c>
      <c r="E6458" s="27" t="s">
        <v>8315</v>
      </c>
    </row>
    <row r="6459">
      <c r="A6459" s="1" t="s">
        <v>103</v>
      </c>
    </row>
    <row r="6460">
      <c r="A6460" s="1" t="s">
        <v>105</v>
      </c>
      <c r="E6460" s="27" t="s">
        <v>98</v>
      </c>
    </row>
    <row r="6461">
      <c r="A6461" s="1" t="s">
        <v>96</v>
      </c>
      <c r="B6461" s="1">
        <v>16</v>
      </c>
      <c r="C6461" s="26" t="s">
        <v>8314</v>
      </c>
      <c r="D6461" t="s">
        <v>94</v>
      </c>
      <c r="E6461" s="27" t="s">
        <v>8316</v>
      </c>
      <c r="F6461" s="28" t="s">
        <v>112</v>
      </c>
      <c r="G6461" s="29">
        <v>0.5</v>
      </c>
      <c r="H6461" s="28">
        <v>0</v>
      </c>
      <c r="I6461" s="30">
        <f>ROUND(G6461*H6461,P4)</f>
        <v>0</v>
      </c>
      <c r="L6461" s="31">
        <v>0</v>
      </c>
      <c r="M6461" s="24">
        <f>ROUND(G6461*L6461,P4)</f>
        <v>0</v>
      </c>
      <c r="N6461" s="25" t="s">
        <v>302</v>
      </c>
      <c r="O6461" s="32">
        <f>M6461*AA6461</f>
        <v>0</v>
      </c>
      <c r="P6461" s="1">
        <v>3</v>
      </c>
      <c r="AA6461" s="1">
        <f>IF(P6461=1,$O$3,IF(P6461=2,$O$4,$O$5))</f>
        <v>0</v>
      </c>
    </row>
    <row r="6462">
      <c r="A6462" s="1" t="s">
        <v>102</v>
      </c>
      <c r="E6462" s="27" t="s">
        <v>8316</v>
      </c>
    </row>
    <row r="6463">
      <c r="A6463" s="1" t="s">
        <v>103</v>
      </c>
    </row>
    <row r="6464">
      <c r="A6464" s="1" t="s">
        <v>105</v>
      </c>
      <c r="E6464" s="27" t="s">
        <v>98</v>
      </c>
    </row>
    <row r="6465">
      <c r="A6465" s="1" t="s">
        <v>96</v>
      </c>
      <c r="B6465" s="1">
        <v>17</v>
      </c>
      <c r="C6465" s="26" t="s">
        <v>8317</v>
      </c>
      <c r="D6465" t="s">
        <v>98</v>
      </c>
      <c r="E6465" s="27" t="s">
        <v>8318</v>
      </c>
      <c r="F6465" s="28" t="s">
        <v>112</v>
      </c>
      <c r="G6465" s="29">
        <v>0.5</v>
      </c>
      <c r="H6465" s="28">
        <v>0.0037799999999999999</v>
      </c>
      <c r="I6465" s="30">
        <f>ROUND(G6465*H6465,P4)</f>
        <v>0</v>
      </c>
      <c r="L6465" s="31">
        <v>0</v>
      </c>
      <c r="M6465" s="24">
        <f>ROUND(G6465*L6465,P4)</f>
        <v>0</v>
      </c>
      <c r="N6465" s="25" t="s">
        <v>2497</v>
      </c>
      <c r="O6465" s="32">
        <f>M6465*AA6465</f>
        <v>0</v>
      </c>
      <c r="P6465" s="1">
        <v>3</v>
      </c>
      <c r="AA6465" s="1">
        <f>IF(P6465=1,$O$3,IF(P6465=2,$O$4,$O$5))</f>
        <v>0</v>
      </c>
    </row>
    <row r="6466">
      <c r="A6466" s="1" t="s">
        <v>102</v>
      </c>
      <c r="E6466" s="27" t="s">
        <v>8318</v>
      </c>
    </row>
    <row r="6467">
      <c r="A6467" s="1" t="s">
        <v>103</v>
      </c>
    </row>
    <row r="6468">
      <c r="A6468" s="1" t="s">
        <v>105</v>
      </c>
      <c r="E6468" s="27" t="s">
        <v>98</v>
      </c>
    </row>
    <row r="6469">
      <c r="A6469" s="1" t="s">
        <v>96</v>
      </c>
      <c r="B6469" s="1">
        <v>18</v>
      </c>
      <c r="C6469" s="26" t="s">
        <v>8319</v>
      </c>
      <c r="D6469" t="s">
        <v>98</v>
      </c>
      <c r="E6469" s="27" t="s">
        <v>8320</v>
      </c>
      <c r="F6469" s="28" t="s">
        <v>112</v>
      </c>
      <c r="G6469" s="29">
        <v>1.5</v>
      </c>
      <c r="H6469" s="28">
        <v>0.01171</v>
      </c>
      <c r="I6469" s="30">
        <f>ROUND(G6469*H6469,P4)</f>
        <v>0</v>
      </c>
      <c r="L6469" s="31">
        <v>0</v>
      </c>
      <c r="M6469" s="24">
        <f>ROUND(G6469*L6469,P4)</f>
        <v>0</v>
      </c>
      <c r="N6469" s="25" t="s">
        <v>2497</v>
      </c>
      <c r="O6469" s="32">
        <f>M6469*AA6469</f>
        <v>0</v>
      </c>
      <c r="P6469" s="1">
        <v>3</v>
      </c>
      <c r="AA6469" s="1">
        <f>IF(P6469=1,$O$3,IF(P6469=2,$O$4,$O$5))</f>
        <v>0</v>
      </c>
    </row>
    <row r="6470">
      <c r="A6470" s="1" t="s">
        <v>102</v>
      </c>
      <c r="E6470" s="27" t="s">
        <v>8320</v>
      </c>
    </row>
    <row r="6471">
      <c r="A6471" s="1" t="s">
        <v>103</v>
      </c>
    </row>
    <row r="6472">
      <c r="A6472" s="1" t="s">
        <v>105</v>
      </c>
      <c r="E6472" s="27" t="s">
        <v>98</v>
      </c>
    </row>
    <row r="6473">
      <c r="A6473" s="1" t="s">
        <v>96</v>
      </c>
      <c r="B6473" s="1">
        <v>19</v>
      </c>
      <c r="C6473" s="26" t="s">
        <v>8321</v>
      </c>
      <c r="D6473" t="s">
        <v>98</v>
      </c>
      <c r="E6473" s="27" t="s">
        <v>8322</v>
      </c>
      <c r="F6473" s="28" t="s">
        <v>6547</v>
      </c>
      <c r="G6473" s="29">
        <v>1</v>
      </c>
      <c r="H6473" s="28">
        <v>0.00877</v>
      </c>
      <c r="I6473" s="30">
        <f>ROUND(G6473*H6473,P4)</f>
        <v>0</v>
      </c>
      <c r="L6473" s="31">
        <v>0</v>
      </c>
      <c r="M6473" s="24">
        <f>ROUND(G6473*L6473,P4)</f>
        <v>0</v>
      </c>
      <c r="N6473" s="25" t="s">
        <v>2497</v>
      </c>
      <c r="O6473" s="32">
        <f>M6473*AA6473</f>
        <v>0</v>
      </c>
      <c r="P6473" s="1">
        <v>3</v>
      </c>
      <c r="AA6473" s="1">
        <f>IF(P6473=1,$O$3,IF(P6473=2,$O$4,$O$5))</f>
        <v>0</v>
      </c>
    </row>
    <row r="6474">
      <c r="A6474" s="1" t="s">
        <v>102</v>
      </c>
      <c r="E6474" s="27" t="s">
        <v>8322</v>
      </c>
    </row>
    <row r="6475">
      <c r="A6475" s="1" t="s">
        <v>103</v>
      </c>
    </row>
    <row r="6476">
      <c r="A6476" s="1" t="s">
        <v>105</v>
      </c>
      <c r="E6476" s="27" t="s">
        <v>98</v>
      </c>
    </row>
    <row r="6477">
      <c r="A6477" s="1" t="s">
        <v>96</v>
      </c>
      <c r="B6477" s="1">
        <v>20</v>
      </c>
      <c r="C6477" s="26" t="s">
        <v>8323</v>
      </c>
      <c r="D6477" t="s">
        <v>98</v>
      </c>
      <c r="E6477" s="27" t="s">
        <v>8324</v>
      </c>
      <c r="F6477" s="28" t="s">
        <v>6547</v>
      </c>
      <c r="G6477" s="29">
        <v>1</v>
      </c>
      <c r="H6477" s="28">
        <v>0.043999999999999997</v>
      </c>
      <c r="I6477" s="30">
        <f>ROUND(G6477*H6477,P4)</f>
        <v>0</v>
      </c>
      <c r="L6477" s="31">
        <v>0</v>
      </c>
      <c r="M6477" s="24">
        <f>ROUND(G6477*L6477,P4)</f>
        <v>0</v>
      </c>
      <c r="N6477" s="25" t="s">
        <v>2497</v>
      </c>
      <c r="O6477" s="32">
        <f>M6477*AA6477</f>
        <v>0</v>
      </c>
      <c r="P6477" s="1">
        <v>3</v>
      </c>
      <c r="AA6477" s="1">
        <f>IF(P6477=1,$O$3,IF(P6477=2,$O$4,$O$5))</f>
        <v>0</v>
      </c>
    </row>
    <row r="6478">
      <c r="A6478" s="1" t="s">
        <v>102</v>
      </c>
      <c r="E6478" s="27" t="s">
        <v>8324</v>
      </c>
    </row>
    <row r="6479">
      <c r="A6479" s="1" t="s">
        <v>103</v>
      </c>
    </row>
    <row r="6480">
      <c r="A6480" s="1" t="s">
        <v>105</v>
      </c>
      <c r="E6480" s="27" t="s">
        <v>98</v>
      </c>
    </row>
    <row r="6481">
      <c r="A6481" s="1" t="s">
        <v>96</v>
      </c>
      <c r="B6481" s="1">
        <v>21</v>
      </c>
      <c r="C6481" s="26" t="s">
        <v>8325</v>
      </c>
      <c r="D6481" t="s">
        <v>98</v>
      </c>
      <c r="E6481" s="27" t="s">
        <v>8326</v>
      </c>
      <c r="F6481" s="28" t="s">
        <v>2269</v>
      </c>
      <c r="G6481" s="29">
        <v>1</v>
      </c>
      <c r="H6481" s="28">
        <v>0.00025999999999999998</v>
      </c>
      <c r="I6481" s="30">
        <f>ROUND(G6481*H6481,P4)</f>
        <v>0</v>
      </c>
      <c r="L6481" s="31">
        <v>0</v>
      </c>
      <c r="M6481" s="24">
        <f>ROUND(G6481*L6481,P4)</f>
        <v>0</v>
      </c>
      <c r="N6481" s="25" t="s">
        <v>2497</v>
      </c>
      <c r="O6481" s="32">
        <f>M6481*AA6481</f>
        <v>0</v>
      </c>
      <c r="P6481" s="1">
        <v>3</v>
      </c>
      <c r="AA6481" s="1">
        <f>IF(P6481=1,$O$3,IF(P6481=2,$O$4,$O$5))</f>
        <v>0</v>
      </c>
    </row>
    <row r="6482">
      <c r="A6482" s="1" t="s">
        <v>102</v>
      </c>
      <c r="E6482" s="27" t="s">
        <v>8326</v>
      </c>
    </row>
    <row r="6483">
      <c r="A6483" s="1" t="s">
        <v>103</v>
      </c>
    </row>
    <row r="6484">
      <c r="A6484" s="1" t="s">
        <v>105</v>
      </c>
      <c r="E6484" s="27" t="s">
        <v>98</v>
      </c>
    </row>
    <row r="6485" ht="25.5">
      <c r="A6485" s="1" t="s">
        <v>96</v>
      </c>
      <c r="B6485" s="1">
        <v>22</v>
      </c>
      <c r="C6485" s="26" t="s">
        <v>8327</v>
      </c>
      <c r="D6485" t="s">
        <v>98</v>
      </c>
      <c r="E6485" s="27" t="s">
        <v>8328</v>
      </c>
      <c r="F6485" s="28" t="s">
        <v>112</v>
      </c>
      <c r="G6485" s="29">
        <v>86</v>
      </c>
      <c r="H6485" s="28">
        <v>0.00084999999999999995</v>
      </c>
      <c r="I6485" s="30">
        <f>ROUND(G6485*H6485,P4)</f>
        <v>0</v>
      </c>
      <c r="L6485" s="31">
        <v>0</v>
      </c>
      <c r="M6485" s="24">
        <f>ROUND(G6485*L6485,P4)</f>
        <v>0</v>
      </c>
      <c r="N6485" s="25" t="s">
        <v>2497</v>
      </c>
      <c r="O6485" s="32">
        <f>M6485*AA6485</f>
        <v>0</v>
      </c>
      <c r="P6485" s="1">
        <v>3</v>
      </c>
      <c r="AA6485" s="1">
        <f>IF(P6485=1,$O$3,IF(P6485=2,$O$4,$O$5))</f>
        <v>0</v>
      </c>
    </row>
    <row r="6486" ht="25.5">
      <c r="A6486" s="1" t="s">
        <v>102</v>
      </c>
      <c r="E6486" s="27" t="s">
        <v>8328</v>
      </c>
    </row>
    <row r="6487">
      <c r="A6487" s="1" t="s">
        <v>103</v>
      </c>
    </row>
    <row r="6488">
      <c r="A6488" s="1" t="s">
        <v>105</v>
      </c>
      <c r="E6488" s="27" t="s">
        <v>98</v>
      </c>
    </row>
    <row r="6489" ht="25.5">
      <c r="A6489" s="1" t="s">
        <v>96</v>
      </c>
      <c r="B6489" s="1">
        <v>23</v>
      </c>
      <c r="C6489" s="26" t="s">
        <v>8329</v>
      </c>
      <c r="D6489" t="s">
        <v>98</v>
      </c>
      <c r="E6489" s="27" t="s">
        <v>8330</v>
      </c>
      <c r="F6489" s="28" t="s">
        <v>6547</v>
      </c>
      <c r="G6489" s="29">
        <v>3</v>
      </c>
      <c r="H6489" s="28">
        <v>0.00679</v>
      </c>
      <c r="I6489" s="30">
        <f>ROUND(G6489*H6489,P4)</f>
        <v>0</v>
      </c>
      <c r="L6489" s="31">
        <v>0</v>
      </c>
      <c r="M6489" s="24">
        <f>ROUND(G6489*L6489,P4)</f>
        <v>0</v>
      </c>
      <c r="N6489" s="25" t="s">
        <v>2497</v>
      </c>
      <c r="O6489" s="32">
        <f>M6489*AA6489</f>
        <v>0</v>
      </c>
      <c r="P6489" s="1">
        <v>3</v>
      </c>
      <c r="AA6489" s="1">
        <f>IF(P6489=1,$O$3,IF(P6489=2,$O$4,$O$5))</f>
        <v>0</v>
      </c>
    </row>
    <row r="6490" ht="25.5">
      <c r="A6490" s="1" t="s">
        <v>102</v>
      </c>
      <c r="E6490" s="27" t="s">
        <v>8330</v>
      </c>
    </row>
    <row r="6491">
      <c r="A6491" s="1" t="s">
        <v>103</v>
      </c>
    </row>
    <row r="6492">
      <c r="A6492" s="1" t="s">
        <v>105</v>
      </c>
      <c r="E6492" s="27" t="s">
        <v>98</v>
      </c>
    </row>
    <row r="6493">
      <c r="A6493" s="1" t="s">
        <v>96</v>
      </c>
      <c r="B6493" s="1">
        <v>24</v>
      </c>
      <c r="C6493" s="26" t="s">
        <v>8331</v>
      </c>
      <c r="D6493" t="s">
        <v>98</v>
      </c>
      <c r="E6493" s="27" t="s">
        <v>8332</v>
      </c>
      <c r="F6493" s="28" t="s">
        <v>2269</v>
      </c>
      <c r="G6493" s="29">
        <v>3</v>
      </c>
      <c r="H6493" s="28">
        <v>0</v>
      </c>
      <c r="I6493" s="30">
        <f>ROUND(G6493*H6493,P4)</f>
        <v>0</v>
      </c>
      <c r="L6493" s="31">
        <v>0</v>
      </c>
      <c r="M6493" s="24">
        <f>ROUND(G6493*L6493,P4)</f>
        <v>0</v>
      </c>
      <c r="N6493" s="25" t="s">
        <v>2497</v>
      </c>
      <c r="O6493" s="32">
        <f>M6493*AA6493</f>
        <v>0</v>
      </c>
      <c r="P6493" s="1">
        <v>3</v>
      </c>
      <c r="AA6493" s="1">
        <f>IF(P6493=1,$O$3,IF(P6493=2,$O$4,$O$5))</f>
        <v>0</v>
      </c>
    </row>
    <row r="6494">
      <c r="A6494" s="1" t="s">
        <v>102</v>
      </c>
      <c r="E6494" s="27" t="s">
        <v>8332</v>
      </c>
    </row>
    <row r="6495">
      <c r="A6495" s="1" t="s">
        <v>103</v>
      </c>
    </row>
    <row r="6496">
      <c r="A6496" s="1" t="s">
        <v>105</v>
      </c>
      <c r="E6496" s="27" t="s">
        <v>98</v>
      </c>
    </row>
    <row r="6497">
      <c r="A6497" s="1" t="s">
        <v>96</v>
      </c>
      <c r="B6497" s="1">
        <v>25</v>
      </c>
      <c r="C6497" s="26" t="s">
        <v>8333</v>
      </c>
      <c r="D6497" t="s">
        <v>98</v>
      </c>
      <c r="E6497" s="27" t="s">
        <v>8334</v>
      </c>
      <c r="F6497" s="28" t="s">
        <v>112</v>
      </c>
      <c r="G6497" s="29">
        <v>196</v>
      </c>
      <c r="H6497" s="28">
        <v>0</v>
      </c>
      <c r="I6497" s="30">
        <f>ROUND(G6497*H6497,P4)</f>
        <v>0</v>
      </c>
      <c r="L6497" s="31">
        <v>0</v>
      </c>
      <c r="M6497" s="24">
        <f>ROUND(G6497*L6497,P4)</f>
        <v>0</v>
      </c>
      <c r="N6497" s="25" t="s">
        <v>2497</v>
      </c>
      <c r="O6497" s="32">
        <f>M6497*AA6497</f>
        <v>0</v>
      </c>
      <c r="P6497" s="1">
        <v>3</v>
      </c>
      <c r="AA6497" s="1">
        <f>IF(P6497=1,$O$3,IF(P6497=2,$O$4,$O$5))</f>
        <v>0</v>
      </c>
    </row>
    <row r="6498">
      <c r="A6498" s="1" t="s">
        <v>102</v>
      </c>
      <c r="E6498" s="27" t="s">
        <v>8334</v>
      </c>
    </row>
    <row r="6499">
      <c r="A6499" s="1" t="s">
        <v>103</v>
      </c>
    </row>
    <row r="6500">
      <c r="A6500" s="1" t="s">
        <v>105</v>
      </c>
      <c r="E6500" s="27" t="s">
        <v>98</v>
      </c>
    </row>
    <row r="6501" ht="25.5">
      <c r="A6501" s="1" t="s">
        <v>96</v>
      </c>
      <c r="B6501" s="1">
        <v>26</v>
      </c>
      <c r="C6501" s="26" t="s">
        <v>8335</v>
      </c>
      <c r="D6501" t="s">
        <v>98</v>
      </c>
      <c r="E6501" s="27" t="s">
        <v>8336</v>
      </c>
      <c r="F6501" s="28" t="s">
        <v>2269</v>
      </c>
      <c r="G6501" s="29">
        <v>2</v>
      </c>
      <c r="H6501" s="28">
        <v>0.02298</v>
      </c>
      <c r="I6501" s="30">
        <f>ROUND(G6501*H6501,P4)</f>
        <v>0</v>
      </c>
      <c r="L6501" s="31">
        <v>0</v>
      </c>
      <c r="M6501" s="24">
        <f>ROUND(G6501*L6501,P4)</f>
        <v>0</v>
      </c>
      <c r="N6501" s="25" t="s">
        <v>2497</v>
      </c>
      <c r="O6501" s="32">
        <f>M6501*AA6501</f>
        <v>0</v>
      </c>
      <c r="P6501" s="1">
        <v>3</v>
      </c>
      <c r="AA6501" s="1">
        <f>IF(P6501=1,$O$3,IF(P6501=2,$O$4,$O$5))</f>
        <v>0</v>
      </c>
    </row>
    <row r="6502" ht="25.5">
      <c r="A6502" s="1" t="s">
        <v>102</v>
      </c>
      <c r="E6502" s="27" t="s">
        <v>8336</v>
      </c>
    </row>
    <row r="6503">
      <c r="A6503" s="1" t="s">
        <v>103</v>
      </c>
    </row>
    <row r="6504">
      <c r="A6504" s="1" t="s">
        <v>105</v>
      </c>
      <c r="E6504" s="27" t="s">
        <v>98</v>
      </c>
    </row>
    <row r="6505" ht="25.5">
      <c r="A6505" s="1" t="s">
        <v>96</v>
      </c>
      <c r="B6505" s="1">
        <v>27</v>
      </c>
      <c r="C6505" s="26" t="s">
        <v>8337</v>
      </c>
      <c r="D6505" t="s">
        <v>98</v>
      </c>
      <c r="E6505" s="27" t="s">
        <v>8338</v>
      </c>
      <c r="F6505" s="28" t="s">
        <v>2269</v>
      </c>
      <c r="G6505" s="29">
        <v>3</v>
      </c>
      <c r="H6505" s="28">
        <v>0.00024000000000000001</v>
      </c>
      <c r="I6505" s="30">
        <f>ROUND(G6505*H6505,P4)</f>
        <v>0</v>
      </c>
      <c r="L6505" s="31">
        <v>0</v>
      </c>
      <c r="M6505" s="24">
        <f>ROUND(G6505*L6505,P4)</f>
        <v>0</v>
      </c>
      <c r="N6505" s="25" t="s">
        <v>2497</v>
      </c>
      <c r="O6505" s="32">
        <f>M6505*AA6505</f>
        <v>0</v>
      </c>
      <c r="P6505" s="1">
        <v>3</v>
      </c>
      <c r="AA6505" s="1">
        <f>IF(P6505=1,$O$3,IF(P6505=2,$O$4,$O$5))</f>
        <v>0</v>
      </c>
    </row>
    <row r="6506" ht="25.5">
      <c r="A6506" s="1" t="s">
        <v>102</v>
      </c>
      <c r="E6506" s="27" t="s">
        <v>8338</v>
      </c>
    </row>
    <row r="6507">
      <c r="A6507" s="1" t="s">
        <v>103</v>
      </c>
    </row>
    <row r="6508">
      <c r="A6508" s="1" t="s">
        <v>105</v>
      </c>
      <c r="E6508" s="27" t="s">
        <v>98</v>
      </c>
    </row>
    <row r="6509" ht="25.5">
      <c r="A6509" s="1" t="s">
        <v>96</v>
      </c>
      <c r="B6509" s="1">
        <v>28</v>
      </c>
      <c r="C6509" s="26" t="s">
        <v>8339</v>
      </c>
      <c r="D6509" t="s">
        <v>98</v>
      </c>
      <c r="E6509" s="27" t="s">
        <v>8340</v>
      </c>
      <c r="F6509" s="28" t="s">
        <v>2269</v>
      </c>
      <c r="G6509" s="29">
        <v>1</v>
      </c>
      <c r="H6509" s="28">
        <v>0.00060999999999999997</v>
      </c>
      <c r="I6509" s="30">
        <f>ROUND(G6509*H6509,P4)</f>
        <v>0</v>
      </c>
      <c r="L6509" s="31">
        <v>0</v>
      </c>
      <c r="M6509" s="24">
        <f>ROUND(G6509*L6509,P4)</f>
        <v>0</v>
      </c>
      <c r="N6509" s="25" t="s">
        <v>2497</v>
      </c>
      <c r="O6509" s="32">
        <f>M6509*AA6509</f>
        <v>0</v>
      </c>
      <c r="P6509" s="1">
        <v>3</v>
      </c>
      <c r="AA6509" s="1">
        <f>IF(P6509=1,$O$3,IF(P6509=2,$O$4,$O$5))</f>
        <v>0</v>
      </c>
    </row>
    <row r="6510" ht="25.5">
      <c r="A6510" s="1" t="s">
        <v>102</v>
      </c>
      <c r="E6510" s="27" t="s">
        <v>8340</v>
      </c>
    </row>
    <row r="6511">
      <c r="A6511" s="1" t="s">
        <v>103</v>
      </c>
    </row>
    <row r="6512">
      <c r="A6512" s="1" t="s">
        <v>105</v>
      </c>
      <c r="E6512" s="27" t="s">
        <v>98</v>
      </c>
    </row>
    <row r="6513" ht="25.5">
      <c r="A6513" s="1" t="s">
        <v>96</v>
      </c>
      <c r="B6513" s="1">
        <v>29</v>
      </c>
      <c r="C6513" s="26" t="s">
        <v>8341</v>
      </c>
      <c r="D6513" t="s">
        <v>98</v>
      </c>
      <c r="E6513" s="27" t="s">
        <v>8342</v>
      </c>
      <c r="F6513" s="28" t="s">
        <v>2269</v>
      </c>
      <c r="G6513" s="29">
        <v>3</v>
      </c>
      <c r="H6513" s="28">
        <v>0.00088000000000000003</v>
      </c>
      <c r="I6513" s="30">
        <f>ROUND(G6513*H6513,P4)</f>
        <v>0</v>
      </c>
      <c r="L6513" s="31">
        <v>0</v>
      </c>
      <c r="M6513" s="24">
        <f>ROUND(G6513*L6513,P4)</f>
        <v>0</v>
      </c>
      <c r="N6513" s="25" t="s">
        <v>2497</v>
      </c>
      <c r="O6513" s="32">
        <f>M6513*AA6513</f>
        <v>0</v>
      </c>
      <c r="P6513" s="1">
        <v>3</v>
      </c>
      <c r="AA6513" s="1">
        <f>IF(P6513=1,$O$3,IF(P6513=2,$O$4,$O$5))</f>
        <v>0</v>
      </c>
    </row>
    <row r="6514" ht="25.5">
      <c r="A6514" s="1" t="s">
        <v>102</v>
      </c>
      <c r="E6514" s="27" t="s">
        <v>8342</v>
      </c>
    </row>
    <row r="6515">
      <c r="A6515" s="1" t="s">
        <v>103</v>
      </c>
    </row>
    <row r="6516">
      <c r="A6516" s="1" t="s">
        <v>105</v>
      </c>
      <c r="E6516" s="27" t="s">
        <v>98</v>
      </c>
    </row>
    <row r="6517" ht="25.5">
      <c r="A6517" s="1" t="s">
        <v>96</v>
      </c>
      <c r="B6517" s="1">
        <v>30</v>
      </c>
      <c r="C6517" s="26" t="s">
        <v>8343</v>
      </c>
      <c r="D6517" t="s">
        <v>98</v>
      </c>
      <c r="E6517" s="27" t="s">
        <v>8344</v>
      </c>
      <c r="F6517" s="28" t="s">
        <v>2269</v>
      </c>
      <c r="G6517" s="29">
        <v>2</v>
      </c>
      <c r="H6517" s="28">
        <v>0.0012999999999999999</v>
      </c>
      <c r="I6517" s="30">
        <f>ROUND(G6517*H6517,P4)</f>
        <v>0</v>
      </c>
      <c r="L6517" s="31">
        <v>0</v>
      </c>
      <c r="M6517" s="24">
        <f>ROUND(G6517*L6517,P4)</f>
        <v>0</v>
      </c>
      <c r="N6517" s="25" t="s">
        <v>2497</v>
      </c>
      <c r="O6517" s="32">
        <f>M6517*AA6517</f>
        <v>0</v>
      </c>
      <c r="P6517" s="1">
        <v>3</v>
      </c>
      <c r="AA6517" s="1">
        <f>IF(P6517=1,$O$3,IF(P6517=2,$O$4,$O$5))</f>
        <v>0</v>
      </c>
    </row>
    <row r="6518" ht="25.5">
      <c r="A6518" s="1" t="s">
        <v>102</v>
      </c>
      <c r="E6518" s="27" t="s">
        <v>8344</v>
      </c>
    </row>
    <row r="6519">
      <c r="A6519" s="1" t="s">
        <v>103</v>
      </c>
    </row>
    <row r="6520">
      <c r="A6520" s="1" t="s">
        <v>105</v>
      </c>
      <c r="E6520" s="27" t="s">
        <v>98</v>
      </c>
    </row>
    <row r="6521" ht="25.5">
      <c r="A6521" s="1" t="s">
        <v>96</v>
      </c>
      <c r="B6521" s="1">
        <v>31</v>
      </c>
      <c r="C6521" s="26" t="s">
        <v>8345</v>
      </c>
      <c r="D6521" t="s">
        <v>98</v>
      </c>
      <c r="E6521" s="27" t="s">
        <v>8346</v>
      </c>
      <c r="F6521" s="28" t="s">
        <v>2269</v>
      </c>
      <c r="G6521" s="29">
        <v>5</v>
      </c>
      <c r="H6521" s="28">
        <v>0.0020799999999999998</v>
      </c>
      <c r="I6521" s="30">
        <f>ROUND(G6521*H6521,P4)</f>
        <v>0</v>
      </c>
      <c r="L6521" s="31">
        <v>0</v>
      </c>
      <c r="M6521" s="24">
        <f>ROUND(G6521*L6521,P4)</f>
        <v>0</v>
      </c>
      <c r="N6521" s="25" t="s">
        <v>2497</v>
      </c>
      <c r="O6521" s="32">
        <f>M6521*AA6521</f>
        <v>0</v>
      </c>
      <c r="P6521" s="1">
        <v>3</v>
      </c>
      <c r="AA6521" s="1">
        <f>IF(P6521=1,$O$3,IF(P6521=2,$O$4,$O$5))</f>
        <v>0</v>
      </c>
    </row>
    <row r="6522" ht="25.5">
      <c r="A6522" s="1" t="s">
        <v>102</v>
      </c>
      <c r="E6522" s="27" t="s">
        <v>8346</v>
      </c>
    </row>
    <row r="6523">
      <c r="A6523" s="1" t="s">
        <v>103</v>
      </c>
    </row>
    <row r="6524">
      <c r="A6524" s="1" t="s">
        <v>105</v>
      </c>
      <c r="E6524" s="27" t="s">
        <v>98</v>
      </c>
    </row>
    <row r="6525" ht="25.5">
      <c r="A6525" s="1" t="s">
        <v>96</v>
      </c>
      <c r="B6525" s="1">
        <v>32</v>
      </c>
      <c r="C6525" s="26" t="s">
        <v>8347</v>
      </c>
      <c r="D6525" t="s">
        <v>98</v>
      </c>
      <c r="E6525" s="27" t="s">
        <v>8348</v>
      </c>
      <c r="F6525" s="28" t="s">
        <v>372</v>
      </c>
      <c r="G6525" s="29">
        <v>1.3100000000000001</v>
      </c>
      <c r="H6525" s="28">
        <v>0</v>
      </c>
      <c r="I6525" s="30">
        <f>ROUND(G6525*H6525,P4)</f>
        <v>0</v>
      </c>
      <c r="L6525" s="31">
        <v>0</v>
      </c>
      <c r="M6525" s="24">
        <f>ROUND(G6525*L6525,P4)</f>
        <v>0</v>
      </c>
      <c r="N6525" s="25" t="s">
        <v>2497</v>
      </c>
      <c r="O6525" s="32">
        <f>M6525*AA6525</f>
        <v>0</v>
      </c>
      <c r="P6525" s="1">
        <v>3</v>
      </c>
      <c r="AA6525" s="1">
        <f>IF(P6525=1,$O$3,IF(P6525=2,$O$4,$O$5))</f>
        <v>0</v>
      </c>
    </row>
    <row r="6526" ht="25.5">
      <c r="A6526" s="1" t="s">
        <v>102</v>
      </c>
      <c r="E6526" s="27" t="s">
        <v>8348</v>
      </c>
    </row>
    <row r="6527">
      <c r="A6527" s="1" t="s">
        <v>103</v>
      </c>
    </row>
    <row r="6528">
      <c r="A6528" s="1" t="s">
        <v>105</v>
      </c>
      <c r="E6528" s="27" t="s">
        <v>98</v>
      </c>
    </row>
    <row r="6529">
      <c r="A6529" s="1" t="s">
        <v>96</v>
      </c>
      <c r="B6529" s="1">
        <v>33</v>
      </c>
      <c r="C6529" s="26" t="s">
        <v>8349</v>
      </c>
      <c r="D6529" t="s">
        <v>98</v>
      </c>
      <c r="E6529" s="27" t="s">
        <v>6543</v>
      </c>
      <c r="F6529" s="28" t="s">
        <v>68</v>
      </c>
      <c r="G6529" s="29">
        <v>40</v>
      </c>
      <c r="H6529" s="28">
        <v>0</v>
      </c>
      <c r="I6529" s="30">
        <f>ROUND(G6529*H6529,P4)</f>
        <v>0</v>
      </c>
      <c r="L6529" s="31">
        <v>0</v>
      </c>
      <c r="M6529" s="24">
        <f>ROUND(G6529*L6529,P4)</f>
        <v>0</v>
      </c>
      <c r="N6529" s="25" t="s">
        <v>302</v>
      </c>
      <c r="O6529" s="32">
        <f>M6529*AA6529</f>
        <v>0</v>
      </c>
      <c r="P6529" s="1">
        <v>3</v>
      </c>
      <c r="AA6529" s="1">
        <f>IF(P6529=1,$O$3,IF(P6529=2,$O$4,$O$5))</f>
        <v>0</v>
      </c>
    </row>
    <row r="6530">
      <c r="A6530" s="1" t="s">
        <v>102</v>
      </c>
      <c r="E6530" s="27" t="s">
        <v>6543</v>
      </c>
    </row>
    <row r="6531">
      <c r="A6531" s="1" t="s">
        <v>103</v>
      </c>
    </row>
    <row r="6532">
      <c r="A6532" s="1" t="s">
        <v>105</v>
      </c>
      <c r="E6532" s="27" t="s">
        <v>8350</v>
      </c>
    </row>
    <row r="6533">
      <c r="A6533" s="1" t="s">
        <v>96</v>
      </c>
      <c r="B6533" s="1">
        <v>34</v>
      </c>
      <c r="C6533" s="26" t="s">
        <v>8351</v>
      </c>
      <c r="D6533" t="s">
        <v>98</v>
      </c>
      <c r="E6533" s="27" t="s">
        <v>8352</v>
      </c>
      <c r="F6533" s="28" t="s">
        <v>112</v>
      </c>
      <c r="G6533" s="29">
        <v>6</v>
      </c>
      <c r="H6533" s="28">
        <v>0</v>
      </c>
      <c r="I6533" s="30">
        <f>ROUND(G6533*H6533,P4)</f>
        <v>0</v>
      </c>
      <c r="L6533" s="31">
        <v>0</v>
      </c>
      <c r="M6533" s="24">
        <f>ROUND(G6533*L6533,P4)</f>
        <v>0</v>
      </c>
      <c r="N6533" s="25" t="s">
        <v>302</v>
      </c>
      <c r="O6533" s="32">
        <f>M6533*AA6533</f>
        <v>0</v>
      </c>
      <c r="P6533" s="1">
        <v>3</v>
      </c>
      <c r="AA6533" s="1">
        <f>IF(P6533=1,$O$3,IF(P6533=2,$O$4,$O$5))</f>
        <v>0</v>
      </c>
    </row>
    <row r="6534">
      <c r="A6534" s="1" t="s">
        <v>102</v>
      </c>
      <c r="E6534" s="27" t="s">
        <v>8352</v>
      </c>
    </row>
    <row r="6535">
      <c r="A6535" s="1" t="s">
        <v>103</v>
      </c>
    </row>
    <row r="6536">
      <c r="A6536" s="1" t="s">
        <v>105</v>
      </c>
      <c r="E6536" s="27" t="s">
        <v>98</v>
      </c>
    </row>
    <row r="6537">
      <c r="A6537" s="1" t="s">
        <v>96</v>
      </c>
      <c r="B6537" s="1">
        <v>35</v>
      </c>
      <c r="C6537" s="26" t="s">
        <v>8353</v>
      </c>
      <c r="D6537" t="s">
        <v>98</v>
      </c>
      <c r="E6537" s="27" t="s">
        <v>8354</v>
      </c>
      <c r="F6537" s="28" t="s">
        <v>112</v>
      </c>
      <c r="G6537" s="29">
        <v>50</v>
      </c>
      <c r="H6537" s="28">
        <v>0</v>
      </c>
      <c r="I6537" s="30">
        <f>ROUND(G6537*H6537,P4)</f>
        <v>0</v>
      </c>
      <c r="L6537" s="31">
        <v>0</v>
      </c>
      <c r="M6537" s="24">
        <f>ROUND(G6537*L6537,P4)</f>
        <v>0</v>
      </c>
      <c r="N6537" s="25" t="s">
        <v>302</v>
      </c>
      <c r="O6537" s="32">
        <f>M6537*AA6537</f>
        <v>0</v>
      </c>
      <c r="P6537" s="1">
        <v>3</v>
      </c>
      <c r="AA6537" s="1">
        <f>IF(P6537=1,$O$3,IF(P6537=2,$O$4,$O$5))</f>
        <v>0</v>
      </c>
    </row>
    <row r="6538">
      <c r="A6538" s="1" t="s">
        <v>102</v>
      </c>
      <c r="E6538" s="27" t="s">
        <v>8354</v>
      </c>
    </row>
    <row r="6539">
      <c r="A6539" s="1" t="s">
        <v>103</v>
      </c>
    </row>
    <row r="6540">
      <c r="A6540" s="1" t="s">
        <v>105</v>
      </c>
      <c r="E6540" s="27" t="s">
        <v>98</v>
      </c>
    </row>
    <row r="6541">
      <c r="A6541" s="1" t="s">
        <v>96</v>
      </c>
      <c r="B6541" s="1">
        <v>36</v>
      </c>
      <c r="C6541" s="26" t="s">
        <v>8355</v>
      </c>
      <c r="D6541" t="s">
        <v>98</v>
      </c>
      <c r="E6541" s="27" t="s">
        <v>6720</v>
      </c>
      <c r="F6541" s="28" t="s">
        <v>112</v>
      </c>
      <c r="G6541" s="29">
        <v>86</v>
      </c>
      <c r="H6541" s="28">
        <v>0</v>
      </c>
      <c r="I6541" s="30">
        <f>ROUND(G6541*H6541,P4)</f>
        <v>0</v>
      </c>
      <c r="L6541" s="31">
        <v>0</v>
      </c>
      <c r="M6541" s="24">
        <f>ROUND(G6541*L6541,P4)</f>
        <v>0</v>
      </c>
      <c r="N6541" s="25" t="s">
        <v>302</v>
      </c>
      <c r="O6541" s="32">
        <f>M6541*AA6541</f>
        <v>0</v>
      </c>
      <c r="P6541" s="1">
        <v>3</v>
      </c>
      <c r="AA6541" s="1">
        <f>IF(P6541=1,$O$3,IF(P6541=2,$O$4,$O$5))</f>
        <v>0</v>
      </c>
    </row>
    <row r="6542">
      <c r="A6542" s="1" t="s">
        <v>102</v>
      </c>
      <c r="E6542" s="27" t="s">
        <v>6720</v>
      </c>
    </row>
    <row r="6543">
      <c r="A6543" s="1" t="s">
        <v>103</v>
      </c>
    </row>
    <row r="6544">
      <c r="A6544" s="1" t="s">
        <v>105</v>
      </c>
      <c r="E6544" s="27" t="s">
        <v>98</v>
      </c>
    </row>
    <row r="6545">
      <c r="A6545" s="1" t="s">
        <v>96</v>
      </c>
      <c r="B6545" s="1">
        <v>37</v>
      </c>
      <c r="C6545" s="26" t="s">
        <v>8356</v>
      </c>
      <c r="D6545" t="s">
        <v>98</v>
      </c>
      <c r="E6545" s="27" t="s">
        <v>8357</v>
      </c>
      <c r="F6545" s="28" t="s">
        <v>112</v>
      </c>
      <c r="G6545" s="29">
        <v>90</v>
      </c>
      <c r="H6545" s="28">
        <v>0</v>
      </c>
      <c r="I6545" s="30">
        <f>ROUND(G6545*H6545,P4)</f>
        <v>0</v>
      </c>
      <c r="L6545" s="31">
        <v>0</v>
      </c>
      <c r="M6545" s="24">
        <f>ROUND(G6545*L6545,P4)</f>
        <v>0</v>
      </c>
      <c r="N6545" s="25" t="s">
        <v>302</v>
      </c>
      <c r="O6545" s="32">
        <f>M6545*AA6545</f>
        <v>0</v>
      </c>
      <c r="P6545" s="1">
        <v>3</v>
      </c>
      <c r="AA6545" s="1">
        <f>IF(P6545=1,$O$3,IF(P6545=2,$O$4,$O$5))</f>
        <v>0</v>
      </c>
    </row>
    <row r="6546">
      <c r="A6546" s="1" t="s">
        <v>102</v>
      </c>
      <c r="E6546" s="27" t="s">
        <v>8357</v>
      </c>
    </row>
    <row r="6547">
      <c r="A6547" s="1" t="s">
        <v>103</v>
      </c>
    </row>
    <row r="6548">
      <c r="A6548" s="1" t="s">
        <v>105</v>
      </c>
      <c r="E6548" s="27" t="s">
        <v>98</v>
      </c>
    </row>
    <row r="6549">
      <c r="A6549" s="1" t="s">
        <v>96</v>
      </c>
      <c r="B6549" s="1">
        <v>38</v>
      </c>
      <c r="C6549" s="26" t="s">
        <v>8358</v>
      </c>
      <c r="D6549" t="s">
        <v>98</v>
      </c>
      <c r="E6549" s="27" t="s">
        <v>8359</v>
      </c>
      <c r="F6549" s="28" t="s">
        <v>2269</v>
      </c>
      <c r="G6549" s="29">
        <v>1</v>
      </c>
      <c r="H6549" s="28">
        <v>0</v>
      </c>
      <c r="I6549" s="30">
        <f>ROUND(G6549*H6549,P4)</f>
        <v>0</v>
      </c>
      <c r="L6549" s="31">
        <v>0</v>
      </c>
      <c r="M6549" s="24">
        <f>ROUND(G6549*L6549,P4)</f>
        <v>0</v>
      </c>
      <c r="N6549" s="25" t="s">
        <v>302</v>
      </c>
      <c r="O6549" s="32">
        <f>M6549*AA6549</f>
        <v>0</v>
      </c>
      <c r="P6549" s="1">
        <v>3</v>
      </c>
      <c r="AA6549" s="1">
        <f>IF(P6549=1,$O$3,IF(P6549=2,$O$4,$O$5))</f>
        <v>0</v>
      </c>
    </row>
    <row r="6550">
      <c r="A6550" s="1" t="s">
        <v>102</v>
      </c>
      <c r="E6550" s="27" t="s">
        <v>8359</v>
      </c>
    </row>
    <row r="6551">
      <c r="A6551" s="1" t="s">
        <v>103</v>
      </c>
    </row>
    <row r="6552">
      <c r="A6552" s="1" t="s">
        <v>105</v>
      </c>
      <c r="E6552" s="27" t="s">
        <v>98</v>
      </c>
    </row>
    <row r="6553">
      <c r="A6553" s="1" t="s">
        <v>96</v>
      </c>
      <c r="B6553" s="1">
        <v>39</v>
      </c>
      <c r="C6553" s="26" t="s">
        <v>8360</v>
      </c>
      <c r="D6553" t="s">
        <v>98</v>
      </c>
      <c r="E6553" s="27" t="s">
        <v>8361</v>
      </c>
      <c r="F6553" s="28" t="s">
        <v>112</v>
      </c>
      <c r="G6553" s="29">
        <v>2.5</v>
      </c>
      <c r="H6553" s="28">
        <v>0</v>
      </c>
      <c r="I6553" s="30">
        <f>ROUND(G6553*H6553,P4)</f>
        <v>0</v>
      </c>
      <c r="L6553" s="31">
        <v>0</v>
      </c>
      <c r="M6553" s="24">
        <f>ROUND(G6553*L6553,P4)</f>
        <v>0</v>
      </c>
      <c r="N6553" s="25" t="s">
        <v>302</v>
      </c>
      <c r="O6553" s="32">
        <f>M6553*AA6553</f>
        <v>0</v>
      </c>
      <c r="P6553" s="1">
        <v>3</v>
      </c>
      <c r="AA6553" s="1">
        <f>IF(P6553=1,$O$3,IF(P6553=2,$O$4,$O$5))</f>
        <v>0</v>
      </c>
    </row>
    <row r="6554">
      <c r="A6554" s="1" t="s">
        <v>102</v>
      </c>
      <c r="E6554" s="27" t="s">
        <v>8361</v>
      </c>
    </row>
    <row r="6555">
      <c r="A6555" s="1" t="s">
        <v>103</v>
      </c>
    </row>
    <row r="6556">
      <c r="A6556" s="1" t="s">
        <v>105</v>
      </c>
      <c r="E6556" s="27" t="s">
        <v>98</v>
      </c>
    </row>
    <row r="6557">
      <c r="A6557" s="1" t="s">
        <v>96</v>
      </c>
      <c r="B6557" s="1">
        <v>40</v>
      </c>
      <c r="C6557" s="26" t="s">
        <v>8362</v>
      </c>
      <c r="D6557" t="s">
        <v>98</v>
      </c>
      <c r="E6557" s="27" t="s">
        <v>8363</v>
      </c>
      <c r="F6557" s="28" t="s">
        <v>112</v>
      </c>
      <c r="G6557" s="29">
        <v>25</v>
      </c>
      <c r="H6557" s="28">
        <v>0</v>
      </c>
      <c r="I6557" s="30">
        <f>ROUND(G6557*H6557,P4)</f>
        <v>0</v>
      </c>
      <c r="L6557" s="31">
        <v>0</v>
      </c>
      <c r="M6557" s="24">
        <f>ROUND(G6557*L6557,P4)</f>
        <v>0</v>
      </c>
      <c r="N6557" s="25" t="s">
        <v>302</v>
      </c>
      <c r="O6557" s="32">
        <f>M6557*AA6557</f>
        <v>0</v>
      </c>
      <c r="P6557" s="1">
        <v>3</v>
      </c>
      <c r="AA6557" s="1">
        <f>IF(P6557=1,$O$3,IF(P6557=2,$O$4,$O$5))</f>
        <v>0</v>
      </c>
    </row>
    <row r="6558">
      <c r="A6558" s="1" t="s">
        <v>102</v>
      </c>
      <c r="E6558" s="27" t="s">
        <v>8363</v>
      </c>
    </row>
    <row r="6559">
      <c r="A6559" s="1" t="s">
        <v>103</v>
      </c>
    </row>
    <row r="6560">
      <c r="A6560" s="1" t="s">
        <v>105</v>
      </c>
      <c r="E6560" s="27" t="s">
        <v>98</v>
      </c>
    </row>
    <row r="6561">
      <c r="A6561" s="1" t="s">
        <v>96</v>
      </c>
      <c r="B6561" s="1">
        <v>41</v>
      </c>
      <c r="C6561" s="26" t="s">
        <v>8364</v>
      </c>
      <c r="D6561" t="s">
        <v>98</v>
      </c>
      <c r="E6561" s="27" t="s">
        <v>8365</v>
      </c>
      <c r="F6561" s="28" t="s">
        <v>6547</v>
      </c>
      <c r="G6561" s="29">
        <v>3</v>
      </c>
      <c r="H6561" s="28">
        <v>0</v>
      </c>
      <c r="I6561" s="30">
        <f>ROUND(G6561*H6561,P4)</f>
        <v>0</v>
      </c>
      <c r="L6561" s="31">
        <v>0</v>
      </c>
      <c r="M6561" s="24">
        <f>ROUND(G6561*L6561,P4)</f>
        <v>0</v>
      </c>
      <c r="N6561" s="25" t="s">
        <v>302</v>
      </c>
      <c r="O6561" s="32">
        <f>M6561*AA6561</f>
        <v>0</v>
      </c>
      <c r="P6561" s="1">
        <v>3</v>
      </c>
      <c r="AA6561" s="1">
        <f>IF(P6561=1,$O$3,IF(P6561=2,$O$4,$O$5))</f>
        <v>0</v>
      </c>
    </row>
    <row r="6562">
      <c r="A6562" s="1" t="s">
        <v>102</v>
      </c>
      <c r="E6562" s="27" t="s">
        <v>8365</v>
      </c>
    </row>
    <row r="6563">
      <c r="A6563" s="1" t="s">
        <v>103</v>
      </c>
    </row>
    <row r="6564">
      <c r="A6564" s="1" t="s">
        <v>105</v>
      </c>
      <c r="E6564" s="27" t="s">
        <v>98</v>
      </c>
    </row>
    <row r="6565">
      <c r="A6565" s="1" t="s">
        <v>96</v>
      </c>
      <c r="B6565" s="1">
        <v>42</v>
      </c>
      <c r="C6565" s="26" t="s">
        <v>8366</v>
      </c>
      <c r="D6565" t="s">
        <v>98</v>
      </c>
      <c r="E6565" s="27" t="s">
        <v>8367</v>
      </c>
      <c r="F6565" s="28" t="s">
        <v>6547</v>
      </c>
      <c r="G6565" s="29">
        <v>1</v>
      </c>
      <c r="H6565" s="28">
        <v>0</v>
      </c>
      <c r="I6565" s="30">
        <f>ROUND(G6565*H6565,P4)</f>
        <v>0</v>
      </c>
      <c r="L6565" s="31">
        <v>0</v>
      </c>
      <c r="M6565" s="24">
        <f>ROUND(G6565*L6565,P4)</f>
        <v>0</v>
      </c>
      <c r="N6565" s="25" t="s">
        <v>302</v>
      </c>
      <c r="O6565" s="32">
        <f>M6565*AA6565</f>
        <v>0</v>
      </c>
      <c r="P6565" s="1">
        <v>3</v>
      </c>
      <c r="AA6565" s="1">
        <f>IF(P6565=1,$O$3,IF(P6565=2,$O$4,$O$5))</f>
        <v>0</v>
      </c>
    </row>
    <row r="6566">
      <c r="A6566" s="1" t="s">
        <v>102</v>
      </c>
      <c r="E6566" s="27" t="s">
        <v>8367</v>
      </c>
    </row>
    <row r="6567">
      <c r="A6567" s="1" t="s">
        <v>103</v>
      </c>
    </row>
    <row r="6568">
      <c r="A6568" s="1" t="s">
        <v>105</v>
      </c>
      <c r="E6568" s="27" t="s">
        <v>98</v>
      </c>
    </row>
    <row r="6569">
      <c r="A6569" s="1" t="s">
        <v>96</v>
      </c>
      <c r="B6569" s="1">
        <v>43</v>
      </c>
      <c r="C6569" s="26" t="s">
        <v>8368</v>
      </c>
      <c r="D6569" t="s">
        <v>98</v>
      </c>
      <c r="E6569" s="27" t="s">
        <v>8369</v>
      </c>
      <c r="F6569" s="28" t="s">
        <v>2269</v>
      </c>
      <c r="G6569" s="29">
        <v>1</v>
      </c>
      <c r="H6569" s="28">
        <v>0</v>
      </c>
      <c r="I6569" s="30">
        <f>ROUND(G6569*H6569,P4)</f>
        <v>0</v>
      </c>
      <c r="L6569" s="31">
        <v>0</v>
      </c>
      <c r="M6569" s="24">
        <f>ROUND(G6569*L6569,P4)</f>
        <v>0</v>
      </c>
      <c r="N6569" s="25" t="s">
        <v>302</v>
      </c>
      <c r="O6569" s="32">
        <f>M6569*AA6569</f>
        <v>0</v>
      </c>
      <c r="P6569" s="1">
        <v>3</v>
      </c>
      <c r="AA6569" s="1">
        <f>IF(P6569=1,$O$3,IF(P6569=2,$O$4,$O$5))</f>
        <v>0</v>
      </c>
    </row>
    <row r="6570">
      <c r="A6570" s="1" t="s">
        <v>102</v>
      </c>
      <c r="E6570" s="27" t="s">
        <v>8369</v>
      </c>
    </row>
    <row r="6571">
      <c r="A6571" s="1" t="s">
        <v>103</v>
      </c>
    </row>
    <row r="6572">
      <c r="A6572" s="1" t="s">
        <v>105</v>
      </c>
      <c r="E6572" s="27" t="s">
        <v>98</v>
      </c>
    </row>
    <row r="6573">
      <c r="A6573" s="1" t="s">
        <v>96</v>
      </c>
      <c r="B6573" s="1">
        <v>44</v>
      </c>
      <c r="C6573" s="26" t="s">
        <v>8370</v>
      </c>
      <c r="D6573" t="s">
        <v>98</v>
      </c>
      <c r="E6573" s="27" t="s">
        <v>8371</v>
      </c>
      <c r="F6573" s="28" t="s">
        <v>6547</v>
      </c>
      <c r="G6573" s="29">
        <v>1</v>
      </c>
      <c r="H6573" s="28">
        <v>0</v>
      </c>
      <c r="I6573" s="30">
        <f>ROUND(G6573*H6573,P4)</f>
        <v>0</v>
      </c>
      <c r="L6573" s="31">
        <v>0</v>
      </c>
      <c r="M6573" s="24">
        <f>ROUND(G6573*L6573,P4)</f>
        <v>0</v>
      </c>
      <c r="N6573" s="25" t="s">
        <v>302</v>
      </c>
      <c r="O6573" s="32">
        <f>M6573*AA6573</f>
        <v>0</v>
      </c>
      <c r="P6573" s="1">
        <v>3</v>
      </c>
      <c r="AA6573" s="1">
        <f>IF(P6573=1,$O$3,IF(P6573=2,$O$4,$O$5))</f>
        <v>0</v>
      </c>
    </row>
    <row r="6574">
      <c r="A6574" s="1" t="s">
        <v>102</v>
      </c>
      <c r="E6574" s="27" t="s">
        <v>8371</v>
      </c>
    </row>
    <row r="6575">
      <c r="A6575" s="1" t="s">
        <v>103</v>
      </c>
    </row>
    <row r="6576">
      <c r="A6576" s="1" t="s">
        <v>105</v>
      </c>
      <c r="E6576" s="27" t="s">
        <v>98</v>
      </c>
    </row>
    <row r="6577">
      <c r="A6577" s="1" t="s">
        <v>96</v>
      </c>
      <c r="B6577" s="1">
        <v>45</v>
      </c>
      <c r="C6577" s="26" t="s">
        <v>8372</v>
      </c>
      <c r="D6577" t="s">
        <v>98</v>
      </c>
      <c r="E6577" s="27" t="s">
        <v>8373</v>
      </c>
      <c r="F6577" s="28" t="s">
        <v>6547</v>
      </c>
      <c r="G6577" s="29">
        <v>1</v>
      </c>
      <c r="H6577" s="28">
        <v>0</v>
      </c>
      <c r="I6577" s="30">
        <f>ROUND(G6577*H6577,P4)</f>
        <v>0</v>
      </c>
      <c r="L6577" s="31">
        <v>0</v>
      </c>
      <c r="M6577" s="24">
        <f>ROUND(G6577*L6577,P4)</f>
        <v>0</v>
      </c>
      <c r="N6577" s="25" t="s">
        <v>302</v>
      </c>
      <c r="O6577" s="32">
        <f>M6577*AA6577</f>
        <v>0</v>
      </c>
      <c r="P6577" s="1">
        <v>3</v>
      </c>
      <c r="AA6577" s="1">
        <f>IF(P6577=1,$O$3,IF(P6577=2,$O$4,$O$5))</f>
        <v>0</v>
      </c>
    </row>
    <row r="6578">
      <c r="A6578" s="1" t="s">
        <v>102</v>
      </c>
      <c r="E6578" s="27" t="s">
        <v>8373</v>
      </c>
    </row>
    <row r="6579">
      <c r="A6579" s="1" t="s">
        <v>103</v>
      </c>
    </row>
    <row r="6580">
      <c r="A6580" s="1" t="s">
        <v>105</v>
      </c>
      <c r="E6580" s="27" t="s">
        <v>98</v>
      </c>
    </row>
    <row r="6581">
      <c r="A6581" s="1" t="s">
        <v>96</v>
      </c>
      <c r="B6581" s="1">
        <v>46</v>
      </c>
      <c r="C6581" s="26" t="s">
        <v>8374</v>
      </c>
      <c r="D6581" t="s">
        <v>98</v>
      </c>
      <c r="E6581" s="27" t="s">
        <v>8375</v>
      </c>
      <c r="F6581" s="28" t="s">
        <v>2269</v>
      </c>
      <c r="G6581" s="29">
        <v>1</v>
      </c>
      <c r="H6581" s="28">
        <v>0</v>
      </c>
      <c r="I6581" s="30">
        <f>ROUND(G6581*H6581,P4)</f>
        <v>0</v>
      </c>
      <c r="L6581" s="31">
        <v>0</v>
      </c>
      <c r="M6581" s="24">
        <f>ROUND(G6581*L6581,P4)</f>
        <v>0</v>
      </c>
      <c r="N6581" s="25" t="s">
        <v>302</v>
      </c>
      <c r="O6581" s="32">
        <f>M6581*AA6581</f>
        <v>0</v>
      </c>
      <c r="P6581" s="1">
        <v>3</v>
      </c>
      <c r="AA6581" s="1">
        <f>IF(P6581=1,$O$3,IF(P6581=2,$O$4,$O$5))</f>
        <v>0</v>
      </c>
    </row>
    <row r="6582">
      <c r="A6582" s="1" t="s">
        <v>102</v>
      </c>
      <c r="E6582" s="27" t="s">
        <v>8375</v>
      </c>
    </row>
    <row r="6583">
      <c r="A6583" s="1" t="s">
        <v>103</v>
      </c>
    </row>
    <row r="6584">
      <c r="A6584" s="1" t="s">
        <v>105</v>
      </c>
      <c r="E6584" s="27" t="s">
        <v>98</v>
      </c>
    </row>
    <row r="6585">
      <c r="A6585" s="1" t="s">
        <v>96</v>
      </c>
      <c r="B6585" s="1">
        <v>47</v>
      </c>
      <c r="C6585" s="26" t="s">
        <v>8376</v>
      </c>
      <c r="D6585" t="s">
        <v>98</v>
      </c>
      <c r="E6585" s="27" t="s">
        <v>8377</v>
      </c>
      <c r="F6585" s="28" t="s">
        <v>2269</v>
      </c>
      <c r="G6585" s="29">
        <v>2</v>
      </c>
      <c r="H6585" s="28">
        <v>0</v>
      </c>
      <c r="I6585" s="30">
        <f>ROUND(G6585*H6585,P4)</f>
        <v>0</v>
      </c>
      <c r="L6585" s="31">
        <v>0</v>
      </c>
      <c r="M6585" s="24">
        <f>ROUND(G6585*L6585,P4)</f>
        <v>0</v>
      </c>
      <c r="N6585" s="25" t="s">
        <v>302</v>
      </c>
      <c r="O6585" s="32">
        <f>M6585*AA6585</f>
        <v>0</v>
      </c>
      <c r="P6585" s="1">
        <v>3</v>
      </c>
      <c r="AA6585" s="1">
        <f>IF(P6585=1,$O$3,IF(P6585=2,$O$4,$O$5))</f>
        <v>0</v>
      </c>
    </row>
    <row r="6586">
      <c r="A6586" s="1" t="s">
        <v>102</v>
      </c>
      <c r="E6586" s="27" t="s">
        <v>8377</v>
      </c>
    </row>
    <row r="6587">
      <c r="A6587" s="1" t="s">
        <v>103</v>
      </c>
    </row>
    <row r="6588">
      <c r="A6588" s="1" t="s">
        <v>105</v>
      </c>
      <c r="E6588" s="27" t="s">
        <v>98</v>
      </c>
    </row>
    <row r="6589">
      <c r="A6589" s="1" t="s">
        <v>96</v>
      </c>
      <c r="B6589" s="1">
        <v>48</v>
      </c>
      <c r="C6589" s="26" t="s">
        <v>8378</v>
      </c>
      <c r="D6589" t="s">
        <v>98</v>
      </c>
      <c r="E6589" s="27" t="s">
        <v>8379</v>
      </c>
      <c r="F6589" s="28" t="s">
        <v>6547</v>
      </c>
      <c r="G6589" s="29">
        <v>1</v>
      </c>
      <c r="H6589" s="28">
        <v>0</v>
      </c>
      <c r="I6589" s="30">
        <f>ROUND(G6589*H6589,P4)</f>
        <v>0</v>
      </c>
      <c r="L6589" s="31">
        <v>0</v>
      </c>
      <c r="M6589" s="24">
        <f>ROUND(G6589*L6589,P4)</f>
        <v>0</v>
      </c>
      <c r="N6589" s="25" t="s">
        <v>302</v>
      </c>
      <c r="O6589" s="32">
        <f>M6589*AA6589</f>
        <v>0</v>
      </c>
      <c r="P6589" s="1">
        <v>3</v>
      </c>
      <c r="AA6589" s="1">
        <f>IF(P6589=1,$O$3,IF(P6589=2,$O$4,$O$5))</f>
        <v>0</v>
      </c>
    </row>
    <row r="6590">
      <c r="A6590" s="1" t="s">
        <v>102</v>
      </c>
      <c r="E6590" s="27" t="s">
        <v>8379</v>
      </c>
    </row>
    <row r="6591">
      <c r="A6591" s="1" t="s">
        <v>103</v>
      </c>
    </row>
    <row r="6592">
      <c r="A6592" s="1" t="s">
        <v>105</v>
      </c>
      <c r="E6592" s="27" t="s">
        <v>98</v>
      </c>
    </row>
    <row r="6593">
      <c r="A6593" s="1" t="s">
        <v>96</v>
      </c>
      <c r="B6593" s="1">
        <v>49</v>
      </c>
      <c r="C6593" s="26" t="s">
        <v>8378</v>
      </c>
      <c r="D6593" t="s">
        <v>94</v>
      </c>
      <c r="E6593" s="27" t="s">
        <v>8380</v>
      </c>
      <c r="F6593" s="28" t="s">
        <v>6547</v>
      </c>
      <c r="G6593" s="29">
        <v>1</v>
      </c>
      <c r="H6593" s="28">
        <v>0</v>
      </c>
      <c r="I6593" s="30">
        <f>ROUND(G6593*H6593,P4)</f>
        <v>0</v>
      </c>
      <c r="L6593" s="31">
        <v>0</v>
      </c>
      <c r="M6593" s="24">
        <f>ROUND(G6593*L6593,P4)</f>
        <v>0</v>
      </c>
      <c r="N6593" s="25" t="s">
        <v>302</v>
      </c>
      <c r="O6593" s="32">
        <f>M6593*AA6593</f>
        <v>0</v>
      </c>
      <c r="P6593" s="1">
        <v>3</v>
      </c>
      <c r="AA6593" s="1">
        <f>IF(P6593=1,$O$3,IF(P6593=2,$O$4,$O$5))</f>
        <v>0</v>
      </c>
    </row>
    <row r="6594">
      <c r="A6594" s="1" t="s">
        <v>102</v>
      </c>
      <c r="E6594" s="27" t="s">
        <v>8380</v>
      </c>
    </row>
    <row r="6595">
      <c r="A6595" s="1" t="s">
        <v>103</v>
      </c>
    </row>
    <row r="6596">
      <c r="A6596" s="1" t="s">
        <v>105</v>
      </c>
      <c r="E6596" s="27" t="s">
        <v>98</v>
      </c>
    </row>
    <row r="6597">
      <c r="A6597" s="1" t="s">
        <v>96</v>
      </c>
      <c r="B6597" s="1">
        <v>50</v>
      </c>
      <c r="C6597" s="26" t="s">
        <v>8381</v>
      </c>
      <c r="D6597" t="s">
        <v>98</v>
      </c>
      <c r="E6597" s="27" t="s">
        <v>8382</v>
      </c>
      <c r="F6597" s="28" t="s">
        <v>6547</v>
      </c>
      <c r="G6597" s="29">
        <v>1</v>
      </c>
      <c r="H6597" s="28">
        <v>0</v>
      </c>
      <c r="I6597" s="30">
        <f>ROUND(G6597*H6597,P4)</f>
        <v>0</v>
      </c>
      <c r="L6597" s="31">
        <v>0</v>
      </c>
      <c r="M6597" s="24">
        <f>ROUND(G6597*L6597,P4)</f>
        <v>0</v>
      </c>
      <c r="N6597" s="25" t="s">
        <v>302</v>
      </c>
      <c r="O6597" s="32">
        <f>M6597*AA6597</f>
        <v>0</v>
      </c>
      <c r="P6597" s="1">
        <v>3</v>
      </c>
      <c r="AA6597" s="1">
        <f>IF(P6597=1,$O$3,IF(P6597=2,$O$4,$O$5))</f>
        <v>0</v>
      </c>
    </row>
    <row r="6598">
      <c r="A6598" s="1" t="s">
        <v>102</v>
      </c>
      <c r="E6598" s="27" t="s">
        <v>8382</v>
      </c>
    </row>
    <row r="6599">
      <c r="A6599" s="1" t="s">
        <v>103</v>
      </c>
    </row>
    <row r="6600">
      <c r="A6600" s="1" t="s">
        <v>105</v>
      </c>
      <c r="E6600" s="27" t="s">
        <v>98</v>
      </c>
    </row>
    <row r="6601">
      <c r="A6601" s="1" t="s">
        <v>96</v>
      </c>
      <c r="B6601" s="1">
        <v>51</v>
      </c>
      <c r="C6601" s="26" t="s">
        <v>8383</v>
      </c>
      <c r="D6601" t="s">
        <v>98</v>
      </c>
      <c r="E6601" s="27" t="s">
        <v>8384</v>
      </c>
      <c r="F6601" s="28" t="s">
        <v>2269</v>
      </c>
      <c r="G6601" s="29">
        <v>1</v>
      </c>
      <c r="H6601" s="28">
        <v>0</v>
      </c>
      <c r="I6601" s="30">
        <f>ROUND(G6601*H6601,P4)</f>
        <v>0</v>
      </c>
      <c r="L6601" s="31">
        <v>0</v>
      </c>
      <c r="M6601" s="24">
        <f>ROUND(G6601*L6601,P4)</f>
        <v>0</v>
      </c>
      <c r="N6601" s="25" t="s">
        <v>302</v>
      </c>
      <c r="O6601" s="32">
        <f>M6601*AA6601</f>
        <v>0</v>
      </c>
      <c r="P6601" s="1">
        <v>3</v>
      </c>
      <c r="AA6601" s="1">
        <f>IF(P6601=1,$O$3,IF(P6601=2,$O$4,$O$5))</f>
        <v>0</v>
      </c>
    </row>
    <row r="6602">
      <c r="A6602" s="1" t="s">
        <v>102</v>
      </c>
      <c r="E6602" s="27" t="s">
        <v>8384</v>
      </c>
    </row>
    <row r="6603">
      <c r="A6603" s="1" t="s">
        <v>103</v>
      </c>
    </row>
    <row r="6604">
      <c r="A6604" s="1" t="s">
        <v>105</v>
      </c>
      <c r="E6604" s="27" t="s">
        <v>98</v>
      </c>
    </row>
    <row r="6605">
      <c r="A6605" s="1" t="s">
        <v>96</v>
      </c>
      <c r="B6605" s="1">
        <v>52</v>
      </c>
      <c r="C6605" s="26" t="s">
        <v>8385</v>
      </c>
      <c r="D6605" t="s">
        <v>98</v>
      </c>
      <c r="E6605" s="27" t="s">
        <v>8386</v>
      </c>
      <c r="F6605" s="28" t="s">
        <v>2269</v>
      </c>
      <c r="G6605" s="29">
        <v>1</v>
      </c>
      <c r="H6605" s="28">
        <v>0</v>
      </c>
      <c r="I6605" s="30">
        <f>ROUND(G6605*H6605,P4)</f>
        <v>0</v>
      </c>
      <c r="L6605" s="31">
        <v>0</v>
      </c>
      <c r="M6605" s="24">
        <f>ROUND(G6605*L6605,P4)</f>
        <v>0</v>
      </c>
      <c r="N6605" s="25" t="s">
        <v>302</v>
      </c>
      <c r="O6605" s="32">
        <f>M6605*AA6605</f>
        <v>0</v>
      </c>
      <c r="P6605" s="1">
        <v>3</v>
      </c>
      <c r="AA6605" s="1">
        <f>IF(P6605=1,$O$3,IF(P6605=2,$O$4,$O$5))</f>
        <v>0</v>
      </c>
    </row>
    <row r="6606">
      <c r="A6606" s="1" t="s">
        <v>102</v>
      </c>
      <c r="E6606" s="27" t="s">
        <v>8386</v>
      </c>
    </row>
    <row r="6607">
      <c r="A6607" s="1" t="s">
        <v>103</v>
      </c>
    </row>
    <row r="6608">
      <c r="A6608" s="1" t="s">
        <v>105</v>
      </c>
      <c r="E6608" s="27" t="s">
        <v>98</v>
      </c>
    </row>
    <row r="6609">
      <c r="A6609" s="1" t="s">
        <v>96</v>
      </c>
      <c r="B6609" s="1">
        <v>53</v>
      </c>
      <c r="C6609" s="26" t="s">
        <v>8387</v>
      </c>
      <c r="D6609" t="s">
        <v>98</v>
      </c>
      <c r="E6609" s="27" t="s">
        <v>8388</v>
      </c>
      <c r="F6609" s="28" t="s">
        <v>2269</v>
      </c>
      <c r="G6609" s="29">
        <v>1</v>
      </c>
      <c r="H6609" s="28">
        <v>0</v>
      </c>
      <c r="I6609" s="30">
        <f>ROUND(G6609*H6609,P4)</f>
        <v>0</v>
      </c>
      <c r="L6609" s="31">
        <v>0</v>
      </c>
      <c r="M6609" s="24">
        <f>ROUND(G6609*L6609,P4)</f>
        <v>0</v>
      </c>
      <c r="N6609" s="25" t="s">
        <v>302</v>
      </c>
      <c r="O6609" s="32">
        <f>M6609*AA6609</f>
        <v>0</v>
      </c>
      <c r="P6609" s="1">
        <v>3</v>
      </c>
      <c r="AA6609" s="1">
        <f>IF(P6609=1,$O$3,IF(P6609=2,$O$4,$O$5))</f>
        <v>0</v>
      </c>
    </row>
    <row r="6610">
      <c r="A6610" s="1" t="s">
        <v>102</v>
      </c>
      <c r="E6610" s="27" t="s">
        <v>8388</v>
      </c>
    </row>
    <row r="6611">
      <c r="A6611" s="1" t="s">
        <v>103</v>
      </c>
    </row>
    <row r="6612">
      <c r="A6612" s="1" t="s">
        <v>105</v>
      </c>
      <c r="E6612" s="27" t="s">
        <v>98</v>
      </c>
    </row>
    <row r="6613">
      <c r="A6613" s="1" t="s">
        <v>96</v>
      </c>
      <c r="B6613" s="1">
        <v>54</v>
      </c>
      <c r="C6613" s="26" t="s">
        <v>8389</v>
      </c>
      <c r="D6613" t="s">
        <v>98</v>
      </c>
      <c r="E6613" s="27" t="s">
        <v>8390</v>
      </c>
      <c r="F6613" s="28" t="s">
        <v>2269</v>
      </c>
      <c r="G6613" s="29">
        <v>1</v>
      </c>
      <c r="H6613" s="28">
        <v>0</v>
      </c>
      <c r="I6613" s="30">
        <f>ROUND(G6613*H6613,P4)</f>
        <v>0</v>
      </c>
      <c r="L6613" s="31">
        <v>0</v>
      </c>
      <c r="M6613" s="24">
        <f>ROUND(G6613*L6613,P4)</f>
        <v>0</v>
      </c>
      <c r="N6613" s="25" t="s">
        <v>302</v>
      </c>
      <c r="O6613" s="32">
        <f>M6613*AA6613</f>
        <v>0</v>
      </c>
      <c r="P6613" s="1">
        <v>3</v>
      </c>
      <c r="AA6613" s="1">
        <f>IF(P6613=1,$O$3,IF(P6613=2,$O$4,$O$5))</f>
        <v>0</v>
      </c>
    </row>
    <row r="6614">
      <c r="A6614" s="1" t="s">
        <v>102</v>
      </c>
      <c r="E6614" s="27" t="s">
        <v>8390</v>
      </c>
    </row>
    <row r="6615">
      <c r="A6615" s="1" t="s">
        <v>103</v>
      </c>
    </row>
    <row r="6616">
      <c r="A6616" s="1" t="s">
        <v>105</v>
      </c>
      <c r="E6616" s="27" t="s">
        <v>98</v>
      </c>
    </row>
    <row r="6617">
      <c r="A6617" s="1" t="s">
        <v>96</v>
      </c>
      <c r="B6617" s="1">
        <v>55</v>
      </c>
      <c r="C6617" s="26" t="s">
        <v>8391</v>
      </c>
      <c r="D6617" t="s">
        <v>98</v>
      </c>
      <c r="E6617" s="27" t="s">
        <v>8392</v>
      </c>
      <c r="F6617" s="28" t="s">
        <v>2269</v>
      </c>
      <c r="G6617" s="29">
        <v>4</v>
      </c>
      <c r="H6617" s="28">
        <v>0</v>
      </c>
      <c r="I6617" s="30">
        <f>ROUND(G6617*H6617,P4)</f>
        <v>0</v>
      </c>
      <c r="L6617" s="31">
        <v>0</v>
      </c>
      <c r="M6617" s="24">
        <f>ROUND(G6617*L6617,P4)</f>
        <v>0</v>
      </c>
      <c r="N6617" s="25" t="s">
        <v>302</v>
      </c>
      <c r="O6617" s="32">
        <f>M6617*AA6617</f>
        <v>0</v>
      </c>
      <c r="P6617" s="1">
        <v>3</v>
      </c>
      <c r="AA6617" s="1">
        <f>IF(P6617=1,$O$3,IF(P6617=2,$O$4,$O$5))</f>
        <v>0</v>
      </c>
    </row>
    <row r="6618">
      <c r="A6618" s="1" t="s">
        <v>102</v>
      </c>
      <c r="E6618" s="27" t="s">
        <v>8392</v>
      </c>
    </row>
    <row r="6619">
      <c r="A6619" s="1" t="s">
        <v>103</v>
      </c>
    </row>
    <row r="6620">
      <c r="A6620" s="1" t="s">
        <v>105</v>
      </c>
      <c r="E6620" s="27" t="s">
        <v>98</v>
      </c>
    </row>
    <row r="6621">
      <c r="A6621" s="1" t="s">
        <v>96</v>
      </c>
      <c r="B6621" s="1">
        <v>56</v>
      </c>
      <c r="C6621" s="26" t="s">
        <v>8393</v>
      </c>
      <c r="D6621" t="s">
        <v>98</v>
      </c>
      <c r="E6621" s="27" t="s">
        <v>8394</v>
      </c>
      <c r="F6621" s="28" t="s">
        <v>2269</v>
      </c>
      <c r="G6621" s="29">
        <v>1</v>
      </c>
      <c r="H6621" s="28">
        <v>0</v>
      </c>
      <c r="I6621" s="30">
        <f>ROUND(G6621*H6621,P4)</f>
        <v>0</v>
      </c>
      <c r="L6621" s="31">
        <v>0</v>
      </c>
      <c r="M6621" s="24">
        <f>ROUND(G6621*L6621,P4)</f>
        <v>0</v>
      </c>
      <c r="N6621" s="25" t="s">
        <v>302</v>
      </c>
      <c r="O6621" s="32">
        <f>M6621*AA6621</f>
        <v>0</v>
      </c>
      <c r="P6621" s="1">
        <v>3</v>
      </c>
      <c r="AA6621" s="1">
        <f>IF(P6621=1,$O$3,IF(P6621=2,$O$4,$O$5))</f>
        <v>0</v>
      </c>
    </row>
    <row r="6622">
      <c r="A6622" s="1" t="s">
        <v>102</v>
      </c>
      <c r="E6622" s="27" t="s">
        <v>8394</v>
      </c>
    </row>
    <row r="6623">
      <c r="A6623" s="1" t="s">
        <v>103</v>
      </c>
    </row>
    <row r="6624">
      <c r="A6624" s="1" t="s">
        <v>105</v>
      </c>
      <c r="E6624" s="27" t="s">
        <v>98</v>
      </c>
    </row>
    <row r="6625">
      <c r="A6625" s="1" t="s">
        <v>96</v>
      </c>
      <c r="B6625" s="1">
        <v>57</v>
      </c>
      <c r="C6625" s="26" t="s">
        <v>8395</v>
      </c>
      <c r="D6625" t="s">
        <v>98</v>
      </c>
      <c r="E6625" s="27" t="s">
        <v>8396</v>
      </c>
      <c r="F6625" s="28" t="s">
        <v>2269</v>
      </c>
      <c r="G6625" s="29">
        <v>1</v>
      </c>
      <c r="H6625" s="28">
        <v>0</v>
      </c>
      <c r="I6625" s="30">
        <f>ROUND(G6625*H6625,P4)</f>
        <v>0</v>
      </c>
      <c r="L6625" s="31">
        <v>0</v>
      </c>
      <c r="M6625" s="24">
        <f>ROUND(G6625*L6625,P4)</f>
        <v>0</v>
      </c>
      <c r="N6625" s="25" t="s">
        <v>302</v>
      </c>
      <c r="O6625" s="32">
        <f>M6625*AA6625</f>
        <v>0</v>
      </c>
      <c r="P6625" s="1">
        <v>3</v>
      </c>
      <c r="AA6625" s="1">
        <f>IF(P6625=1,$O$3,IF(P6625=2,$O$4,$O$5))</f>
        <v>0</v>
      </c>
    </row>
    <row r="6626">
      <c r="A6626" s="1" t="s">
        <v>102</v>
      </c>
      <c r="E6626" s="27" t="s">
        <v>8396</v>
      </c>
    </row>
    <row r="6627">
      <c r="A6627" s="1" t="s">
        <v>103</v>
      </c>
    </row>
    <row r="6628">
      <c r="A6628" s="1" t="s">
        <v>105</v>
      </c>
      <c r="E6628" s="27" t="s">
        <v>98</v>
      </c>
    </row>
    <row r="6629">
      <c r="A6629" s="1" t="s">
        <v>96</v>
      </c>
      <c r="B6629" s="1">
        <v>58</v>
      </c>
      <c r="C6629" s="26" t="s">
        <v>8397</v>
      </c>
      <c r="D6629" t="s">
        <v>98</v>
      </c>
      <c r="E6629" s="27" t="s">
        <v>8398</v>
      </c>
      <c r="F6629" s="28" t="s">
        <v>2269</v>
      </c>
      <c r="G6629" s="29">
        <v>1</v>
      </c>
      <c r="H6629" s="28">
        <v>0</v>
      </c>
      <c r="I6629" s="30">
        <f>ROUND(G6629*H6629,P4)</f>
        <v>0</v>
      </c>
      <c r="L6629" s="31">
        <v>0</v>
      </c>
      <c r="M6629" s="24">
        <f>ROUND(G6629*L6629,P4)</f>
        <v>0</v>
      </c>
      <c r="N6629" s="25" t="s">
        <v>302</v>
      </c>
      <c r="O6629" s="32">
        <f>M6629*AA6629</f>
        <v>0</v>
      </c>
      <c r="P6629" s="1">
        <v>3</v>
      </c>
      <c r="AA6629" s="1">
        <f>IF(P6629=1,$O$3,IF(P6629=2,$O$4,$O$5))</f>
        <v>0</v>
      </c>
    </row>
    <row r="6630">
      <c r="A6630" s="1" t="s">
        <v>102</v>
      </c>
      <c r="E6630" s="27" t="s">
        <v>8398</v>
      </c>
    </row>
    <row r="6631">
      <c r="A6631" s="1" t="s">
        <v>103</v>
      </c>
    </row>
    <row r="6632">
      <c r="A6632" s="1" t="s">
        <v>105</v>
      </c>
      <c r="E6632" s="27" t="s">
        <v>98</v>
      </c>
    </row>
    <row r="6633">
      <c r="A6633" s="1" t="s">
        <v>96</v>
      </c>
      <c r="B6633" s="1">
        <v>59</v>
      </c>
      <c r="C6633" s="26" t="s">
        <v>8399</v>
      </c>
      <c r="D6633" t="s">
        <v>98</v>
      </c>
      <c r="E6633" s="27" t="s">
        <v>8400</v>
      </c>
      <c r="F6633" s="28" t="s">
        <v>2269</v>
      </c>
      <c r="G6633" s="29">
        <v>1</v>
      </c>
      <c r="H6633" s="28">
        <v>0</v>
      </c>
      <c r="I6633" s="30">
        <f>ROUND(G6633*H6633,P4)</f>
        <v>0</v>
      </c>
      <c r="L6633" s="31">
        <v>0</v>
      </c>
      <c r="M6633" s="24">
        <f>ROUND(G6633*L6633,P4)</f>
        <v>0</v>
      </c>
      <c r="N6633" s="25" t="s">
        <v>302</v>
      </c>
      <c r="O6633" s="32">
        <f>M6633*AA6633</f>
        <v>0</v>
      </c>
      <c r="P6633" s="1">
        <v>3</v>
      </c>
      <c r="AA6633" s="1">
        <f>IF(P6633=1,$O$3,IF(P6633=2,$O$4,$O$5))</f>
        <v>0</v>
      </c>
    </row>
    <row r="6634">
      <c r="A6634" s="1" t="s">
        <v>102</v>
      </c>
      <c r="E6634" s="27" t="s">
        <v>8400</v>
      </c>
    </row>
    <row r="6635">
      <c r="A6635" s="1" t="s">
        <v>103</v>
      </c>
    </row>
    <row r="6636">
      <c r="A6636" s="1" t="s">
        <v>105</v>
      </c>
      <c r="E6636" s="27" t="s">
        <v>98</v>
      </c>
    </row>
    <row r="6637">
      <c r="A6637" s="1" t="s">
        <v>96</v>
      </c>
      <c r="B6637" s="1">
        <v>60</v>
      </c>
      <c r="C6637" s="26" t="s">
        <v>8401</v>
      </c>
      <c r="D6637" t="s">
        <v>98</v>
      </c>
      <c r="E6637" s="27" t="s">
        <v>8402</v>
      </c>
      <c r="F6637" s="28" t="s">
        <v>2269</v>
      </c>
      <c r="G6637" s="29">
        <v>1</v>
      </c>
      <c r="H6637" s="28">
        <v>0</v>
      </c>
      <c r="I6637" s="30">
        <f>ROUND(G6637*H6637,P4)</f>
        <v>0</v>
      </c>
      <c r="L6637" s="31">
        <v>0</v>
      </c>
      <c r="M6637" s="24">
        <f>ROUND(G6637*L6637,P4)</f>
        <v>0</v>
      </c>
      <c r="N6637" s="25" t="s">
        <v>302</v>
      </c>
      <c r="O6637" s="32">
        <f>M6637*AA6637</f>
        <v>0</v>
      </c>
      <c r="P6637" s="1">
        <v>3</v>
      </c>
      <c r="AA6637" s="1">
        <f>IF(P6637=1,$O$3,IF(P6637=2,$O$4,$O$5))</f>
        <v>0</v>
      </c>
    </row>
    <row r="6638">
      <c r="A6638" s="1" t="s">
        <v>102</v>
      </c>
      <c r="E6638" s="27" t="s">
        <v>8402</v>
      </c>
    </row>
    <row r="6639">
      <c r="A6639" s="1" t="s">
        <v>103</v>
      </c>
    </row>
    <row r="6640">
      <c r="A6640" s="1" t="s">
        <v>105</v>
      </c>
      <c r="E6640" s="27" t="s">
        <v>98</v>
      </c>
    </row>
    <row r="6641">
      <c r="A6641" s="1" t="s">
        <v>96</v>
      </c>
      <c r="B6641" s="1">
        <v>61</v>
      </c>
      <c r="C6641" s="26" t="s">
        <v>8403</v>
      </c>
      <c r="D6641" t="s">
        <v>98</v>
      </c>
      <c r="E6641" s="27" t="s">
        <v>8404</v>
      </c>
      <c r="F6641" s="28" t="s">
        <v>2269</v>
      </c>
      <c r="G6641" s="29">
        <v>1</v>
      </c>
      <c r="H6641" s="28">
        <v>0</v>
      </c>
      <c r="I6641" s="30">
        <f>ROUND(G6641*H6641,P4)</f>
        <v>0</v>
      </c>
      <c r="L6641" s="31">
        <v>0</v>
      </c>
      <c r="M6641" s="24">
        <f>ROUND(G6641*L6641,P4)</f>
        <v>0</v>
      </c>
      <c r="N6641" s="25" t="s">
        <v>302</v>
      </c>
      <c r="O6641" s="32">
        <f>M6641*AA6641</f>
        <v>0</v>
      </c>
      <c r="P6641" s="1">
        <v>3</v>
      </c>
      <c r="AA6641" s="1">
        <f>IF(P6641=1,$O$3,IF(P6641=2,$O$4,$O$5))</f>
        <v>0</v>
      </c>
    </row>
    <row r="6642">
      <c r="A6642" s="1" t="s">
        <v>102</v>
      </c>
      <c r="E6642" s="27" t="s">
        <v>8404</v>
      </c>
    </row>
    <row r="6643">
      <c r="A6643" s="1" t="s">
        <v>103</v>
      </c>
    </row>
    <row r="6644">
      <c r="A6644" s="1" t="s">
        <v>105</v>
      </c>
      <c r="E6644" s="27" t="s">
        <v>98</v>
      </c>
    </row>
    <row r="6645">
      <c r="A6645" s="1" t="s">
        <v>96</v>
      </c>
      <c r="B6645" s="1">
        <v>62</v>
      </c>
      <c r="C6645" s="26" t="s">
        <v>8405</v>
      </c>
      <c r="D6645" t="s">
        <v>98</v>
      </c>
      <c r="E6645" s="27" t="s">
        <v>6754</v>
      </c>
      <c r="F6645" s="28" t="s">
        <v>2269</v>
      </c>
      <c r="G6645" s="29">
        <v>4</v>
      </c>
      <c r="H6645" s="28">
        <v>0</v>
      </c>
      <c r="I6645" s="30">
        <f>ROUND(G6645*H6645,P4)</f>
        <v>0</v>
      </c>
      <c r="L6645" s="31">
        <v>0</v>
      </c>
      <c r="M6645" s="24">
        <f>ROUND(G6645*L6645,P4)</f>
        <v>0</v>
      </c>
      <c r="N6645" s="25" t="s">
        <v>302</v>
      </c>
      <c r="O6645" s="32">
        <f>M6645*AA6645</f>
        <v>0</v>
      </c>
      <c r="P6645" s="1">
        <v>3</v>
      </c>
      <c r="AA6645" s="1">
        <f>IF(P6645=1,$O$3,IF(P6645=2,$O$4,$O$5))</f>
        <v>0</v>
      </c>
    </row>
    <row r="6646">
      <c r="A6646" s="1" t="s">
        <v>102</v>
      </c>
      <c r="E6646" s="27" t="s">
        <v>6754</v>
      </c>
    </row>
    <row r="6647">
      <c r="A6647" s="1" t="s">
        <v>103</v>
      </c>
    </row>
    <row r="6648">
      <c r="A6648" s="1" t="s">
        <v>105</v>
      </c>
      <c r="E6648" s="27" t="s">
        <v>98</v>
      </c>
    </row>
    <row r="6649">
      <c r="A6649" s="1" t="s">
        <v>96</v>
      </c>
      <c r="B6649" s="1">
        <v>63</v>
      </c>
      <c r="C6649" s="26" t="s">
        <v>8406</v>
      </c>
      <c r="D6649" t="s">
        <v>98</v>
      </c>
      <c r="E6649" s="27" t="s">
        <v>8407</v>
      </c>
      <c r="F6649" s="28" t="s">
        <v>2269</v>
      </c>
      <c r="G6649" s="29">
        <v>1</v>
      </c>
      <c r="H6649" s="28">
        <v>0</v>
      </c>
      <c r="I6649" s="30">
        <f>ROUND(G6649*H6649,P4)</f>
        <v>0</v>
      </c>
      <c r="L6649" s="31">
        <v>0</v>
      </c>
      <c r="M6649" s="24">
        <f>ROUND(G6649*L6649,P4)</f>
        <v>0</v>
      </c>
      <c r="N6649" s="25" t="s">
        <v>302</v>
      </c>
      <c r="O6649" s="32">
        <f>M6649*AA6649</f>
        <v>0</v>
      </c>
      <c r="P6649" s="1">
        <v>3</v>
      </c>
      <c r="AA6649" s="1">
        <f>IF(P6649=1,$O$3,IF(P6649=2,$O$4,$O$5))</f>
        <v>0</v>
      </c>
    </row>
    <row r="6650">
      <c r="A6650" s="1" t="s">
        <v>102</v>
      </c>
      <c r="E6650" s="27" t="s">
        <v>8407</v>
      </c>
    </row>
    <row r="6651">
      <c r="A6651" s="1" t="s">
        <v>103</v>
      </c>
    </row>
    <row r="6652">
      <c r="A6652" s="1" t="s">
        <v>105</v>
      </c>
      <c r="E6652" s="27" t="s">
        <v>98</v>
      </c>
    </row>
    <row r="6653">
      <c r="A6653" s="1" t="s">
        <v>96</v>
      </c>
      <c r="B6653" s="1">
        <v>64</v>
      </c>
      <c r="C6653" s="26" t="s">
        <v>8408</v>
      </c>
      <c r="D6653" t="s">
        <v>98</v>
      </c>
      <c r="E6653" s="27" t="s">
        <v>8409</v>
      </c>
      <c r="F6653" s="28" t="s">
        <v>2269</v>
      </c>
      <c r="G6653" s="29">
        <v>1</v>
      </c>
      <c r="H6653" s="28">
        <v>0</v>
      </c>
      <c r="I6653" s="30">
        <f>ROUND(G6653*H6653,P4)</f>
        <v>0</v>
      </c>
      <c r="L6653" s="31">
        <v>0</v>
      </c>
      <c r="M6653" s="24">
        <f>ROUND(G6653*L6653,P4)</f>
        <v>0</v>
      </c>
      <c r="N6653" s="25" t="s">
        <v>302</v>
      </c>
      <c r="O6653" s="32">
        <f>M6653*AA6653</f>
        <v>0</v>
      </c>
      <c r="P6653" s="1">
        <v>3</v>
      </c>
      <c r="AA6653" s="1">
        <f>IF(P6653=1,$O$3,IF(P6653=2,$O$4,$O$5))</f>
        <v>0</v>
      </c>
    </row>
    <row r="6654">
      <c r="A6654" s="1" t="s">
        <v>102</v>
      </c>
      <c r="E6654" s="27" t="s">
        <v>8409</v>
      </c>
    </row>
    <row r="6655">
      <c r="A6655" s="1" t="s">
        <v>103</v>
      </c>
    </row>
    <row r="6656">
      <c r="A6656" s="1" t="s">
        <v>105</v>
      </c>
      <c r="E6656" s="27" t="s">
        <v>98</v>
      </c>
    </row>
    <row r="6657">
      <c r="A6657" s="1" t="s">
        <v>96</v>
      </c>
      <c r="B6657" s="1">
        <v>65</v>
      </c>
      <c r="C6657" s="26" t="s">
        <v>8410</v>
      </c>
      <c r="D6657" t="s">
        <v>98</v>
      </c>
      <c r="E6657" s="27" t="s">
        <v>8411</v>
      </c>
      <c r="F6657" s="28" t="s">
        <v>2269</v>
      </c>
      <c r="G6657" s="29">
        <v>1</v>
      </c>
      <c r="H6657" s="28">
        <v>0</v>
      </c>
      <c r="I6657" s="30">
        <f>ROUND(G6657*H6657,P4)</f>
        <v>0</v>
      </c>
      <c r="L6657" s="31">
        <v>0</v>
      </c>
      <c r="M6657" s="24">
        <f>ROUND(G6657*L6657,P4)</f>
        <v>0</v>
      </c>
      <c r="N6657" s="25" t="s">
        <v>302</v>
      </c>
      <c r="O6657" s="32">
        <f>M6657*AA6657</f>
        <v>0</v>
      </c>
      <c r="P6657" s="1">
        <v>3</v>
      </c>
      <c r="AA6657" s="1">
        <f>IF(P6657=1,$O$3,IF(P6657=2,$O$4,$O$5))</f>
        <v>0</v>
      </c>
    </row>
    <row r="6658">
      <c r="A6658" s="1" t="s">
        <v>102</v>
      </c>
      <c r="E6658" s="27" t="s">
        <v>8411</v>
      </c>
    </row>
    <row r="6659">
      <c r="A6659" s="1" t="s">
        <v>103</v>
      </c>
    </row>
    <row r="6660">
      <c r="A6660" s="1" t="s">
        <v>105</v>
      </c>
      <c r="E6660" s="27" t="s">
        <v>98</v>
      </c>
    </row>
    <row r="6661">
      <c r="A6661" s="1" t="s">
        <v>96</v>
      </c>
      <c r="B6661" s="1">
        <v>66</v>
      </c>
      <c r="C6661" s="26" t="s">
        <v>8412</v>
      </c>
      <c r="D6661" t="s">
        <v>98</v>
      </c>
      <c r="E6661" s="27" t="s">
        <v>8413</v>
      </c>
      <c r="F6661" s="28" t="s">
        <v>6547</v>
      </c>
      <c r="G6661" s="29">
        <v>1</v>
      </c>
      <c r="H6661" s="28">
        <v>0</v>
      </c>
      <c r="I6661" s="30">
        <f>ROUND(G6661*H6661,P4)</f>
        <v>0</v>
      </c>
      <c r="L6661" s="31">
        <v>0</v>
      </c>
      <c r="M6661" s="24">
        <f>ROUND(G6661*L6661,P4)</f>
        <v>0</v>
      </c>
      <c r="N6661" s="25" t="s">
        <v>302</v>
      </c>
      <c r="O6661" s="32">
        <f>M6661*AA6661</f>
        <v>0</v>
      </c>
      <c r="P6661" s="1">
        <v>3</v>
      </c>
      <c r="AA6661" s="1">
        <f>IF(P6661=1,$O$3,IF(P6661=2,$O$4,$O$5))</f>
        <v>0</v>
      </c>
    </row>
    <row r="6662">
      <c r="A6662" s="1" t="s">
        <v>102</v>
      </c>
      <c r="E6662" s="27" t="s">
        <v>8413</v>
      </c>
    </row>
    <row r="6663">
      <c r="A6663" s="1" t="s">
        <v>103</v>
      </c>
    </row>
    <row r="6664">
      <c r="A6664" s="1" t="s">
        <v>105</v>
      </c>
      <c r="E6664" s="27" t="s">
        <v>98</v>
      </c>
    </row>
    <row r="6665">
      <c r="A6665" s="1" t="s">
        <v>96</v>
      </c>
      <c r="B6665" s="1">
        <v>67</v>
      </c>
      <c r="C6665" s="26" t="s">
        <v>8414</v>
      </c>
      <c r="D6665" t="s">
        <v>98</v>
      </c>
      <c r="E6665" s="27" t="s">
        <v>8415</v>
      </c>
      <c r="F6665" s="28" t="s">
        <v>372</v>
      </c>
      <c r="G6665" s="29">
        <v>1</v>
      </c>
      <c r="H6665" s="28">
        <v>0</v>
      </c>
      <c r="I6665" s="30">
        <f>ROUND(G6665*H6665,P4)</f>
        <v>0</v>
      </c>
      <c r="L6665" s="31">
        <v>0</v>
      </c>
      <c r="M6665" s="24">
        <f>ROUND(G6665*L6665,P4)</f>
        <v>0</v>
      </c>
      <c r="N6665" s="25" t="s">
        <v>302</v>
      </c>
      <c r="O6665" s="32">
        <f>M6665*AA6665</f>
        <v>0</v>
      </c>
      <c r="P6665" s="1">
        <v>3</v>
      </c>
      <c r="AA6665" s="1">
        <f>IF(P6665=1,$O$3,IF(P6665=2,$O$4,$O$5))</f>
        <v>0</v>
      </c>
    </row>
    <row r="6666">
      <c r="A6666" s="1" t="s">
        <v>102</v>
      </c>
      <c r="E6666" s="27" t="s">
        <v>8415</v>
      </c>
    </row>
    <row r="6667">
      <c r="A6667" s="1" t="s">
        <v>103</v>
      </c>
    </row>
    <row r="6668">
      <c r="A6668" s="1" t="s">
        <v>105</v>
      </c>
      <c r="E6668" s="27" t="s">
        <v>98</v>
      </c>
    </row>
    <row r="6669">
      <c r="A6669" s="1" t="s">
        <v>96</v>
      </c>
      <c r="B6669" s="1">
        <v>68</v>
      </c>
      <c r="C6669" s="26" t="s">
        <v>6590</v>
      </c>
      <c r="D6669" t="s">
        <v>98</v>
      </c>
      <c r="E6669" s="27" t="s">
        <v>6591</v>
      </c>
      <c r="F6669" s="28" t="s">
        <v>6592</v>
      </c>
      <c r="G6669" s="29">
        <v>2</v>
      </c>
      <c r="H6669" s="28">
        <v>0</v>
      </c>
      <c r="I6669" s="30">
        <f>ROUND(G6669*H6669,P4)</f>
        <v>0</v>
      </c>
      <c r="L6669" s="31">
        <v>0</v>
      </c>
      <c r="M6669" s="24">
        <f>ROUND(G6669*L6669,P4)</f>
        <v>0</v>
      </c>
      <c r="N6669" s="25" t="s">
        <v>302</v>
      </c>
      <c r="O6669" s="32">
        <f>M6669*AA6669</f>
        <v>0</v>
      </c>
      <c r="P6669" s="1">
        <v>3</v>
      </c>
      <c r="AA6669" s="1">
        <f>IF(P6669=1,$O$3,IF(P6669=2,$O$4,$O$5))</f>
        <v>0</v>
      </c>
    </row>
    <row r="6670">
      <c r="A6670" s="1" t="s">
        <v>102</v>
      </c>
      <c r="E6670" s="27" t="s">
        <v>6591</v>
      </c>
    </row>
    <row r="6671">
      <c r="A6671" s="1" t="s">
        <v>103</v>
      </c>
    </row>
    <row r="6672">
      <c r="A6672" s="1" t="s">
        <v>105</v>
      </c>
      <c r="E6672" s="27" t="s">
        <v>98</v>
      </c>
    </row>
    <row r="6673">
      <c r="A6673" s="1" t="s">
        <v>96</v>
      </c>
      <c r="B6673" s="1">
        <v>69</v>
      </c>
      <c r="C6673" s="26" t="s">
        <v>6593</v>
      </c>
      <c r="D6673" t="s">
        <v>98</v>
      </c>
      <c r="E6673" s="27" t="s">
        <v>6594</v>
      </c>
      <c r="F6673" s="28" t="s">
        <v>6592</v>
      </c>
      <c r="G6673" s="29">
        <v>1</v>
      </c>
      <c r="H6673" s="28">
        <v>0</v>
      </c>
      <c r="I6673" s="30">
        <f>ROUND(G6673*H6673,P4)</f>
        <v>0</v>
      </c>
      <c r="L6673" s="31">
        <v>0</v>
      </c>
      <c r="M6673" s="24">
        <f>ROUND(G6673*L6673,P4)</f>
        <v>0</v>
      </c>
      <c r="N6673" s="25" t="s">
        <v>302</v>
      </c>
      <c r="O6673" s="32">
        <f>M6673*AA6673</f>
        <v>0</v>
      </c>
      <c r="P6673" s="1">
        <v>3</v>
      </c>
      <c r="AA6673" s="1">
        <f>IF(P6673=1,$O$3,IF(P6673=2,$O$4,$O$5))</f>
        <v>0</v>
      </c>
    </row>
    <row r="6674">
      <c r="A6674" s="1" t="s">
        <v>102</v>
      </c>
      <c r="E6674" s="27" t="s">
        <v>6594</v>
      </c>
    </row>
    <row r="6675">
      <c r="A6675" s="1" t="s">
        <v>103</v>
      </c>
    </row>
    <row r="6676">
      <c r="A6676" s="1" t="s">
        <v>105</v>
      </c>
      <c r="E6676" s="27" t="s">
        <v>98</v>
      </c>
    </row>
    <row r="6677">
      <c r="A6677" s="1" t="s">
        <v>96</v>
      </c>
      <c r="B6677" s="1">
        <v>70</v>
      </c>
      <c r="C6677" s="26" t="s">
        <v>8416</v>
      </c>
      <c r="D6677" t="s">
        <v>98</v>
      </c>
      <c r="E6677" s="27" t="s">
        <v>8417</v>
      </c>
      <c r="F6677" s="28" t="s">
        <v>112</v>
      </c>
      <c r="G6677" s="29">
        <v>112</v>
      </c>
      <c r="H6677" s="28">
        <v>0</v>
      </c>
      <c r="I6677" s="30">
        <f>ROUND(G6677*H6677,P4)</f>
        <v>0</v>
      </c>
      <c r="L6677" s="31">
        <v>0</v>
      </c>
      <c r="M6677" s="24">
        <f>ROUND(G6677*L6677,P4)</f>
        <v>0</v>
      </c>
      <c r="N6677" s="25" t="s">
        <v>302</v>
      </c>
      <c r="O6677" s="32">
        <f>M6677*AA6677</f>
        <v>0</v>
      </c>
      <c r="P6677" s="1">
        <v>3</v>
      </c>
      <c r="AA6677" s="1">
        <f>IF(P6677=1,$O$3,IF(P6677=2,$O$4,$O$5))</f>
        <v>0</v>
      </c>
    </row>
    <row r="6678">
      <c r="A6678" s="1" t="s">
        <v>102</v>
      </c>
      <c r="E6678" s="27" t="s">
        <v>8417</v>
      </c>
    </row>
    <row r="6679" ht="51">
      <c r="A6679" s="1" t="s">
        <v>103</v>
      </c>
      <c r="E6679" s="33" t="s">
        <v>8418</v>
      </c>
    </row>
    <row r="6680">
      <c r="A6680" s="1" t="s">
        <v>105</v>
      </c>
      <c r="E6680" s="27" t="s">
        <v>98</v>
      </c>
    </row>
    <row r="6681">
      <c r="A6681" s="1" t="s">
        <v>4286</v>
      </c>
      <c r="C6681" s="22" t="s">
        <v>8419</v>
      </c>
      <c r="E6681" s="23" t="s">
        <v>8420</v>
      </c>
      <c r="L6681" s="24">
        <f>L6682+L6703+L6780+L6805+L6918+L6931+L6948+L7049+L7394+L7519+L7572+L7585+L7594+L7603+L7612</f>
        <v>0</v>
      </c>
      <c r="M6681" s="24">
        <f>M6682+M6703+M6780+M6805+M6918+M6931+M6948+M7049+M7394+M7519+M7572+M7585+M7594+M7603+M7612</f>
        <v>0</v>
      </c>
      <c r="N6681" s="25"/>
    </row>
    <row r="6682">
      <c r="A6682" s="1" t="s">
        <v>93</v>
      </c>
      <c r="C6682" s="22" t="s">
        <v>8421</v>
      </c>
      <c r="E6682" s="23" t="s">
        <v>8422</v>
      </c>
      <c r="L6682" s="24">
        <f>SUMIFS(L6683:L6702,A6683:A6702,"P")</f>
        <v>0</v>
      </c>
      <c r="M6682" s="24">
        <f>SUMIFS(M6683:M6702,A6683:A6702,"P")</f>
        <v>0</v>
      </c>
      <c r="N6682" s="25"/>
    </row>
    <row r="6683">
      <c r="A6683" s="1" t="s">
        <v>96</v>
      </c>
      <c r="B6683" s="1">
        <v>1</v>
      </c>
      <c r="C6683" s="26" t="s">
        <v>8423</v>
      </c>
      <c r="D6683" t="s">
        <v>98</v>
      </c>
      <c r="E6683" s="27" t="s">
        <v>8424</v>
      </c>
      <c r="F6683" s="28" t="s">
        <v>100</v>
      </c>
      <c r="G6683" s="29">
        <v>6</v>
      </c>
      <c r="H6683" s="28">
        <v>0</v>
      </c>
      <c r="I6683" s="30">
        <f>ROUND(G6683*H6683,P4)</f>
        <v>0</v>
      </c>
      <c r="L6683" s="31">
        <v>0</v>
      </c>
      <c r="M6683" s="24">
        <f>ROUND(G6683*L6683,P4)</f>
        <v>0</v>
      </c>
      <c r="N6683" s="25" t="s">
        <v>302</v>
      </c>
      <c r="O6683" s="32">
        <f>M6683*AA6683</f>
        <v>0</v>
      </c>
      <c r="P6683" s="1">
        <v>3</v>
      </c>
      <c r="AA6683" s="1">
        <f>IF(P6683=1,$O$3,IF(P6683=2,$O$4,$O$5))</f>
        <v>0</v>
      </c>
    </row>
    <row r="6684">
      <c r="A6684" s="1" t="s">
        <v>102</v>
      </c>
      <c r="E6684" s="27" t="s">
        <v>8424</v>
      </c>
    </row>
    <row r="6685">
      <c r="A6685" s="1" t="s">
        <v>103</v>
      </c>
    </row>
    <row r="6686">
      <c r="A6686" s="1" t="s">
        <v>105</v>
      </c>
      <c r="E6686" s="27" t="s">
        <v>98</v>
      </c>
    </row>
    <row r="6687">
      <c r="A6687" s="1" t="s">
        <v>96</v>
      </c>
      <c r="B6687" s="1">
        <v>2</v>
      </c>
      <c r="C6687" s="26" t="s">
        <v>8425</v>
      </c>
      <c r="D6687" t="s">
        <v>98</v>
      </c>
      <c r="E6687" s="27" t="s">
        <v>8426</v>
      </c>
      <c r="F6687" s="28" t="s">
        <v>100</v>
      </c>
      <c r="G6687" s="29">
        <v>8</v>
      </c>
      <c r="H6687" s="28">
        <v>0</v>
      </c>
      <c r="I6687" s="30">
        <f>ROUND(G6687*H6687,P4)</f>
        <v>0</v>
      </c>
      <c r="L6687" s="31">
        <v>0</v>
      </c>
      <c r="M6687" s="24">
        <f>ROUND(G6687*L6687,P4)</f>
        <v>0</v>
      </c>
      <c r="N6687" s="25" t="s">
        <v>302</v>
      </c>
      <c r="O6687" s="32">
        <f>M6687*AA6687</f>
        <v>0</v>
      </c>
      <c r="P6687" s="1">
        <v>3</v>
      </c>
      <c r="AA6687" s="1">
        <f>IF(P6687=1,$O$3,IF(P6687=2,$O$4,$O$5))</f>
        <v>0</v>
      </c>
    </row>
    <row r="6688">
      <c r="A6688" s="1" t="s">
        <v>102</v>
      </c>
      <c r="E6688" s="27" t="s">
        <v>8426</v>
      </c>
    </row>
    <row r="6689">
      <c r="A6689" s="1" t="s">
        <v>103</v>
      </c>
    </row>
    <row r="6690">
      <c r="A6690" s="1" t="s">
        <v>105</v>
      </c>
      <c r="E6690" s="27" t="s">
        <v>98</v>
      </c>
    </row>
    <row r="6691">
      <c r="A6691" s="1" t="s">
        <v>96</v>
      </c>
      <c r="B6691" s="1">
        <v>3</v>
      </c>
      <c r="C6691" s="26" t="s">
        <v>8427</v>
      </c>
      <c r="D6691" t="s">
        <v>98</v>
      </c>
      <c r="E6691" s="27" t="s">
        <v>8428</v>
      </c>
      <c r="F6691" s="28" t="s">
        <v>100</v>
      </c>
      <c r="G6691" s="29">
        <v>12</v>
      </c>
      <c r="H6691" s="28">
        <v>0</v>
      </c>
      <c r="I6691" s="30">
        <f>ROUND(G6691*H6691,P4)</f>
        <v>0</v>
      </c>
      <c r="L6691" s="31">
        <v>0</v>
      </c>
      <c r="M6691" s="24">
        <f>ROUND(G6691*L6691,P4)</f>
        <v>0</v>
      </c>
      <c r="N6691" s="25" t="s">
        <v>302</v>
      </c>
      <c r="O6691" s="32">
        <f>M6691*AA6691</f>
        <v>0</v>
      </c>
      <c r="P6691" s="1">
        <v>3</v>
      </c>
      <c r="AA6691" s="1">
        <f>IF(P6691=1,$O$3,IF(P6691=2,$O$4,$O$5))</f>
        <v>0</v>
      </c>
    </row>
    <row r="6692">
      <c r="A6692" s="1" t="s">
        <v>102</v>
      </c>
      <c r="E6692" s="27" t="s">
        <v>8428</v>
      </c>
    </row>
    <row r="6693">
      <c r="A6693" s="1" t="s">
        <v>103</v>
      </c>
    </row>
    <row r="6694">
      <c r="A6694" s="1" t="s">
        <v>105</v>
      </c>
      <c r="E6694" s="27" t="s">
        <v>98</v>
      </c>
    </row>
    <row r="6695">
      <c r="A6695" s="1" t="s">
        <v>96</v>
      </c>
      <c r="B6695" s="1">
        <v>4</v>
      </c>
      <c r="C6695" s="26" t="s">
        <v>8429</v>
      </c>
      <c r="D6695" t="s">
        <v>98</v>
      </c>
      <c r="E6695" s="27" t="s">
        <v>8430</v>
      </c>
      <c r="F6695" s="28" t="s">
        <v>6911</v>
      </c>
      <c r="G6695" s="29">
        <v>1046.6600000000001</v>
      </c>
      <c r="H6695" s="28">
        <v>0</v>
      </c>
      <c r="I6695" s="30">
        <f>ROUND(G6695*H6695,P4)</f>
        <v>0</v>
      </c>
      <c r="L6695" s="31">
        <v>0</v>
      </c>
      <c r="M6695" s="24">
        <f>ROUND(G6695*L6695,P4)</f>
        <v>0</v>
      </c>
      <c r="N6695" s="25" t="s">
        <v>302</v>
      </c>
      <c r="O6695" s="32">
        <f>M6695*AA6695</f>
        <v>0</v>
      </c>
      <c r="P6695" s="1">
        <v>3</v>
      </c>
      <c r="AA6695" s="1">
        <f>IF(P6695=1,$O$3,IF(P6695=2,$O$4,$O$5))</f>
        <v>0</v>
      </c>
    </row>
    <row r="6696">
      <c r="A6696" s="1" t="s">
        <v>102</v>
      </c>
      <c r="E6696" s="27" t="s">
        <v>8430</v>
      </c>
    </row>
    <row r="6697">
      <c r="A6697" s="1" t="s">
        <v>103</v>
      </c>
    </row>
    <row r="6698">
      <c r="A6698" s="1" t="s">
        <v>105</v>
      </c>
      <c r="E6698" s="27" t="s">
        <v>98</v>
      </c>
    </row>
    <row r="6699">
      <c r="A6699" s="1" t="s">
        <v>96</v>
      </c>
      <c r="B6699" s="1">
        <v>5</v>
      </c>
      <c r="C6699" s="26" t="s">
        <v>8431</v>
      </c>
      <c r="D6699" t="s">
        <v>98</v>
      </c>
      <c r="E6699" s="27" t="s">
        <v>8432</v>
      </c>
      <c r="F6699" s="28" t="s">
        <v>2269</v>
      </c>
      <c r="G6699" s="29">
        <v>26</v>
      </c>
      <c r="H6699" s="28">
        <v>0</v>
      </c>
      <c r="I6699" s="30">
        <f>ROUND(G6699*H6699,P4)</f>
        <v>0</v>
      </c>
      <c r="L6699" s="31">
        <v>0</v>
      </c>
      <c r="M6699" s="24">
        <f>ROUND(G6699*L6699,P4)</f>
        <v>0</v>
      </c>
      <c r="N6699" s="25" t="s">
        <v>302</v>
      </c>
      <c r="O6699" s="32">
        <f>M6699*AA6699</f>
        <v>0</v>
      </c>
      <c r="P6699" s="1">
        <v>3</v>
      </c>
      <c r="AA6699" s="1">
        <f>IF(P6699=1,$O$3,IF(P6699=2,$O$4,$O$5))</f>
        <v>0</v>
      </c>
    </row>
    <row r="6700">
      <c r="A6700" s="1" t="s">
        <v>102</v>
      </c>
      <c r="E6700" s="27" t="s">
        <v>8432</v>
      </c>
    </row>
    <row r="6701">
      <c r="A6701" s="1" t="s">
        <v>103</v>
      </c>
    </row>
    <row r="6702">
      <c r="A6702" s="1" t="s">
        <v>105</v>
      </c>
      <c r="E6702" s="27" t="s">
        <v>98</v>
      </c>
    </row>
    <row r="6703">
      <c r="A6703" s="1" t="s">
        <v>93</v>
      </c>
      <c r="C6703" s="22" t="s">
        <v>5114</v>
      </c>
      <c r="E6703" s="23" t="s">
        <v>5115</v>
      </c>
      <c r="L6703" s="24">
        <f>SUMIFS(L6704:L6779,A6704:A6779,"P")</f>
        <v>0</v>
      </c>
      <c r="M6703" s="24">
        <f>SUMIFS(M6704:M6779,A6704:A6779,"P")</f>
        <v>0</v>
      </c>
      <c r="N6703" s="25"/>
    </row>
    <row r="6704">
      <c r="A6704" s="1" t="s">
        <v>96</v>
      </c>
      <c r="B6704" s="1">
        <v>6</v>
      </c>
      <c r="C6704" s="26" t="s">
        <v>8433</v>
      </c>
      <c r="D6704" t="s">
        <v>98</v>
      </c>
      <c r="E6704" s="27" t="s">
        <v>8434</v>
      </c>
      <c r="F6704" s="28" t="s">
        <v>112</v>
      </c>
      <c r="G6704" s="29">
        <v>45</v>
      </c>
      <c r="H6704" s="28">
        <v>0</v>
      </c>
      <c r="I6704" s="30">
        <f>ROUND(G6704*H6704,P4)</f>
        <v>0</v>
      </c>
      <c r="L6704" s="31">
        <v>0</v>
      </c>
      <c r="M6704" s="24">
        <f>ROUND(G6704*L6704,P4)</f>
        <v>0</v>
      </c>
      <c r="N6704" s="25" t="s">
        <v>302</v>
      </c>
      <c r="O6704" s="32">
        <f>M6704*AA6704</f>
        <v>0</v>
      </c>
      <c r="P6704" s="1">
        <v>3</v>
      </c>
      <c r="AA6704" s="1">
        <f>IF(P6704=1,$O$3,IF(P6704=2,$O$4,$O$5))</f>
        <v>0</v>
      </c>
    </row>
    <row r="6705">
      <c r="A6705" s="1" t="s">
        <v>102</v>
      </c>
      <c r="E6705" s="27" t="s">
        <v>8434</v>
      </c>
    </row>
    <row r="6706">
      <c r="A6706" s="1" t="s">
        <v>103</v>
      </c>
    </row>
    <row r="6707">
      <c r="A6707" s="1" t="s">
        <v>105</v>
      </c>
      <c r="E6707" s="27" t="s">
        <v>98</v>
      </c>
    </row>
    <row r="6708">
      <c r="A6708" s="1" t="s">
        <v>96</v>
      </c>
      <c r="B6708" s="1">
        <v>7</v>
      </c>
      <c r="C6708" s="26" t="s">
        <v>8435</v>
      </c>
      <c r="D6708" t="s">
        <v>98</v>
      </c>
      <c r="E6708" s="27" t="s">
        <v>8436</v>
      </c>
      <c r="F6708" s="28" t="s">
        <v>112</v>
      </c>
      <c r="G6708" s="29">
        <v>90</v>
      </c>
      <c r="H6708" s="28">
        <v>0</v>
      </c>
      <c r="I6708" s="30">
        <f>ROUND(G6708*H6708,P4)</f>
        <v>0</v>
      </c>
      <c r="L6708" s="31">
        <v>0</v>
      </c>
      <c r="M6708" s="24">
        <f>ROUND(G6708*L6708,P4)</f>
        <v>0</v>
      </c>
      <c r="N6708" s="25" t="s">
        <v>302</v>
      </c>
      <c r="O6708" s="32">
        <f>M6708*AA6708</f>
        <v>0</v>
      </c>
      <c r="P6708" s="1">
        <v>3</v>
      </c>
      <c r="AA6708" s="1">
        <f>IF(P6708=1,$O$3,IF(P6708=2,$O$4,$O$5))</f>
        <v>0</v>
      </c>
    </row>
    <row r="6709">
      <c r="A6709" s="1" t="s">
        <v>102</v>
      </c>
      <c r="E6709" s="27" t="s">
        <v>8436</v>
      </c>
    </row>
    <row r="6710">
      <c r="A6710" s="1" t="s">
        <v>103</v>
      </c>
    </row>
    <row r="6711">
      <c r="A6711" s="1" t="s">
        <v>105</v>
      </c>
      <c r="E6711" s="27" t="s">
        <v>98</v>
      </c>
    </row>
    <row r="6712">
      <c r="A6712" s="1" t="s">
        <v>96</v>
      </c>
      <c r="B6712" s="1">
        <v>8</v>
      </c>
      <c r="C6712" s="26" t="s">
        <v>8437</v>
      </c>
      <c r="D6712" t="s">
        <v>98</v>
      </c>
      <c r="E6712" s="27" t="s">
        <v>8438</v>
      </c>
      <c r="F6712" s="28" t="s">
        <v>112</v>
      </c>
      <c r="G6712" s="29">
        <v>103</v>
      </c>
      <c r="H6712" s="28">
        <v>0</v>
      </c>
      <c r="I6712" s="30">
        <f>ROUND(G6712*H6712,P4)</f>
        <v>0</v>
      </c>
      <c r="L6712" s="31">
        <v>0</v>
      </c>
      <c r="M6712" s="24">
        <f>ROUND(G6712*L6712,P4)</f>
        <v>0</v>
      </c>
      <c r="N6712" s="25" t="s">
        <v>302</v>
      </c>
      <c r="O6712" s="32">
        <f>M6712*AA6712</f>
        <v>0</v>
      </c>
      <c r="P6712" s="1">
        <v>3</v>
      </c>
      <c r="AA6712" s="1">
        <f>IF(P6712=1,$O$3,IF(P6712=2,$O$4,$O$5))</f>
        <v>0</v>
      </c>
    </row>
    <row r="6713">
      <c r="A6713" s="1" t="s">
        <v>102</v>
      </c>
      <c r="E6713" s="27" t="s">
        <v>8438</v>
      </c>
    </row>
    <row r="6714">
      <c r="A6714" s="1" t="s">
        <v>103</v>
      </c>
    </row>
    <row r="6715">
      <c r="A6715" s="1" t="s">
        <v>105</v>
      </c>
      <c r="E6715" s="27" t="s">
        <v>98</v>
      </c>
    </row>
    <row r="6716">
      <c r="A6716" s="1" t="s">
        <v>96</v>
      </c>
      <c r="B6716" s="1">
        <v>9</v>
      </c>
      <c r="C6716" s="26" t="s">
        <v>8439</v>
      </c>
      <c r="D6716" t="s">
        <v>98</v>
      </c>
      <c r="E6716" s="27" t="s">
        <v>8440</v>
      </c>
      <c r="F6716" s="28" t="s">
        <v>112</v>
      </c>
      <c r="G6716" s="29">
        <v>161</v>
      </c>
      <c r="H6716" s="28">
        <v>0</v>
      </c>
      <c r="I6716" s="30">
        <f>ROUND(G6716*H6716,P4)</f>
        <v>0</v>
      </c>
      <c r="L6716" s="31">
        <v>0</v>
      </c>
      <c r="M6716" s="24">
        <f>ROUND(G6716*L6716,P4)</f>
        <v>0</v>
      </c>
      <c r="N6716" s="25" t="s">
        <v>302</v>
      </c>
      <c r="O6716" s="32">
        <f>M6716*AA6716</f>
        <v>0</v>
      </c>
      <c r="P6716" s="1">
        <v>3</v>
      </c>
      <c r="AA6716" s="1">
        <f>IF(P6716=1,$O$3,IF(P6716=2,$O$4,$O$5))</f>
        <v>0</v>
      </c>
    </row>
    <row r="6717">
      <c r="A6717" s="1" t="s">
        <v>102</v>
      </c>
      <c r="E6717" s="27" t="s">
        <v>8440</v>
      </c>
    </row>
    <row r="6718">
      <c r="A6718" s="1" t="s">
        <v>103</v>
      </c>
    </row>
    <row r="6719">
      <c r="A6719" s="1" t="s">
        <v>105</v>
      </c>
      <c r="E6719" s="27" t="s">
        <v>98</v>
      </c>
    </row>
    <row r="6720">
      <c r="A6720" s="1" t="s">
        <v>96</v>
      </c>
      <c r="B6720" s="1">
        <v>10</v>
      </c>
      <c r="C6720" s="26" t="s">
        <v>8441</v>
      </c>
      <c r="D6720" t="s">
        <v>98</v>
      </c>
      <c r="E6720" s="27" t="s">
        <v>8442</v>
      </c>
      <c r="F6720" s="28" t="s">
        <v>112</v>
      </c>
      <c r="G6720" s="29">
        <v>126</v>
      </c>
      <c r="H6720" s="28">
        <v>0</v>
      </c>
      <c r="I6720" s="30">
        <f>ROUND(G6720*H6720,P4)</f>
        <v>0</v>
      </c>
      <c r="L6720" s="31">
        <v>0</v>
      </c>
      <c r="M6720" s="24">
        <f>ROUND(G6720*L6720,P4)</f>
        <v>0</v>
      </c>
      <c r="N6720" s="25" t="s">
        <v>302</v>
      </c>
      <c r="O6720" s="32">
        <f>M6720*AA6720</f>
        <v>0</v>
      </c>
      <c r="P6720" s="1">
        <v>3</v>
      </c>
      <c r="AA6720" s="1">
        <f>IF(P6720=1,$O$3,IF(P6720=2,$O$4,$O$5))</f>
        <v>0</v>
      </c>
    </row>
    <row r="6721">
      <c r="A6721" s="1" t="s">
        <v>102</v>
      </c>
      <c r="E6721" s="27" t="s">
        <v>8442</v>
      </c>
    </row>
    <row r="6722">
      <c r="A6722" s="1" t="s">
        <v>103</v>
      </c>
    </row>
    <row r="6723">
      <c r="A6723" s="1" t="s">
        <v>105</v>
      </c>
      <c r="E6723" s="27" t="s">
        <v>98</v>
      </c>
    </row>
    <row r="6724">
      <c r="A6724" s="1" t="s">
        <v>96</v>
      </c>
      <c r="B6724" s="1">
        <v>11</v>
      </c>
      <c r="C6724" s="26" t="s">
        <v>8443</v>
      </c>
      <c r="D6724" t="s">
        <v>98</v>
      </c>
      <c r="E6724" s="27" t="s">
        <v>8444</v>
      </c>
      <c r="F6724" s="28" t="s">
        <v>112</v>
      </c>
      <c r="G6724" s="29">
        <v>98</v>
      </c>
      <c r="H6724" s="28">
        <v>0</v>
      </c>
      <c r="I6724" s="30">
        <f>ROUND(G6724*H6724,P4)</f>
        <v>0</v>
      </c>
      <c r="L6724" s="31">
        <v>0</v>
      </c>
      <c r="M6724" s="24">
        <f>ROUND(G6724*L6724,P4)</f>
        <v>0</v>
      </c>
      <c r="N6724" s="25" t="s">
        <v>302</v>
      </c>
      <c r="O6724" s="32">
        <f>M6724*AA6724</f>
        <v>0</v>
      </c>
      <c r="P6724" s="1">
        <v>3</v>
      </c>
      <c r="AA6724" s="1">
        <f>IF(P6724=1,$O$3,IF(P6724=2,$O$4,$O$5))</f>
        <v>0</v>
      </c>
    </row>
    <row r="6725">
      <c r="A6725" s="1" t="s">
        <v>102</v>
      </c>
      <c r="E6725" s="27" t="s">
        <v>8444</v>
      </c>
    </row>
    <row r="6726">
      <c r="A6726" s="1" t="s">
        <v>103</v>
      </c>
    </row>
    <row r="6727">
      <c r="A6727" s="1" t="s">
        <v>105</v>
      </c>
      <c r="E6727" s="27" t="s">
        <v>98</v>
      </c>
    </row>
    <row r="6728">
      <c r="A6728" s="1" t="s">
        <v>96</v>
      </c>
      <c r="B6728" s="1">
        <v>12</v>
      </c>
      <c r="C6728" s="26" t="s">
        <v>8445</v>
      </c>
      <c r="D6728" t="s">
        <v>98</v>
      </c>
      <c r="E6728" s="27" t="s">
        <v>8446</v>
      </c>
      <c r="F6728" s="28" t="s">
        <v>112</v>
      </c>
      <c r="G6728" s="29">
        <v>22</v>
      </c>
      <c r="H6728" s="28">
        <v>0</v>
      </c>
      <c r="I6728" s="30">
        <f>ROUND(G6728*H6728,P4)</f>
        <v>0</v>
      </c>
      <c r="L6728" s="31">
        <v>0</v>
      </c>
      <c r="M6728" s="24">
        <f>ROUND(G6728*L6728,P4)</f>
        <v>0</v>
      </c>
      <c r="N6728" s="25" t="s">
        <v>302</v>
      </c>
      <c r="O6728" s="32">
        <f>M6728*AA6728</f>
        <v>0</v>
      </c>
      <c r="P6728" s="1">
        <v>3</v>
      </c>
      <c r="AA6728" s="1">
        <f>IF(P6728=1,$O$3,IF(P6728=2,$O$4,$O$5))</f>
        <v>0</v>
      </c>
    </row>
    <row r="6729">
      <c r="A6729" s="1" t="s">
        <v>102</v>
      </c>
      <c r="E6729" s="27" t="s">
        <v>8446</v>
      </c>
    </row>
    <row r="6730">
      <c r="A6730" s="1" t="s">
        <v>103</v>
      </c>
    </row>
    <row r="6731">
      <c r="A6731" s="1" t="s">
        <v>105</v>
      </c>
      <c r="E6731" s="27" t="s">
        <v>98</v>
      </c>
    </row>
    <row r="6732">
      <c r="A6732" s="1" t="s">
        <v>96</v>
      </c>
      <c r="B6732" s="1">
        <v>13</v>
      </c>
      <c r="C6732" s="26" t="s">
        <v>8447</v>
      </c>
      <c r="D6732" t="s">
        <v>98</v>
      </c>
      <c r="E6732" s="27" t="s">
        <v>8448</v>
      </c>
      <c r="F6732" s="28" t="s">
        <v>112</v>
      </c>
      <c r="G6732" s="29">
        <v>243</v>
      </c>
      <c r="H6732" s="28">
        <v>0</v>
      </c>
      <c r="I6732" s="30">
        <f>ROUND(G6732*H6732,P4)</f>
        <v>0</v>
      </c>
      <c r="L6732" s="31">
        <v>0</v>
      </c>
      <c r="M6732" s="24">
        <f>ROUND(G6732*L6732,P4)</f>
        <v>0</v>
      </c>
      <c r="N6732" s="25" t="s">
        <v>302</v>
      </c>
      <c r="O6732" s="32">
        <f>M6732*AA6732</f>
        <v>0</v>
      </c>
      <c r="P6732" s="1">
        <v>3</v>
      </c>
      <c r="AA6732" s="1">
        <f>IF(P6732=1,$O$3,IF(P6732=2,$O$4,$O$5))</f>
        <v>0</v>
      </c>
    </row>
    <row r="6733">
      <c r="A6733" s="1" t="s">
        <v>102</v>
      </c>
      <c r="E6733" s="27" t="s">
        <v>8448</v>
      </c>
    </row>
    <row r="6734">
      <c r="A6734" s="1" t="s">
        <v>103</v>
      </c>
    </row>
    <row r="6735">
      <c r="A6735" s="1" t="s">
        <v>105</v>
      </c>
      <c r="E6735" s="27" t="s">
        <v>98</v>
      </c>
    </row>
    <row r="6736">
      <c r="A6736" s="1" t="s">
        <v>96</v>
      </c>
      <c r="B6736" s="1">
        <v>14</v>
      </c>
      <c r="C6736" s="26" t="s">
        <v>8449</v>
      </c>
      <c r="D6736" t="s">
        <v>98</v>
      </c>
      <c r="E6736" s="27" t="s">
        <v>8450</v>
      </c>
      <c r="F6736" s="28" t="s">
        <v>112</v>
      </c>
      <c r="G6736" s="29">
        <v>30</v>
      </c>
      <c r="H6736" s="28">
        <v>0</v>
      </c>
      <c r="I6736" s="30">
        <f>ROUND(G6736*H6736,P4)</f>
        <v>0</v>
      </c>
      <c r="L6736" s="31">
        <v>0</v>
      </c>
      <c r="M6736" s="24">
        <f>ROUND(G6736*L6736,P4)</f>
        <v>0</v>
      </c>
      <c r="N6736" s="25" t="s">
        <v>302</v>
      </c>
      <c r="O6736" s="32">
        <f>M6736*AA6736</f>
        <v>0</v>
      </c>
      <c r="P6736" s="1">
        <v>3</v>
      </c>
      <c r="AA6736" s="1">
        <f>IF(P6736=1,$O$3,IF(P6736=2,$O$4,$O$5))</f>
        <v>0</v>
      </c>
    </row>
    <row r="6737">
      <c r="A6737" s="1" t="s">
        <v>102</v>
      </c>
      <c r="E6737" s="27" t="s">
        <v>8450</v>
      </c>
    </row>
    <row r="6738">
      <c r="A6738" s="1" t="s">
        <v>103</v>
      </c>
    </row>
    <row r="6739">
      <c r="A6739" s="1" t="s">
        <v>105</v>
      </c>
      <c r="E6739" s="27" t="s">
        <v>98</v>
      </c>
    </row>
    <row r="6740">
      <c r="A6740" s="1" t="s">
        <v>96</v>
      </c>
      <c r="B6740" s="1">
        <v>15</v>
      </c>
      <c r="C6740" s="26" t="s">
        <v>8451</v>
      </c>
      <c r="D6740" t="s">
        <v>98</v>
      </c>
      <c r="E6740" s="27" t="s">
        <v>8452</v>
      </c>
      <c r="F6740" s="28" t="s">
        <v>112</v>
      </c>
      <c r="G6740" s="29">
        <v>1678</v>
      </c>
      <c r="H6740" s="28">
        <v>0</v>
      </c>
      <c r="I6740" s="30">
        <f>ROUND(G6740*H6740,P4)</f>
        <v>0</v>
      </c>
      <c r="L6740" s="31">
        <v>0</v>
      </c>
      <c r="M6740" s="24">
        <f>ROUND(G6740*L6740,P4)</f>
        <v>0</v>
      </c>
      <c r="N6740" s="25" t="s">
        <v>302</v>
      </c>
      <c r="O6740" s="32">
        <f>M6740*AA6740</f>
        <v>0</v>
      </c>
      <c r="P6740" s="1">
        <v>3</v>
      </c>
      <c r="AA6740" s="1">
        <f>IF(P6740=1,$O$3,IF(P6740=2,$O$4,$O$5))</f>
        <v>0</v>
      </c>
    </row>
    <row r="6741">
      <c r="A6741" s="1" t="s">
        <v>102</v>
      </c>
      <c r="E6741" s="27" t="s">
        <v>8452</v>
      </c>
    </row>
    <row r="6742">
      <c r="A6742" s="1" t="s">
        <v>103</v>
      </c>
    </row>
    <row r="6743">
      <c r="A6743" s="1" t="s">
        <v>105</v>
      </c>
      <c r="E6743" s="27" t="s">
        <v>8453</v>
      </c>
    </row>
    <row r="6744">
      <c r="A6744" s="1" t="s">
        <v>96</v>
      </c>
      <c r="B6744" s="1">
        <v>16</v>
      </c>
      <c r="C6744" s="26" t="s">
        <v>8454</v>
      </c>
      <c r="D6744" t="s">
        <v>98</v>
      </c>
      <c r="E6744" s="27" t="s">
        <v>8455</v>
      </c>
      <c r="F6744" s="28" t="s">
        <v>112</v>
      </c>
      <c r="G6744" s="29">
        <v>64</v>
      </c>
      <c r="H6744" s="28">
        <v>0</v>
      </c>
      <c r="I6744" s="30">
        <f>ROUND(G6744*H6744,P4)</f>
        <v>0</v>
      </c>
      <c r="L6744" s="31">
        <v>0</v>
      </c>
      <c r="M6744" s="24">
        <f>ROUND(G6744*L6744,P4)</f>
        <v>0</v>
      </c>
      <c r="N6744" s="25" t="s">
        <v>302</v>
      </c>
      <c r="O6744" s="32">
        <f>M6744*AA6744</f>
        <v>0</v>
      </c>
      <c r="P6744" s="1">
        <v>3</v>
      </c>
      <c r="AA6744" s="1">
        <f>IF(P6744=1,$O$3,IF(P6744=2,$O$4,$O$5))</f>
        <v>0</v>
      </c>
    </row>
    <row r="6745">
      <c r="A6745" s="1" t="s">
        <v>102</v>
      </c>
      <c r="E6745" s="27" t="s">
        <v>8455</v>
      </c>
    </row>
    <row r="6746">
      <c r="A6746" s="1" t="s">
        <v>103</v>
      </c>
    </row>
    <row r="6747">
      <c r="A6747" s="1" t="s">
        <v>105</v>
      </c>
      <c r="E6747" s="27" t="s">
        <v>8453</v>
      </c>
    </row>
    <row r="6748">
      <c r="A6748" s="1" t="s">
        <v>96</v>
      </c>
      <c r="B6748" s="1">
        <v>17</v>
      </c>
      <c r="C6748" s="26" t="s">
        <v>8456</v>
      </c>
      <c r="D6748" t="s">
        <v>98</v>
      </c>
      <c r="E6748" s="27" t="s">
        <v>8457</v>
      </c>
      <c r="F6748" s="28" t="s">
        <v>112</v>
      </c>
      <c r="G6748" s="29">
        <v>23</v>
      </c>
      <c r="H6748" s="28">
        <v>0</v>
      </c>
      <c r="I6748" s="30">
        <f>ROUND(G6748*H6748,P4)</f>
        <v>0</v>
      </c>
      <c r="L6748" s="31">
        <v>0</v>
      </c>
      <c r="M6748" s="24">
        <f>ROUND(G6748*L6748,P4)</f>
        <v>0</v>
      </c>
      <c r="N6748" s="25" t="s">
        <v>302</v>
      </c>
      <c r="O6748" s="32">
        <f>M6748*AA6748</f>
        <v>0</v>
      </c>
      <c r="P6748" s="1">
        <v>3</v>
      </c>
      <c r="AA6748" s="1">
        <f>IF(P6748=1,$O$3,IF(P6748=2,$O$4,$O$5))</f>
        <v>0</v>
      </c>
    </row>
    <row r="6749">
      <c r="A6749" s="1" t="s">
        <v>102</v>
      </c>
      <c r="E6749" s="27" t="s">
        <v>8457</v>
      </c>
    </row>
    <row r="6750">
      <c r="A6750" s="1" t="s">
        <v>103</v>
      </c>
    </row>
    <row r="6751">
      <c r="A6751" s="1" t="s">
        <v>105</v>
      </c>
      <c r="E6751" s="27" t="s">
        <v>8453</v>
      </c>
    </row>
    <row r="6752">
      <c r="A6752" s="1" t="s">
        <v>96</v>
      </c>
      <c r="B6752" s="1">
        <v>18</v>
      </c>
      <c r="C6752" s="26" t="s">
        <v>8458</v>
      </c>
      <c r="D6752" t="s">
        <v>98</v>
      </c>
      <c r="E6752" s="27" t="s">
        <v>8459</v>
      </c>
      <c r="F6752" s="28" t="s">
        <v>112</v>
      </c>
      <c r="G6752" s="29">
        <v>138</v>
      </c>
      <c r="H6752" s="28">
        <v>0</v>
      </c>
      <c r="I6752" s="30">
        <f>ROUND(G6752*H6752,P4)</f>
        <v>0</v>
      </c>
      <c r="L6752" s="31">
        <v>0</v>
      </c>
      <c r="M6752" s="24">
        <f>ROUND(G6752*L6752,P4)</f>
        <v>0</v>
      </c>
      <c r="N6752" s="25" t="s">
        <v>302</v>
      </c>
      <c r="O6752" s="32">
        <f>M6752*AA6752</f>
        <v>0</v>
      </c>
      <c r="P6752" s="1">
        <v>3</v>
      </c>
      <c r="AA6752" s="1">
        <f>IF(P6752=1,$O$3,IF(P6752=2,$O$4,$O$5))</f>
        <v>0</v>
      </c>
    </row>
    <row r="6753">
      <c r="A6753" s="1" t="s">
        <v>102</v>
      </c>
      <c r="E6753" s="27" t="s">
        <v>8459</v>
      </c>
    </row>
    <row r="6754">
      <c r="A6754" s="1" t="s">
        <v>103</v>
      </c>
    </row>
    <row r="6755">
      <c r="A6755" s="1" t="s">
        <v>105</v>
      </c>
      <c r="E6755" s="27" t="s">
        <v>8453</v>
      </c>
    </row>
    <row r="6756">
      <c r="A6756" s="1" t="s">
        <v>96</v>
      </c>
      <c r="B6756" s="1">
        <v>19</v>
      </c>
      <c r="C6756" s="26" t="s">
        <v>8460</v>
      </c>
      <c r="D6756" t="s">
        <v>98</v>
      </c>
      <c r="E6756" s="27" t="s">
        <v>8461</v>
      </c>
      <c r="F6756" s="28" t="s">
        <v>372</v>
      </c>
      <c r="G6756" s="29">
        <v>0.82399999999999995</v>
      </c>
      <c r="H6756" s="28">
        <v>0</v>
      </c>
      <c r="I6756" s="30">
        <f>ROUND(G6756*H6756,P4)</f>
        <v>0</v>
      </c>
      <c r="L6756" s="31">
        <v>0</v>
      </c>
      <c r="M6756" s="24">
        <f>ROUND(G6756*L6756,P4)</f>
        <v>0</v>
      </c>
      <c r="N6756" s="25" t="s">
        <v>302</v>
      </c>
      <c r="O6756" s="32">
        <f>M6756*AA6756</f>
        <v>0</v>
      </c>
      <c r="P6756" s="1">
        <v>3</v>
      </c>
      <c r="AA6756" s="1">
        <f>IF(P6756=1,$O$3,IF(P6756=2,$O$4,$O$5))</f>
        <v>0</v>
      </c>
    </row>
    <row r="6757">
      <c r="A6757" s="1" t="s">
        <v>102</v>
      </c>
      <c r="E6757" s="27" t="s">
        <v>8461</v>
      </c>
    </row>
    <row r="6758">
      <c r="A6758" s="1" t="s">
        <v>103</v>
      </c>
    </row>
    <row r="6759">
      <c r="A6759" s="1" t="s">
        <v>105</v>
      </c>
      <c r="E6759" s="27" t="s">
        <v>98</v>
      </c>
    </row>
    <row r="6760">
      <c r="A6760" s="1" t="s">
        <v>96</v>
      </c>
      <c r="B6760" s="1">
        <v>20</v>
      </c>
      <c r="C6760" s="26" t="s">
        <v>8462</v>
      </c>
      <c r="D6760" t="s">
        <v>98</v>
      </c>
      <c r="E6760" s="27" t="s">
        <v>8463</v>
      </c>
      <c r="F6760" s="28" t="s">
        <v>112</v>
      </c>
      <c r="G6760" s="29">
        <v>57</v>
      </c>
      <c r="H6760" s="28">
        <v>0</v>
      </c>
      <c r="I6760" s="30">
        <f>ROUND(G6760*H6760,P4)</f>
        <v>0</v>
      </c>
      <c r="L6760" s="31">
        <v>0</v>
      </c>
      <c r="M6760" s="24">
        <f>ROUND(G6760*L6760,P4)</f>
        <v>0</v>
      </c>
      <c r="N6760" s="25" t="s">
        <v>302</v>
      </c>
      <c r="O6760" s="32">
        <f>M6760*AA6760</f>
        <v>0</v>
      </c>
      <c r="P6760" s="1">
        <v>3</v>
      </c>
      <c r="AA6760" s="1">
        <f>IF(P6760=1,$O$3,IF(P6760=2,$O$4,$O$5))</f>
        <v>0</v>
      </c>
    </row>
    <row r="6761">
      <c r="A6761" s="1" t="s">
        <v>102</v>
      </c>
      <c r="E6761" s="27" t="s">
        <v>8463</v>
      </c>
    </row>
    <row r="6762">
      <c r="A6762" s="1" t="s">
        <v>103</v>
      </c>
    </row>
    <row r="6763">
      <c r="A6763" s="1" t="s">
        <v>105</v>
      </c>
      <c r="E6763" s="27" t="s">
        <v>8453</v>
      </c>
    </row>
    <row r="6764">
      <c r="A6764" s="1" t="s">
        <v>96</v>
      </c>
      <c r="B6764" s="1">
        <v>21</v>
      </c>
      <c r="C6764" s="26" t="s">
        <v>8464</v>
      </c>
      <c r="D6764" t="s">
        <v>98</v>
      </c>
      <c r="E6764" s="27" t="s">
        <v>8465</v>
      </c>
      <c r="F6764" s="28" t="s">
        <v>112</v>
      </c>
      <c r="G6764" s="29">
        <v>390</v>
      </c>
      <c r="H6764" s="28">
        <v>0</v>
      </c>
      <c r="I6764" s="30">
        <f>ROUND(G6764*H6764,P4)</f>
        <v>0</v>
      </c>
      <c r="L6764" s="31">
        <v>0</v>
      </c>
      <c r="M6764" s="24">
        <f>ROUND(G6764*L6764,P4)</f>
        <v>0</v>
      </c>
      <c r="N6764" s="25" t="s">
        <v>302</v>
      </c>
      <c r="O6764" s="32">
        <f>M6764*AA6764</f>
        <v>0</v>
      </c>
      <c r="P6764" s="1">
        <v>3</v>
      </c>
      <c r="AA6764" s="1">
        <f>IF(P6764=1,$O$3,IF(P6764=2,$O$4,$O$5))</f>
        <v>0</v>
      </c>
    </row>
    <row r="6765">
      <c r="A6765" s="1" t="s">
        <v>102</v>
      </c>
      <c r="E6765" s="27" t="s">
        <v>8465</v>
      </c>
    </row>
    <row r="6766">
      <c r="A6766" s="1" t="s">
        <v>103</v>
      </c>
    </row>
    <row r="6767">
      <c r="A6767" s="1" t="s">
        <v>105</v>
      </c>
      <c r="E6767" s="27" t="s">
        <v>98</v>
      </c>
    </row>
    <row r="6768">
      <c r="A6768" s="1" t="s">
        <v>96</v>
      </c>
      <c r="B6768" s="1">
        <v>22</v>
      </c>
      <c r="C6768" s="26" t="s">
        <v>8466</v>
      </c>
      <c r="D6768" t="s">
        <v>98</v>
      </c>
      <c r="E6768" s="27" t="s">
        <v>8467</v>
      </c>
      <c r="F6768" s="28" t="s">
        <v>112</v>
      </c>
      <c r="G6768" s="29">
        <v>135</v>
      </c>
      <c r="H6768" s="28">
        <v>0</v>
      </c>
      <c r="I6768" s="30">
        <f>ROUND(G6768*H6768,P4)</f>
        <v>0</v>
      </c>
      <c r="L6768" s="31">
        <v>0</v>
      </c>
      <c r="M6768" s="24">
        <f>ROUND(G6768*L6768,P4)</f>
        <v>0</v>
      </c>
      <c r="N6768" s="25" t="s">
        <v>302</v>
      </c>
      <c r="O6768" s="32">
        <f>M6768*AA6768</f>
        <v>0</v>
      </c>
      <c r="P6768" s="1">
        <v>3</v>
      </c>
      <c r="AA6768" s="1">
        <f>IF(P6768=1,$O$3,IF(P6768=2,$O$4,$O$5))</f>
        <v>0</v>
      </c>
    </row>
    <row r="6769">
      <c r="A6769" s="1" t="s">
        <v>102</v>
      </c>
      <c r="E6769" s="27" t="s">
        <v>8467</v>
      </c>
    </row>
    <row r="6770">
      <c r="A6770" s="1" t="s">
        <v>103</v>
      </c>
    </row>
    <row r="6771">
      <c r="A6771" s="1" t="s">
        <v>105</v>
      </c>
      <c r="E6771" s="27" t="s">
        <v>98</v>
      </c>
    </row>
    <row r="6772">
      <c r="A6772" s="1" t="s">
        <v>96</v>
      </c>
      <c r="B6772" s="1">
        <v>23</v>
      </c>
      <c r="C6772" s="26" t="s">
        <v>8468</v>
      </c>
      <c r="D6772" t="s">
        <v>98</v>
      </c>
      <c r="E6772" s="27" t="s">
        <v>8469</v>
      </c>
      <c r="F6772" s="28" t="s">
        <v>112</v>
      </c>
      <c r="G6772" s="29">
        <v>363</v>
      </c>
      <c r="H6772" s="28">
        <v>0</v>
      </c>
      <c r="I6772" s="30">
        <f>ROUND(G6772*H6772,P4)</f>
        <v>0</v>
      </c>
      <c r="L6772" s="31">
        <v>0</v>
      </c>
      <c r="M6772" s="24">
        <f>ROUND(G6772*L6772,P4)</f>
        <v>0</v>
      </c>
      <c r="N6772" s="25" t="s">
        <v>302</v>
      </c>
      <c r="O6772" s="32">
        <f>M6772*AA6772</f>
        <v>0</v>
      </c>
      <c r="P6772" s="1">
        <v>3</v>
      </c>
      <c r="AA6772" s="1">
        <f>IF(P6772=1,$O$3,IF(P6772=2,$O$4,$O$5))</f>
        <v>0</v>
      </c>
    </row>
    <row r="6773">
      <c r="A6773" s="1" t="s">
        <v>102</v>
      </c>
      <c r="E6773" s="27" t="s">
        <v>8469</v>
      </c>
    </row>
    <row r="6774">
      <c r="A6774" s="1" t="s">
        <v>103</v>
      </c>
    </row>
    <row r="6775">
      <c r="A6775" s="1" t="s">
        <v>105</v>
      </c>
      <c r="E6775" s="27" t="s">
        <v>98</v>
      </c>
    </row>
    <row r="6776">
      <c r="A6776" s="1" t="s">
        <v>96</v>
      </c>
      <c r="B6776" s="1">
        <v>24</v>
      </c>
      <c r="C6776" s="26" t="s">
        <v>8470</v>
      </c>
      <c r="D6776" t="s">
        <v>98</v>
      </c>
      <c r="E6776" s="27" t="s">
        <v>8471</v>
      </c>
      <c r="F6776" s="28" t="s">
        <v>112</v>
      </c>
      <c r="G6776" s="29">
        <v>30</v>
      </c>
      <c r="H6776" s="28">
        <v>0</v>
      </c>
      <c r="I6776" s="30">
        <f>ROUND(G6776*H6776,P4)</f>
        <v>0</v>
      </c>
      <c r="L6776" s="31">
        <v>0</v>
      </c>
      <c r="M6776" s="24">
        <f>ROUND(G6776*L6776,P4)</f>
        <v>0</v>
      </c>
      <c r="N6776" s="25" t="s">
        <v>302</v>
      </c>
      <c r="O6776" s="32">
        <f>M6776*AA6776</f>
        <v>0</v>
      </c>
      <c r="P6776" s="1">
        <v>3</v>
      </c>
      <c r="AA6776" s="1">
        <f>IF(P6776=1,$O$3,IF(P6776=2,$O$4,$O$5))</f>
        <v>0</v>
      </c>
    </row>
    <row r="6777">
      <c r="A6777" s="1" t="s">
        <v>102</v>
      </c>
      <c r="E6777" s="27" t="s">
        <v>8471</v>
      </c>
    </row>
    <row r="6778">
      <c r="A6778" s="1" t="s">
        <v>103</v>
      </c>
    </row>
    <row r="6779">
      <c r="A6779" s="1" t="s">
        <v>105</v>
      </c>
      <c r="E6779" s="27" t="s">
        <v>98</v>
      </c>
    </row>
    <row r="6780">
      <c r="A6780" s="1" t="s">
        <v>93</v>
      </c>
      <c r="C6780" s="22" t="s">
        <v>6604</v>
      </c>
      <c r="E6780" s="23" t="s">
        <v>6605</v>
      </c>
      <c r="L6780" s="24">
        <f>SUMIFS(L6781:L6804,A6781:A6804,"P")</f>
        <v>0</v>
      </c>
      <c r="M6780" s="24">
        <f>SUMIFS(M6781:M6804,A6781:A6804,"P")</f>
        <v>0</v>
      </c>
      <c r="N6780" s="25"/>
    </row>
    <row r="6781">
      <c r="A6781" s="1" t="s">
        <v>96</v>
      </c>
      <c r="B6781" s="1">
        <v>25</v>
      </c>
      <c r="C6781" s="26" t="s">
        <v>8472</v>
      </c>
      <c r="D6781" t="s">
        <v>98</v>
      </c>
      <c r="E6781" s="27" t="s">
        <v>8473</v>
      </c>
      <c r="F6781" s="28" t="s">
        <v>112</v>
      </c>
      <c r="G6781" s="29">
        <v>7</v>
      </c>
      <c r="H6781" s="28">
        <v>0</v>
      </c>
      <c r="I6781" s="30">
        <f>ROUND(G6781*H6781,P4)</f>
        <v>0</v>
      </c>
      <c r="L6781" s="31">
        <v>0</v>
      </c>
      <c r="M6781" s="24">
        <f>ROUND(G6781*L6781,P4)</f>
        <v>0</v>
      </c>
      <c r="N6781" s="25" t="s">
        <v>302</v>
      </c>
      <c r="O6781" s="32">
        <f>M6781*AA6781</f>
        <v>0</v>
      </c>
      <c r="P6781" s="1">
        <v>3</v>
      </c>
      <c r="AA6781" s="1">
        <f>IF(P6781=1,$O$3,IF(P6781=2,$O$4,$O$5))</f>
        <v>0</v>
      </c>
    </row>
    <row r="6782">
      <c r="A6782" s="1" t="s">
        <v>102</v>
      </c>
      <c r="E6782" s="27" t="s">
        <v>8473</v>
      </c>
    </row>
    <row r="6783">
      <c r="A6783" s="1" t="s">
        <v>103</v>
      </c>
    </row>
    <row r="6784" ht="25.5">
      <c r="A6784" s="1" t="s">
        <v>105</v>
      </c>
      <c r="E6784" s="27" t="s">
        <v>8474</v>
      </c>
    </row>
    <row r="6785">
      <c r="A6785" s="1" t="s">
        <v>96</v>
      </c>
      <c r="B6785" s="1">
        <v>26</v>
      </c>
      <c r="C6785" s="26" t="s">
        <v>8475</v>
      </c>
      <c r="D6785" t="s">
        <v>98</v>
      </c>
      <c r="E6785" s="27" t="s">
        <v>8476</v>
      </c>
      <c r="F6785" s="28" t="s">
        <v>100</v>
      </c>
      <c r="G6785" s="29">
        <v>4</v>
      </c>
      <c r="H6785" s="28">
        <v>0</v>
      </c>
      <c r="I6785" s="30">
        <f>ROUND(G6785*H6785,P4)</f>
        <v>0</v>
      </c>
      <c r="L6785" s="31">
        <v>0</v>
      </c>
      <c r="M6785" s="24">
        <f>ROUND(G6785*L6785,P4)</f>
        <v>0</v>
      </c>
      <c r="N6785" s="25" t="s">
        <v>302</v>
      </c>
      <c r="O6785" s="32">
        <f>M6785*AA6785</f>
        <v>0</v>
      </c>
      <c r="P6785" s="1">
        <v>3</v>
      </c>
      <c r="AA6785" s="1">
        <f>IF(P6785=1,$O$3,IF(P6785=2,$O$4,$O$5))</f>
        <v>0</v>
      </c>
    </row>
    <row r="6786">
      <c r="A6786" s="1" t="s">
        <v>102</v>
      </c>
      <c r="E6786" s="27" t="s">
        <v>8476</v>
      </c>
    </row>
    <row r="6787">
      <c r="A6787" s="1" t="s">
        <v>103</v>
      </c>
    </row>
    <row r="6788">
      <c r="A6788" s="1" t="s">
        <v>105</v>
      </c>
      <c r="E6788" s="27" t="s">
        <v>98</v>
      </c>
    </row>
    <row r="6789">
      <c r="A6789" s="1" t="s">
        <v>96</v>
      </c>
      <c r="B6789" s="1">
        <v>27</v>
      </c>
      <c r="C6789" s="26" t="s">
        <v>8477</v>
      </c>
      <c r="D6789" t="s">
        <v>98</v>
      </c>
      <c r="E6789" s="27" t="s">
        <v>8478</v>
      </c>
      <c r="F6789" s="28" t="s">
        <v>100</v>
      </c>
      <c r="G6789" s="29">
        <v>1</v>
      </c>
      <c r="H6789" s="28">
        <v>0</v>
      </c>
      <c r="I6789" s="30">
        <f>ROUND(G6789*H6789,P4)</f>
        <v>0</v>
      </c>
      <c r="L6789" s="31">
        <v>0</v>
      </c>
      <c r="M6789" s="24">
        <f>ROUND(G6789*L6789,P4)</f>
        <v>0</v>
      </c>
      <c r="N6789" s="25" t="s">
        <v>302</v>
      </c>
      <c r="O6789" s="32">
        <f>M6789*AA6789</f>
        <v>0</v>
      </c>
      <c r="P6789" s="1">
        <v>3</v>
      </c>
      <c r="AA6789" s="1">
        <f>IF(P6789=1,$O$3,IF(P6789=2,$O$4,$O$5))</f>
        <v>0</v>
      </c>
    </row>
    <row r="6790">
      <c r="A6790" s="1" t="s">
        <v>102</v>
      </c>
      <c r="E6790" s="27" t="s">
        <v>8478</v>
      </c>
    </row>
    <row r="6791">
      <c r="A6791" s="1" t="s">
        <v>103</v>
      </c>
    </row>
    <row r="6792">
      <c r="A6792" s="1" t="s">
        <v>105</v>
      </c>
      <c r="E6792" s="27" t="s">
        <v>98</v>
      </c>
    </row>
    <row r="6793">
      <c r="A6793" s="1" t="s">
        <v>96</v>
      </c>
      <c r="B6793" s="1">
        <v>28</v>
      </c>
      <c r="C6793" s="26" t="s">
        <v>8479</v>
      </c>
      <c r="D6793" t="s">
        <v>98</v>
      </c>
      <c r="E6793" s="27" t="s">
        <v>8480</v>
      </c>
      <c r="F6793" s="28" t="s">
        <v>100</v>
      </c>
      <c r="G6793" s="29">
        <v>1</v>
      </c>
      <c r="H6793" s="28">
        <v>0</v>
      </c>
      <c r="I6793" s="30">
        <f>ROUND(G6793*H6793,P4)</f>
        <v>0</v>
      </c>
      <c r="L6793" s="31">
        <v>0</v>
      </c>
      <c r="M6793" s="24">
        <f>ROUND(G6793*L6793,P4)</f>
        <v>0</v>
      </c>
      <c r="N6793" s="25" t="s">
        <v>302</v>
      </c>
      <c r="O6793" s="32">
        <f>M6793*AA6793</f>
        <v>0</v>
      </c>
      <c r="P6793" s="1">
        <v>3</v>
      </c>
      <c r="AA6793" s="1">
        <f>IF(P6793=1,$O$3,IF(P6793=2,$O$4,$O$5))</f>
        <v>0</v>
      </c>
    </row>
    <row r="6794">
      <c r="A6794" s="1" t="s">
        <v>102</v>
      </c>
      <c r="E6794" s="27" t="s">
        <v>8480</v>
      </c>
    </row>
    <row r="6795">
      <c r="A6795" s="1" t="s">
        <v>103</v>
      </c>
    </row>
    <row r="6796">
      <c r="A6796" s="1" t="s">
        <v>105</v>
      </c>
      <c r="E6796" s="27" t="s">
        <v>98</v>
      </c>
    </row>
    <row r="6797">
      <c r="A6797" s="1" t="s">
        <v>96</v>
      </c>
      <c r="B6797" s="1">
        <v>29</v>
      </c>
      <c r="C6797" s="26" t="s">
        <v>8481</v>
      </c>
      <c r="D6797" t="s">
        <v>98</v>
      </c>
      <c r="E6797" s="27" t="s">
        <v>8482</v>
      </c>
      <c r="F6797" s="28" t="s">
        <v>372</v>
      </c>
      <c r="G6797" s="29">
        <v>0.040000000000000001</v>
      </c>
      <c r="H6797" s="28">
        <v>0</v>
      </c>
      <c r="I6797" s="30">
        <f>ROUND(G6797*H6797,P4)</f>
        <v>0</v>
      </c>
      <c r="L6797" s="31">
        <v>0</v>
      </c>
      <c r="M6797" s="24">
        <f>ROUND(G6797*L6797,P4)</f>
        <v>0</v>
      </c>
      <c r="N6797" s="25" t="s">
        <v>302</v>
      </c>
      <c r="O6797" s="32">
        <f>M6797*AA6797</f>
        <v>0</v>
      </c>
      <c r="P6797" s="1">
        <v>3</v>
      </c>
      <c r="AA6797" s="1">
        <f>IF(P6797=1,$O$3,IF(P6797=2,$O$4,$O$5))</f>
        <v>0</v>
      </c>
    </row>
    <row r="6798">
      <c r="A6798" s="1" t="s">
        <v>102</v>
      </c>
      <c r="E6798" s="27" t="s">
        <v>8482</v>
      </c>
    </row>
    <row r="6799">
      <c r="A6799" s="1" t="s">
        <v>103</v>
      </c>
    </row>
    <row r="6800">
      <c r="A6800" s="1" t="s">
        <v>105</v>
      </c>
      <c r="E6800" s="27" t="s">
        <v>98</v>
      </c>
    </row>
    <row r="6801">
      <c r="A6801" s="1" t="s">
        <v>96</v>
      </c>
      <c r="B6801" s="1">
        <v>30</v>
      </c>
      <c r="C6801" s="26" t="s">
        <v>8483</v>
      </c>
      <c r="D6801" t="s">
        <v>98</v>
      </c>
      <c r="E6801" s="27" t="s">
        <v>8484</v>
      </c>
      <c r="F6801" s="28" t="s">
        <v>112</v>
      </c>
      <c r="G6801" s="29">
        <v>7</v>
      </c>
      <c r="H6801" s="28">
        <v>0</v>
      </c>
      <c r="I6801" s="30">
        <f>ROUND(G6801*H6801,P4)</f>
        <v>0</v>
      </c>
      <c r="L6801" s="31">
        <v>0</v>
      </c>
      <c r="M6801" s="24">
        <f>ROUND(G6801*L6801,P4)</f>
        <v>0</v>
      </c>
      <c r="N6801" s="25" t="s">
        <v>302</v>
      </c>
      <c r="O6801" s="32">
        <f>M6801*AA6801</f>
        <v>0</v>
      </c>
      <c r="P6801" s="1">
        <v>3</v>
      </c>
      <c r="AA6801" s="1">
        <f>IF(P6801=1,$O$3,IF(P6801=2,$O$4,$O$5))</f>
        <v>0</v>
      </c>
    </row>
    <row r="6802">
      <c r="A6802" s="1" t="s">
        <v>102</v>
      </c>
      <c r="E6802" s="27" t="s">
        <v>8484</v>
      </c>
    </row>
    <row r="6803">
      <c r="A6803" s="1" t="s">
        <v>103</v>
      </c>
    </row>
    <row r="6804">
      <c r="A6804" s="1" t="s">
        <v>105</v>
      </c>
      <c r="E6804" s="27" t="s">
        <v>8485</v>
      </c>
    </row>
    <row r="6805">
      <c r="A6805" s="1" t="s">
        <v>93</v>
      </c>
      <c r="C6805" s="22" t="s">
        <v>8486</v>
      </c>
      <c r="E6805" s="23" t="s">
        <v>8487</v>
      </c>
      <c r="L6805" s="24">
        <f>SUMIFS(L6806:L6917,A6806:A6917,"P")</f>
        <v>0</v>
      </c>
      <c r="M6805" s="24">
        <f>SUMIFS(M6806:M6917,A6806:A6917,"P")</f>
        <v>0</v>
      </c>
      <c r="N6805" s="25"/>
    </row>
    <row r="6806">
      <c r="A6806" s="1" t="s">
        <v>96</v>
      </c>
      <c r="B6806" s="1">
        <v>31</v>
      </c>
      <c r="C6806" s="26" t="s">
        <v>8488</v>
      </c>
      <c r="D6806" t="s">
        <v>98</v>
      </c>
      <c r="E6806" s="27" t="s">
        <v>8489</v>
      </c>
      <c r="F6806" s="28" t="s">
        <v>4117</v>
      </c>
      <c r="G6806" s="29">
        <v>3</v>
      </c>
      <c r="H6806" s="28">
        <v>0</v>
      </c>
      <c r="I6806" s="30">
        <f>ROUND(G6806*H6806,P4)</f>
        <v>0</v>
      </c>
      <c r="L6806" s="31">
        <v>0</v>
      </c>
      <c r="M6806" s="24">
        <f>ROUND(G6806*L6806,P4)</f>
        <v>0</v>
      </c>
      <c r="N6806" s="25" t="s">
        <v>302</v>
      </c>
      <c r="O6806" s="32">
        <f>M6806*AA6806</f>
        <v>0</v>
      </c>
      <c r="P6806" s="1">
        <v>3</v>
      </c>
      <c r="AA6806" s="1">
        <f>IF(P6806=1,$O$3,IF(P6806=2,$O$4,$O$5))</f>
        <v>0</v>
      </c>
    </row>
    <row r="6807">
      <c r="A6807" s="1" t="s">
        <v>102</v>
      </c>
      <c r="E6807" s="27" t="s">
        <v>8489</v>
      </c>
    </row>
    <row r="6808">
      <c r="A6808" s="1" t="s">
        <v>103</v>
      </c>
    </row>
    <row r="6809">
      <c r="A6809" s="1" t="s">
        <v>105</v>
      </c>
      <c r="E6809" s="27" t="s">
        <v>98</v>
      </c>
    </row>
    <row r="6810">
      <c r="A6810" s="1" t="s">
        <v>96</v>
      </c>
      <c r="B6810" s="1">
        <v>32</v>
      </c>
      <c r="C6810" s="26" t="s">
        <v>8490</v>
      </c>
      <c r="D6810" t="s">
        <v>98</v>
      </c>
      <c r="E6810" s="27" t="s">
        <v>8491</v>
      </c>
      <c r="F6810" s="28" t="s">
        <v>100</v>
      </c>
      <c r="G6810" s="29">
        <v>2.6000000000000001</v>
      </c>
      <c r="H6810" s="28">
        <v>0</v>
      </c>
      <c r="I6810" s="30">
        <f>ROUND(G6810*H6810,P4)</f>
        <v>0</v>
      </c>
      <c r="L6810" s="31">
        <v>0</v>
      </c>
      <c r="M6810" s="24">
        <f>ROUND(G6810*L6810,P4)</f>
        <v>0</v>
      </c>
      <c r="N6810" s="25" t="s">
        <v>302</v>
      </c>
      <c r="O6810" s="32">
        <f>M6810*AA6810</f>
        <v>0</v>
      </c>
      <c r="P6810" s="1">
        <v>3</v>
      </c>
      <c r="AA6810" s="1">
        <f>IF(P6810=1,$O$3,IF(P6810=2,$O$4,$O$5))</f>
        <v>0</v>
      </c>
    </row>
    <row r="6811">
      <c r="A6811" s="1" t="s">
        <v>102</v>
      </c>
      <c r="E6811" s="27" t="s">
        <v>8491</v>
      </c>
    </row>
    <row r="6812">
      <c r="A6812" s="1" t="s">
        <v>103</v>
      </c>
    </row>
    <row r="6813">
      <c r="A6813" s="1" t="s">
        <v>105</v>
      </c>
      <c r="E6813" s="27" t="s">
        <v>98</v>
      </c>
    </row>
    <row r="6814">
      <c r="A6814" s="1" t="s">
        <v>96</v>
      </c>
      <c r="B6814" s="1">
        <v>33</v>
      </c>
      <c r="C6814" s="26" t="s">
        <v>8492</v>
      </c>
      <c r="D6814" t="s">
        <v>98</v>
      </c>
      <c r="E6814" s="27" t="s">
        <v>8493</v>
      </c>
      <c r="F6814" s="28" t="s">
        <v>4117</v>
      </c>
      <c r="G6814" s="29">
        <v>1</v>
      </c>
      <c r="H6814" s="28">
        <v>0</v>
      </c>
      <c r="I6814" s="30">
        <f>ROUND(G6814*H6814,P4)</f>
        <v>0</v>
      </c>
      <c r="L6814" s="31">
        <v>0</v>
      </c>
      <c r="M6814" s="24">
        <f>ROUND(G6814*L6814,P4)</f>
        <v>0</v>
      </c>
      <c r="N6814" s="25" t="s">
        <v>302</v>
      </c>
      <c r="O6814" s="32">
        <f>M6814*AA6814</f>
        <v>0</v>
      </c>
      <c r="P6814" s="1">
        <v>3</v>
      </c>
      <c r="AA6814" s="1">
        <f>IF(P6814=1,$O$3,IF(P6814=2,$O$4,$O$5))</f>
        <v>0</v>
      </c>
    </row>
    <row r="6815">
      <c r="A6815" s="1" t="s">
        <v>102</v>
      </c>
      <c r="E6815" s="27" t="s">
        <v>8493</v>
      </c>
    </row>
    <row r="6816">
      <c r="A6816" s="1" t="s">
        <v>103</v>
      </c>
    </row>
    <row r="6817">
      <c r="A6817" s="1" t="s">
        <v>105</v>
      </c>
      <c r="E6817" s="27" t="s">
        <v>98</v>
      </c>
    </row>
    <row r="6818">
      <c r="A6818" s="1" t="s">
        <v>96</v>
      </c>
      <c r="B6818" s="1">
        <v>34</v>
      </c>
      <c r="C6818" s="26" t="s">
        <v>8494</v>
      </c>
      <c r="D6818" t="s">
        <v>98</v>
      </c>
      <c r="E6818" s="27" t="s">
        <v>8495</v>
      </c>
      <c r="F6818" s="28" t="s">
        <v>4117</v>
      </c>
      <c r="G6818" s="29">
        <v>1</v>
      </c>
      <c r="H6818" s="28">
        <v>0</v>
      </c>
      <c r="I6818" s="30">
        <f>ROUND(G6818*H6818,P4)</f>
        <v>0</v>
      </c>
      <c r="L6818" s="31">
        <v>0</v>
      </c>
      <c r="M6818" s="24">
        <f>ROUND(G6818*L6818,P4)</f>
        <v>0</v>
      </c>
      <c r="N6818" s="25" t="s">
        <v>302</v>
      </c>
      <c r="O6818" s="32">
        <f>M6818*AA6818</f>
        <v>0</v>
      </c>
      <c r="P6818" s="1">
        <v>3</v>
      </c>
      <c r="AA6818" s="1">
        <f>IF(P6818=1,$O$3,IF(P6818=2,$O$4,$O$5))</f>
        <v>0</v>
      </c>
    </row>
    <row r="6819">
      <c r="A6819" s="1" t="s">
        <v>102</v>
      </c>
      <c r="E6819" s="27" t="s">
        <v>8495</v>
      </c>
    </row>
    <row r="6820">
      <c r="A6820" s="1" t="s">
        <v>103</v>
      </c>
    </row>
    <row r="6821">
      <c r="A6821" s="1" t="s">
        <v>105</v>
      </c>
      <c r="E6821" s="27" t="s">
        <v>98</v>
      </c>
    </row>
    <row r="6822">
      <c r="A6822" s="1" t="s">
        <v>96</v>
      </c>
      <c r="B6822" s="1">
        <v>35</v>
      </c>
      <c r="C6822" s="26" t="s">
        <v>8496</v>
      </c>
      <c r="D6822" t="s">
        <v>98</v>
      </c>
      <c r="E6822" s="27" t="s">
        <v>8497</v>
      </c>
      <c r="F6822" s="28" t="s">
        <v>4117</v>
      </c>
      <c r="G6822" s="29">
        <v>1</v>
      </c>
      <c r="H6822" s="28">
        <v>0</v>
      </c>
      <c r="I6822" s="30">
        <f>ROUND(G6822*H6822,P4)</f>
        <v>0</v>
      </c>
      <c r="L6822" s="31">
        <v>0</v>
      </c>
      <c r="M6822" s="24">
        <f>ROUND(G6822*L6822,P4)</f>
        <v>0</v>
      </c>
      <c r="N6822" s="25" t="s">
        <v>302</v>
      </c>
      <c r="O6822" s="32">
        <f>M6822*AA6822</f>
        <v>0</v>
      </c>
      <c r="P6822" s="1">
        <v>3</v>
      </c>
      <c r="AA6822" s="1">
        <f>IF(P6822=1,$O$3,IF(P6822=2,$O$4,$O$5))</f>
        <v>0</v>
      </c>
    </row>
    <row r="6823">
      <c r="A6823" s="1" t="s">
        <v>102</v>
      </c>
      <c r="E6823" s="27" t="s">
        <v>8497</v>
      </c>
    </row>
    <row r="6824">
      <c r="A6824" s="1" t="s">
        <v>103</v>
      </c>
    </row>
    <row r="6825">
      <c r="A6825" s="1" t="s">
        <v>105</v>
      </c>
      <c r="E6825" s="27" t="s">
        <v>98</v>
      </c>
    </row>
    <row r="6826">
      <c r="A6826" s="1" t="s">
        <v>96</v>
      </c>
      <c r="B6826" s="1">
        <v>36</v>
      </c>
      <c r="C6826" s="26" t="s">
        <v>8498</v>
      </c>
      <c r="D6826" t="s">
        <v>98</v>
      </c>
      <c r="E6826" s="27" t="s">
        <v>8499</v>
      </c>
      <c r="F6826" s="28" t="s">
        <v>372</v>
      </c>
      <c r="G6826" s="29">
        <v>1.294</v>
      </c>
      <c r="H6826" s="28">
        <v>0</v>
      </c>
      <c r="I6826" s="30">
        <f>ROUND(G6826*H6826,P4)</f>
        <v>0</v>
      </c>
      <c r="L6826" s="31">
        <v>0</v>
      </c>
      <c r="M6826" s="24">
        <f>ROUND(G6826*L6826,P4)</f>
        <v>0</v>
      </c>
      <c r="N6826" s="25" t="s">
        <v>302</v>
      </c>
      <c r="O6826" s="32">
        <f>M6826*AA6826</f>
        <v>0</v>
      </c>
      <c r="P6826" s="1">
        <v>3</v>
      </c>
      <c r="AA6826" s="1">
        <f>IF(P6826=1,$O$3,IF(P6826=2,$O$4,$O$5))</f>
        <v>0</v>
      </c>
    </row>
    <row r="6827">
      <c r="A6827" s="1" t="s">
        <v>102</v>
      </c>
      <c r="E6827" s="27" t="s">
        <v>8499</v>
      </c>
    </row>
    <row r="6828">
      <c r="A6828" s="1" t="s">
        <v>103</v>
      </c>
    </row>
    <row r="6829">
      <c r="A6829" s="1" t="s">
        <v>105</v>
      </c>
      <c r="E6829" s="27" t="s">
        <v>98</v>
      </c>
    </row>
    <row r="6830">
      <c r="A6830" s="1" t="s">
        <v>96</v>
      </c>
      <c r="B6830" s="1">
        <v>37</v>
      </c>
      <c r="C6830" s="26" t="s">
        <v>8500</v>
      </c>
      <c r="D6830" t="s">
        <v>98</v>
      </c>
      <c r="E6830" s="27" t="s">
        <v>8501</v>
      </c>
      <c r="F6830" s="28" t="s">
        <v>2269</v>
      </c>
      <c r="G6830" s="29">
        <v>3</v>
      </c>
      <c r="H6830" s="28">
        <v>0</v>
      </c>
      <c r="I6830" s="30">
        <f>ROUND(G6830*H6830,P4)</f>
        <v>0</v>
      </c>
      <c r="L6830" s="31">
        <v>0</v>
      </c>
      <c r="M6830" s="24">
        <f>ROUND(G6830*L6830,P4)</f>
        <v>0</v>
      </c>
      <c r="N6830" s="25" t="s">
        <v>302</v>
      </c>
      <c r="O6830" s="32">
        <f>M6830*AA6830</f>
        <v>0</v>
      </c>
      <c r="P6830" s="1">
        <v>3</v>
      </c>
      <c r="AA6830" s="1">
        <f>IF(P6830=1,$O$3,IF(P6830=2,$O$4,$O$5))</f>
        <v>0</v>
      </c>
    </row>
    <row r="6831">
      <c r="A6831" s="1" t="s">
        <v>102</v>
      </c>
      <c r="E6831" s="27" t="s">
        <v>8501</v>
      </c>
    </row>
    <row r="6832">
      <c r="A6832" s="1" t="s">
        <v>103</v>
      </c>
    </row>
    <row r="6833" ht="114.75">
      <c r="A6833" s="1" t="s">
        <v>105</v>
      </c>
      <c r="E6833" s="27" t="s">
        <v>8502</v>
      </c>
    </row>
    <row r="6834">
      <c r="A6834" s="1" t="s">
        <v>96</v>
      </c>
      <c r="B6834" s="1">
        <v>38</v>
      </c>
      <c r="C6834" s="26" t="s">
        <v>8503</v>
      </c>
      <c r="D6834" t="s">
        <v>98</v>
      </c>
      <c r="E6834" s="27" t="s">
        <v>8504</v>
      </c>
      <c r="F6834" s="28" t="s">
        <v>2269</v>
      </c>
      <c r="G6834" s="29">
        <v>1</v>
      </c>
      <c r="H6834" s="28">
        <v>0</v>
      </c>
      <c r="I6834" s="30">
        <f>ROUND(G6834*H6834,P4)</f>
        <v>0</v>
      </c>
      <c r="L6834" s="31">
        <v>0</v>
      </c>
      <c r="M6834" s="24">
        <f>ROUND(G6834*L6834,P4)</f>
        <v>0</v>
      </c>
      <c r="N6834" s="25" t="s">
        <v>302</v>
      </c>
      <c r="O6834" s="32">
        <f>M6834*AA6834</f>
        <v>0</v>
      </c>
      <c r="P6834" s="1">
        <v>3</v>
      </c>
      <c r="AA6834" s="1">
        <f>IF(P6834=1,$O$3,IF(P6834=2,$O$4,$O$5))</f>
        <v>0</v>
      </c>
    </row>
    <row r="6835">
      <c r="A6835" s="1" t="s">
        <v>102</v>
      </c>
      <c r="E6835" s="27" t="s">
        <v>8504</v>
      </c>
    </row>
    <row r="6836">
      <c r="A6836" s="1" t="s">
        <v>103</v>
      </c>
    </row>
    <row r="6837">
      <c r="A6837" s="1" t="s">
        <v>105</v>
      </c>
      <c r="E6837" s="27" t="s">
        <v>98</v>
      </c>
    </row>
    <row r="6838">
      <c r="A6838" s="1" t="s">
        <v>96</v>
      </c>
      <c r="B6838" s="1">
        <v>39</v>
      </c>
      <c r="C6838" s="26" t="s">
        <v>8505</v>
      </c>
      <c r="D6838" t="s">
        <v>98</v>
      </c>
      <c r="E6838" s="27" t="s">
        <v>8506</v>
      </c>
      <c r="F6838" s="28" t="s">
        <v>2269</v>
      </c>
      <c r="G6838" s="29">
        <v>3</v>
      </c>
      <c r="H6838" s="28">
        <v>0</v>
      </c>
      <c r="I6838" s="30">
        <f>ROUND(G6838*H6838,P4)</f>
        <v>0</v>
      </c>
      <c r="L6838" s="31">
        <v>0</v>
      </c>
      <c r="M6838" s="24">
        <f>ROUND(G6838*L6838,P4)</f>
        <v>0</v>
      </c>
      <c r="N6838" s="25" t="s">
        <v>302</v>
      </c>
      <c r="O6838" s="32">
        <f>M6838*AA6838</f>
        <v>0</v>
      </c>
      <c r="P6838" s="1">
        <v>3</v>
      </c>
      <c r="AA6838" s="1">
        <f>IF(P6838=1,$O$3,IF(P6838=2,$O$4,$O$5))</f>
        <v>0</v>
      </c>
    </row>
    <row r="6839">
      <c r="A6839" s="1" t="s">
        <v>102</v>
      </c>
      <c r="E6839" s="27" t="s">
        <v>8506</v>
      </c>
    </row>
    <row r="6840">
      <c r="A6840" s="1" t="s">
        <v>103</v>
      </c>
    </row>
    <row r="6841" ht="38.25">
      <c r="A6841" s="1" t="s">
        <v>105</v>
      </c>
      <c r="E6841" s="27" t="s">
        <v>8507</v>
      </c>
    </row>
    <row r="6842">
      <c r="A6842" s="1" t="s">
        <v>96</v>
      </c>
      <c r="B6842" s="1">
        <v>40</v>
      </c>
      <c r="C6842" s="26" t="s">
        <v>8508</v>
      </c>
      <c r="D6842" t="s">
        <v>98</v>
      </c>
      <c r="E6842" s="27" t="s">
        <v>8509</v>
      </c>
      <c r="F6842" s="28" t="s">
        <v>2269</v>
      </c>
      <c r="G6842" s="29">
        <v>3</v>
      </c>
      <c r="H6842" s="28">
        <v>0</v>
      </c>
      <c r="I6842" s="30">
        <f>ROUND(G6842*H6842,P4)</f>
        <v>0</v>
      </c>
      <c r="L6842" s="31">
        <v>0</v>
      </c>
      <c r="M6842" s="24">
        <f>ROUND(G6842*L6842,P4)</f>
        <v>0</v>
      </c>
      <c r="N6842" s="25" t="s">
        <v>302</v>
      </c>
      <c r="O6842" s="32">
        <f>M6842*AA6842</f>
        <v>0</v>
      </c>
      <c r="P6842" s="1">
        <v>3</v>
      </c>
      <c r="AA6842" s="1">
        <f>IF(P6842=1,$O$3,IF(P6842=2,$O$4,$O$5))</f>
        <v>0</v>
      </c>
    </row>
    <row r="6843">
      <c r="A6843" s="1" t="s">
        <v>102</v>
      </c>
      <c r="E6843" s="27" t="s">
        <v>8509</v>
      </c>
    </row>
    <row r="6844">
      <c r="A6844" s="1" t="s">
        <v>103</v>
      </c>
    </row>
    <row r="6845" ht="76.5">
      <c r="A6845" s="1" t="s">
        <v>105</v>
      </c>
      <c r="E6845" s="27" t="s">
        <v>8510</v>
      </c>
    </row>
    <row r="6846">
      <c r="A6846" s="1" t="s">
        <v>96</v>
      </c>
      <c r="B6846" s="1">
        <v>41</v>
      </c>
      <c r="C6846" s="26" t="s">
        <v>8511</v>
      </c>
      <c r="D6846" t="s">
        <v>98</v>
      </c>
      <c r="E6846" s="27" t="s">
        <v>8512</v>
      </c>
      <c r="F6846" s="28" t="s">
        <v>2269</v>
      </c>
      <c r="G6846" s="29">
        <v>1</v>
      </c>
      <c r="H6846" s="28">
        <v>0</v>
      </c>
      <c r="I6846" s="30">
        <f>ROUND(G6846*H6846,P4)</f>
        <v>0</v>
      </c>
      <c r="L6846" s="31">
        <v>0</v>
      </c>
      <c r="M6846" s="24">
        <f>ROUND(G6846*L6846,P4)</f>
        <v>0</v>
      </c>
      <c r="N6846" s="25" t="s">
        <v>302</v>
      </c>
      <c r="O6846" s="32">
        <f>M6846*AA6846</f>
        <v>0</v>
      </c>
      <c r="P6846" s="1">
        <v>3</v>
      </c>
      <c r="AA6846" s="1">
        <f>IF(P6846=1,$O$3,IF(P6846=2,$O$4,$O$5))</f>
        <v>0</v>
      </c>
    </row>
    <row r="6847">
      <c r="A6847" s="1" t="s">
        <v>102</v>
      </c>
      <c r="E6847" s="27" t="s">
        <v>8512</v>
      </c>
    </row>
    <row r="6848">
      <c r="A6848" s="1" t="s">
        <v>103</v>
      </c>
    </row>
    <row r="6849">
      <c r="A6849" s="1" t="s">
        <v>105</v>
      </c>
      <c r="E6849" s="27" t="s">
        <v>98</v>
      </c>
    </row>
    <row r="6850">
      <c r="A6850" s="1" t="s">
        <v>96</v>
      </c>
      <c r="B6850" s="1">
        <v>42</v>
      </c>
      <c r="C6850" s="26" t="s">
        <v>8513</v>
      </c>
      <c r="D6850" t="s">
        <v>98</v>
      </c>
      <c r="E6850" s="27" t="s">
        <v>8514</v>
      </c>
      <c r="F6850" s="28" t="s">
        <v>4117</v>
      </c>
      <c r="G6850" s="29">
        <v>1</v>
      </c>
      <c r="H6850" s="28">
        <v>0</v>
      </c>
      <c r="I6850" s="30">
        <f>ROUND(G6850*H6850,P4)</f>
        <v>0</v>
      </c>
      <c r="L6850" s="31">
        <v>0</v>
      </c>
      <c r="M6850" s="24">
        <f>ROUND(G6850*L6850,P4)</f>
        <v>0</v>
      </c>
      <c r="N6850" s="25" t="s">
        <v>302</v>
      </c>
      <c r="O6850" s="32">
        <f>M6850*AA6850</f>
        <v>0</v>
      </c>
      <c r="P6850" s="1">
        <v>3</v>
      </c>
      <c r="AA6850" s="1">
        <f>IF(P6850=1,$O$3,IF(P6850=2,$O$4,$O$5))</f>
        <v>0</v>
      </c>
    </row>
    <row r="6851">
      <c r="A6851" s="1" t="s">
        <v>102</v>
      </c>
      <c r="E6851" s="27" t="s">
        <v>8514</v>
      </c>
    </row>
    <row r="6852">
      <c r="A6852" s="1" t="s">
        <v>103</v>
      </c>
    </row>
    <row r="6853" ht="25.5">
      <c r="A6853" s="1" t="s">
        <v>105</v>
      </c>
      <c r="E6853" s="27" t="s">
        <v>8515</v>
      </c>
    </row>
    <row r="6854">
      <c r="A6854" s="1" t="s">
        <v>96</v>
      </c>
      <c r="B6854" s="1">
        <v>43</v>
      </c>
      <c r="C6854" s="26" t="s">
        <v>8516</v>
      </c>
      <c r="D6854" t="s">
        <v>98</v>
      </c>
      <c r="E6854" s="27" t="s">
        <v>8517</v>
      </c>
      <c r="F6854" s="28" t="s">
        <v>2269</v>
      </c>
      <c r="G6854" s="29">
        <v>2</v>
      </c>
      <c r="H6854" s="28">
        <v>0</v>
      </c>
      <c r="I6854" s="30">
        <f>ROUND(G6854*H6854,P4)</f>
        <v>0</v>
      </c>
      <c r="L6854" s="31">
        <v>0</v>
      </c>
      <c r="M6854" s="24">
        <f>ROUND(G6854*L6854,P4)</f>
        <v>0</v>
      </c>
      <c r="N6854" s="25" t="s">
        <v>302</v>
      </c>
      <c r="O6854" s="32">
        <f>M6854*AA6854</f>
        <v>0</v>
      </c>
      <c r="P6854" s="1">
        <v>3</v>
      </c>
      <c r="AA6854" s="1">
        <f>IF(P6854=1,$O$3,IF(P6854=2,$O$4,$O$5))</f>
        <v>0</v>
      </c>
    </row>
    <row r="6855">
      <c r="A6855" s="1" t="s">
        <v>102</v>
      </c>
      <c r="E6855" s="27" t="s">
        <v>8517</v>
      </c>
    </row>
    <row r="6856">
      <c r="A6856" s="1" t="s">
        <v>103</v>
      </c>
    </row>
    <row r="6857" ht="51">
      <c r="A6857" s="1" t="s">
        <v>105</v>
      </c>
      <c r="E6857" s="27" t="s">
        <v>8518</v>
      </c>
    </row>
    <row r="6858">
      <c r="A6858" s="1" t="s">
        <v>96</v>
      </c>
      <c r="B6858" s="1">
        <v>44</v>
      </c>
      <c r="C6858" s="26" t="s">
        <v>8519</v>
      </c>
      <c r="D6858" t="s">
        <v>98</v>
      </c>
      <c r="E6858" s="27" t="s">
        <v>8520</v>
      </c>
      <c r="F6858" s="28" t="s">
        <v>2269</v>
      </c>
      <c r="G6858" s="29">
        <v>2</v>
      </c>
      <c r="H6858" s="28">
        <v>0</v>
      </c>
      <c r="I6858" s="30">
        <f>ROUND(G6858*H6858,P4)</f>
        <v>0</v>
      </c>
      <c r="L6858" s="31">
        <v>0</v>
      </c>
      <c r="M6858" s="24">
        <f>ROUND(G6858*L6858,P4)</f>
        <v>0</v>
      </c>
      <c r="N6858" s="25" t="s">
        <v>302</v>
      </c>
      <c r="O6858" s="32">
        <f>M6858*AA6858</f>
        <v>0</v>
      </c>
      <c r="P6858" s="1">
        <v>3</v>
      </c>
      <c r="AA6858" s="1">
        <f>IF(P6858=1,$O$3,IF(P6858=2,$O$4,$O$5))</f>
        <v>0</v>
      </c>
    </row>
    <row r="6859">
      <c r="A6859" s="1" t="s">
        <v>102</v>
      </c>
      <c r="E6859" s="27" t="s">
        <v>8520</v>
      </c>
    </row>
    <row r="6860">
      <c r="A6860" s="1" t="s">
        <v>103</v>
      </c>
    </row>
    <row r="6861" ht="25.5">
      <c r="A6861" s="1" t="s">
        <v>105</v>
      </c>
      <c r="E6861" s="27" t="s">
        <v>8521</v>
      </c>
    </row>
    <row r="6862">
      <c r="A6862" s="1" t="s">
        <v>96</v>
      </c>
      <c r="B6862" s="1">
        <v>45</v>
      </c>
      <c r="C6862" s="26" t="s">
        <v>8522</v>
      </c>
      <c r="D6862" t="s">
        <v>98</v>
      </c>
      <c r="E6862" s="27" t="s">
        <v>8523</v>
      </c>
      <c r="F6862" s="28" t="s">
        <v>4117</v>
      </c>
      <c r="G6862" s="29">
        <v>1</v>
      </c>
      <c r="H6862" s="28">
        <v>0</v>
      </c>
      <c r="I6862" s="30">
        <f>ROUND(G6862*H6862,P4)</f>
        <v>0</v>
      </c>
      <c r="L6862" s="31">
        <v>0</v>
      </c>
      <c r="M6862" s="24">
        <f>ROUND(G6862*L6862,P4)</f>
        <v>0</v>
      </c>
      <c r="N6862" s="25" t="s">
        <v>302</v>
      </c>
      <c r="O6862" s="32">
        <f>M6862*AA6862</f>
        <v>0</v>
      </c>
      <c r="P6862" s="1">
        <v>3</v>
      </c>
      <c r="AA6862" s="1">
        <f>IF(P6862=1,$O$3,IF(P6862=2,$O$4,$O$5))</f>
        <v>0</v>
      </c>
    </row>
    <row r="6863">
      <c r="A6863" s="1" t="s">
        <v>102</v>
      </c>
      <c r="E6863" s="27" t="s">
        <v>8523</v>
      </c>
    </row>
    <row r="6864">
      <c r="A6864" s="1" t="s">
        <v>103</v>
      </c>
    </row>
    <row r="6865" ht="127.5">
      <c r="A6865" s="1" t="s">
        <v>105</v>
      </c>
      <c r="E6865" s="27" t="s">
        <v>8524</v>
      </c>
    </row>
    <row r="6866">
      <c r="A6866" s="1" t="s">
        <v>96</v>
      </c>
      <c r="B6866" s="1">
        <v>46</v>
      </c>
      <c r="C6866" s="26" t="s">
        <v>8525</v>
      </c>
      <c r="D6866" t="s">
        <v>98</v>
      </c>
      <c r="E6866" s="27" t="s">
        <v>8526</v>
      </c>
      <c r="F6866" s="28" t="s">
        <v>2269</v>
      </c>
      <c r="G6866" s="29">
        <v>1</v>
      </c>
      <c r="H6866" s="28">
        <v>0</v>
      </c>
      <c r="I6866" s="30">
        <f>ROUND(G6866*H6866,P4)</f>
        <v>0</v>
      </c>
      <c r="L6866" s="31">
        <v>0</v>
      </c>
      <c r="M6866" s="24">
        <f>ROUND(G6866*L6866,P4)</f>
        <v>0</v>
      </c>
      <c r="N6866" s="25" t="s">
        <v>302</v>
      </c>
      <c r="O6866" s="32">
        <f>M6866*AA6866</f>
        <v>0</v>
      </c>
      <c r="P6866" s="1">
        <v>3</v>
      </c>
      <c r="AA6866" s="1">
        <f>IF(P6866=1,$O$3,IF(P6866=2,$O$4,$O$5))</f>
        <v>0</v>
      </c>
    </row>
    <row r="6867">
      <c r="A6867" s="1" t="s">
        <v>102</v>
      </c>
      <c r="E6867" s="27" t="s">
        <v>8526</v>
      </c>
    </row>
    <row r="6868">
      <c r="A6868" s="1" t="s">
        <v>103</v>
      </c>
    </row>
    <row r="6869" ht="51">
      <c r="A6869" s="1" t="s">
        <v>105</v>
      </c>
      <c r="E6869" s="27" t="s">
        <v>8527</v>
      </c>
    </row>
    <row r="6870">
      <c r="A6870" s="1" t="s">
        <v>96</v>
      </c>
      <c r="B6870" s="1">
        <v>47</v>
      </c>
      <c r="C6870" s="26" t="s">
        <v>8528</v>
      </c>
      <c r="D6870" t="s">
        <v>98</v>
      </c>
      <c r="E6870" s="27" t="s">
        <v>8529</v>
      </c>
      <c r="F6870" s="28" t="s">
        <v>2269</v>
      </c>
      <c r="G6870" s="29">
        <v>1</v>
      </c>
      <c r="H6870" s="28">
        <v>0</v>
      </c>
      <c r="I6870" s="30">
        <f>ROUND(G6870*H6870,P4)</f>
        <v>0</v>
      </c>
      <c r="L6870" s="31">
        <v>0</v>
      </c>
      <c r="M6870" s="24">
        <f>ROUND(G6870*L6870,P4)</f>
        <v>0</v>
      </c>
      <c r="N6870" s="25" t="s">
        <v>302</v>
      </c>
      <c r="O6870" s="32">
        <f>M6870*AA6870</f>
        <v>0</v>
      </c>
      <c r="P6870" s="1">
        <v>3</v>
      </c>
      <c r="AA6870" s="1">
        <f>IF(P6870=1,$O$3,IF(P6870=2,$O$4,$O$5))</f>
        <v>0</v>
      </c>
    </row>
    <row r="6871">
      <c r="A6871" s="1" t="s">
        <v>102</v>
      </c>
      <c r="E6871" s="27" t="s">
        <v>8529</v>
      </c>
    </row>
    <row r="6872">
      <c r="A6872" s="1" t="s">
        <v>103</v>
      </c>
    </row>
    <row r="6873" ht="51">
      <c r="A6873" s="1" t="s">
        <v>105</v>
      </c>
      <c r="E6873" s="27" t="s">
        <v>8530</v>
      </c>
    </row>
    <row r="6874">
      <c r="A6874" s="1" t="s">
        <v>96</v>
      </c>
      <c r="B6874" s="1">
        <v>48</v>
      </c>
      <c r="C6874" s="26" t="s">
        <v>8531</v>
      </c>
      <c r="D6874" t="s">
        <v>98</v>
      </c>
      <c r="E6874" s="27" t="s">
        <v>8532</v>
      </c>
      <c r="F6874" s="28" t="s">
        <v>2269</v>
      </c>
      <c r="G6874" s="29">
        <v>1</v>
      </c>
      <c r="H6874" s="28">
        <v>0</v>
      </c>
      <c r="I6874" s="30">
        <f>ROUND(G6874*H6874,P4)</f>
        <v>0</v>
      </c>
      <c r="L6874" s="31">
        <v>0</v>
      </c>
      <c r="M6874" s="24">
        <f>ROUND(G6874*L6874,P4)</f>
        <v>0</v>
      </c>
      <c r="N6874" s="25" t="s">
        <v>302</v>
      </c>
      <c r="O6874" s="32">
        <f>M6874*AA6874</f>
        <v>0</v>
      </c>
      <c r="P6874" s="1">
        <v>3</v>
      </c>
      <c r="AA6874" s="1">
        <f>IF(P6874=1,$O$3,IF(P6874=2,$O$4,$O$5))</f>
        <v>0</v>
      </c>
    </row>
    <row r="6875">
      <c r="A6875" s="1" t="s">
        <v>102</v>
      </c>
      <c r="E6875" s="27" t="s">
        <v>8532</v>
      </c>
    </row>
    <row r="6876">
      <c r="A6876" s="1" t="s">
        <v>103</v>
      </c>
    </row>
    <row r="6877" ht="76.5">
      <c r="A6877" s="1" t="s">
        <v>105</v>
      </c>
      <c r="E6877" s="27" t="s">
        <v>8533</v>
      </c>
    </row>
    <row r="6878">
      <c r="A6878" s="1" t="s">
        <v>96</v>
      </c>
      <c r="B6878" s="1">
        <v>49</v>
      </c>
      <c r="C6878" s="26" t="s">
        <v>8534</v>
      </c>
      <c r="D6878" t="s">
        <v>98</v>
      </c>
      <c r="E6878" s="27" t="s">
        <v>8535</v>
      </c>
      <c r="F6878" s="28" t="s">
        <v>2269</v>
      </c>
      <c r="G6878" s="29">
        <v>1</v>
      </c>
      <c r="H6878" s="28">
        <v>0</v>
      </c>
      <c r="I6878" s="30">
        <f>ROUND(G6878*H6878,P4)</f>
        <v>0</v>
      </c>
      <c r="L6878" s="31">
        <v>0</v>
      </c>
      <c r="M6878" s="24">
        <f>ROUND(G6878*L6878,P4)</f>
        <v>0</v>
      </c>
      <c r="N6878" s="25" t="s">
        <v>302</v>
      </c>
      <c r="O6878" s="32">
        <f>M6878*AA6878</f>
        <v>0</v>
      </c>
      <c r="P6878" s="1">
        <v>3</v>
      </c>
      <c r="AA6878" s="1">
        <f>IF(P6878=1,$O$3,IF(P6878=2,$O$4,$O$5))</f>
        <v>0</v>
      </c>
    </row>
    <row r="6879">
      <c r="A6879" s="1" t="s">
        <v>102</v>
      </c>
      <c r="E6879" s="27" t="s">
        <v>8535</v>
      </c>
    </row>
    <row r="6880">
      <c r="A6880" s="1" t="s">
        <v>103</v>
      </c>
    </row>
    <row r="6881">
      <c r="A6881" s="1" t="s">
        <v>105</v>
      </c>
      <c r="E6881" s="27" t="s">
        <v>8536</v>
      </c>
    </row>
    <row r="6882">
      <c r="A6882" s="1" t="s">
        <v>96</v>
      </c>
      <c r="B6882" s="1">
        <v>50</v>
      </c>
      <c r="C6882" s="26" t="s">
        <v>8537</v>
      </c>
      <c r="D6882" t="s">
        <v>98</v>
      </c>
      <c r="E6882" s="27" t="s">
        <v>8538</v>
      </c>
      <c r="F6882" s="28" t="s">
        <v>2269</v>
      </c>
      <c r="G6882" s="29">
        <v>1</v>
      </c>
      <c r="H6882" s="28">
        <v>0</v>
      </c>
      <c r="I6882" s="30">
        <f>ROUND(G6882*H6882,P4)</f>
        <v>0</v>
      </c>
      <c r="L6882" s="31">
        <v>0</v>
      </c>
      <c r="M6882" s="24">
        <f>ROUND(G6882*L6882,P4)</f>
        <v>0</v>
      </c>
      <c r="N6882" s="25" t="s">
        <v>302</v>
      </c>
      <c r="O6882" s="32">
        <f>M6882*AA6882</f>
        <v>0</v>
      </c>
      <c r="P6882" s="1">
        <v>3</v>
      </c>
      <c r="AA6882" s="1">
        <f>IF(P6882=1,$O$3,IF(P6882=2,$O$4,$O$5))</f>
        <v>0</v>
      </c>
    </row>
    <row r="6883">
      <c r="A6883" s="1" t="s">
        <v>102</v>
      </c>
      <c r="E6883" s="27" t="s">
        <v>8538</v>
      </c>
    </row>
    <row r="6884">
      <c r="A6884" s="1" t="s">
        <v>103</v>
      </c>
    </row>
    <row r="6885">
      <c r="A6885" s="1" t="s">
        <v>105</v>
      </c>
      <c r="E6885" s="27" t="s">
        <v>8539</v>
      </c>
    </row>
    <row r="6886">
      <c r="A6886" s="1" t="s">
        <v>96</v>
      </c>
      <c r="B6886" s="1">
        <v>51</v>
      </c>
      <c r="C6886" s="26" t="s">
        <v>8540</v>
      </c>
      <c r="D6886" t="s">
        <v>98</v>
      </c>
      <c r="E6886" s="27" t="s">
        <v>8541</v>
      </c>
      <c r="F6886" s="28" t="s">
        <v>2269</v>
      </c>
      <c r="G6886" s="29">
        <v>1</v>
      </c>
      <c r="H6886" s="28">
        <v>0</v>
      </c>
      <c r="I6886" s="30">
        <f>ROUND(G6886*H6886,P4)</f>
        <v>0</v>
      </c>
      <c r="L6886" s="31">
        <v>0</v>
      </c>
      <c r="M6886" s="24">
        <f>ROUND(G6886*L6886,P4)</f>
        <v>0</v>
      </c>
      <c r="N6886" s="25" t="s">
        <v>302</v>
      </c>
      <c r="O6886" s="32">
        <f>M6886*AA6886</f>
        <v>0</v>
      </c>
      <c r="P6886" s="1">
        <v>3</v>
      </c>
      <c r="AA6886" s="1">
        <f>IF(P6886=1,$O$3,IF(P6886=2,$O$4,$O$5))</f>
        <v>0</v>
      </c>
    </row>
    <row r="6887">
      <c r="A6887" s="1" t="s">
        <v>102</v>
      </c>
      <c r="E6887" s="27" t="s">
        <v>8541</v>
      </c>
    </row>
    <row r="6888">
      <c r="A6888" s="1" t="s">
        <v>103</v>
      </c>
    </row>
    <row r="6889">
      <c r="A6889" s="1" t="s">
        <v>105</v>
      </c>
      <c r="E6889" s="27" t="s">
        <v>8542</v>
      </c>
    </row>
    <row r="6890">
      <c r="A6890" s="1" t="s">
        <v>96</v>
      </c>
      <c r="B6890" s="1">
        <v>52</v>
      </c>
      <c r="C6890" s="26" t="s">
        <v>8543</v>
      </c>
      <c r="D6890" t="s">
        <v>98</v>
      </c>
      <c r="E6890" s="27" t="s">
        <v>8544</v>
      </c>
      <c r="F6890" s="28" t="s">
        <v>2269</v>
      </c>
      <c r="G6890" s="29">
        <v>1</v>
      </c>
      <c r="H6890" s="28">
        <v>0</v>
      </c>
      <c r="I6890" s="30">
        <f>ROUND(G6890*H6890,P4)</f>
        <v>0</v>
      </c>
      <c r="L6890" s="31">
        <v>0</v>
      </c>
      <c r="M6890" s="24">
        <f>ROUND(G6890*L6890,P4)</f>
        <v>0</v>
      </c>
      <c r="N6890" s="25" t="s">
        <v>302</v>
      </c>
      <c r="O6890" s="32">
        <f>M6890*AA6890</f>
        <v>0</v>
      </c>
      <c r="P6890" s="1">
        <v>3</v>
      </c>
      <c r="AA6890" s="1">
        <f>IF(P6890=1,$O$3,IF(P6890=2,$O$4,$O$5))</f>
        <v>0</v>
      </c>
    </row>
    <row r="6891">
      <c r="A6891" s="1" t="s">
        <v>102</v>
      </c>
      <c r="E6891" s="27" t="s">
        <v>8544</v>
      </c>
    </row>
    <row r="6892">
      <c r="A6892" s="1" t="s">
        <v>103</v>
      </c>
    </row>
    <row r="6893" ht="25.5">
      <c r="A6893" s="1" t="s">
        <v>105</v>
      </c>
      <c r="E6893" s="27" t="s">
        <v>8545</v>
      </c>
    </row>
    <row r="6894">
      <c r="A6894" s="1" t="s">
        <v>96</v>
      </c>
      <c r="B6894" s="1">
        <v>53</v>
      </c>
      <c r="C6894" s="26" t="s">
        <v>8546</v>
      </c>
      <c r="D6894" t="s">
        <v>98</v>
      </c>
      <c r="E6894" s="27" t="s">
        <v>8547</v>
      </c>
      <c r="F6894" s="28" t="s">
        <v>2269</v>
      </c>
      <c r="G6894" s="29">
        <v>1</v>
      </c>
      <c r="H6894" s="28">
        <v>0</v>
      </c>
      <c r="I6894" s="30">
        <f>ROUND(G6894*H6894,P4)</f>
        <v>0</v>
      </c>
      <c r="L6894" s="31">
        <v>0</v>
      </c>
      <c r="M6894" s="24">
        <f>ROUND(G6894*L6894,P4)</f>
        <v>0</v>
      </c>
      <c r="N6894" s="25" t="s">
        <v>302</v>
      </c>
      <c r="O6894" s="32">
        <f>M6894*AA6894</f>
        <v>0</v>
      </c>
      <c r="P6894" s="1">
        <v>3</v>
      </c>
      <c r="AA6894" s="1">
        <f>IF(P6894=1,$O$3,IF(P6894=2,$O$4,$O$5))</f>
        <v>0</v>
      </c>
    </row>
    <row r="6895">
      <c r="A6895" s="1" t="s">
        <v>102</v>
      </c>
      <c r="E6895" s="27" t="s">
        <v>8547</v>
      </c>
    </row>
    <row r="6896">
      <c r="A6896" s="1" t="s">
        <v>103</v>
      </c>
    </row>
    <row r="6897" ht="25.5">
      <c r="A6897" s="1" t="s">
        <v>105</v>
      </c>
      <c r="E6897" s="27" t="s">
        <v>8548</v>
      </c>
    </row>
    <row r="6898">
      <c r="A6898" s="1" t="s">
        <v>96</v>
      </c>
      <c r="B6898" s="1">
        <v>54</v>
      </c>
      <c r="C6898" s="26" t="s">
        <v>8549</v>
      </c>
      <c r="D6898" t="s">
        <v>98</v>
      </c>
      <c r="E6898" s="27" t="s">
        <v>8550</v>
      </c>
      <c r="F6898" s="28" t="s">
        <v>2269</v>
      </c>
      <c r="G6898" s="29">
        <v>1</v>
      </c>
      <c r="H6898" s="28">
        <v>0</v>
      </c>
      <c r="I6898" s="30">
        <f>ROUND(G6898*H6898,P4)</f>
        <v>0</v>
      </c>
      <c r="L6898" s="31">
        <v>0</v>
      </c>
      <c r="M6898" s="24">
        <f>ROUND(G6898*L6898,P4)</f>
        <v>0</v>
      </c>
      <c r="N6898" s="25" t="s">
        <v>302</v>
      </c>
      <c r="O6898" s="32">
        <f>M6898*AA6898</f>
        <v>0</v>
      </c>
      <c r="P6898" s="1">
        <v>3</v>
      </c>
      <c r="AA6898" s="1">
        <f>IF(P6898=1,$O$3,IF(P6898=2,$O$4,$O$5))</f>
        <v>0</v>
      </c>
    </row>
    <row r="6899">
      <c r="A6899" s="1" t="s">
        <v>102</v>
      </c>
      <c r="E6899" s="27" t="s">
        <v>8550</v>
      </c>
    </row>
    <row r="6900">
      <c r="A6900" s="1" t="s">
        <v>103</v>
      </c>
    </row>
    <row r="6901" ht="25.5">
      <c r="A6901" s="1" t="s">
        <v>105</v>
      </c>
      <c r="E6901" s="27" t="s">
        <v>8551</v>
      </c>
    </row>
    <row r="6902">
      <c r="A6902" s="1" t="s">
        <v>96</v>
      </c>
      <c r="B6902" s="1">
        <v>55</v>
      </c>
      <c r="C6902" s="26" t="s">
        <v>8552</v>
      </c>
      <c r="D6902" t="s">
        <v>98</v>
      </c>
      <c r="E6902" s="27" t="s">
        <v>8553</v>
      </c>
      <c r="F6902" s="28" t="s">
        <v>2269</v>
      </c>
      <c r="G6902" s="29">
        <v>1</v>
      </c>
      <c r="H6902" s="28">
        <v>0</v>
      </c>
      <c r="I6902" s="30">
        <f>ROUND(G6902*H6902,P4)</f>
        <v>0</v>
      </c>
      <c r="L6902" s="31">
        <v>0</v>
      </c>
      <c r="M6902" s="24">
        <f>ROUND(G6902*L6902,P4)</f>
        <v>0</v>
      </c>
      <c r="N6902" s="25" t="s">
        <v>302</v>
      </c>
      <c r="O6902" s="32">
        <f>M6902*AA6902</f>
        <v>0</v>
      </c>
      <c r="P6902" s="1">
        <v>3</v>
      </c>
      <c r="AA6902" s="1">
        <f>IF(P6902=1,$O$3,IF(P6902=2,$O$4,$O$5))</f>
        <v>0</v>
      </c>
    </row>
    <row r="6903">
      <c r="A6903" s="1" t="s">
        <v>102</v>
      </c>
      <c r="E6903" s="27" t="s">
        <v>8553</v>
      </c>
    </row>
    <row r="6904">
      <c r="A6904" s="1" t="s">
        <v>103</v>
      </c>
    </row>
    <row r="6905" ht="25.5">
      <c r="A6905" s="1" t="s">
        <v>105</v>
      </c>
      <c r="E6905" s="27" t="s">
        <v>8554</v>
      </c>
    </row>
    <row r="6906">
      <c r="A6906" s="1" t="s">
        <v>96</v>
      </c>
      <c r="B6906" s="1">
        <v>56</v>
      </c>
      <c r="C6906" s="26" t="s">
        <v>8555</v>
      </c>
      <c r="D6906" t="s">
        <v>98</v>
      </c>
      <c r="E6906" s="27" t="s">
        <v>8556</v>
      </c>
      <c r="F6906" s="28" t="s">
        <v>2269</v>
      </c>
      <c r="G6906" s="29">
        <v>1</v>
      </c>
      <c r="H6906" s="28">
        <v>0</v>
      </c>
      <c r="I6906" s="30">
        <f>ROUND(G6906*H6906,P4)</f>
        <v>0</v>
      </c>
      <c r="L6906" s="31">
        <v>0</v>
      </c>
      <c r="M6906" s="24">
        <f>ROUND(G6906*L6906,P4)</f>
        <v>0</v>
      </c>
      <c r="N6906" s="25" t="s">
        <v>302</v>
      </c>
      <c r="O6906" s="32">
        <f>M6906*AA6906</f>
        <v>0</v>
      </c>
      <c r="P6906" s="1">
        <v>3</v>
      </c>
      <c r="AA6906" s="1">
        <f>IF(P6906=1,$O$3,IF(P6906=2,$O$4,$O$5))</f>
        <v>0</v>
      </c>
    </row>
    <row r="6907">
      <c r="A6907" s="1" t="s">
        <v>102</v>
      </c>
      <c r="E6907" s="27" t="s">
        <v>8556</v>
      </c>
    </row>
    <row r="6908">
      <c r="A6908" s="1" t="s">
        <v>103</v>
      </c>
    </row>
    <row r="6909" ht="25.5">
      <c r="A6909" s="1" t="s">
        <v>105</v>
      </c>
      <c r="E6909" s="27" t="s">
        <v>8557</v>
      </c>
    </row>
    <row r="6910">
      <c r="A6910" s="1" t="s">
        <v>96</v>
      </c>
      <c r="B6910" s="1">
        <v>57</v>
      </c>
      <c r="C6910" s="26" t="s">
        <v>8558</v>
      </c>
      <c r="D6910" t="s">
        <v>98</v>
      </c>
      <c r="E6910" s="27" t="s">
        <v>8559</v>
      </c>
      <c r="F6910" s="28" t="s">
        <v>2269</v>
      </c>
      <c r="G6910" s="29">
        <v>1</v>
      </c>
      <c r="H6910" s="28">
        <v>0</v>
      </c>
      <c r="I6910" s="30">
        <f>ROUND(G6910*H6910,P4)</f>
        <v>0</v>
      </c>
      <c r="L6910" s="31">
        <v>0</v>
      </c>
      <c r="M6910" s="24">
        <f>ROUND(G6910*L6910,P4)</f>
        <v>0</v>
      </c>
      <c r="N6910" s="25" t="s">
        <v>302</v>
      </c>
      <c r="O6910" s="32">
        <f>M6910*AA6910</f>
        <v>0</v>
      </c>
      <c r="P6910" s="1">
        <v>3</v>
      </c>
      <c r="AA6910" s="1">
        <f>IF(P6910=1,$O$3,IF(P6910=2,$O$4,$O$5))</f>
        <v>0</v>
      </c>
    </row>
    <row r="6911">
      <c r="A6911" s="1" t="s">
        <v>102</v>
      </c>
      <c r="E6911" s="27" t="s">
        <v>8559</v>
      </c>
    </row>
    <row r="6912">
      <c r="A6912" s="1" t="s">
        <v>103</v>
      </c>
    </row>
    <row r="6913" ht="25.5">
      <c r="A6913" s="1" t="s">
        <v>105</v>
      </c>
      <c r="E6913" s="27" t="s">
        <v>8560</v>
      </c>
    </row>
    <row r="6914">
      <c r="A6914" s="1" t="s">
        <v>96</v>
      </c>
      <c r="B6914" s="1">
        <v>58</v>
      </c>
      <c r="C6914" s="26" t="s">
        <v>8561</v>
      </c>
      <c r="D6914" t="s">
        <v>98</v>
      </c>
      <c r="E6914" s="27" t="s">
        <v>8562</v>
      </c>
      <c r="F6914" s="28" t="s">
        <v>4117</v>
      </c>
      <c r="G6914" s="29">
        <v>6</v>
      </c>
      <c r="H6914" s="28">
        <v>0</v>
      </c>
      <c r="I6914" s="30">
        <f>ROUND(G6914*H6914,P4)</f>
        <v>0</v>
      </c>
      <c r="L6914" s="31">
        <v>0</v>
      </c>
      <c r="M6914" s="24">
        <f>ROUND(G6914*L6914,P4)</f>
        <v>0</v>
      </c>
      <c r="N6914" s="25" t="s">
        <v>302</v>
      </c>
      <c r="O6914" s="32">
        <f>M6914*AA6914</f>
        <v>0</v>
      </c>
      <c r="P6914" s="1">
        <v>3</v>
      </c>
      <c r="AA6914" s="1">
        <f>IF(P6914=1,$O$3,IF(P6914=2,$O$4,$O$5))</f>
        <v>0</v>
      </c>
    </row>
    <row r="6915">
      <c r="A6915" s="1" t="s">
        <v>102</v>
      </c>
      <c r="E6915" s="27" t="s">
        <v>8562</v>
      </c>
    </row>
    <row r="6916">
      <c r="A6916" s="1" t="s">
        <v>103</v>
      </c>
    </row>
    <row r="6917">
      <c r="A6917" s="1" t="s">
        <v>105</v>
      </c>
      <c r="E6917" s="27" t="s">
        <v>98</v>
      </c>
    </row>
    <row r="6918">
      <c r="A6918" s="1" t="s">
        <v>93</v>
      </c>
      <c r="C6918" s="22" t="s">
        <v>8563</v>
      </c>
      <c r="E6918" s="23" t="s">
        <v>8564</v>
      </c>
      <c r="L6918" s="24">
        <f>SUMIFS(L6919:L6930,A6919:A6930,"P")</f>
        <v>0</v>
      </c>
      <c r="M6918" s="24">
        <f>SUMIFS(M6919:M6930,A6919:A6930,"P")</f>
        <v>0</v>
      </c>
      <c r="N6918" s="25"/>
    </row>
    <row r="6919">
      <c r="A6919" s="1" t="s">
        <v>96</v>
      </c>
      <c r="B6919" s="1">
        <v>59</v>
      </c>
      <c r="C6919" s="26" t="s">
        <v>8565</v>
      </c>
      <c r="D6919" t="s">
        <v>98</v>
      </c>
      <c r="E6919" s="27" t="s">
        <v>8566</v>
      </c>
      <c r="F6919" s="28" t="s">
        <v>4117</v>
      </c>
      <c r="G6919" s="29">
        <v>1</v>
      </c>
      <c r="H6919" s="28">
        <v>0</v>
      </c>
      <c r="I6919" s="30">
        <f>ROUND(G6919*H6919,P4)</f>
        <v>0</v>
      </c>
      <c r="L6919" s="31">
        <v>0</v>
      </c>
      <c r="M6919" s="24">
        <f>ROUND(G6919*L6919,P4)</f>
        <v>0</v>
      </c>
      <c r="N6919" s="25" t="s">
        <v>302</v>
      </c>
      <c r="O6919" s="32">
        <f>M6919*AA6919</f>
        <v>0</v>
      </c>
      <c r="P6919" s="1">
        <v>3</v>
      </c>
      <c r="AA6919" s="1">
        <f>IF(P6919=1,$O$3,IF(P6919=2,$O$4,$O$5))</f>
        <v>0</v>
      </c>
    </row>
    <row r="6920">
      <c r="A6920" s="1" t="s">
        <v>102</v>
      </c>
      <c r="E6920" s="27" t="s">
        <v>8566</v>
      </c>
    </row>
    <row r="6921">
      <c r="A6921" s="1" t="s">
        <v>103</v>
      </c>
    </row>
    <row r="6922" ht="38.25">
      <c r="A6922" s="1" t="s">
        <v>105</v>
      </c>
      <c r="E6922" s="27" t="s">
        <v>8567</v>
      </c>
    </row>
    <row r="6923">
      <c r="A6923" s="1" t="s">
        <v>96</v>
      </c>
      <c r="B6923" s="1">
        <v>60</v>
      </c>
      <c r="C6923" s="26" t="s">
        <v>8568</v>
      </c>
      <c r="D6923" t="s">
        <v>98</v>
      </c>
      <c r="E6923" s="27" t="s">
        <v>8569</v>
      </c>
      <c r="F6923" s="28" t="s">
        <v>4117</v>
      </c>
      <c r="G6923" s="29">
        <v>1</v>
      </c>
      <c r="H6923" s="28">
        <v>0</v>
      </c>
      <c r="I6923" s="30">
        <f>ROUND(G6923*H6923,P4)</f>
        <v>0</v>
      </c>
      <c r="L6923" s="31">
        <v>0</v>
      </c>
      <c r="M6923" s="24">
        <f>ROUND(G6923*L6923,P4)</f>
        <v>0</v>
      </c>
      <c r="N6923" s="25" t="s">
        <v>302</v>
      </c>
      <c r="O6923" s="32">
        <f>M6923*AA6923</f>
        <v>0</v>
      </c>
      <c r="P6923" s="1">
        <v>3</v>
      </c>
      <c r="AA6923" s="1">
        <f>IF(P6923=1,$O$3,IF(P6923=2,$O$4,$O$5))</f>
        <v>0</v>
      </c>
    </row>
    <row r="6924">
      <c r="A6924" s="1" t="s">
        <v>102</v>
      </c>
      <c r="E6924" s="27" t="s">
        <v>8569</v>
      </c>
    </row>
    <row r="6925">
      <c r="A6925" s="1" t="s">
        <v>103</v>
      </c>
    </row>
    <row r="6926">
      <c r="A6926" s="1" t="s">
        <v>105</v>
      </c>
      <c r="E6926" s="27" t="s">
        <v>8570</v>
      </c>
    </row>
    <row r="6927">
      <c r="A6927" s="1" t="s">
        <v>96</v>
      </c>
      <c r="B6927" s="1">
        <v>61</v>
      </c>
      <c r="C6927" s="26" t="s">
        <v>8571</v>
      </c>
      <c r="D6927" t="s">
        <v>98</v>
      </c>
      <c r="E6927" s="27" t="s">
        <v>8572</v>
      </c>
      <c r="F6927" s="28" t="s">
        <v>112</v>
      </c>
      <c r="G6927" s="29">
        <v>27</v>
      </c>
      <c r="H6927" s="28">
        <v>0</v>
      </c>
      <c r="I6927" s="30">
        <f>ROUND(G6927*H6927,P4)</f>
        <v>0</v>
      </c>
      <c r="L6927" s="31">
        <v>0</v>
      </c>
      <c r="M6927" s="24">
        <f>ROUND(G6927*L6927,P4)</f>
        <v>0</v>
      </c>
      <c r="N6927" s="25" t="s">
        <v>302</v>
      </c>
      <c r="O6927" s="32">
        <f>M6927*AA6927</f>
        <v>0</v>
      </c>
      <c r="P6927" s="1">
        <v>3</v>
      </c>
      <c r="AA6927" s="1">
        <f>IF(P6927=1,$O$3,IF(P6927=2,$O$4,$O$5))</f>
        <v>0</v>
      </c>
    </row>
    <row r="6928">
      <c r="A6928" s="1" t="s">
        <v>102</v>
      </c>
      <c r="E6928" s="27" t="s">
        <v>8572</v>
      </c>
    </row>
    <row r="6929">
      <c r="A6929" s="1" t="s">
        <v>103</v>
      </c>
    </row>
    <row r="6930">
      <c r="A6930" s="1" t="s">
        <v>105</v>
      </c>
      <c r="E6930" s="27" t="s">
        <v>98</v>
      </c>
    </row>
    <row r="6931">
      <c r="A6931" s="1" t="s">
        <v>93</v>
      </c>
      <c r="C6931" s="22" t="s">
        <v>8573</v>
      </c>
      <c r="E6931" s="23" t="s">
        <v>8574</v>
      </c>
      <c r="L6931" s="24">
        <f>SUMIFS(L6932:L6947,A6932:A6947,"P")</f>
        <v>0</v>
      </c>
      <c r="M6931" s="24">
        <f>SUMIFS(M6932:M6947,A6932:A6947,"P")</f>
        <v>0</v>
      </c>
      <c r="N6931" s="25"/>
    </row>
    <row r="6932">
      <c r="A6932" s="1" t="s">
        <v>96</v>
      </c>
      <c r="B6932" s="1">
        <v>62</v>
      </c>
      <c r="C6932" s="26" t="s">
        <v>8575</v>
      </c>
      <c r="D6932" t="s">
        <v>98</v>
      </c>
      <c r="E6932" s="27" t="s">
        <v>8576</v>
      </c>
      <c r="F6932" s="28" t="s">
        <v>2269</v>
      </c>
      <c r="G6932" s="29">
        <v>4</v>
      </c>
      <c r="H6932" s="28">
        <v>0</v>
      </c>
      <c r="I6932" s="30">
        <f>ROUND(G6932*H6932,P4)</f>
        <v>0</v>
      </c>
      <c r="L6932" s="31">
        <v>0</v>
      </c>
      <c r="M6932" s="24">
        <f>ROUND(G6932*L6932,P4)</f>
        <v>0</v>
      </c>
      <c r="N6932" s="25" t="s">
        <v>302</v>
      </c>
      <c r="O6932" s="32">
        <f>M6932*AA6932</f>
        <v>0</v>
      </c>
      <c r="P6932" s="1">
        <v>3</v>
      </c>
      <c r="AA6932" s="1">
        <f>IF(P6932=1,$O$3,IF(P6932=2,$O$4,$O$5))</f>
        <v>0</v>
      </c>
    </row>
    <row r="6933">
      <c r="A6933" s="1" t="s">
        <v>102</v>
      </c>
      <c r="E6933" s="27" t="s">
        <v>8576</v>
      </c>
    </row>
    <row r="6934">
      <c r="A6934" s="1" t="s">
        <v>103</v>
      </c>
    </row>
    <row r="6935" ht="25.5">
      <c r="A6935" s="1" t="s">
        <v>105</v>
      </c>
      <c r="E6935" s="27" t="s">
        <v>8577</v>
      </c>
    </row>
    <row r="6936">
      <c r="A6936" s="1" t="s">
        <v>96</v>
      </c>
      <c r="B6936" s="1">
        <v>63</v>
      </c>
      <c r="C6936" s="26" t="s">
        <v>8575</v>
      </c>
      <c r="D6936" t="s">
        <v>94</v>
      </c>
      <c r="E6936" s="27" t="s">
        <v>8576</v>
      </c>
      <c r="F6936" s="28" t="s">
        <v>2269</v>
      </c>
      <c r="G6936" s="29">
        <v>5</v>
      </c>
      <c r="H6936" s="28">
        <v>0</v>
      </c>
      <c r="I6936" s="30">
        <f>ROUND(G6936*H6936,P4)</f>
        <v>0</v>
      </c>
      <c r="L6936" s="31">
        <v>0</v>
      </c>
      <c r="M6936" s="24">
        <f>ROUND(G6936*L6936,P4)</f>
        <v>0</v>
      </c>
      <c r="N6936" s="25" t="s">
        <v>302</v>
      </c>
      <c r="O6936" s="32">
        <f>M6936*AA6936</f>
        <v>0</v>
      </c>
      <c r="P6936" s="1">
        <v>3</v>
      </c>
      <c r="AA6936" s="1">
        <f>IF(P6936=1,$O$3,IF(P6936=2,$O$4,$O$5))</f>
        <v>0</v>
      </c>
    </row>
    <row r="6937">
      <c r="A6937" s="1" t="s">
        <v>102</v>
      </c>
      <c r="E6937" s="27" t="s">
        <v>8576</v>
      </c>
    </row>
    <row r="6938">
      <c r="A6938" s="1" t="s">
        <v>103</v>
      </c>
    </row>
    <row r="6939" ht="25.5">
      <c r="A6939" s="1" t="s">
        <v>105</v>
      </c>
      <c r="E6939" s="27" t="s">
        <v>8578</v>
      </c>
    </row>
    <row r="6940">
      <c r="A6940" s="1" t="s">
        <v>96</v>
      </c>
      <c r="B6940" s="1">
        <v>64</v>
      </c>
      <c r="C6940" s="26" t="s">
        <v>8579</v>
      </c>
      <c r="D6940" t="s">
        <v>98</v>
      </c>
      <c r="E6940" s="27" t="s">
        <v>8576</v>
      </c>
      <c r="F6940" s="28" t="s">
        <v>2269</v>
      </c>
      <c r="G6940" s="29">
        <v>1</v>
      </c>
      <c r="H6940" s="28">
        <v>0</v>
      </c>
      <c r="I6940" s="30">
        <f>ROUND(G6940*H6940,P4)</f>
        <v>0</v>
      </c>
      <c r="L6940" s="31">
        <v>0</v>
      </c>
      <c r="M6940" s="24">
        <f>ROUND(G6940*L6940,P4)</f>
        <v>0</v>
      </c>
      <c r="N6940" s="25" t="s">
        <v>302</v>
      </c>
      <c r="O6940" s="32">
        <f>M6940*AA6940</f>
        <v>0</v>
      </c>
      <c r="P6940" s="1">
        <v>3</v>
      </c>
      <c r="AA6940" s="1">
        <f>IF(P6940=1,$O$3,IF(P6940=2,$O$4,$O$5))</f>
        <v>0</v>
      </c>
    </row>
    <row r="6941">
      <c r="A6941" s="1" t="s">
        <v>102</v>
      </c>
      <c r="E6941" s="27" t="s">
        <v>8576</v>
      </c>
    </row>
    <row r="6942">
      <c r="A6942" s="1" t="s">
        <v>103</v>
      </c>
    </row>
    <row r="6943" ht="25.5">
      <c r="A6943" s="1" t="s">
        <v>105</v>
      </c>
      <c r="E6943" s="27" t="s">
        <v>8580</v>
      </c>
    </row>
    <row r="6944">
      <c r="A6944" s="1" t="s">
        <v>96</v>
      </c>
      <c r="B6944" s="1">
        <v>65</v>
      </c>
      <c r="C6944" s="26" t="s">
        <v>8581</v>
      </c>
      <c r="D6944" t="s">
        <v>98</v>
      </c>
      <c r="E6944" s="27" t="s">
        <v>8562</v>
      </c>
      <c r="F6944" s="28" t="s">
        <v>4117</v>
      </c>
      <c r="G6944" s="29">
        <v>10</v>
      </c>
      <c r="H6944" s="28">
        <v>0</v>
      </c>
      <c r="I6944" s="30">
        <f>ROUND(G6944*H6944,P4)</f>
        <v>0</v>
      </c>
      <c r="L6944" s="31">
        <v>0</v>
      </c>
      <c r="M6944" s="24">
        <f>ROUND(G6944*L6944,P4)</f>
        <v>0</v>
      </c>
      <c r="N6944" s="25" t="s">
        <v>302</v>
      </c>
      <c r="O6944" s="32">
        <f>M6944*AA6944</f>
        <v>0</v>
      </c>
      <c r="P6944" s="1">
        <v>3</v>
      </c>
      <c r="AA6944" s="1">
        <f>IF(P6944=1,$O$3,IF(P6944=2,$O$4,$O$5))</f>
        <v>0</v>
      </c>
    </row>
    <row r="6945">
      <c r="A6945" s="1" t="s">
        <v>102</v>
      </c>
      <c r="E6945" s="27" t="s">
        <v>8562</v>
      </c>
    </row>
    <row r="6946">
      <c r="A6946" s="1" t="s">
        <v>103</v>
      </c>
    </row>
    <row r="6947">
      <c r="A6947" s="1" t="s">
        <v>105</v>
      </c>
      <c r="E6947" s="27" t="s">
        <v>98</v>
      </c>
    </row>
    <row r="6948">
      <c r="A6948" s="1" t="s">
        <v>93</v>
      </c>
      <c r="C6948" s="22" t="s">
        <v>8582</v>
      </c>
      <c r="E6948" s="23" t="s">
        <v>8583</v>
      </c>
      <c r="L6948" s="24">
        <f>SUMIFS(L6949:L7048,A6949:A7048,"P")</f>
        <v>0</v>
      </c>
      <c r="M6948" s="24">
        <f>SUMIFS(M6949:M7048,A6949:A7048,"P")</f>
        <v>0</v>
      </c>
      <c r="N6948" s="25"/>
    </row>
    <row r="6949">
      <c r="A6949" s="1" t="s">
        <v>96</v>
      </c>
      <c r="B6949" s="1">
        <v>66</v>
      </c>
      <c r="C6949" s="26" t="s">
        <v>8584</v>
      </c>
      <c r="D6949" t="s">
        <v>98</v>
      </c>
      <c r="E6949" s="27" t="s">
        <v>8585</v>
      </c>
      <c r="F6949" s="28" t="s">
        <v>112</v>
      </c>
      <c r="G6949" s="29">
        <v>2848</v>
      </c>
      <c r="H6949" s="28">
        <v>0</v>
      </c>
      <c r="I6949" s="30">
        <f>ROUND(G6949*H6949,P4)</f>
        <v>0</v>
      </c>
      <c r="L6949" s="31">
        <v>0</v>
      </c>
      <c r="M6949" s="24">
        <f>ROUND(G6949*L6949,P4)</f>
        <v>0</v>
      </c>
      <c r="N6949" s="25" t="s">
        <v>302</v>
      </c>
      <c r="O6949" s="32">
        <f>M6949*AA6949</f>
        <v>0</v>
      </c>
      <c r="P6949" s="1">
        <v>3</v>
      </c>
      <c r="AA6949" s="1">
        <f>IF(P6949=1,$O$3,IF(P6949=2,$O$4,$O$5))</f>
        <v>0</v>
      </c>
    </row>
    <row r="6950">
      <c r="A6950" s="1" t="s">
        <v>102</v>
      </c>
      <c r="E6950" s="27" t="s">
        <v>8585</v>
      </c>
    </row>
    <row r="6951">
      <c r="A6951" s="1" t="s">
        <v>103</v>
      </c>
    </row>
    <row r="6952">
      <c r="A6952" s="1" t="s">
        <v>105</v>
      </c>
      <c r="E6952" s="27" t="s">
        <v>8586</v>
      </c>
    </row>
    <row r="6953">
      <c r="A6953" s="1" t="s">
        <v>96</v>
      </c>
      <c r="B6953" s="1">
        <v>67</v>
      </c>
      <c r="C6953" s="26" t="s">
        <v>8587</v>
      </c>
      <c r="D6953" t="s">
        <v>98</v>
      </c>
      <c r="E6953" s="27" t="s">
        <v>8588</v>
      </c>
      <c r="F6953" s="28" t="s">
        <v>112</v>
      </c>
      <c r="G6953" s="29">
        <v>30</v>
      </c>
      <c r="H6953" s="28">
        <v>0</v>
      </c>
      <c r="I6953" s="30">
        <f>ROUND(G6953*H6953,P4)</f>
        <v>0</v>
      </c>
      <c r="L6953" s="31">
        <v>0</v>
      </c>
      <c r="M6953" s="24">
        <f>ROUND(G6953*L6953,P4)</f>
        <v>0</v>
      </c>
      <c r="N6953" s="25" t="s">
        <v>302</v>
      </c>
      <c r="O6953" s="32">
        <f>M6953*AA6953</f>
        <v>0</v>
      </c>
      <c r="P6953" s="1">
        <v>3</v>
      </c>
      <c r="AA6953" s="1">
        <f>IF(P6953=1,$O$3,IF(P6953=2,$O$4,$O$5))</f>
        <v>0</v>
      </c>
    </row>
    <row r="6954">
      <c r="A6954" s="1" t="s">
        <v>102</v>
      </c>
      <c r="E6954" s="27" t="s">
        <v>8588</v>
      </c>
    </row>
    <row r="6955">
      <c r="A6955" s="1" t="s">
        <v>103</v>
      </c>
    </row>
    <row r="6956">
      <c r="A6956" s="1" t="s">
        <v>105</v>
      </c>
      <c r="E6956" s="27" t="s">
        <v>8586</v>
      </c>
    </row>
    <row r="6957">
      <c r="A6957" s="1" t="s">
        <v>96</v>
      </c>
      <c r="B6957" s="1">
        <v>68</v>
      </c>
      <c r="C6957" s="26" t="s">
        <v>8589</v>
      </c>
      <c r="D6957" t="s">
        <v>98</v>
      </c>
      <c r="E6957" s="27" t="s">
        <v>8590</v>
      </c>
      <c r="F6957" s="28" t="s">
        <v>112</v>
      </c>
      <c r="G6957" s="29">
        <v>103</v>
      </c>
      <c r="H6957" s="28">
        <v>0</v>
      </c>
      <c r="I6957" s="30">
        <f>ROUND(G6957*H6957,P4)</f>
        <v>0</v>
      </c>
      <c r="L6957" s="31">
        <v>0</v>
      </c>
      <c r="M6957" s="24">
        <f>ROUND(G6957*L6957,P4)</f>
        <v>0</v>
      </c>
      <c r="N6957" s="25" t="s">
        <v>302</v>
      </c>
      <c r="O6957" s="32">
        <f>M6957*AA6957</f>
        <v>0</v>
      </c>
      <c r="P6957" s="1">
        <v>3</v>
      </c>
      <c r="AA6957" s="1">
        <f>IF(P6957=1,$O$3,IF(P6957=2,$O$4,$O$5))</f>
        <v>0</v>
      </c>
    </row>
    <row r="6958">
      <c r="A6958" s="1" t="s">
        <v>102</v>
      </c>
      <c r="E6958" s="27" t="s">
        <v>8590</v>
      </c>
    </row>
    <row r="6959">
      <c r="A6959" s="1" t="s">
        <v>103</v>
      </c>
    </row>
    <row r="6960" ht="25.5">
      <c r="A6960" s="1" t="s">
        <v>105</v>
      </c>
      <c r="E6960" s="27" t="s">
        <v>8474</v>
      </c>
    </row>
    <row r="6961">
      <c r="A6961" s="1" t="s">
        <v>96</v>
      </c>
      <c r="B6961" s="1">
        <v>69</v>
      </c>
      <c r="C6961" s="26" t="s">
        <v>8591</v>
      </c>
      <c r="D6961" t="s">
        <v>98</v>
      </c>
      <c r="E6961" s="27" t="s">
        <v>8592</v>
      </c>
      <c r="F6961" s="28" t="s">
        <v>112</v>
      </c>
      <c r="G6961" s="29">
        <v>161</v>
      </c>
      <c r="H6961" s="28">
        <v>0</v>
      </c>
      <c r="I6961" s="30">
        <f>ROUND(G6961*H6961,P4)</f>
        <v>0</v>
      </c>
      <c r="L6961" s="31">
        <v>0</v>
      </c>
      <c r="M6961" s="24">
        <f>ROUND(G6961*L6961,P4)</f>
        <v>0</v>
      </c>
      <c r="N6961" s="25" t="s">
        <v>302</v>
      </c>
      <c r="O6961" s="32">
        <f>M6961*AA6961</f>
        <v>0</v>
      </c>
      <c r="P6961" s="1">
        <v>3</v>
      </c>
      <c r="AA6961" s="1">
        <f>IF(P6961=1,$O$3,IF(P6961=2,$O$4,$O$5))</f>
        <v>0</v>
      </c>
    </row>
    <row r="6962">
      <c r="A6962" s="1" t="s">
        <v>102</v>
      </c>
      <c r="E6962" s="27" t="s">
        <v>8592</v>
      </c>
    </row>
    <row r="6963">
      <c r="A6963" s="1" t="s">
        <v>103</v>
      </c>
    </row>
    <row r="6964" ht="25.5">
      <c r="A6964" s="1" t="s">
        <v>105</v>
      </c>
      <c r="E6964" s="27" t="s">
        <v>8474</v>
      </c>
    </row>
    <row r="6965">
      <c r="A6965" s="1" t="s">
        <v>96</v>
      </c>
      <c r="B6965" s="1">
        <v>70</v>
      </c>
      <c r="C6965" s="26" t="s">
        <v>8593</v>
      </c>
      <c r="D6965" t="s">
        <v>98</v>
      </c>
      <c r="E6965" s="27" t="s">
        <v>8594</v>
      </c>
      <c r="F6965" s="28" t="s">
        <v>112</v>
      </c>
      <c r="G6965" s="29">
        <v>126</v>
      </c>
      <c r="H6965" s="28">
        <v>0</v>
      </c>
      <c r="I6965" s="30">
        <f>ROUND(G6965*H6965,P4)</f>
        <v>0</v>
      </c>
      <c r="L6965" s="31">
        <v>0</v>
      </c>
      <c r="M6965" s="24">
        <f>ROUND(G6965*L6965,P4)</f>
        <v>0</v>
      </c>
      <c r="N6965" s="25" t="s">
        <v>302</v>
      </c>
      <c r="O6965" s="32">
        <f>M6965*AA6965</f>
        <v>0</v>
      </c>
      <c r="P6965" s="1">
        <v>3</v>
      </c>
      <c r="AA6965" s="1">
        <f>IF(P6965=1,$O$3,IF(P6965=2,$O$4,$O$5))</f>
        <v>0</v>
      </c>
    </row>
    <row r="6966">
      <c r="A6966" s="1" t="s">
        <v>102</v>
      </c>
      <c r="E6966" s="27" t="s">
        <v>8594</v>
      </c>
    </row>
    <row r="6967">
      <c r="A6967" s="1" t="s">
        <v>103</v>
      </c>
    </row>
    <row r="6968" ht="25.5">
      <c r="A6968" s="1" t="s">
        <v>105</v>
      </c>
      <c r="E6968" s="27" t="s">
        <v>8474</v>
      </c>
    </row>
    <row r="6969">
      <c r="A6969" s="1" t="s">
        <v>96</v>
      </c>
      <c r="B6969" s="1">
        <v>71</v>
      </c>
      <c r="C6969" s="26" t="s">
        <v>8595</v>
      </c>
      <c r="D6969" t="s">
        <v>98</v>
      </c>
      <c r="E6969" s="27" t="s">
        <v>8596</v>
      </c>
      <c r="F6969" s="28" t="s">
        <v>112</v>
      </c>
      <c r="G6969" s="29">
        <v>45</v>
      </c>
      <c r="H6969" s="28">
        <v>0</v>
      </c>
      <c r="I6969" s="30">
        <f>ROUND(G6969*H6969,P4)</f>
        <v>0</v>
      </c>
      <c r="L6969" s="31">
        <v>0</v>
      </c>
      <c r="M6969" s="24">
        <f>ROUND(G6969*L6969,P4)</f>
        <v>0</v>
      </c>
      <c r="N6969" s="25" t="s">
        <v>302</v>
      </c>
      <c r="O6969" s="32">
        <f>M6969*AA6969</f>
        <v>0</v>
      </c>
      <c r="P6969" s="1">
        <v>3</v>
      </c>
      <c r="AA6969" s="1">
        <f>IF(P6969=1,$O$3,IF(P6969=2,$O$4,$O$5))</f>
        <v>0</v>
      </c>
    </row>
    <row r="6970">
      <c r="A6970" s="1" t="s">
        <v>102</v>
      </c>
      <c r="E6970" s="27" t="s">
        <v>8596</v>
      </c>
    </row>
    <row r="6971">
      <c r="A6971" s="1" t="s">
        <v>103</v>
      </c>
    </row>
    <row r="6972" ht="25.5">
      <c r="A6972" s="1" t="s">
        <v>105</v>
      </c>
      <c r="E6972" s="27" t="s">
        <v>8474</v>
      </c>
    </row>
    <row r="6973">
      <c r="A6973" s="1" t="s">
        <v>96</v>
      </c>
      <c r="B6973" s="1">
        <v>72</v>
      </c>
      <c r="C6973" s="26" t="s">
        <v>8597</v>
      </c>
      <c r="D6973" t="s">
        <v>98</v>
      </c>
      <c r="E6973" s="27" t="s">
        <v>8598</v>
      </c>
      <c r="F6973" s="28" t="s">
        <v>112</v>
      </c>
      <c r="G6973" s="29">
        <v>90</v>
      </c>
      <c r="H6973" s="28">
        <v>0</v>
      </c>
      <c r="I6973" s="30">
        <f>ROUND(G6973*H6973,P4)</f>
        <v>0</v>
      </c>
      <c r="L6973" s="31">
        <v>0</v>
      </c>
      <c r="M6973" s="24">
        <f>ROUND(G6973*L6973,P4)</f>
        <v>0</v>
      </c>
      <c r="N6973" s="25" t="s">
        <v>302</v>
      </c>
      <c r="O6973" s="32">
        <f>M6973*AA6973</f>
        <v>0</v>
      </c>
      <c r="P6973" s="1">
        <v>3</v>
      </c>
      <c r="AA6973" s="1">
        <f>IF(P6973=1,$O$3,IF(P6973=2,$O$4,$O$5))</f>
        <v>0</v>
      </c>
    </row>
    <row r="6974">
      <c r="A6974" s="1" t="s">
        <v>102</v>
      </c>
      <c r="E6974" s="27" t="s">
        <v>8598</v>
      </c>
    </row>
    <row r="6975">
      <c r="A6975" s="1" t="s">
        <v>103</v>
      </c>
    </row>
    <row r="6976" ht="25.5">
      <c r="A6976" s="1" t="s">
        <v>105</v>
      </c>
      <c r="E6976" s="27" t="s">
        <v>8474</v>
      </c>
    </row>
    <row r="6977">
      <c r="A6977" s="1" t="s">
        <v>96</v>
      </c>
      <c r="B6977" s="1">
        <v>73</v>
      </c>
      <c r="C6977" s="26" t="s">
        <v>8599</v>
      </c>
      <c r="D6977" t="s">
        <v>98</v>
      </c>
      <c r="E6977" s="27" t="s">
        <v>8600</v>
      </c>
      <c r="F6977" s="28" t="s">
        <v>112</v>
      </c>
      <c r="G6977" s="29">
        <v>98</v>
      </c>
      <c r="H6977" s="28">
        <v>0</v>
      </c>
      <c r="I6977" s="30">
        <f>ROUND(G6977*H6977,P4)</f>
        <v>0</v>
      </c>
      <c r="L6977" s="31">
        <v>0</v>
      </c>
      <c r="M6977" s="24">
        <f>ROUND(G6977*L6977,P4)</f>
        <v>0</v>
      </c>
      <c r="N6977" s="25" t="s">
        <v>302</v>
      </c>
      <c r="O6977" s="32">
        <f>M6977*AA6977</f>
        <v>0</v>
      </c>
      <c r="P6977" s="1">
        <v>3</v>
      </c>
      <c r="AA6977" s="1">
        <f>IF(P6977=1,$O$3,IF(P6977=2,$O$4,$O$5))</f>
        <v>0</v>
      </c>
    </row>
    <row r="6978">
      <c r="A6978" s="1" t="s">
        <v>102</v>
      </c>
      <c r="E6978" s="27" t="s">
        <v>8600</v>
      </c>
    </row>
    <row r="6979">
      <c r="A6979" s="1" t="s">
        <v>103</v>
      </c>
    </row>
    <row r="6980" ht="25.5">
      <c r="A6980" s="1" t="s">
        <v>105</v>
      </c>
      <c r="E6980" s="27" t="s">
        <v>8474</v>
      </c>
    </row>
    <row r="6981">
      <c r="A6981" s="1" t="s">
        <v>96</v>
      </c>
      <c r="B6981" s="1">
        <v>74</v>
      </c>
      <c r="C6981" s="26" t="s">
        <v>8601</v>
      </c>
      <c r="D6981" t="s">
        <v>98</v>
      </c>
      <c r="E6981" s="27" t="s">
        <v>8602</v>
      </c>
      <c r="F6981" s="28" t="s">
        <v>112</v>
      </c>
      <c r="G6981" s="29">
        <v>22</v>
      </c>
      <c r="H6981" s="28">
        <v>0</v>
      </c>
      <c r="I6981" s="30">
        <f>ROUND(G6981*H6981,P4)</f>
        <v>0</v>
      </c>
      <c r="L6981" s="31">
        <v>0</v>
      </c>
      <c r="M6981" s="24">
        <f>ROUND(G6981*L6981,P4)</f>
        <v>0</v>
      </c>
      <c r="N6981" s="25" t="s">
        <v>302</v>
      </c>
      <c r="O6981" s="32">
        <f>M6981*AA6981</f>
        <v>0</v>
      </c>
      <c r="P6981" s="1">
        <v>3</v>
      </c>
      <c r="AA6981" s="1">
        <f>IF(P6981=1,$O$3,IF(P6981=2,$O$4,$O$5))</f>
        <v>0</v>
      </c>
    </row>
    <row r="6982">
      <c r="A6982" s="1" t="s">
        <v>102</v>
      </c>
      <c r="E6982" s="27" t="s">
        <v>8602</v>
      </c>
    </row>
    <row r="6983">
      <c r="A6983" s="1" t="s">
        <v>103</v>
      </c>
    </row>
    <row r="6984" ht="25.5">
      <c r="A6984" s="1" t="s">
        <v>105</v>
      </c>
      <c r="E6984" s="27" t="s">
        <v>8474</v>
      </c>
    </row>
    <row r="6985">
      <c r="A6985" s="1" t="s">
        <v>96</v>
      </c>
      <c r="B6985" s="1">
        <v>75</v>
      </c>
      <c r="C6985" s="26" t="s">
        <v>8603</v>
      </c>
      <c r="D6985" t="s">
        <v>98</v>
      </c>
      <c r="E6985" s="27" t="s">
        <v>8604</v>
      </c>
      <c r="F6985" s="28" t="s">
        <v>112</v>
      </c>
      <c r="G6985" s="29">
        <v>243</v>
      </c>
      <c r="H6985" s="28">
        <v>0</v>
      </c>
      <c r="I6985" s="30">
        <f>ROUND(G6985*H6985,P4)</f>
        <v>0</v>
      </c>
      <c r="L6985" s="31">
        <v>0</v>
      </c>
      <c r="M6985" s="24">
        <f>ROUND(G6985*L6985,P4)</f>
        <v>0</v>
      </c>
      <c r="N6985" s="25" t="s">
        <v>302</v>
      </c>
      <c r="O6985" s="32">
        <f>M6985*AA6985</f>
        <v>0</v>
      </c>
      <c r="P6985" s="1">
        <v>3</v>
      </c>
      <c r="AA6985" s="1">
        <f>IF(P6985=1,$O$3,IF(P6985=2,$O$4,$O$5))</f>
        <v>0</v>
      </c>
    </row>
    <row r="6986">
      <c r="A6986" s="1" t="s">
        <v>102</v>
      </c>
      <c r="E6986" s="27" t="s">
        <v>8604</v>
      </c>
    </row>
    <row r="6987">
      <c r="A6987" s="1" t="s">
        <v>103</v>
      </c>
    </row>
    <row r="6988" ht="25.5">
      <c r="A6988" s="1" t="s">
        <v>105</v>
      </c>
      <c r="E6988" s="27" t="s">
        <v>8474</v>
      </c>
    </row>
    <row r="6989">
      <c r="A6989" s="1" t="s">
        <v>96</v>
      </c>
      <c r="B6989" s="1">
        <v>76</v>
      </c>
      <c r="C6989" s="26" t="s">
        <v>8605</v>
      </c>
      <c r="D6989" t="s">
        <v>98</v>
      </c>
      <c r="E6989" s="27" t="s">
        <v>8606</v>
      </c>
      <c r="F6989" s="28" t="s">
        <v>112</v>
      </c>
      <c r="G6989" s="29">
        <v>30</v>
      </c>
      <c r="H6989" s="28">
        <v>0</v>
      </c>
      <c r="I6989" s="30">
        <f>ROUND(G6989*H6989,P4)</f>
        <v>0</v>
      </c>
      <c r="L6989" s="31">
        <v>0</v>
      </c>
      <c r="M6989" s="24">
        <f>ROUND(G6989*L6989,P4)</f>
        <v>0</v>
      </c>
      <c r="N6989" s="25" t="s">
        <v>302</v>
      </c>
      <c r="O6989" s="32">
        <f>M6989*AA6989</f>
        <v>0</v>
      </c>
      <c r="P6989" s="1">
        <v>3</v>
      </c>
      <c r="AA6989" s="1">
        <f>IF(P6989=1,$O$3,IF(P6989=2,$O$4,$O$5))</f>
        <v>0</v>
      </c>
    </row>
    <row r="6990">
      <c r="A6990" s="1" t="s">
        <v>102</v>
      </c>
      <c r="E6990" s="27" t="s">
        <v>8606</v>
      </c>
    </row>
    <row r="6991">
      <c r="A6991" s="1" t="s">
        <v>103</v>
      </c>
    </row>
    <row r="6992" ht="25.5">
      <c r="A6992" s="1" t="s">
        <v>105</v>
      </c>
      <c r="E6992" s="27" t="s">
        <v>8474</v>
      </c>
    </row>
    <row r="6993">
      <c r="A6993" s="1" t="s">
        <v>96</v>
      </c>
      <c r="B6993" s="1">
        <v>77</v>
      </c>
      <c r="C6993" s="26" t="s">
        <v>8607</v>
      </c>
      <c r="D6993" t="s">
        <v>98</v>
      </c>
      <c r="E6993" s="27" t="s">
        <v>8608</v>
      </c>
      <c r="F6993" s="28" t="s">
        <v>112</v>
      </c>
      <c r="G6993" s="29">
        <v>1678</v>
      </c>
      <c r="H6993" s="28">
        <v>0</v>
      </c>
      <c r="I6993" s="30">
        <f>ROUND(G6993*H6993,P4)</f>
        <v>0</v>
      </c>
      <c r="L6993" s="31">
        <v>0</v>
      </c>
      <c r="M6993" s="24">
        <f>ROUND(G6993*L6993,P4)</f>
        <v>0</v>
      </c>
      <c r="N6993" s="25" t="s">
        <v>302</v>
      </c>
      <c r="O6993" s="32">
        <f>M6993*AA6993</f>
        <v>0</v>
      </c>
      <c r="P6993" s="1">
        <v>3</v>
      </c>
      <c r="AA6993" s="1">
        <f>IF(P6993=1,$O$3,IF(P6993=2,$O$4,$O$5))</f>
        <v>0</v>
      </c>
    </row>
    <row r="6994">
      <c r="A6994" s="1" t="s">
        <v>102</v>
      </c>
      <c r="E6994" s="27" t="s">
        <v>8608</v>
      </c>
    </row>
    <row r="6995">
      <c r="A6995" s="1" t="s">
        <v>103</v>
      </c>
    </row>
    <row r="6996">
      <c r="A6996" s="1" t="s">
        <v>105</v>
      </c>
      <c r="E6996" s="27" t="s">
        <v>8609</v>
      </c>
    </row>
    <row r="6997">
      <c r="A6997" s="1" t="s">
        <v>96</v>
      </c>
      <c r="B6997" s="1">
        <v>78</v>
      </c>
      <c r="C6997" s="26" t="s">
        <v>8610</v>
      </c>
      <c r="D6997" t="s">
        <v>98</v>
      </c>
      <c r="E6997" s="27" t="s">
        <v>8611</v>
      </c>
      <c r="F6997" s="28" t="s">
        <v>112</v>
      </c>
      <c r="G6997" s="29">
        <v>64</v>
      </c>
      <c r="H6997" s="28">
        <v>0</v>
      </c>
      <c r="I6997" s="30">
        <f>ROUND(G6997*H6997,P4)</f>
        <v>0</v>
      </c>
      <c r="L6997" s="31">
        <v>0</v>
      </c>
      <c r="M6997" s="24">
        <f>ROUND(G6997*L6997,P4)</f>
        <v>0</v>
      </c>
      <c r="N6997" s="25" t="s">
        <v>302</v>
      </c>
      <c r="O6997" s="32">
        <f>M6997*AA6997</f>
        <v>0</v>
      </c>
      <c r="P6997" s="1">
        <v>3</v>
      </c>
      <c r="AA6997" s="1">
        <f>IF(P6997=1,$O$3,IF(P6997=2,$O$4,$O$5))</f>
        <v>0</v>
      </c>
    </row>
    <row r="6998">
      <c r="A6998" s="1" t="s">
        <v>102</v>
      </c>
      <c r="E6998" s="27" t="s">
        <v>8611</v>
      </c>
    </row>
    <row r="6999">
      <c r="A6999" s="1" t="s">
        <v>103</v>
      </c>
    </row>
    <row r="7000">
      <c r="A7000" s="1" t="s">
        <v>105</v>
      </c>
      <c r="E7000" s="27" t="s">
        <v>8609</v>
      </c>
    </row>
    <row r="7001">
      <c r="A7001" s="1" t="s">
        <v>96</v>
      </c>
      <c r="B7001" s="1">
        <v>79</v>
      </c>
      <c r="C7001" s="26" t="s">
        <v>8612</v>
      </c>
      <c r="D7001" t="s">
        <v>98</v>
      </c>
      <c r="E7001" s="27" t="s">
        <v>8613</v>
      </c>
      <c r="F7001" s="28" t="s">
        <v>112</v>
      </c>
      <c r="G7001" s="29">
        <v>23</v>
      </c>
      <c r="H7001" s="28">
        <v>0</v>
      </c>
      <c r="I7001" s="30">
        <f>ROUND(G7001*H7001,P4)</f>
        <v>0</v>
      </c>
      <c r="L7001" s="31">
        <v>0</v>
      </c>
      <c r="M7001" s="24">
        <f>ROUND(G7001*L7001,P4)</f>
        <v>0</v>
      </c>
      <c r="N7001" s="25" t="s">
        <v>302</v>
      </c>
      <c r="O7001" s="32">
        <f>M7001*AA7001</f>
        <v>0</v>
      </c>
      <c r="P7001" s="1">
        <v>3</v>
      </c>
      <c r="AA7001" s="1">
        <f>IF(P7001=1,$O$3,IF(P7001=2,$O$4,$O$5))</f>
        <v>0</v>
      </c>
    </row>
    <row r="7002">
      <c r="A7002" s="1" t="s">
        <v>102</v>
      </c>
      <c r="E7002" s="27" t="s">
        <v>8613</v>
      </c>
    </row>
    <row r="7003">
      <c r="A7003" s="1" t="s">
        <v>103</v>
      </c>
    </row>
    <row r="7004">
      <c r="A7004" s="1" t="s">
        <v>105</v>
      </c>
      <c r="E7004" s="27" t="s">
        <v>8609</v>
      </c>
    </row>
    <row r="7005">
      <c r="A7005" s="1" t="s">
        <v>96</v>
      </c>
      <c r="B7005" s="1">
        <v>80</v>
      </c>
      <c r="C7005" s="26" t="s">
        <v>8614</v>
      </c>
      <c r="D7005" t="s">
        <v>98</v>
      </c>
      <c r="E7005" s="27" t="s">
        <v>8615</v>
      </c>
      <c r="F7005" s="28" t="s">
        <v>112</v>
      </c>
      <c r="G7005" s="29">
        <v>138</v>
      </c>
      <c r="H7005" s="28">
        <v>0</v>
      </c>
      <c r="I7005" s="30">
        <f>ROUND(G7005*H7005,P4)</f>
        <v>0</v>
      </c>
      <c r="L7005" s="31">
        <v>0</v>
      </c>
      <c r="M7005" s="24">
        <f>ROUND(G7005*L7005,P4)</f>
        <v>0</v>
      </c>
      <c r="N7005" s="25" t="s">
        <v>302</v>
      </c>
      <c r="O7005" s="32">
        <f>M7005*AA7005</f>
        <v>0</v>
      </c>
      <c r="P7005" s="1">
        <v>3</v>
      </c>
      <c r="AA7005" s="1">
        <f>IF(P7005=1,$O$3,IF(P7005=2,$O$4,$O$5))</f>
        <v>0</v>
      </c>
    </row>
    <row r="7006">
      <c r="A7006" s="1" t="s">
        <v>102</v>
      </c>
      <c r="E7006" s="27" t="s">
        <v>8615</v>
      </c>
    </row>
    <row r="7007">
      <c r="A7007" s="1" t="s">
        <v>103</v>
      </c>
    </row>
    <row r="7008">
      <c r="A7008" s="1" t="s">
        <v>105</v>
      </c>
      <c r="E7008" s="27" t="s">
        <v>8609</v>
      </c>
    </row>
    <row r="7009">
      <c r="A7009" s="1" t="s">
        <v>96</v>
      </c>
      <c r="B7009" s="1">
        <v>81</v>
      </c>
      <c r="C7009" s="26" t="s">
        <v>8616</v>
      </c>
      <c r="D7009" t="s">
        <v>98</v>
      </c>
      <c r="E7009" s="27" t="s">
        <v>8617</v>
      </c>
      <c r="F7009" s="28" t="s">
        <v>112</v>
      </c>
      <c r="G7009" s="29">
        <v>57</v>
      </c>
      <c r="H7009" s="28">
        <v>0</v>
      </c>
      <c r="I7009" s="30">
        <f>ROUND(G7009*H7009,P4)</f>
        <v>0</v>
      </c>
      <c r="L7009" s="31">
        <v>0</v>
      </c>
      <c r="M7009" s="24">
        <f>ROUND(G7009*L7009,P4)</f>
        <v>0</v>
      </c>
      <c r="N7009" s="25" t="s">
        <v>302</v>
      </c>
      <c r="O7009" s="32">
        <f>M7009*AA7009</f>
        <v>0</v>
      </c>
      <c r="P7009" s="1">
        <v>3</v>
      </c>
      <c r="AA7009" s="1">
        <f>IF(P7009=1,$O$3,IF(P7009=2,$O$4,$O$5))</f>
        <v>0</v>
      </c>
    </row>
    <row r="7010">
      <c r="A7010" s="1" t="s">
        <v>102</v>
      </c>
      <c r="E7010" s="27" t="s">
        <v>8617</v>
      </c>
    </row>
    <row r="7011">
      <c r="A7011" s="1" t="s">
        <v>103</v>
      </c>
    </row>
    <row r="7012">
      <c r="A7012" s="1" t="s">
        <v>105</v>
      </c>
      <c r="E7012" s="27" t="s">
        <v>8609</v>
      </c>
    </row>
    <row r="7013">
      <c r="A7013" s="1" t="s">
        <v>96</v>
      </c>
      <c r="B7013" s="1">
        <v>82</v>
      </c>
      <c r="C7013" s="26" t="s">
        <v>8618</v>
      </c>
      <c r="D7013" t="s">
        <v>98</v>
      </c>
      <c r="E7013" s="27" t="s">
        <v>8619</v>
      </c>
      <c r="F7013" s="28" t="s">
        <v>112</v>
      </c>
      <c r="G7013" s="29">
        <v>90</v>
      </c>
      <c r="H7013" s="28">
        <v>0</v>
      </c>
      <c r="I7013" s="30">
        <f>ROUND(G7013*H7013,P4)</f>
        <v>0</v>
      </c>
      <c r="L7013" s="31">
        <v>0</v>
      </c>
      <c r="M7013" s="24">
        <f>ROUND(G7013*L7013,P4)</f>
        <v>0</v>
      </c>
      <c r="N7013" s="25" t="s">
        <v>302</v>
      </c>
      <c r="O7013" s="32">
        <f>M7013*AA7013</f>
        <v>0</v>
      </c>
      <c r="P7013" s="1">
        <v>3</v>
      </c>
      <c r="AA7013" s="1">
        <f>IF(P7013=1,$O$3,IF(P7013=2,$O$4,$O$5))</f>
        <v>0</v>
      </c>
    </row>
    <row r="7014">
      <c r="A7014" s="1" t="s">
        <v>102</v>
      </c>
      <c r="E7014" s="27" t="s">
        <v>8619</v>
      </c>
    </row>
    <row r="7015">
      <c r="A7015" s="1" t="s">
        <v>103</v>
      </c>
    </row>
    <row r="7016">
      <c r="A7016" s="1" t="s">
        <v>105</v>
      </c>
      <c r="E7016" s="27" t="s">
        <v>8485</v>
      </c>
    </row>
    <row r="7017">
      <c r="A7017" s="1" t="s">
        <v>96</v>
      </c>
      <c r="B7017" s="1">
        <v>83</v>
      </c>
      <c r="C7017" s="26" t="s">
        <v>8620</v>
      </c>
      <c r="D7017" t="s">
        <v>98</v>
      </c>
      <c r="E7017" s="27" t="s">
        <v>8621</v>
      </c>
      <c r="F7017" s="28" t="s">
        <v>112</v>
      </c>
      <c r="G7017" s="29">
        <v>98</v>
      </c>
      <c r="H7017" s="28">
        <v>0</v>
      </c>
      <c r="I7017" s="30">
        <f>ROUND(G7017*H7017,P4)</f>
        <v>0</v>
      </c>
      <c r="L7017" s="31">
        <v>0</v>
      </c>
      <c r="M7017" s="24">
        <f>ROUND(G7017*L7017,P4)</f>
        <v>0</v>
      </c>
      <c r="N7017" s="25" t="s">
        <v>302</v>
      </c>
      <c r="O7017" s="32">
        <f>M7017*AA7017</f>
        <v>0</v>
      </c>
      <c r="P7017" s="1">
        <v>3</v>
      </c>
      <c r="AA7017" s="1">
        <f>IF(P7017=1,$O$3,IF(P7017=2,$O$4,$O$5))</f>
        <v>0</v>
      </c>
    </row>
    <row r="7018">
      <c r="A7018" s="1" t="s">
        <v>102</v>
      </c>
      <c r="E7018" s="27" t="s">
        <v>8621</v>
      </c>
    </row>
    <row r="7019">
      <c r="A7019" s="1" t="s">
        <v>103</v>
      </c>
    </row>
    <row r="7020">
      <c r="A7020" s="1" t="s">
        <v>105</v>
      </c>
      <c r="E7020" s="27" t="s">
        <v>8485</v>
      </c>
    </row>
    <row r="7021">
      <c r="A7021" s="1" t="s">
        <v>96</v>
      </c>
      <c r="B7021" s="1">
        <v>84</v>
      </c>
      <c r="C7021" s="26" t="s">
        <v>8622</v>
      </c>
      <c r="D7021" t="s">
        <v>98</v>
      </c>
      <c r="E7021" s="27" t="s">
        <v>8623</v>
      </c>
      <c r="F7021" s="28" t="s">
        <v>112</v>
      </c>
      <c r="G7021" s="29">
        <v>22</v>
      </c>
      <c r="H7021" s="28">
        <v>0</v>
      </c>
      <c r="I7021" s="30">
        <f>ROUND(G7021*H7021,P4)</f>
        <v>0</v>
      </c>
      <c r="L7021" s="31">
        <v>0</v>
      </c>
      <c r="M7021" s="24">
        <f>ROUND(G7021*L7021,P4)</f>
        <v>0</v>
      </c>
      <c r="N7021" s="25" t="s">
        <v>302</v>
      </c>
      <c r="O7021" s="32">
        <f>M7021*AA7021</f>
        <v>0</v>
      </c>
      <c r="P7021" s="1">
        <v>3</v>
      </c>
      <c r="AA7021" s="1">
        <f>IF(P7021=1,$O$3,IF(P7021=2,$O$4,$O$5))</f>
        <v>0</v>
      </c>
    </row>
    <row r="7022">
      <c r="A7022" s="1" t="s">
        <v>102</v>
      </c>
      <c r="E7022" s="27" t="s">
        <v>8623</v>
      </c>
    </row>
    <row r="7023">
      <c r="A7023" s="1" t="s">
        <v>103</v>
      </c>
    </row>
    <row r="7024">
      <c r="A7024" s="1" t="s">
        <v>105</v>
      </c>
      <c r="E7024" s="27" t="s">
        <v>8485</v>
      </c>
    </row>
    <row r="7025">
      <c r="A7025" s="1" t="s">
        <v>96</v>
      </c>
      <c r="B7025" s="1">
        <v>85</v>
      </c>
      <c r="C7025" s="26" t="s">
        <v>8624</v>
      </c>
      <c r="D7025" t="s">
        <v>98</v>
      </c>
      <c r="E7025" s="27" t="s">
        <v>8625</v>
      </c>
      <c r="F7025" s="28" t="s">
        <v>112</v>
      </c>
      <c r="G7025" s="29">
        <v>243</v>
      </c>
      <c r="H7025" s="28">
        <v>0</v>
      </c>
      <c r="I7025" s="30">
        <f>ROUND(G7025*H7025,P4)</f>
        <v>0</v>
      </c>
      <c r="L7025" s="31">
        <v>0</v>
      </c>
      <c r="M7025" s="24">
        <f>ROUND(G7025*L7025,P4)</f>
        <v>0</v>
      </c>
      <c r="N7025" s="25" t="s">
        <v>302</v>
      </c>
      <c r="O7025" s="32">
        <f>M7025*AA7025</f>
        <v>0</v>
      </c>
      <c r="P7025" s="1">
        <v>3</v>
      </c>
      <c r="AA7025" s="1">
        <f>IF(P7025=1,$O$3,IF(P7025=2,$O$4,$O$5))</f>
        <v>0</v>
      </c>
    </row>
    <row r="7026">
      <c r="A7026" s="1" t="s">
        <v>102</v>
      </c>
      <c r="E7026" s="27" t="s">
        <v>8625</v>
      </c>
    </row>
    <row r="7027">
      <c r="A7027" s="1" t="s">
        <v>103</v>
      </c>
    </row>
    <row r="7028">
      <c r="A7028" s="1" t="s">
        <v>105</v>
      </c>
      <c r="E7028" s="27" t="s">
        <v>8485</v>
      </c>
    </row>
    <row r="7029">
      <c r="A7029" s="1" t="s">
        <v>96</v>
      </c>
      <c r="B7029" s="1">
        <v>86</v>
      </c>
      <c r="C7029" s="26" t="s">
        <v>8626</v>
      </c>
      <c r="D7029" t="s">
        <v>98</v>
      </c>
      <c r="E7029" s="27" t="s">
        <v>8627</v>
      </c>
      <c r="F7029" s="28" t="s">
        <v>112</v>
      </c>
      <c r="G7029" s="29">
        <v>1903</v>
      </c>
      <c r="H7029" s="28">
        <v>0</v>
      </c>
      <c r="I7029" s="30">
        <f>ROUND(G7029*H7029,P4)</f>
        <v>0</v>
      </c>
      <c r="L7029" s="31">
        <v>0</v>
      </c>
      <c r="M7029" s="24">
        <f>ROUND(G7029*L7029,P4)</f>
        <v>0</v>
      </c>
      <c r="N7029" s="25" t="s">
        <v>302</v>
      </c>
      <c r="O7029" s="32">
        <f>M7029*AA7029</f>
        <v>0</v>
      </c>
      <c r="P7029" s="1">
        <v>3</v>
      </c>
      <c r="AA7029" s="1">
        <f>IF(P7029=1,$O$3,IF(P7029=2,$O$4,$O$5))</f>
        <v>0</v>
      </c>
    </row>
    <row r="7030">
      <c r="A7030" s="1" t="s">
        <v>102</v>
      </c>
      <c r="E7030" s="27" t="s">
        <v>8627</v>
      </c>
    </row>
    <row r="7031">
      <c r="A7031" s="1" t="s">
        <v>103</v>
      </c>
    </row>
    <row r="7032">
      <c r="A7032" s="1" t="s">
        <v>105</v>
      </c>
      <c r="E7032" s="27" t="s">
        <v>8485</v>
      </c>
    </row>
    <row r="7033">
      <c r="A7033" s="1" t="s">
        <v>96</v>
      </c>
      <c r="B7033" s="1">
        <v>87</v>
      </c>
      <c r="C7033" s="26" t="s">
        <v>8628</v>
      </c>
      <c r="D7033" t="s">
        <v>98</v>
      </c>
      <c r="E7033" s="27" t="s">
        <v>8629</v>
      </c>
      <c r="F7033" s="28" t="s">
        <v>112</v>
      </c>
      <c r="G7033" s="29">
        <v>57</v>
      </c>
      <c r="H7033" s="28">
        <v>0</v>
      </c>
      <c r="I7033" s="30">
        <f>ROUND(G7033*H7033,P4)</f>
        <v>0</v>
      </c>
      <c r="L7033" s="31">
        <v>0</v>
      </c>
      <c r="M7033" s="24">
        <f>ROUND(G7033*L7033,P4)</f>
        <v>0</v>
      </c>
      <c r="N7033" s="25" t="s">
        <v>302</v>
      </c>
      <c r="O7033" s="32">
        <f>M7033*AA7033</f>
        <v>0</v>
      </c>
      <c r="P7033" s="1">
        <v>3</v>
      </c>
      <c r="AA7033" s="1">
        <f>IF(P7033=1,$O$3,IF(P7033=2,$O$4,$O$5))</f>
        <v>0</v>
      </c>
    </row>
    <row r="7034">
      <c r="A7034" s="1" t="s">
        <v>102</v>
      </c>
      <c r="E7034" s="27" t="s">
        <v>8629</v>
      </c>
    </row>
    <row r="7035">
      <c r="A7035" s="1" t="s">
        <v>103</v>
      </c>
    </row>
    <row r="7036">
      <c r="A7036" s="1" t="s">
        <v>105</v>
      </c>
      <c r="E7036" s="27" t="s">
        <v>8485</v>
      </c>
    </row>
    <row r="7037">
      <c r="A7037" s="1" t="s">
        <v>96</v>
      </c>
      <c r="B7037" s="1">
        <v>88</v>
      </c>
      <c r="C7037" s="26" t="s">
        <v>8630</v>
      </c>
      <c r="D7037" t="s">
        <v>98</v>
      </c>
      <c r="E7037" s="27" t="s">
        <v>8631</v>
      </c>
      <c r="F7037" s="28" t="s">
        <v>372</v>
      </c>
      <c r="G7037" s="29">
        <v>12.659000000000001</v>
      </c>
      <c r="H7037" s="28">
        <v>0</v>
      </c>
      <c r="I7037" s="30">
        <f>ROUND(G7037*H7037,P4)</f>
        <v>0</v>
      </c>
      <c r="L7037" s="31">
        <v>0</v>
      </c>
      <c r="M7037" s="24">
        <f>ROUND(G7037*L7037,P4)</f>
        <v>0</v>
      </c>
      <c r="N7037" s="25" t="s">
        <v>302</v>
      </c>
      <c r="O7037" s="32">
        <f>M7037*AA7037</f>
        <v>0</v>
      </c>
      <c r="P7037" s="1">
        <v>3</v>
      </c>
      <c r="AA7037" s="1">
        <f>IF(P7037=1,$O$3,IF(P7037=2,$O$4,$O$5))</f>
        <v>0</v>
      </c>
    </row>
    <row r="7038">
      <c r="A7038" s="1" t="s">
        <v>102</v>
      </c>
      <c r="E7038" s="27" t="s">
        <v>8631</v>
      </c>
    </row>
    <row r="7039">
      <c r="A7039" s="1" t="s">
        <v>103</v>
      </c>
    </row>
    <row r="7040">
      <c r="A7040" s="1" t="s">
        <v>105</v>
      </c>
      <c r="E7040" s="27" t="s">
        <v>98</v>
      </c>
    </row>
    <row r="7041">
      <c r="A7041" s="1" t="s">
        <v>96</v>
      </c>
      <c r="B7041" s="1">
        <v>89</v>
      </c>
      <c r="C7041" s="26" t="s">
        <v>8632</v>
      </c>
      <c r="D7041" t="s">
        <v>98</v>
      </c>
      <c r="E7041" s="27" t="s">
        <v>8633</v>
      </c>
      <c r="F7041" s="28" t="s">
        <v>112</v>
      </c>
      <c r="G7041" s="29">
        <v>435</v>
      </c>
      <c r="H7041" s="28">
        <v>0</v>
      </c>
      <c r="I7041" s="30">
        <f>ROUND(G7041*H7041,P4)</f>
        <v>0</v>
      </c>
      <c r="L7041" s="31">
        <v>0</v>
      </c>
      <c r="M7041" s="24">
        <f>ROUND(G7041*L7041,P4)</f>
        <v>0</v>
      </c>
      <c r="N7041" s="25" t="s">
        <v>302</v>
      </c>
      <c r="O7041" s="32">
        <f>M7041*AA7041</f>
        <v>0</v>
      </c>
      <c r="P7041" s="1">
        <v>3</v>
      </c>
      <c r="AA7041" s="1">
        <f>IF(P7041=1,$O$3,IF(P7041=2,$O$4,$O$5))</f>
        <v>0</v>
      </c>
    </row>
    <row r="7042">
      <c r="A7042" s="1" t="s">
        <v>102</v>
      </c>
      <c r="E7042" s="27" t="s">
        <v>8633</v>
      </c>
    </row>
    <row r="7043">
      <c r="A7043" s="1" t="s">
        <v>103</v>
      </c>
    </row>
    <row r="7044">
      <c r="A7044" s="1" t="s">
        <v>105</v>
      </c>
      <c r="E7044" s="27" t="s">
        <v>8485</v>
      </c>
    </row>
    <row r="7045">
      <c r="A7045" s="1" t="s">
        <v>96</v>
      </c>
      <c r="B7045" s="1">
        <v>90</v>
      </c>
      <c r="C7045" s="26" t="s">
        <v>8634</v>
      </c>
      <c r="D7045" t="s">
        <v>98</v>
      </c>
      <c r="E7045" s="27" t="s">
        <v>8635</v>
      </c>
      <c r="F7045" s="28" t="s">
        <v>112</v>
      </c>
      <c r="G7045" s="29">
        <v>30</v>
      </c>
      <c r="H7045" s="28">
        <v>0</v>
      </c>
      <c r="I7045" s="30">
        <f>ROUND(G7045*H7045,P4)</f>
        <v>0</v>
      </c>
      <c r="L7045" s="31">
        <v>0</v>
      </c>
      <c r="M7045" s="24">
        <f>ROUND(G7045*L7045,P4)</f>
        <v>0</v>
      </c>
      <c r="N7045" s="25" t="s">
        <v>302</v>
      </c>
      <c r="O7045" s="32">
        <f>M7045*AA7045</f>
        <v>0</v>
      </c>
      <c r="P7045" s="1">
        <v>3</v>
      </c>
      <c r="AA7045" s="1">
        <f>IF(P7045=1,$O$3,IF(P7045=2,$O$4,$O$5))</f>
        <v>0</v>
      </c>
    </row>
    <row r="7046">
      <c r="A7046" s="1" t="s">
        <v>102</v>
      </c>
      <c r="E7046" s="27" t="s">
        <v>8635</v>
      </c>
    </row>
    <row r="7047">
      <c r="A7047" s="1" t="s">
        <v>103</v>
      </c>
    </row>
    <row r="7048">
      <c r="A7048" s="1" t="s">
        <v>105</v>
      </c>
      <c r="E7048" s="27" t="s">
        <v>8485</v>
      </c>
    </row>
    <row r="7049">
      <c r="A7049" s="1" t="s">
        <v>93</v>
      </c>
      <c r="C7049" s="22" t="s">
        <v>8636</v>
      </c>
      <c r="E7049" s="23" t="s">
        <v>8637</v>
      </c>
      <c r="L7049" s="24">
        <f>SUMIFS(L7050:L7393,A7050:A7393,"P")</f>
        <v>0</v>
      </c>
      <c r="M7049" s="24">
        <f>SUMIFS(M7050:M7393,A7050:A7393,"P")</f>
        <v>0</v>
      </c>
      <c r="N7049" s="25"/>
    </row>
    <row r="7050">
      <c r="A7050" s="1" t="s">
        <v>96</v>
      </c>
      <c r="B7050" s="1">
        <v>91</v>
      </c>
      <c r="C7050" s="26" t="s">
        <v>8638</v>
      </c>
      <c r="D7050" t="s">
        <v>98</v>
      </c>
      <c r="E7050" s="27" t="s">
        <v>8639</v>
      </c>
      <c r="F7050" s="28" t="s">
        <v>100</v>
      </c>
      <c r="G7050" s="29">
        <v>1</v>
      </c>
      <c r="H7050" s="28">
        <v>0</v>
      </c>
      <c r="I7050" s="30">
        <f>ROUND(G7050*H7050,P4)</f>
        <v>0</v>
      </c>
      <c r="L7050" s="31">
        <v>0</v>
      </c>
      <c r="M7050" s="24">
        <f>ROUND(G7050*L7050,P4)</f>
        <v>0</v>
      </c>
      <c r="N7050" s="25" t="s">
        <v>302</v>
      </c>
      <c r="O7050" s="32">
        <f>M7050*AA7050</f>
        <v>0</v>
      </c>
      <c r="P7050" s="1">
        <v>3</v>
      </c>
      <c r="AA7050" s="1">
        <f>IF(P7050=1,$O$3,IF(P7050=2,$O$4,$O$5))</f>
        <v>0</v>
      </c>
    </row>
    <row r="7051">
      <c r="A7051" s="1" t="s">
        <v>102</v>
      </c>
      <c r="E7051" s="27" t="s">
        <v>8639</v>
      </c>
    </row>
    <row r="7052">
      <c r="A7052" s="1" t="s">
        <v>103</v>
      </c>
    </row>
    <row r="7053">
      <c r="A7053" s="1" t="s">
        <v>105</v>
      </c>
      <c r="E7053" s="27" t="s">
        <v>98</v>
      </c>
    </row>
    <row r="7054">
      <c r="A7054" s="1" t="s">
        <v>96</v>
      </c>
      <c r="B7054" s="1">
        <v>92</v>
      </c>
      <c r="C7054" s="26" t="s">
        <v>8640</v>
      </c>
      <c r="D7054" t="s">
        <v>98</v>
      </c>
      <c r="E7054" s="27" t="s">
        <v>8641</v>
      </c>
      <c r="F7054" s="28" t="s">
        <v>100</v>
      </c>
      <c r="G7054" s="29">
        <v>4</v>
      </c>
      <c r="H7054" s="28">
        <v>0</v>
      </c>
      <c r="I7054" s="30">
        <f>ROUND(G7054*H7054,P4)</f>
        <v>0</v>
      </c>
      <c r="L7054" s="31">
        <v>0</v>
      </c>
      <c r="M7054" s="24">
        <f>ROUND(G7054*L7054,P4)</f>
        <v>0</v>
      </c>
      <c r="N7054" s="25" t="s">
        <v>302</v>
      </c>
      <c r="O7054" s="32">
        <f>M7054*AA7054</f>
        <v>0</v>
      </c>
      <c r="P7054" s="1">
        <v>3</v>
      </c>
      <c r="AA7054" s="1">
        <f>IF(P7054=1,$O$3,IF(P7054=2,$O$4,$O$5))</f>
        <v>0</v>
      </c>
    </row>
    <row r="7055">
      <c r="A7055" s="1" t="s">
        <v>102</v>
      </c>
      <c r="E7055" s="27" t="s">
        <v>8641</v>
      </c>
    </row>
    <row r="7056">
      <c r="A7056" s="1" t="s">
        <v>103</v>
      </c>
    </row>
    <row r="7057">
      <c r="A7057" s="1" t="s">
        <v>105</v>
      </c>
      <c r="E7057" s="27" t="s">
        <v>98</v>
      </c>
    </row>
    <row r="7058">
      <c r="A7058" s="1" t="s">
        <v>96</v>
      </c>
      <c r="B7058" s="1">
        <v>93</v>
      </c>
      <c r="C7058" s="26" t="s">
        <v>8642</v>
      </c>
      <c r="D7058" t="s">
        <v>98</v>
      </c>
      <c r="E7058" s="27" t="s">
        <v>8643</v>
      </c>
      <c r="F7058" s="28" t="s">
        <v>100</v>
      </c>
      <c r="G7058" s="29">
        <v>1</v>
      </c>
      <c r="H7058" s="28">
        <v>0</v>
      </c>
      <c r="I7058" s="30">
        <f>ROUND(G7058*H7058,P4)</f>
        <v>0</v>
      </c>
      <c r="L7058" s="31">
        <v>0</v>
      </c>
      <c r="M7058" s="24">
        <f>ROUND(G7058*L7058,P4)</f>
        <v>0</v>
      </c>
      <c r="N7058" s="25" t="s">
        <v>302</v>
      </c>
      <c r="O7058" s="32">
        <f>M7058*AA7058</f>
        <v>0</v>
      </c>
      <c r="P7058" s="1">
        <v>3</v>
      </c>
      <c r="AA7058" s="1">
        <f>IF(P7058=1,$O$3,IF(P7058=2,$O$4,$O$5))</f>
        <v>0</v>
      </c>
    </row>
    <row r="7059">
      <c r="A7059" s="1" t="s">
        <v>102</v>
      </c>
      <c r="E7059" s="27" t="s">
        <v>8643</v>
      </c>
    </row>
    <row r="7060">
      <c r="A7060" s="1" t="s">
        <v>103</v>
      </c>
    </row>
    <row r="7061">
      <c r="A7061" s="1" t="s">
        <v>105</v>
      </c>
      <c r="E7061" s="27" t="s">
        <v>98</v>
      </c>
    </row>
    <row r="7062">
      <c r="A7062" s="1" t="s">
        <v>96</v>
      </c>
      <c r="B7062" s="1">
        <v>94</v>
      </c>
      <c r="C7062" s="26" t="s">
        <v>8644</v>
      </c>
      <c r="D7062" t="s">
        <v>98</v>
      </c>
      <c r="E7062" s="27" t="s">
        <v>8645</v>
      </c>
      <c r="F7062" s="28" t="s">
        <v>100</v>
      </c>
      <c r="G7062" s="29">
        <v>4</v>
      </c>
      <c r="H7062" s="28">
        <v>0</v>
      </c>
      <c r="I7062" s="30">
        <f>ROUND(G7062*H7062,P4)</f>
        <v>0</v>
      </c>
      <c r="L7062" s="31">
        <v>0</v>
      </c>
      <c r="M7062" s="24">
        <f>ROUND(G7062*L7062,P4)</f>
        <v>0</v>
      </c>
      <c r="N7062" s="25" t="s">
        <v>302</v>
      </c>
      <c r="O7062" s="32">
        <f>M7062*AA7062</f>
        <v>0</v>
      </c>
      <c r="P7062" s="1">
        <v>3</v>
      </c>
      <c r="AA7062" s="1">
        <f>IF(P7062=1,$O$3,IF(P7062=2,$O$4,$O$5))</f>
        <v>0</v>
      </c>
    </row>
    <row r="7063">
      <c r="A7063" s="1" t="s">
        <v>102</v>
      </c>
      <c r="E7063" s="27" t="s">
        <v>8645</v>
      </c>
    </row>
    <row r="7064">
      <c r="A7064" s="1" t="s">
        <v>103</v>
      </c>
    </row>
    <row r="7065">
      <c r="A7065" s="1" t="s">
        <v>105</v>
      </c>
      <c r="E7065" s="27" t="s">
        <v>98</v>
      </c>
    </row>
    <row r="7066">
      <c r="A7066" s="1" t="s">
        <v>96</v>
      </c>
      <c r="B7066" s="1">
        <v>95</v>
      </c>
      <c r="C7066" s="26" t="s">
        <v>8646</v>
      </c>
      <c r="D7066" t="s">
        <v>98</v>
      </c>
      <c r="E7066" s="27" t="s">
        <v>8647</v>
      </c>
      <c r="F7066" s="28" t="s">
        <v>100</v>
      </c>
      <c r="G7066" s="29">
        <v>2</v>
      </c>
      <c r="H7066" s="28">
        <v>0</v>
      </c>
      <c r="I7066" s="30">
        <f>ROUND(G7066*H7066,P4)</f>
        <v>0</v>
      </c>
      <c r="L7066" s="31">
        <v>0</v>
      </c>
      <c r="M7066" s="24">
        <f>ROUND(G7066*L7066,P4)</f>
        <v>0</v>
      </c>
      <c r="N7066" s="25" t="s">
        <v>302</v>
      </c>
      <c r="O7066" s="32">
        <f>M7066*AA7066</f>
        <v>0</v>
      </c>
      <c r="P7066" s="1">
        <v>3</v>
      </c>
      <c r="AA7066" s="1">
        <f>IF(P7066=1,$O$3,IF(P7066=2,$O$4,$O$5))</f>
        <v>0</v>
      </c>
    </row>
    <row r="7067">
      <c r="A7067" s="1" t="s">
        <v>102</v>
      </c>
      <c r="E7067" s="27" t="s">
        <v>8647</v>
      </c>
    </row>
    <row r="7068">
      <c r="A7068" s="1" t="s">
        <v>103</v>
      </c>
    </row>
    <row r="7069">
      <c r="A7069" s="1" t="s">
        <v>105</v>
      </c>
      <c r="E7069" s="27" t="s">
        <v>98</v>
      </c>
    </row>
    <row r="7070">
      <c r="A7070" s="1" t="s">
        <v>96</v>
      </c>
      <c r="B7070" s="1">
        <v>96</v>
      </c>
      <c r="C7070" s="26" t="s">
        <v>8648</v>
      </c>
      <c r="D7070" t="s">
        <v>98</v>
      </c>
      <c r="E7070" s="27" t="s">
        <v>8649</v>
      </c>
      <c r="F7070" s="28" t="s">
        <v>100</v>
      </c>
      <c r="G7070" s="29">
        <v>49</v>
      </c>
      <c r="H7070" s="28">
        <v>0</v>
      </c>
      <c r="I7070" s="30">
        <f>ROUND(G7070*H7070,P4)</f>
        <v>0</v>
      </c>
      <c r="L7070" s="31">
        <v>0</v>
      </c>
      <c r="M7070" s="24">
        <f>ROUND(G7070*L7070,P4)</f>
        <v>0</v>
      </c>
      <c r="N7070" s="25" t="s">
        <v>302</v>
      </c>
      <c r="O7070" s="32">
        <f>M7070*AA7070</f>
        <v>0</v>
      </c>
      <c r="P7070" s="1">
        <v>3</v>
      </c>
      <c r="AA7070" s="1">
        <f>IF(P7070=1,$O$3,IF(P7070=2,$O$4,$O$5))</f>
        <v>0</v>
      </c>
    </row>
    <row r="7071">
      <c r="A7071" s="1" t="s">
        <v>102</v>
      </c>
      <c r="E7071" s="27" t="s">
        <v>8649</v>
      </c>
    </row>
    <row r="7072">
      <c r="A7072" s="1" t="s">
        <v>103</v>
      </c>
    </row>
    <row r="7073">
      <c r="A7073" s="1" t="s">
        <v>105</v>
      </c>
      <c r="E7073" s="27" t="s">
        <v>98</v>
      </c>
    </row>
    <row r="7074">
      <c r="A7074" s="1" t="s">
        <v>96</v>
      </c>
      <c r="B7074" s="1">
        <v>97</v>
      </c>
      <c r="C7074" s="26" t="s">
        <v>8650</v>
      </c>
      <c r="D7074" t="s">
        <v>98</v>
      </c>
      <c r="E7074" s="27" t="s">
        <v>8651</v>
      </c>
      <c r="F7074" s="28" t="s">
        <v>100</v>
      </c>
      <c r="G7074" s="29">
        <v>2</v>
      </c>
      <c r="H7074" s="28">
        <v>0</v>
      </c>
      <c r="I7074" s="30">
        <f>ROUND(G7074*H7074,P4)</f>
        <v>0</v>
      </c>
      <c r="L7074" s="31">
        <v>0</v>
      </c>
      <c r="M7074" s="24">
        <f>ROUND(G7074*L7074,P4)</f>
        <v>0</v>
      </c>
      <c r="N7074" s="25" t="s">
        <v>302</v>
      </c>
      <c r="O7074" s="32">
        <f>M7074*AA7074</f>
        <v>0</v>
      </c>
      <c r="P7074" s="1">
        <v>3</v>
      </c>
      <c r="AA7074" s="1">
        <f>IF(P7074=1,$O$3,IF(P7074=2,$O$4,$O$5))</f>
        <v>0</v>
      </c>
    </row>
    <row r="7075">
      <c r="A7075" s="1" t="s">
        <v>102</v>
      </c>
      <c r="E7075" s="27" t="s">
        <v>8651</v>
      </c>
    </row>
    <row r="7076">
      <c r="A7076" s="1" t="s">
        <v>103</v>
      </c>
    </row>
    <row r="7077">
      <c r="A7077" s="1" t="s">
        <v>105</v>
      </c>
      <c r="E7077" s="27" t="s">
        <v>98</v>
      </c>
    </row>
    <row r="7078">
      <c r="A7078" s="1" t="s">
        <v>96</v>
      </c>
      <c r="B7078" s="1">
        <v>98</v>
      </c>
      <c r="C7078" s="26" t="s">
        <v>8652</v>
      </c>
      <c r="D7078" t="s">
        <v>98</v>
      </c>
      <c r="E7078" s="27" t="s">
        <v>8653</v>
      </c>
      <c r="F7078" s="28" t="s">
        <v>100</v>
      </c>
      <c r="G7078" s="29">
        <v>2</v>
      </c>
      <c r="H7078" s="28">
        <v>0</v>
      </c>
      <c r="I7078" s="30">
        <f>ROUND(G7078*H7078,P4)</f>
        <v>0</v>
      </c>
      <c r="L7078" s="31">
        <v>0</v>
      </c>
      <c r="M7078" s="24">
        <f>ROUND(G7078*L7078,P4)</f>
        <v>0</v>
      </c>
      <c r="N7078" s="25" t="s">
        <v>302</v>
      </c>
      <c r="O7078" s="32">
        <f>M7078*AA7078</f>
        <v>0</v>
      </c>
      <c r="P7078" s="1">
        <v>3</v>
      </c>
      <c r="AA7078" s="1">
        <f>IF(P7078=1,$O$3,IF(P7078=2,$O$4,$O$5))</f>
        <v>0</v>
      </c>
    </row>
    <row r="7079">
      <c r="A7079" s="1" t="s">
        <v>102</v>
      </c>
      <c r="E7079" s="27" t="s">
        <v>8653</v>
      </c>
    </row>
    <row r="7080">
      <c r="A7080" s="1" t="s">
        <v>103</v>
      </c>
    </row>
    <row r="7081">
      <c r="A7081" s="1" t="s">
        <v>105</v>
      </c>
      <c r="E7081" s="27" t="s">
        <v>98</v>
      </c>
    </row>
    <row r="7082">
      <c r="A7082" s="1" t="s">
        <v>96</v>
      </c>
      <c r="B7082" s="1">
        <v>99</v>
      </c>
      <c r="C7082" s="26" t="s">
        <v>8654</v>
      </c>
      <c r="D7082" t="s">
        <v>98</v>
      </c>
      <c r="E7082" s="27" t="s">
        <v>8655</v>
      </c>
      <c r="F7082" s="28" t="s">
        <v>100</v>
      </c>
      <c r="G7082" s="29">
        <v>6</v>
      </c>
      <c r="H7082" s="28">
        <v>0</v>
      </c>
      <c r="I7082" s="30">
        <f>ROUND(G7082*H7082,P4)</f>
        <v>0</v>
      </c>
      <c r="L7082" s="31">
        <v>0</v>
      </c>
      <c r="M7082" s="24">
        <f>ROUND(G7082*L7082,P4)</f>
        <v>0</v>
      </c>
      <c r="N7082" s="25" t="s">
        <v>302</v>
      </c>
      <c r="O7082" s="32">
        <f>M7082*AA7082</f>
        <v>0</v>
      </c>
      <c r="P7082" s="1">
        <v>3</v>
      </c>
      <c r="AA7082" s="1">
        <f>IF(P7082=1,$O$3,IF(P7082=2,$O$4,$O$5))</f>
        <v>0</v>
      </c>
    </row>
    <row r="7083">
      <c r="A7083" s="1" t="s">
        <v>102</v>
      </c>
      <c r="E7083" s="27" t="s">
        <v>8655</v>
      </c>
    </row>
    <row r="7084">
      <c r="A7084" s="1" t="s">
        <v>103</v>
      </c>
    </row>
    <row r="7085">
      <c r="A7085" s="1" t="s">
        <v>105</v>
      </c>
      <c r="E7085" s="27" t="s">
        <v>98</v>
      </c>
    </row>
    <row r="7086">
      <c r="A7086" s="1" t="s">
        <v>96</v>
      </c>
      <c r="B7086" s="1">
        <v>100</v>
      </c>
      <c r="C7086" s="26" t="s">
        <v>8656</v>
      </c>
      <c r="D7086" t="s">
        <v>98</v>
      </c>
      <c r="E7086" s="27" t="s">
        <v>8657</v>
      </c>
      <c r="F7086" s="28" t="s">
        <v>100</v>
      </c>
      <c r="G7086" s="29">
        <v>2</v>
      </c>
      <c r="H7086" s="28">
        <v>0</v>
      </c>
      <c r="I7086" s="30">
        <f>ROUND(G7086*H7086,P4)</f>
        <v>0</v>
      </c>
      <c r="L7086" s="31">
        <v>0</v>
      </c>
      <c r="M7086" s="24">
        <f>ROUND(G7086*L7086,P4)</f>
        <v>0</v>
      </c>
      <c r="N7086" s="25" t="s">
        <v>302</v>
      </c>
      <c r="O7086" s="32">
        <f>M7086*AA7086</f>
        <v>0</v>
      </c>
      <c r="P7086" s="1">
        <v>3</v>
      </c>
      <c r="AA7086" s="1">
        <f>IF(P7086=1,$O$3,IF(P7086=2,$O$4,$O$5))</f>
        <v>0</v>
      </c>
    </row>
    <row r="7087">
      <c r="A7087" s="1" t="s">
        <v>102</v>
      </c>
      <c r="E7087" s="27" t="s">
        <v>8657</v>
      </c>
    </row>
    <row r="7088">
      <c r="A7088" s="1" t="s">
        <v>103</v>
      </c>
    </row>
    <row r="7089">
      <c r="A7089" s="1" t="s">
        <v>105</v>
      </c>
      <c r="E7089" s="27" t="s">
        <v>98</v>
      </c>
    </row>
    <row r="7090">
      <c r="A7090" s="1" t="s">
        <v>96</v>
      </c>
      <c r="B7090" s="1">
        <v>101</v>
      </c>
      <c r="C7090" s="26" t="s">
        <v>8658</v>
      </c>
      <c r="D7090" t="s">
        <v>98</v>
      </c>
      <c r="E7090" s="27" t="s">
        <v>8659</v>
      </c>
      <c r="F7090" s="28" t="s">
        <v>100</v>
      </c>
      <c r="G7090" s="29">
        <v>2</v>
      </c>
      <c r="H7090" s="28">
        <v>0</v>
      </c>
      <c r="I7090" s="30">
        <f>ROUND(G7090*H7090,P4)</f>
        <v>0</v>
      </c>
      <c r="L7090" s="31">
        <v>0</v>
      </c>
      <c r="M7090" s="24">
        <f>ROUND(G7090*L7090,P4)</f>
        <v>0</v>
      </c>
      <c r="N7090" s="25" t="s">
        <v>302</v>
      </c>
      <c r="O7090" s="32">
        <f>M7090*AA7090</f>
        <v>0</v>
      </c>
      <c r="P7090" s="1">
        <v>3</v>
      </c>
      <c r="AA7090" s="1">
        <f>IF(P7090=1,$O$3,IF(P7090=2,$O$4,$O$5))</f>
        <v>0</v>
      </c>
    </row>
    <row r="7091">
      <c r="A7091" s="1" t="s">
        <v>102</v>
      </c>
      <c r="E7091" s="27" t="s">
        <v>8659</v>
      </c>
    </row>
    <row r="7092">
      <c r="A7092" s="1" t="s">
        <v>103</v>
      </c>
    </row>
    <row r="7093">
      <c r="A7093" s="1" t="s">
        <v>105</v>
      </c>
      <c r="E7093" s="27" t="s">
        <v>98</v>
      </c>
    </row>
    <row r="7094">
      <c r="A7094" s="1" t="s">
        <v>96</v>
      </c>
      <c r="B7094" s="1">
        <v>102</v>
      </c>
      <c r="C7094" s="26" t="s">
        <v>8660</v>
      </c>
      <c r="D7094" t="s">
        <v>98</v>
      </c>
      <c r="E7094" s="27" t="s">
        <v>8661</v>
      </c>
      <c r="F7094" s="28" t="s">
        <v>100</v>
      </c>
      <c r="G7094" s="29">
        <v>1</v>
      </c>
      <c r="H7094" s="28">
        <v>0</v>
      </c>
      <c r="I7094" s="30">
        <f>ROUND(G7094*H7094,P4)</f>
        <v>0</v>
      </c>
      <c r="L7094" s="31">
        <v>0</v>
      </c>
      <c r="M7094" s="24">
        <f>ROUND(G7094*L7094,P4)</f>
        <v>0</v>
      </c>
      <c r="N7094" s="25" t="s">
        <v>302</v>
      </c>
      <c r="O7094" s="32">
        <f>M7094*AA7094</f>
        <v>0</v>
      </c>
      <c r="P7094" s="1">
        <v>3</v>
      </c>
      <c r="AA7094" s="1">
        <f>IF(P7094=1,$O$3,IF(P7094=2,$O$4,$O$5))</f>
        <v>0</v>
      </c>
    </row>
    <row r="7095">
      <c r="A7095" s="1" t="s">
        <v>102</v>
      </c>
      <c r="E7095" s="27" t="s">
        <v>8661</v>
      </c>
    </row>
    <row r="7096">
      <c r="A7096" s="1" t="s">
        <v>103</v>
      </c>
    </row>
    <row r="7097">
      <c r="A7097" s="1" t="s">
        <v>105</v>
      </c>
      <c r="E7097" s="27" t="s">
        <v>98</v>
      </c>
    </row>
    <row r="7098">
      <c r="A7098" s="1" t="s">
        <v>96</v>
      </c>
      <c r="B7098" s="1">
        <v>103</v>
      </c>
      <c r="C7098" s="26" t="s">
        <v>8662</v>
      </c>
      <c r="D7098" t="s">
        <v>98</v>
      </c>
      <c r="E7098" s="27" t="s">
        <v>8663</v>
      </c>
      <c r="F7098" s="28" t="s">
        <v>100</v>
      </c>
      <c r="G7098" s="29">
        <v>4</v>
      </c>
      <c r="H7098" s="28">
        <v>0</v>
      </c>
      <c r="I7098" s="30">
        <f>ROUND(G7098*H7098,P4)</f>
        <v>0</v>
      </c>
      <c r="L7098" s="31">
        <v>0</v>
      </c>
      <c r="M7098" s="24">
        <f>ROUND(G7098*L7098,P4)</f>
        <v>0</v>
      </c>
      <c r="N7098" s="25" t="s">
        <v>302</v>
      </c>
      <c r="O7098" s="32">
        <f>M7098*AA7098</f>
        <v>0</v>
      </c>
      <c r="P7098" s="1">
        <v>3</v>
      </c>
      <c r="AA7098" s="1">
        <f>IF(P7098=1,$O$3,IF(P7098=2,$O$4,$O$5))</f>
        <v>0</v>
      </c>
    </row>
    <row r="7099">
      <c r="A7099" s="1" t="s">
        <v>102</v>
      </c>
      <c r="E7099" s="27" t="s">
        <v>8663</v>
      </c>
    </row>
    <row r="7100">
      <c r="A7100" s="1" t="s">
        <v>103</v>
      </c>
    </row>
    <row r="7101">
      <c r="A7101" s="1" t="s">
        <v>105</v>
      </c>
      <c r="E7101" s="27" t="s">
        <v>98</v>
      </c>
    </row>
    <row r="7102">
      <c r="A7102" s="1" t="s">
        <v>96</v>
      </c>
      <c r="B7102" s="1">
        <v>104</v>
      </c>
      <c r="C7102" s="26" t="s">
        <v>8664</v>
      </c>
      <c r="D7102" t="s">
        <v>98</v>
      </c>
      <c r="E7102" s="27" t="s">
        <v>8665</v>
      </c>
      <c r="F7102" s="28" t="s">
        <v>100</v>
      </c>
      <c r="G7102" s="29">
        <v>1</v>
      </c>
      <c r="H7102" s="28">
        <v>0</v>
      </c>
      <c r="I7102" s="30">
        <f>ROUND(G7102*H7102,P4)</f>
        <v>0</v>
      </c>
      <c r="L7102" s="31">
        <v>0</v>
      </c>
      <c r="M7102" s="24">
        <f>ROUND(G7102*L7102,P4)</f>
        <v>0</v>
      </c>
      <c r="N7102" s="25" t="s">
        <v>302</v>
      </c>
      <c r="O7102" s="32">
        <f>M7102*AA7102</f>
        <v>0</v>
      </c>
      <c r="P7102" s="1">
        <v>3</v>
      </c>
      <c r="AA7102" s="1">
        <f>IF(P7102=1,$O$3,IF(P7102=2,$O$4,$O$5))</f>
        <v>0</v>
      </c>
    </row>
    <row r="7103">
      <c r="A7103" s="1" t="s">
        <v>102</v>
      </c>
      <c r="E7103" s="27" t="s">
        <v>8665</v>
      </c>
    </row>
    <row r="7104">
      <c r="A7104" s="1" t="s">
        <v>103</v>
      </c>
    </row>
    <row r="7105">
      <c r="A7105" s="1" t="s">
        <v>105</v>
      </c>
      <c r="E7105" s="27" t="s">
        <v>98</v>
      </c>
    </row>
    <row r="7106">
      <c r="A7106" s="1" t="s">
        <v>96</v>
      </c>
      <c r="B7106" s="1">
        <v>105</v>
      </c>
      <c r="C7106" s="26" t="s">
        <v>8666</v>
      </c>
      <c r="D7106" t="s">
        <v>98</v>
      </c>
      <c r="E7106" s="27" t="s">
        <v>8667</v>
      </c>
      <c r="F7106" s="28" t="s">
        <v>100</v>
      </c>
      <c r="G7106" s="29">
        <v>2</v>
      </c>
      <c r="H7106" s="28">
        <v>0</v>
      </c>
      <c r="I7106" s="30">
        <f>ROUND(G7106*H7106,P4)</f>
        <v>0</v>
      </c>
      <c r="L7106" s="31">
        <v>0</v>
      </c>
      <c r="M7106" s="24">
        <f>ROUND(G7106*L7106,P4)</f>
        <v>0</v>
      </c>
      <c r="N7106" s="25" t="s">
        <v>302</v>
      </c>
      <c r="O7106" s="32">
        <f>M7106*AA7106</f>
        <v>0</v>
      </c>
      <c r="P7106" s="1">
        <v>3</v>
      </c>
      <c r="AA7106" s="1">
        <f>IF(P7106=1,$O$3,IF(P7106=2,$O$4,$O$5))</f>
        <v>0</v>
      </c>
    </row>
    <row r="7107">
      <c r="A7107" s="1" t="s">
        <v>102</v>
      </c>
      <c r="E7107" s="27" t="s">
        <v>8667</v>
      </c>
    </row>
    <row r="7108">
      <c r="A7108" s="1" t="s">
        <v>103</v>
      </c>
    </row>
    <row r="7109">
      <c r="A7109" s="1" t="s">
        <v>105</v>
      </c>
      <c r="E7109" s="27" t="s">
        <v>98</v>
      </c>
    </row>
    <row r="7110">
      <c r="A7110" s="1" t="s">
        <v>96</v>
      </c>
      <c r="B7110" s="1">
        <v>106</v>
      </c>
      <c r="C7110" s="26" t="s">
        <v>8668</v>
      </c>
      <c r="D7110" t="s">
        <v>98</v>
      </c>
      <c r="E7110" s="27" t="s">
        <v>8669</v>
      </c>
      <c r="F7110" s="28" t="s">
        <v>100</v>
      </c>
      <c r="G7110" s="29">
        <v>22</v>
      </c>
      <c r="H7110" s="28">
        <v>0</v>
      </c>
      <c r="I7110" s="30">
        <f>ROUND(G7110*H7110,P4)</f>
        <v>0</v>
      </c>
      <c r="L7110" s="31">
        <v>0</v>
      </c>
      <c r="M7110" s="24">
        <f>ROUND(G7110*L7110,P4)</f>
        <v>0</v>
      </c>
      <c r="N7110" s="25" t="s">
        <v>302</v>
      </c>
      <c r="O7110" s="32">
        <f>M7110*AA7110</f>
        <v>0</v>
      </c>
      <c r="P7110" s="1">
        <v>3</v>
      </c>
      <c r="AA7110" s="1">
        <f>IF(P7110=1,$O$3,IF(P7110=2,$O$4,$O$5))</f>
        <v>0</v>
      </c>
    </row>
    <row r="7111">
      <c r="A7111" s="1" t="s">
        <v>102</v>
      </c>
      <c r="E7111" s="27" t="s">
        <v>8669</v>
      </c>
    </row>
    <row r="7112">
      <c r="A7112" s="1" t="s">
        <v>103</v>
      </c>
    </row>
    <row r="7113">
      <c r="A7113" s="1" t="s">
        <v>105</v>
      </c>
      <c r="E7113" s="27" t="s">
        <v>98</v>
      </c>
    </row>
    <row r="7114">
      <c r="A7114" s="1" t="s">
        <v>96</v>
      </c>
      <c r="B7114" s="1">
        <v>107</v>
      </c>
      <c r="C7114" s="26" t="s">
        <v>8670</v>
      </c>
      <c r="D7114" t="s">
        <v>98</v>
      </c>
      <c r="E7114" s="27" t="s">
        <v>8671</v>
      </c>
      <c r="F7114" s="28" t="s">
        <v>100</v>
      </c>
      <c r="G7114" s="29">
        <v>20</v>
      </c>
      <c r="H7114" s="28">
        <v>0</v>
      </c>
      <c r="I7114" s="30">
        <f>ROUND(G7114*H7114,P4)</f>
        <v>0</v>
      </c>
      <c r="L7114" s="31">
        <v>0</v>
      </c>
      <c r="M7114" s="24">
        <f>ROUND(G7114*L7114,P4)</f>
        <v>0</v>
      </c>
      <c r="N7114" s="25" t="s">
        <v>302</v>
      </c>
      <c r="O7114" s="32">
        <f>M7114*AA7114</f>
        <v>0</v>
      </c>
      <c r="P7114" s="1">
        <v>3</v>
      </c>
      <c r="AA7114" s="1">
        <f>IF(P7114=1,$O$3,IF(P7114=2,$O$4,$O$5))</f>
        <v>0</v>
      </c>
    </row>
    <row r="7115">
      <c r="A7115" s="1" t="s">
        <v>102</v>
      </c>
      <c r="E7115" s="27" t="s">
        <v>8671</v>
      </c>
    </row>
    <row r="7116">
      <c r="A7116" s="1" t="s">
        <v>103</v>
      </c>
    </row>
    <row r="7117">
      <c r="A7117" s="1" t="s">
        <v>105</v>
      </c>
      <c r="E7117" s="27" t="s">
        <v>98</v>
      </c>
    </row>
    <row r="7118">
      <c r="A7118" s="1" t="s">
        <v>96</v>
      </c>
      <c r="B7118" s="1">
        <v>108</v>
      </c>
      <c r="C7118" s="26" t="s">
        <v>8672</v>
      </c>
      <c r="D7118" t="s">
        <v>98</v>
      </c>
      <c r="E7118" s="27" t="s">
        <v>8673</v>
      </c>
      <c r="F7118" s="28" t="s">
        <v>100</v>
      </c>
      <c r="G7118" s="29">
        <v>8</v>
      </c>
      <c r="H7118" s="28">
        <v>0</v>
      </c>
      <c r="I7118" s="30">
        <f>ROUND(G7118*H7118,P4)</f>
        <v>0</v>
      </c>
      <c r="L7118" s="31">
        <v>0</v>
      </c>
      <c r="M7118" s="24">
        <f>ROUND(G7118*L7118,P4)</f>
        <v>0</v>
      </c>
      <c r="N7118" s="25" t="s">
        <v>302</v>
      </c>
      <c r="O7118" s="32">
        <f>M7118*AA7118</f>
        <v>0</v>
      </c>
      <c r="P7118" s="1">
        <v>3</v>
      </c>
      <c r="AA7118" s="1">
        <f>IF(P7118=1,$O$3,IF(P7118=2,$O$4,$O$5))</f>
        <v>0</v>
      </c>
    </row>
    <row r="7119">
      <c r="A7119" s="1" t="s">
        <v>102</v>
      </c>
      <c r="E7119" s="27" t="s">
        <v>8673</v>
      </c>
    </row>
    <row r="7120">
      <c r="A7120" s="1" t="s">
        <v>103</v>
      </c>
    </row>
    <row r="7121">
      <c r="A7121" s="1" t="s">
        <v>105</v>
      </c>
      <c r="E7121" s="27" t="s">
        <v>98</v>
      </c>
    </row>
    <row r="7122">
      <c r="A7122" s="1" t="s">
        <v>96</v>
      </c>
      <c r="B7122" s="1">
        <v>109</v>
      </c>
      <c r="C7122" s="26" t="s">
        <v>8674</v>
      </c>
      <c r="D7122" t="s">
        <v>98</v>
      </c>
      <c r="E7122" s="27" t="s">
        <v>8675</v>
      </c>
      <c r="F7122" s="28" t="s">
        <v>100</v>
      </c>
      <c r="G7122" s="29">
        <v>5</v>
      </c>
      <c r="H7122" s="28">
        <v>0</v>
      </c>
      <c r="I7122" s="30">
        <f>ROUND(G7122*H7122,P4)</f>
        <v>0</v>
      </c>
      <c r="L7122" s="31">
        <v>0</v>
      </c>
      <c r="M7122" s="24">
        <f>ROUND(G7122*L7122,P4)</f>
        <v>0</v>
      </c>
      <c r="N7122" s="25" t="s">
        <v>302</v>
      </c>
      <c r="O7122" s="32">
        <f>M7122*AA7122</f>
        <v>0</v>
      </c>
      <c r="P7122" s="1">
        <v>3</v>
      </c>
      <c r="AA7122" s="1">
        <f>IF(P7122=1,$O$3,IF(P7122=2,$O$4,$O$5))</f>
        <v>0</v>
      </c>
    </row>
    <row r="7123">
      <c r="A7123" s="1" t="s">
        <v>102</v>
      </c>
      <c r="E7123" s="27" t="s">
        <v>8675</v>
      </c>
    </row>
    <row r="7124">
      <c r="A7124" s="1" t="s">
        <v>103</v>
      </c>
    </row>
    <row r="7125">
      <c r="A7125" s="1" t="s">
        <v>105</v>
      </c>
      <c r="E7125" s="27" t="s">
        <v>98</v>
      </c>
    </row>
    <row r="7126">
      <c r="A7126" s="1" t="s">
        <v>96</v>
      </c>
      <c r="B7126" s="1">
        <v>110</v>
      </c>
      <c r="C7126" s="26" t="s">
        <v>8676</v>
      </c>
      <c r="D7126" t="s">
        <v>98</v>
      </c>
      <c r="E7126" s="27" t="s">
        <v>8677</v>
      </c>
      <c r="F7126" s="28" t="s">
        <v>100</v>
      </c>
      <c r="G7126" s="29">
        <v>4</v>
      </c>
      <c r="H7126" s="28">
        <v>0</v>
      </c>
      <c r="I7126" s="30">
        <f>ROUND(G7126*H7126,P4)</f>
        <v>0</v>
      </c>
      <c r="L7126" s="31">
        <v>0</v>
      </c>
      <c r="M7126" s="24">
        <f>ROUND(G7126*L7126,P4)</f>
        <v>0</v>
      </c>
      <c r="N7126" s="25" t="s">
        <v>302</v>
      </c>
      <c r="O7126" s="32">
        <f>M7126*AA7126</f>
        <v>0</v>
      </c>
      <c r="P7126" s="1">
        <v>3</v>
      </c>
      <c r="AA7126" s="1">
        <f>IF(P7126=1,$O$3,IF(P7126=2,$O$4,$O$5))</f>
        <v>0</v>
      </c>
    </row>
    <row r="7127">
      <c r="A7127" s="1" t="s">
        <v>102</v>
      </c>
      <c r="E7127" s="27" t="s">
        <v>8677</v>
      </c>
    </row>
    <row r="7128">
      <c r="A7128" s="1" t="s">
        <v>103</v>
      </c>
    </row>
    <row r="7129">
      <c r="A7129" s="1" t="s">
        <v>105</v>
      </c>
      <c r="E7129" s="27" t="s">
        <v>98</v>
      </c>
    </row>
    <row r="7130">
      <c r="A7130" s="1" t="s">
        <v>96</v>
      </c>
      <c r="B7130" s="1">
        <v>111</v>
      </c>
      <c r="C7130" s="26" t="s">
        <v>8678</v>
      </c>
      <c r="D7130" t="s">
        <v>98</v>
      </c>
      <c r="E7130" s="27" t="s">
        <v>8679</v>
      </c>
      <c r="F7130" s="28" t="s">
        <v>100</v>
      </c>
      <c r="G7130" s="29">
        <v>1</v>
      </c>
      <c r="H7130" s="28">
        <v>0</v>
      </c>
      <c r="I7130" s="30">
        <f>ROUND(G7130*H7130,P4)</f>
        <v>0</v>
      </c>
      <c r="L7130" s="31">
        <v>0</v>
      </c>
      <c r="M7130" s="24">
        <f>ROUND(G7130*L7130,P4)</f>
        <v>0</v>
      </c>
      <c r="N7130" s="25" t="s">
        <v>302</v>
      </c>
      <c r="O7130" s="32">
        <f>M7130*AA7130</f>
        <v>0</v>
      </c>
      <c r="P7130" s="1">
        <v>3</v>
      </c>
      <c r="AA7130" s="1">
        <f>IF(P7130=1,$O$3,IF(P7130=2,$O$4,$O$5))</f>
        <v>0</v>
      </c>
    </row>
    <row r="7131">
      <c r="A7131" s="1" t="s">
        <v>102</v>
      </c>
      <c r="E7131" s="27" t="s">
        <v>8679</v>
      </c>
    </row>
    <row r="7132">
      <c r="A7132" s="1" t="s">
        <v>103</v>
      </c>
    </row>
    <row r="7133">
      <c r="A7133" s="1" t="s">
        <v>105</v>
      </c>
      <c r="E7133" s="27" t="s">
        <v>98</v>
      </c>
    </row>
    <row r="7134">
      <c r="A7134" s="1" t="s">
        <v>96</v>
      </c>
      <c r="B7134" s="1">
        <v>112</v>
      </c>
      <c r="C7134" s="26" t="s">
        <v>8680</v>
      </c>
      <c r="D7134" t="s">
        <v>98</v>
      </c>
      <c r="E7134" s="27" t="s">
        <v>8681</v>
      </c>
      <c r="F7134" s="28" t="s">
        <v>100</v>
      </c>
      <c r="G7134" s="29">
        <v>1</v>
      </c>
      <c r="H7134" s="28">
        <v>0</v>
      </c>
      <c r="I7134" s="30">
        <f>ROUND(G7134*H7134,P4)</f>
        <v>0</v>
      </c>
      <c r="L7134" s="31">
        <v>0</v>
      </c>
      <c r="M7134" s="24">
        <f>ROUND(G7134*L7134,P4)</f>
        <v>0</v>
      </c>
      <c r="N7134" s="25" t="s">
        <v>302</v>
      </c>
      <c r="O7134" s="32">
        <f>M7134*AA7134</f>
        <v>0</v>
      </c>
      <c r="P7134" s="1">
        <v>3</v>
      </c>
      <c r="AA7134" s="1">
        <f>IF(P7134=1,$O$3,IF(P7134=2,$O$4,$O$5))</f>
        <v>0</v>
      </c>
    </row>
    <row r="7135">
      <c r="A7135" s="1" t="s">
        <v>102</v>
      </c>
      <c r="E7135" s="27" t="s">
        <v>8681</v>
      </c>
    </row>
    <row r="7136">
      <c r="A7136" s="1" t="s">
        <v>103</v>
      </c>
    </row>
    <row r="7137">
      <c r="A7137" s="1" t="s">
        <v>105</v>
      </c>
      <c r="E7137" s="27" t="s">
        <v>98</v>
      </c>
    </row>
    <row r="7138">
      <c r="A7138" s="1" t="s">
        <v>96</v>
      </c>
      <c r="B7138" s="1">
        <v>113</v>
      </c>
      <c r="C7138" s="26" t="s">
        <v>8682</v>
      </c>
      <c r="D7138" t="s">
        <v>98</v>
      </c>
      <c r="E7138" s="27" t="s">
        <v>8683</v>
      </c>
      <c r="F7138" s="28" t="s">
        <v>100</v>
      </c>
      <c r="G7138" s="29">
        <v>2</v>
      </c>
      <c r="H7138" s="28">
        <v>0</v>
      </c>
      <c r="I7138" s="30">
        <f>ROUND(G7138*H7138,P4)</f>
        <v>0</v>
      </c>
      <c r="L7138" s="31">
        <v>0</v>
      </c>
      <c r="M7138" s="24">
        <f>ROUND(G7138*L7138,P4)</f>
        <v>0</v>
      </c>
      <c r="N7138" s="25" t="s">
        <v>302</v>
      </c>
      <c r="O7138" s="32">
        <f>M7138*AA7138</f>
        <v>0</v>
      </c>
      <c r="P7138" s="1">
        <v>3</v>
      </c>
      <c r="AA7138" s="1">
        <f>IF(P7138=1,$O$3,IF(P7138=2,$O$4,$O$5))</f>
        <v>0</v>
      </c>
    </row>
    <row r="7139">
      <c r="A7139" s="1" t="s">
        <v>102</v>
      </c>
      <c r="E7139" s="27" t="s">
        <v>8683</v>
      </c>
    </row>
    <row r="7140">
      <c r="A7140" s="1" t="s">
        <v>103</v>
      </c>
    </row>
    <row r="7141">
      <c r="A7141" s="1" t="s">
        <v>105</v>
      </c>
      <c r="E7141" s="27" t="s">
        <v>98</v>
      </c>
    </row>
    <row r="7142">
      <c r="A7142" s="1" t="s">
        <v>96</v>
      </c>
      <c r="B7142" s="1">
        <v>114</v>
      </c>
      <c r="C7142" s="26" t="s">
        <v>8684</v>
      </c>
      <c r="D7142" t="s">
        <v>98</v>
      </c>
      <c r="E7142" s="27" t="s">
        <v>8685</v>
      </c>
      <c r="F7142" s="28" t="s">
        <v>100</v>
      </c>
      <c r="G7142" s="29">
        <v>12</v>
      </c>
      <c r="H7142" s="28">
        <v>0</v>
      </c>
      <c r="I7142" s="30">
        <f>ROUND(G7142*H7142,P4)</f>
        <v>0</v>
      </c>
      <c r="L7142" s="31">
        <v>0</v>
      </c>
      <c r="M7142" s="24">
        <f>ROUND(G7142*L7142,P4)</f>
        <v>0</v>
      </c>
      <c r="N7142" s="25" t="s">
        <v>302</v>
      </c>
      <c r="O7142" s="32">
        <f>M7142*AA7142</f>
        <v>0</v>
      </c>
      <c r="P7142" s="1">
        <v>3</v>
      </c>
      <c r="AA7142" s="1">
        <f>IF(P7142=1,$O$3,IF(P7142=2,$O$4,$O$5))</f>
        <v>0</v>
      </c>
    </row>
    <row r="7143">
      <c r="A7143" s="1" t="s">
        <v>102</v>
      </c>
      <c r="E7143" s="27" t="s">
        <v>8685</v>
      </c>
    </row>
    <row r="7144">
      <c r="A7144" s="1" t="s">
        <v>103</v>
      </c>
    </row>
    <row r="7145">
      <c r="A7145" s="1" t="s">
        <v>105</v>
      </c>
      <c r="E7145" s="27" t="s">
        <v>98</v>
      </c>
    </row>
    <row r="7146">
      <c r="A7146" s="1" t="s">
        <v>96</v>
      </c>
      <c r="B7146" s="1">
        <v>115</v>
      </c>
      <c r="C7146" s="26" t="s">
        <v>8686</v>
      </c>
      <c r="D7146" t="s">
        <v>98</v>
      </c>
      <c r="E7146" s="27" t="s">
        <v>8687</v>
      </c>
      <c r="F7146" s="28" t="s">
        <v>100</v>
      </c>
      <c r="G7146" s="29">
        <v>10</v>
      </c>
      <c r="H7146" s="28">
        <v>0</v>
      </c>
      <c r="I7146" s="30">
        <f>ROUND(G7146*H7146,P4)</f>
        <v>0</v>
      </c>
      <c r="L7146" s="31">
        <v>0</v>
      </c>
      <c r="M7146" s="24">
        <f>ROUND(G7146*L7146,P4)</f>
        <v>0</v>
      </c>
      <c r="N7146" s="25" t="s">
        <v>302</v>
      </c>
      <c r="O7146" s="32">
        <f>M7146*AA7146</f>
        <v>0</v>
      </c>
      <c r="P7146" s="1">
        <v>3</v>
      </c>
      <c r="AA7146" s="1">
        <f>IF(P7146=1,$O$3,IF(P7146=2,$O$4,$O$5))</f>
        <v>0</v>
      </c>
    </row>
    <row r="7147">
      <c r="A7147" s="1" t="s">
        <v>102</v>
      </c>
      <c r="E7147" s="27" t="s">
        <v>8687</v>
      </c>
    </row>
    <row r="7148">
      <c r="A7148" s="1" t="s">
        <v>103</v>
      </c>
    </row>
    <row r="7149">
      <c r="A7149" s="1" t="s">
        <v>105</v>
      </c>
      <c r="E7149" s="27" t="s">
        <v>98</v>
      </c>
    </row>
    <row r="7150">
      <c r="A7150" s="1" t="s">
        <v>96</v>
      </c>
      <c r="B7150" s="1">
        <v>116</v>
      </c>
      <c r="C7150" s="26" t="s">
        <v>8688</v>
      </c>
      <c r="D7150" t="s">
        <v>98</v>
      </c>
      <c r="E7150" s="27" t="s">
        <v>8689</v>
      </c>
      <c r="F7150" s="28" t="s">
        <v>100</v>
      </c>
      <c r="G7150" s="29">
        <v>66</v>
      </c>
      <c r="H7150" s="28">
        <v>0</v>
      </c>
      <c r="I7150" s="30">
        <f>ROUND(G7150*H7150,P4)</f>
        <v>0</v>
      </c>
      <c r="L7150" s="31">
        <v>0</v>
      </c>
      <c r="M7150" s="24">
        <f>ROUND(G7150*L7150,P4)</f>
        <v>0</v>
      </c>
      <c r="N7150" s="25" t="s">
        <v>302</v>
      </c>
      <c r="O7150" s="32">
        <f>M7150*AA7150</f>
        <v>0</v>
      </c>
      <c r="P7150" s="1">
        <v>3</v>
      </c>
      <c r="AA7150" s="1">
        <f>IF(P7150=1,$O$3,IF(P7150=2,$O$4,$O$5))</f>
        <v>0</v>
      </c>
    </row>
    <row r="7151">
      <c r="A7151" s="1" t="s">
        <v>102</v>
      </c>
      <c r="E7151" s="27" t="s">
        <v>8689</v>
      </c>
    </row>
    <row r="7152">
      <c r="A7152" s="1" t="s">
        <v>103</v>
      </c>
    </row>
    <row r="7153">
      <c r="A7153" s="1" t="s">
        <v>105</v>
      </c>
      <c r="E7153" s="27" t="s">
        <v>98</v>
      </c>
    </row>
    <row r="7154">
      <c r="A7154" s="1" t="s">
        <v>96</v>
      </c>
      <c r="B7154" s="1">
        <v>117</v>
      </c>
      <c r="C7154" s="26" t="s">
        <v>8690</v>
      </c>
      <c r="D7154" t="s">
        <v>98</v>
      </c>
      <c r="E7154" s="27" t="s">
        <v>8691</v>
      </c>
      <c r="F7154" s="28" t="s">
        <v>100</v>
      </c>
      <c r="G7154" s="29">
        <v>26</v>
      </c>
      <c r="H7154" s="28">
        <v>0</v>
      </c>
      <c r="I7154" s="30">
        <f>ROUND(G7154*H7154,P4)</f>
        <v>0</v>
      </c>
      <c r="L7154" s="31">
        <v>0</v>
      </c>
      <c r="M7154" s="24">
        <f>ROUND(G7154*L7154,P4)</f>
        <v>0</v>
      </c>
      <c r="N7154" s="25" t="s">
        <v>302</v>
      </c>
      <c r="O7154" s="32">
        <f>M7154*AA7154</f>
        <v>0</v>
      </c>
      <c r="P7154" s="1">
        <v>3</v>
      </c>
      <c r="AA7154" s="1">
        <f>IF(P7154=1,$O$3,IF(P7154=2,$O$4,$O$5))</f>
        <v>0</v>
      </c>
    </row>
    <row r="7155">
      <c r="A7155" s="1" t="s">
        <v>102</v>
      </c>
      <c r="E7155" s="27" t="s">
        <v>8691</v>
      </c>
    </row>
    <row r="7156">
      <c r="A7156" s="1" t="s">
        <v>103</v>
      </c>
    </row>
    <row r="7157">
      <c r="A7157" s="1" t="s">
        <v>105</v>
      </c>
      <c r="E7157" s="27" t="s">
        <v>98</v>
      </c>
    </row>
    <row r="7158">
      <c r="A7158" s="1" t="s">
        <v>96</v>
      </c>
      <c r="B7158" s="1">
        <v>118</v>
      </c>
      <c r="C7158" s="26" t="s">
        <v>8692</v>
      </c>
      <c r="D7158" t="s">
        <v>98</v>
      </c>
      <c r="E7158" s="27" t="s">
        <v>8693</v>
      </c>
      <c r="F7158" s="28" t="s">
        <v>100</v>
      </c>
      <c r="G7158" s="29">
        <v>20</v>
      </c>
      <c r="H7158" s="28">
        <v>0</v>
      </c>
      <c r="I7158" s="30">
        <f>ROUND(G7158*H7158,P4)</f>
        <v>0</v>
      </c>
      <c r="L7158" s="31">
        <v>0</v>
      </c>
      <c r="M7158" s="24">
        <f>ROUND(G7158*L7158,P4)</f>
        <v>0</v>
      </c>
      <c r="N7158" s="25" t="s">
        <v>302</v>
      </c>
      <c r="O7158" s="32">
        <f>M7158*AA7158</f>
        <v>0</v>
      </c>
      <c r="P7158" s="1">
        <v>3</v>
      </c>
      <c r="AA7158" s="1">
        <f>IF(P7158=1,$O$3,IF(P7158=2,$O$4,$O$5))</f>
        <v>0</v>
      </c>
    </row>
    <row r="7159">
      <c r="A7159" s="1" t="s">
        <v>102</v>
      </c>
      <c r="E7159" s="27" t="s">
        <v>8693</v>
      </c>
    </row>
    <row r="7160">
      <c r="A7160" s="1" t="s">
        <v>103</v>
      </c>
    </row>
    <row r="7161">
      <c r="A7161" s="1" t="s">
        <v>105</v>
      </c>
      <c r="E7161" s="27" t="s">
        <v>98</v>
      </c>
    </row>
    <row r="7162">
      <c r="A7162" s="1" t="s">
        <v>96</v>
      </c>
      <c r="B7162" s="1">
        <v>119</v>
      </c>
      <c r="C7162" s="26" t="s">
        <v>8694</v>
      </c>
      <c r="D7162" t="s">
        <v>98</v>
      </c>
      <c r="E7162" s="27" t="s">
        <v>8695</v>
      </c>
      <c r="F7162" s="28" t="s">
        <v>100</v>
      </c>
      <c r="G7162" s="29">
        <v>33</v>
      </c>
      <c r="H7162" s="28">
        <v>0</v>
      </c>
      <c r="I7162" s="30">
        <f>ROUND(G7162*H7162,P4)</f>
        <v>0</v>
      </c>
      <c r="L7162" s="31">
        <v>0</v>
      </c>
      <c r="M7162" s="24">
        <f>ROUND(G7162*L7162,P4)</f>
        <v>0</v>
      </c>
      <c r="N7162" s="25" t="s">
        <v>302</v>
      </c>
      <c r="O7162" s="32">
        <f>M7162*AA7162</f>
        <v>0</v>
      </c>
      <c r="P7162" s="1">
        <v>3</v>
      </c>
      <c r="AA7162" s="1">
        <f>IF(P7162=1,$O$3,IF(P7162=2,$O$4,$O$5))</f>
        <v>0</v>
      </c>
    </row>
    <row r="7163">
      <c r="A7163" s="1" t="s">
        <v>102</v>
      </c>
      <c r="E7163" s="27" t="s">
        <v>8695</v>
      </c>
    </row>
    <row r="7164">
      <c r="A7164" s="1" t="s">
        <v>103</v>
      </c>
    </row>
    <row r="7165">
      <c r="A7165" s="1" t="s">
        <v>105</v>
      </c>
      <c r="E7165" s="27" t="s">
        <v>98</v>
      </c>
    </row>
    <row r="7166">
      <c r="A7166" s="1" t="s">
        <v>96</v>
      </c>
      <c r="B7166" s="1">
        <v>120</v>
      </c>
      <c r="C7166" s="26" t="s">
        <v>8696</v>
      </c>
      <c r="D7166" t="s">
        <v>98</v>
      </c>
      <c r="E7166" s="27" t="s">
        <v>8697</v>
      </c>
      <c r="F7166" s="28" t="s">
        <v>100</v>
      </c>
      <c r="G7166" s="29">
        <v>10</v>
      </c>
      <c r="H7166" s="28">
        <v>0</v>
      </c>
      <c r="I7166" s="30">
        <f>ROUND(G7166*H7166,P4)</f>
        <v>0</v>
      </c>
      <c r="L7166" s="31">
        <v>0</v>
      </c>
      <c r="M7166" s="24">
        <f>ROUND(G7166*L7166,P4)</f>
        <v>0</v>
      </c>
      <c r="N7166" s="25" t="s">
        <v>302</v>
      </c>
      <c r="O7166" s="32">
        <f>M7166*AA7166</f>
        <v>0</v>
      </c>
      <c r="P7166" s="1">
        <v>3</v>
      </c>
      <c r="AA7166" s="1">
        <f>IF(P7166=1,$O$3,IF(P7166=2,$O$4,$O$5))</f>
        <v>0</v>
      </c>
    </row>
    <row r="7167">
      <c r="A7167" s="1" t="s">
        <v>102</v>
      </c>
      <c r="E7167" s="27" t="s">
        <v>8697</v>
      </c>
    </row>
    <row r="7168">
      <c r="A7168" s="1" t="s">
        <v>103</v>
      </c>
    </row>
    <row r="7169">
      <c r="A7169" s="1" t="s">
        <v>105</v>
      </c>
      <c r="E7169" s="27" t="s">
        <v>98</v>
      </c>
    </row>
    <row r="7170">
      <c r="A7170" s="1" t="s">
        <v>96</v>
      </c>
      <c r="B7170" s="1">
        <v>121</v>
      </c>
      <c r="C7170" s="26" t="s">
        <v>8698</v>
      </c>
      <c r="D7170" t="s">
        <v>98</v>
      </c>
      <c r="E7170" s="27" t="s">
        <v>8699</v>
      </c>
      <c r="F7170" s="28" t="s">
        <v>100</v>
      </c>
      <c r="G7170" s="29">
        <v>18</v>
      </c>
      <c r="H7170" s="28">
        <v>0</v>
      </c>
      <c r="I7170" s="30">
        <f>ROUND(G7170*H7170,P4)</f>
        <v>0</v>
      </c>
      <c r="L7170" s="31">
        <v>0</v>
      </c>
      <c r="M7170" s="24">
        <f>ROUND(G7170*L7170,P4)</f>
        <v>0</v>
      </c>
      <c r="N7170" s="25" t="s">
        <v>302</v>
      </c>
      <c r="O7170" s="32">
        <f>M7170*AA7170</f>
        <v>0</v>
      </c>
      <c r="P7170" s="1">
        <v>3</v>
      </c>
      <c r="AA7170" s="1">
        <f>IF(P7170=1,$O$3,IF(P7170=2,$O$4,$O$5))</f>
        <v>0</v>
      </c>
    </row>
    <row r="7171">
      <c r="A7171" s="1" t="s">
        <v>102</v>
      </c>
      <c r="E7171" s="27" t="s">
        <v>8699</v>
      </c>
    </row>
    <row r="7172">
      <c r="A7172" s="1" t="s">
        <v>103</v>
      </c>
    </row>
    <row r="7173">
      <c r="A7173" s="1" t="s">
        <v>105</v>
      </c>
      <c r="E7173" s="27" t="s">
        <v>98</v>
      </c>
    </row>
    <row r="7174">
      <c r="A7174" s="1" t="s">
        <v>96</v>
      </c>
      <c r="B7174" s="1">
        <v>122</v>
      </c>
      <c r="C7174" s="26" t="s">
        <v>8700</v>
      </c>
      <c r="D7174" t="s">
        <v>98</v>
      </c>
      <c r="E7174" s="27" t="s">
        <v>8701</v>
      </c>
      <c r="F7174" s="28" t="s">
        <v>100</v>
      </c>
      <c r="G7174" s="29">
        <v>8</v>
      </c>
      <c r="H7174" s="28">
        <v>0</v>
      </c>
      <c r="I7174" s="30">
        <f>ROUND(G7174*H7174,P4)</f>
        <v>0</v>
      </c>
      <c r="L7174" s="31">
        <v>0</v>
      </c>
      <c r="M7174" s="24">
        <f>ROUND(G7174*L7174,P4)</f>
        <v>0</v>
      </c>
      <c r="N7174" s="25" t="s">
        <v>302</v>
      </c>
      <c r="O7174" s="32">
        <f>M7174*AA7174</f>
        <v>0</v>
      </c>
      <c r="P7174" s="1">
        <v>3</v>
      </c>
      <c r="AA7174" s="1">
        <f>IF(P7174=1,$O$3,IF(P7174=2,$O$4,$O$5))</f>
        <v>0</v>
      </c>
    </row>
    <row r="7175">
      <c r="A7175" s="1" t="s">
        <v>102</v>
      </c>
      <c r="E7175" s="27" t="s">
        <v>8701</v>
      </c>
    </row>
    <row r="7176">
      <c r="A7176" s="1" t="s">
        <v>103</v>
      </c>
    </row>
    <row r="7177">
      <c r="A7177" s="1" t="s">
        <v>105</v>
      </c>
      <c r="E7177" s="27" t="s">
        <v>98</v>
      </c>
    </row>
    <row r="7178">
      <c r="A7178" s="1" t="s">
        <v>96</v>
      </c>
      <c r="B7178" s="1">
        <v>123</v>
      </c>
      <c r="C7178" s="26" t="s">
        <v>8702</v>
      </c>
      <c r="D7178" t="s">
        <v>98</v>
      </c>
      <c r="E7178" s="27" t="s">
        <v>8703</v>
      </c>
      <c r="F7178" s="28" t="s">
        <v>100</v>
      </c>
      <c r="G7178" s="29">
        <v>4</v>
      </c>
      <c r="H7178" s="28">
        <v>0</v>
      </c>
      <c r="I7178" s="30">
        <f>ROUND(G7178*H7178,P4)</f>
        <v>0</v>
      </c>
      <c r="L7178" s="31">
        <v>0</v>
      </c>
      <c r="M7178" s="24">
        <f>ROUND(G7178*L7178,P4)</f>
        <v>0</v>
      </c>
      <c r="N7178" s="25" t="s">
        <v>302</v>
      </c>
      <c r="O7178" s="32">
        <f>M7178*AA7178</f>
        <v>0</v>
      </c>
      <c r="P7178" s="1">
        <v>3</v>
      </c>
      <c r="AA7178" s="1">
        <f>IF(P7178=1,$O$3,IF(P7178=2,$O$4,$O$5))</f>
        <v>0</v>
      </c>
    </row>
    <row r="7179">
      <c r="A7179" s="1" t="s">
        <v>102</v>
      </c>
      <c r="E7179" s="27" t="s">
        <v>8703</v>
      </c>
    </row>
    <row r="7180">
      <c r="A7180" s="1" t="s">
        <v>103</v>
      </c>
    </row>
    <row r="7181">
      <c r="A7181" s="1" t="s">
        <v>105</v>
      </c>
      <c r="E7181" s="27" t="s">
        <v>98</v>
      </c>
    </row>
    <row r="7182">
      <c r="A7182" s="1" t="s">
        <v>96</v>
      </c>
      <c r="B7182" s="1">
        <v>124</v>
      </c>
      <c r="C7182" s="26" t="s">
        <v>8704</v>
      </c>
      <c r="D7182" t="s">
        <v>98</v>
      </c>
      <c r="E7182" s="27" t="s">
        <v>8705</v>
      </c>
      <c r="F7182" s="28" t="s">
        <v>100</v>
      </c>
      <c r="G7182" s="29">
        <v>4</v>
      </c>
      <c r="H7182" s="28">
        <v>0</v>
      </c>
      <c r="I7182" s="30">
        <f>ROUND(G7182*H7182,P4)</f>
        <v>0</v>
      </c>
      <c r="L7182" s="31">
        <v>0</v>
      </c>
      <c r="M7182" s="24">
        <f>ROUND(G7182*L7182,P4)</f>
        <v>0</v>
      </c>
      <c r="N7182" s="25" t="s">
        <v>302</v>
      </c>
      <c r="O7182" s="32">
        <f>M7182*AA7182</f>
        <v>0</v>
      </c>
      <c r="P7182" s="1">
        <v>3</v>
      </c>
      <c r="AA7182" s="1">
        <f>IF(P7182=1,$O$3,IF(P7182=2,$O$4,$O$5))</f>
        <v>0</v>
      </c>
    </row>
    <row r="7183">
      <c r="A7183" s="1" t="s">
        <v>102</v>
      </c>
      <c r="E7183" s="27" t="s">
        <v>8705</v>
      </c>
    </row>
    <row r="7184">
      <c r="A7184" s="1" t="s">
        <v>103</v>
      </c>
    </row>
    <row r="7185">
      <c r="A7185" s="1" t="s">
        <v>105</v>
      </c>
      <c r="E7185" s="27" t="s">
        <v>98</v>
      </c>
    </row>
    <row r="7186">
      <c r="A7186" s="1" t="s">
        <v>96</v>
      </c>
      <c r="B7186" s="1">
        <v>125</v>
      </c>
      <c r="C7186" s="26" t="s">
        <v>8706</v>
      </c>
      <c r="D7186" t="s">
        <v>98</v>
      </c>
      <c r="E7186" s="27" t="s">
        <v>8707</v>
      </c>
      <c r="F7186" s="28" t="s">
        <v>100</v>
      </c>
      <c r="G7186" s="29">
        <v>1</v>
      </c>
      <c r="H7186" s="28">
        <v>0</v>
      </c>
      <c r="I7186" s="30">
        <f>ROUND(G7186*H7186,P4)</f>
        <v>0</v>
      </c>
      <c r="L7186" s="31">
        <v>0</v>
      </c>
      <c r="M7186" s="24">
        <f>ROUND(G7186*L7186,P4)</f>
        <v>0</v>
      </c>
      <c r="N7186" s="25" t="s">
        <v>302</v>
      </c>
      <c r="O7186" s="32">
        <f>M7186*AA7186</f>
        <v>0</v>
      </c>
      <c r="P7186" s="1">
        <v>3</v>
      </c>
      <c r="AA7186" s="1">
        <f>IF(P7186=1,$O$3,IF(P7186=2,$O$4,$O$5))</f>
        <v>0</v>
      </c>
    </row>
    <row r="7187">
      <c r="A7187" s="1" t="s">
        <v>102</v>
      </c>
      <c r="E7187" s="27" t="s">
        <v>8707</v>
      </c>
    </row>
    <row r="7188">
      <c r="A7188" s="1" t="s">
        <v>103</v>
      </c>
    </row>
    <row r="7189">
      <c r="A7189" s="1" t="s">
        <v>105</v>
      </c>
      <c r="E7189" s="27" t="s">
        <v>98</v>
      </c>
    </row>
    <row r="7190">
      <c r="A7190" s="1" t="s">
        <v>96</v>
      </c>
      <c r="B7190" s="1">
        <v>126</v>
      </c>
      <c r="C7190" s="26" t="s">
        <v>8708</v>
      </c>
      <c r="D7190" t="s">
        <v>98</v>
      </c>
      <c r="E7190" s="27" t="s">
        <v>8709</v>
      </c>
      <c r="F7190" s="28" t="s">
        <v>100</v>
      </c>
      <c r="G7190" s="29">
        <v>3</v>
      </c>
      <c r="H7190" s="28">
        <v>0</v>
      </c>
      <c r="I7190" s="30">
        <f>ROUND(G7190*H7190,P4)</f>
        <v>0</v>
      </c>
      <c r="L7190" s="31">
        <v>0</v>
      </c>
      <c r="M7190" s="24">
        <f>ROUND(G7190*L7190,P4)</f>
        <v>0</v>
      </c>
      <c r="N7190" s="25" t="s">
        <v>302</v>
      </c>
      <c r="O7190" s="32">
        <f>M7190*AA7190</f>
        <v>0</v>
      </c>
      <c r="P7190" s="1">
        <v>3</v>
      </c>
      <c r="AA7190" s="1">
        <f>IF(P7190=1,$O$3,IF(P7190=2,$O$4,$O$5))</f>
        <v>0</v>
      </c>
    </row>
    <row r="7191">
      <c r="A7191" s="1" t="s">
        <v>102</v>
      </c>
      <c r="E7191" s="27" t="s">
        <v>8709</v>
      </c>
    </row>
    <row r="7192">
      <c r="A7192" s="1" t="s">
        <v>103</v>
      </c>
    </row>
    <row r="7193">
      <c r="A7193" s="1" t="s">
        <v>105</v>
      </c>
      <c r="E7193" s="27" t="s">
        <v>98</v>
      </c>
    </row>
    <row r="7194">
      <c r="A7194" s="1" t="s">
        <v>96</v>
      </c>
      <c r="B7194" s="1">
        <v>127</v>
      </c>
      <c r="C7194" s="26" t="s">
        <v>8710</v>
      </c>
      <c r="D7194" t="s">
        <v>98</v>
      </c>
      <c r="E7194" s="27" t="s">
        <v>8711</v>
      </c>
      <c r="F7194" s="28" t="s">
        <v>100</v>
      </c>
      <c r="G7194" s="29">
        <v>2</v>
      </c>
      <c r="H7194" s="28">
        <v>0</v>
      </c>
      <c r="I7194" s="30">
        <f>ROUND(G7194*H7194,P4)</f>
        <v>0</v>
      </c>
      <c r="L7194" s="31">
        <v>0</v>
      </c>
      <c r="M7194" s="24">
        <f>ROUND(G7194*L7194,P4)</f>
        <v>0</v>
      </c>
      <c r="N7194" s="25" t="s">
        <v>302</v>
      </c>
      <c r="O7194" s="32">
        <f>M7194*AA7194</f>
        <v>0</v>
      </c>
      <c r="P7194" s="1">
        <v>3</v>
      </c>
      <c r="AA7194" s="1">
        <f>IF(P7194=1,$O$3,IF(P7194=2,$O$4,$O$5))</f>
        <v>0</v>
      </c>
    </row>
    <row r="7195">
      <c r="A7195" s="1" t="s">
        <v>102</v>
      </c>
      <c r="E7195" s="27" t="s">
        <v>8711</v>
      </c>
    </row>
    <row r="7196">
      <c r="A7196" s="1" t="s">
        <v>103</v>
      </c>
    </row>
    <row r="7197">
      <c r="A7197" s="1" t="s">
        <v>105</v>
      </c>
      <c r="E7197" s="27" t="s">
        <v>98</v>
      </c>
    </row>
    <row r="7198">
      <c r="A7198" s="1" t="s">
        <v>96</v>
      </c>
      <c r="B7198" s="1">
        <v>128</v>
      </c>
      <c r="C7198" s="26" t="s">
        <v>8712</v>
      </c>
      <c r="D7198" t="s">
        <v>98</v>
      </c>
      <c r="E7198" s="27" t="s">
        <v>8713</v>
      </c>
      <c r="F7198" s="28" t="s">
        <v>100</v>
      </c>
      <c r="G7198" s="29">
        <v>3</v>
      </c>
      <c r="H7198" s="28">
        <v>0</v>
      </c>
      <c r="I7198" s="30">
        <f>ROUND(G7198*H7198,P4)</f>
        <v>0</v>
      </c>
      <c r="L7198" s="31">
        <v>0</v>
      </c>
      <c r="M7198" s="24">
        <f>ROUND(G7198*L7198,P4)</f>
        <v>0</v>
      </c>
      <c r="N7198" s="25" t="s">
        <v>302</v>
      </c>
      <c r="O7198" s="32">
        <f>M7198*AA7198</f>
        <v>0</v>
      </c>
      <c r="P7198" s="1">
        <v>3</v>
      </c>
      <c r="AA7198" s="1">
        <f>IF(P7198=1,$O$3,IF(P7198=2,$O$4,$O$5))</f>
        <v>0</v>
      </c>
    </row>
    <row r="7199">
      <c r="A7199" s="1" t="s">
        <v>102</v>
      </c>
      <c r="E7199" s="27" t="s">
        <v>8713</v>
      </c>
    </row>
    <row r="7200">
      <c r="A7200" s="1" t="s">
        <v>103</v>
      </c>
    </row>
    <row r="7201">
      <c r="A7201" s="1" t="s">
        <v>105</v>
      </c>
      <c r="E7201" s="27" t="s">
        <v>98</v>
      </c>
    </row>
    <row r="7202">
      <c r="A7202" s="1" t="s">
        <v>96</v>
      </c>
      <c r="B7202" s="1">
        <v>129</v>
      </c>
      <c r="C7202" s="26" t="s">
        <v>8714</v>
      </c>
      <c r="D7202" t="s">
        <v>98</v>
      </c>
      <c r="E7202" s="27" t="s">
        <v>8715</v>
      </c>
      <c r="F7202" s="28" t="s">
        <v>100</v>
      </c>
      <c r="G7202" s="29">
        <v>2</v>
      </c>
      <c r="H7202" s="28">
        <v>0</v>
      </c>
      <c r="I7202" s="30">
        <f>ROUND(G7202*H7202,P4)</f>
        <v>0</v>
      </c>
      <c r="L7202" s="31">
        <v>0</v>
      </c>
      <c r="M7202" s="24">
        <f>ROUND(G7202*L7202,P4)</f>
        <v>0</v>
      </c>
      <c r="N7202" s="25" t="s">
        <v>302</v>
      </c>
      <c r="O7202" s="32">
        <f>M7202*AA7202</f>
        <v>0</v>
      </c>
      <c r="P7202" s="1">
        <v>3</v>
      </c>
      <c r="AA7202" s="1">
        <f>IF(P7202=1,$O$3,IF(P7202=2,$O$4,$O$5))</f>
        <v>0</v>
      </c>
    </row>
    <row r="7203">
      <c r="A7203" s="1" t="s">
        <v>102</v>
      </c>
      <c r="E7203" s="27" t="s">
        <v>8715</v>
      </c>
    </row>
    <row r="7204">
      <c r="A7204" s="1" t="s">
        <v>103</v>
      </c>
    </row>
    <row r="7205">
      <c r="A7205" s="1" t="s">
        <v>105</v>
      </c>
      <c r="E7205" s="27" t="s">
        <v>98</v>
      </c>
    </row>
    <row r="7206">
      <c r="A7206" s="1" t="s">
        <v>96</v>
      </c>
      <c r="B7206" s="1">
        <v>130</v>
      </c>
      <c r="C7206" s="26" t="s">
        <v>8716</v>
      </c>
      <c r="D7206" t="s">
        <v>98</v>
      </c>
      <c r="E7206" s="27" t="s">
        <v>8717</v>
      </c>
      <c r="F7206" s="28" t="s">
        <v>100</v>
      </c>
      <c r="G7206" s="29">
        <v>4</v>
      </c>
      <c r="H7206" s="28">
        <v>0</v>
      </c>
      <c r="I7206" s="30">
        <f>ROUND(G7206*H7206,P4)</f>
        <v>0</v>
      </c>
      <c r="L7206" s="31">
        <v>0</v>
      </c>
      <c r="M7206" s="24">
        <f>ROUND(G7206*L7206,P4)</f>
        <v>0</v>
      </c>
      <c r="N7206" s="25" t="s">
        <v>302</v>
      </c>
      <c r="O7206" s="32">
        <f>M7206*AA7206</f>
        <v>0</v>
      </c>
      <c r="P7206" s="1">
        <v>3</v>
      </c>
      <c r="AA7206" s="1">
        <f>IF(P7206=1,$O$3,IF(P7206=2,$O$4,$O$5))</f>
        <v>0</v>
      </c>
    </row>
    <row r="7207">
      <c r="A7207" s="1" t="s">
        <v>102</v>
      </c>
      <c r="E7207" s="27" t="s">
        <v>8717</v>
      </c>
    </row>
    <row r="7208">
      <c r="A7208" s="1" t="s">
        <v>103</v>
      </c>
    </row>
    <row r="7209">
      <c r="A7209" s="1" t="s">
        <v>105</v>
      </c>
      <c r="E7209" s="27" t="s">
        <v>98</v>
      </c>
    </row>
    <row r="7210">
      <c r="A7210" s="1" t="s">
        <v>96</v>
      </c>
      <c r="B7210" s="1">
        <v>131</v>
      </c>
      <c r="C7210" s="26" t="s">
        <v>8718</v>
      </c>
      <c r="D7210" t="s">
        <v>98</v>
      </c>
      <c r="E7210" s="27" t="s">
        <v>8719</v>
      </c>
      <c r="F7210" s="28" t="s">
        <v>100</v>
      </c>
      <c r="G7210" s="29">
        <v>5</v>
      </c>
      <c r="H7210" s="28">
        <v>0</v>
      </c>
      <c r="I7210" s="30">
        <f>ROUND(G7210*H7210,P4)</f>
        <v>0</v>
      </c>
      <c r="L7210" s="31">
        <v>0</v>
      </c>
      <c r="M7210" s="24">
        <f>ROUND(G7210*L7210,P4)</f>
        <v>0</v>
      </c>
      <c r="N7210" s="25" t="s">
        <v>302</v>
      </c>
      <c r="O7210" s="32">
        <f>M7210*AA7210</f>
        <v>0</v>
      </c>
      <c r="P7210" s="1">
        <v>3</v>
      </c>
      <c r="AA7210" s="1">
        <f>IF(P7210=1,$O$3,IF(P7210=2,$O$4,$O$5))</f>
        <v>0</v>
      </c>
    </row>
    <row r="7211">
      <c r="A7211" s="1" t="s">
        <v>102</v>
      </c>
      <c r="E7211" s="27" t="s">
        <v>8719</v>
      </c>
    </row>
    <row r="7212">
      <c r="A7212" s="1" t="s">
        <v>103</v>
      </c>
    </row>
    <row r="7213">
      <c r="A7213" s="1" t="s">
        <v>105</v>
      </c>
      <c r="E7213" s="27" t="s">
        <v>98</v>
      </c>
    </row>
    <row r="7214">
      <c r="A7214" s="1" t="s">
        <v>96</v>
      </c>
      <c r="B7214" s="1">
        <v>132</v>
      </c>
      <c r="C7214" s="26" t="s">
        <v>8720</v>
      </c>
      <c r="D7214" t="s">
        <v>98</v>
      </c>
      <c r="E7214" s="27" t="s">
        <v>8721</v>
      </c>
      <c r="F7214" s="28" t="s">
        <v>100</v>
      </c>
      <c r="G7214" s="29">
        <v>2</v>
      </c>
      <c r="H7214" s="28">
        <v>0</v>
      </c>
      <c r="I7214" s="30">
        <f>ROUND(G7214*H7214,P4)</f>
        <v>0</v>
      </c>
      <c r="L7214" s="31">
        <v>0</v>
      </c>
      <c r="M7214" s="24">
        <f>ROUND(G7214*L7214,P4)</f>
        <v>0</v>
      </c>
      <c r="N7214" s="25" t="s">
        <v>302</v>
      </c>
      <c r="O7214" s="32">
        <f>M7214*AA7214</f>
        <v>0</v>
      </c>
      <c r="P7214" s="1">
        <v>3</v>
      </c>
      <c r="AA7214" s="1">
        <f>IF(P7214=1,$O$3,IF(P7214=2,$O$4,$O$5))</f>
        <v>0</v>
      </c>
    </row>
    <row r="7215">
      <c r="A7215" s="1" t="s">
        <v>102</v>
      </c>
      <c r="E7215" s="27" t="s">
        <v>8721</v>
      </c>
    </row>
    <row r="7216">
      <c r="A7216" s="1" t="s">
        <v>103</v>
      </c>
    </row>
    <row r="7217">
      <c r="A7217" s="1" t="s">
        <v>105</v>
      </c>
      <c r="E7217" s="27" t="s">
        <v>98</v>
      </c>
    </row>
    <row r="7218">
      <c r="A7218" s="1" t="s">
        <v>96</v>
      </c>
      <c r="B7218" s="1">
        <v>133</v>
      </c>
      <c r="C7218" s="26" t="s">
        <v>8722</v>
      </c>
      <c r="D7218" t="s">
        <v>98</v>
      </c>
      <c r="E7218" s="27" t="s">
        <v>8723</v>
      </c>
      <c r="F7218" s="28" t="s">
        <v>100</v>
      </c>
      <c r="G7218" s="29">
        <v>46</v>
      </c>
      <c r="H7218" s="28">
        <v>0</v>
      </c>
      <c r="I7218" s="30">
        <f>ROUND(G7218*H7218,P4)</f>
        <v>0</v>
      </c>
      <c r="L7218" s="31">
        <v>0</v>
      </c>
      <c r="M7218" s="24">
        <f>ROUND(G7218*L7218,P4)</f>
        <v>0</v>
      </c>
      <c r="N7218" s="25" t="s">
        <v>302</v>
      </c>
      <c r="O7218" s="32">
        <f>M7218*AA7218</f>
        <v>0</v>
      </c>
      <c r="P7218" s="1">
        <v>3</v>
      </c>
      <c r="AA7218" s="1">
        <f>IF(P7218=1,$O$3,IF(P7218=2,$O$4,$O$5))</f>
        <v>0</v>
      </c>
    </row>
    <row r="7219">
      <c r="A7219" s="1" t="s">
        <v>102</v>
      </c>
      <c r="E7219" s="27" t="s">
        <v>8723</v>
      </c>
    </row>
    <row r="7220">
      <c r="A7220" s="1" t="s">
        <v>103</v>
      </c>
    </row>
    <row r="7221">
      <c r="A7221" s="1" t="s">
        <v>105</v>
      </c>
      <c r="E7221" s="27" t="s">
        <v>98</v>
      </c>
    </row>
    <row r="7222">
      <c r="A7222" s="1" t="s">
        <v>96</v>
      </c>
      <c r="B7222" s="1">
        <v>134</v>
      </c>
      <c r="C7222" s="26" t="s">
        <v>8724</v>
      </c>
      <c r="D7222" t="s">
        <v>98</v>
      </c>
      <c r="E7222" s="27" t="s">
        <v>8725</v>
      </c>
      <c r="F7222" s="28" t="s">
        <v>4117</v>
      </c>
      <c r="G7222" s="29">
        <v>1</v>
      </c>
      <c r="H7222" s="28">
        <v>0</v>
      </c>
      <c r="I7222" s="30">
        <f>ROUND(G7222*H7222,P4)</f>
        <v>0</v>
      </c>
      <c r="L7222" s="31">
        <v>0</v>
      </c>
      <c r="M7222" s="24">
        <f>ROUND(G7222*L7222,P4)</f>
        <v>0</v>
      </c>
      <c r="N7222" s="25" t="s">
        <v>302</v>
      </c>
      <c r="O7222" s="32">
        <f>M7222*AA7222</f>
        <v>0</v>
      </c>
      <c r="P7222" s="1">
        <v>3</v>
      </c>
      <c r="AA7222" s="1">
        <f>IF(P7222=1,$O$3,IF(P7222=2,$O$4,$O$5))</f>
        <v>0</v>
      </c>
    </row>
    <row r="7223">
      <c r="A7223" s="1" t="s">
        <v>102</v>
      </c>
      <c r="E7223" s="27" t="s">
        <v>8725</v>
      </c>
    </row>
    <row r="7224">
      <c r="A7224" s="1" t="s">
        <v>103</v>
      </c>
    </row>
    <row r="7225">
      <c r="A7225" s="1" t="s">
        <v>105</v>
      </c>
      <c r="E7225" s="27" t="s">
        <v>98</v>
      </c>
    </row>
    <row r="7226">
      <c r="A7226" s="1" t="s">
        <v>96</v>
      </c>
      <c r="B7226" s="1">
        <v>135</v>
      </c>
      <c r="C7226" s="26" t="s">
        <v>8726</v>
      </c>
      <c r="D7226" t="s">
        <v>98</v>
      </c>
      <c r="E7226" s="27" t="s">
        <v>8727</v>
      </c>
      <c r="F7226" s="28" t="s">
        <v>4117</v>
      </c>
      <c r="G7226" s="29">
        <v>1</v>
      </c>
      <c r="H7226" s="28">
        <v>0</v>
      </c>
      <c r="I7226" s="30">
        <f>ROUND(G7226*H7226,P4)</f>
        <v>0</v>
      </c>
      <c r="L7226" s="31">
        <v>0</v>
      </c>
      <c r="M7226" s="24">
        <f>ROUND(G7226*L7226,P4)</f>
        <v>0</v>
      </c>
      <c r="N7226" s="25" t="s">
        <v>302</v>
      </c>
      <c r="O7226" s="32">
        <f>M7226*AA7226</f>
        <v>0</v>
      </c>
      <c r="P7226" s="1">
        <v>3</v>
      </c>
      <c r="AA7226" s="1">
        <f>IF(P7226=1,$O$3,IF(P7226=2,$O$4,$O$5))</f>
        <v>0</v>
      </c>
    </row>
    <row r="7227">
      <c r="A7227" s="1" t="s">
        <v>102</v>
      </c>
      <c r="E7227" s="27" t="s">
        <v>8727</v>
      </c>
    </row>
    <row r="7228">
      <c r="A7228" s="1" t="s">
        <v>103</v>
      </c>
    </row>
    <row r="7229">
      <c r="A7229" s="1" t="s">
        <v>105</v>
      </c>
      <c r="E7229" s="27" t="s">
        <v>98</v>
      </c>
    </row>
    <row r="7230">
      <c r="A7230" s="1" t="s">
        <v>96</v>
      </c>
      <c r="B7230" s="1">
        <v>136</v>
      </c>
      <c r="C7230" s="26" t="s">
        <v>8728</v>
      </c>
      <c r="D7230" t="s">
        <v>98</v>
      </c>
      <c r="E7230" s="27" t="s">
        <v>8729</v>
      </c>
      <c r="F7230" s="28" t="s">
        <v>4117</v>
      </c>
      <c r="G7230" s="29">
        <v>1</v>
      </c>
      <c r="H7230" s="28">
        <v>0</v>
      </c>
      <c r="I7230" s="30">
        <f>ROUND(G7230*H7230,P4)</f>
        <v>0</v>
      </c>
      <c r="L7230" s="31">
        <v>0</v>
      </c>
      <c r="M7230" s="24">
        <f>ROUND(G7230*L7230,P4)</f>
        <v>0</v>
      </c>
      <c r="N7230" s="25" t="s">
        <v>302</v>
      </c>
      <c r="O7230" s="32">
        <f>M7230*AA7230</f>
        <v>0</v>
      </c>
      <c r="P7230" s="1">
        <v>3</v>
      </c>
      <c r="AA7230" s="1">
        <f>IF(P7230=1,$O$3,IF(P7230=2,$O$4,$O$5))</f>
        <v>0</v>
      </c>
    </row>
    <row r="7231">
      <c r="A7231" s="1" t="s">
        <v>102</v>
      </c>
      <c r="E7231" s="27" t="s">
        <v>8729</v>
      </c>
    </row>
    <row r="7232">
      <c r="A7232" s="1" t="s">
        <v>103</v>
      </c>
    </row>
    <row r="7233">
      <c r="A7233" s="1" t="s">
        <v>105</v>
      </c>
      <c r="E7233" s="27" t="s">
        <v>98</v>
      </c>
    </row>
    <row r="7234">
      <c r="A7234" s="1" t="s">
        <v>96</v>
      </c>
      <c r="B7234" s="1">
        <v>137</v>
      </c>
      <c r="C7234" s="26" t="s">
        <v>8730</v>
      </c>
      <c r="D7234" t="s">
        <v>98</v>
      </c>
      <c r="E7234" s="27" t="s">
        <v>8731</v>
      </c>
      <c r="F7234" s="28" t="s">
        <v>4117</v>
      </c>
      <c r="G7234" s="29">
        <v>2</v>
      </c>
      <c r="H7234" s="28">
        <v>0</v>
      </c>
      <c r="I7234" s="30">
        <f>ROUND(G7234*H7234,P4)</f>
        <v>0</v>
      </c>
      <c r="L7234" s="31">
        <v>0</v>
      </c>
      <c r="M7234" s="24">
        <f>ROUND(G7234*L7234,P4)</f>
        <v>0</v>
      </c>
      <c r="N7234" s="25" t="s">
        <v>302</v>
      </c>
      <c r="O7234" s="32">
        <f>M7234*AA7234</f>
        <v>0</v>
      </c>
      <c r="P7234" s="1">
        <v>3</v>
      </c>
      <c r="AA7234" s="1">
        <f>IF(P7234=1,$O$3,IF(P7234=2,$O$4,$O$5))</f>
        <v>0</v>
      </c>
    </row>
    <row r="7235">
      <c r="A7235" s="1" t="s">
        <v>102</v>
      </c>
      <c r="E7235" s="27" t="s">
        <v>8731</v>
      </c>
    </row>
    <row r="7236">
      <c r="A7236" s="1" t="s">
        <v>103</v>
      </c>
    </row>
    <row r="7237">
      <c r="A7237" s="1" t="s">
        <v>105</v>
      </c>
      <c r="E7237" s="27" t="s">
        <v>98</v>
      </c>
    </row>
    <row r="7238">
      <c r="A7238" s="1" t="s">
        <v>96</v>
      </c>
      <c r="B7238" s="1">
        <v>138</v>
      </c>
      <c r="C7238" s="26" t="s">
        <v>8732</v>
      </c>
      <c r="D7238" t="s">
        <v>98</v>
      </c>
      <c r="E7238" s="27" t="s">
        <v>8733</v>
      </c>
      <c r="F7238" s="28" t="s">
        <v>100</v>
      </c>
      <c r="G7238" s="29">
        <v>6</v>
      </c>
      <c r="H7238" s="28">
        <v>0</v>
      </c>
      <c r="I7238" s="30">
        <f>ROUND(G7238*H7238,P4)</f>
        <v>0</v>
      </c>
      <c r="L7238" s="31">
        <v>0</v>
      </c>
      <c r="M7238" s="24">
        <f>ROUND(G7238*L7238,P4)</f>
        <v>0</v>
      </c>
      <c r="N7238" s="25" t="s">
        <v>302</v>
      </c>
      <c r="O7238" s="32">
        <f>M7238*AA7238</f>
        <v>0</v>
      </c>
      <c r="P7238" s="1">
        <v>3</v>
      </c>
      <c r="AA7238" s="1">
        <f>IF(P7238=1,$O$3,IF(P7238=2,$O$4,$O$5))</f>
        <v>0</v>
      </c>
    </row>
    <row r="7239">
      <c r="A7239" s="1" t="s">
        <v>102</v>
      </c>
      <c r="E7239" s="27" t="s">
        <v>8733</v>
      </c>
    </row>
    <row r="7240">
      <c r="A7240" s="1" t="s">
        <v>103</v>
      </c>
    </row>
    <row r="7241">
      <c r="A7241" s="1" t="s">
        <v>105</v>
      </c>
      <c r="E7241" s="27" t="s">
        <v>98</v>
      </c>
    </row>
    <row r="7242">
      <c r="A7242" s="1" t="s">
        <v>96</v>
      </c>
      <c r="B7242" s="1">
        <v>139</v>
      </c>
      <c r="C7242" s="26" t="s">
        <v>8734</v>
      </c>
      <c r="D7242" t="s">
        <v>98</v>
      </c>
      <c r="E7242" s="27" t="s">
        <v>8735</v>
      </c>
      <c r="F7242" s="28" t="s">
        <v>100</v>
      </c>
      <c r="G7242" s="29">
        <v>33</v>
      </c>
      <c r="H7242" s="28">
        <v>0</v>
      </c>
      <c r="I7242" s="30">
        <f>ROUND(G7242*H7242,P4)</f>
        <v>0</v>
      </c>
      <c r="L7242" s="31">
        <v>0</v>
      </c>
      <c r="M7242" s="24">
        <f>ROUND(G7242*L7242,P4)</f>
        <v>0</v>
      </c>
      <c r="N7242" s="25" t="s">
        <v>302</v>
      </c>
      <c r="O7242" s="32">
        <f>M7242*AA7242</f>
        <v>0</v>
      </c>
      <c r="P7242" s="1">
        <v>3</v>
      </c>
      <c r="AA7242" s="1">
        <f>IF(P7242=1,$O$3,IF(P7242=2,$O$4,$O$5))</f>
        <v>0</v>
      </c>
    </row>
    <row r="7243">
      <c r="A7243" s="1" t="s">
        <v>102</v>
      </c>
      <c r="E7243" s="27" t="s">
        <v>8735</v>
      </c>
    </row>
    <row r="7244">
      <c r="A7244" s="1" t="s">
        <v>103</v>
      </c>
    </row>
    <row r="7245">
      <c r="A7245" s="1" t="s">
        <v>105</v>
      </c>
      <c r="E7245" s="27" t="s">
        <v>98</v>
      </c>
    </row>
    <row r="7246">
      <c r="A7246" s="1" t="s">
        <v>96</v>
      </c>
      <c r="B7246" s="1">
        <v>140</v>
      </c>
      <c r="C7246" s="26" t="s">
        <v>8736</v>
      </c>
      <c r="D7246" t="s">
        <v>98</v>
      </c>
      <c r="E7246" s="27" t="s">
        <v>8737</v>
      </c>
      <c r="F7246" s="28" t="s">
        <v>100</v>
      </c>
      <c r="G7246" s="29">
        <v>45</v>
      </c>
      <c r="H7246" s="28">
        <v>0</v>
      </c>
      <c r="I7246" s="30">
        <f>ROUND(G7246*H7246,P4)</f>
        <v>0</v>
      </c>
      <c r="L7246" s="31">
        <v>0</v>
      </c>
      <c r="M7246" s="24">
        <f>ROUND(G7246*L7246,P4)</f>
        <v>0</v>
      </c>
      <c r="N7246" s="25" t="s">
        <v>302</v>
      </c>
      <c r="O7246" s="32">
        <f>M7246*AA7246</f>
        <v>0</v>
      </c>
      <c r="P7246" s="1">
        <v>3</v>
      </c>
      <c r="AA7246" s="1">
        <f>IF(P7246=1,$O$3,IF(P7246=2,$O$4,$O$5))</f>
        <v>0</v>
      </c>
    </row>
    <row r="7247">
      <c r="A7247" s="1" t="s">
        <v>102</v>
      </c>
      <c r="E7247" s="27" t="s">
        <v>8737</v>
      </c>
    </row>
    <row r="7248">
      <c r="A7248" s="1" t="s">
        <v>103</v>
      </c>
    </row>
    <row r="7249">
      <c r="A7249" s="1" t="s">
        <v>105</v>
      </c>
      <c r="E7249" s="27" t="s">
        <v>98</v>
      </c>
    </row>
    <row r="7250">
      <c r="A7250" s="1" t="s">
        <v>96</v>
      </c>
      <c r="B7250" s="1">
        <v>141</v>
      </c>
      <c r="C7250" s="26" t="s">
        <v>8738</v>
      </c>
      <c r="D7250" t="s">
        <v>98</v>
      </c>
      <c r="E7250" s="27" t="s">
        <v>8739</v>
      </c>
      <c r="F7250" s="28" t="s">
        <v>372</v>
      </c>
      <c r="G7250" s="29">
        <v>0.52700000000000002</v>
      </c>
      <c r="H7250" s="28">
        <v>0</v>
      </c>
      <c r="I7250" s="30">
        <f>ROUND(G7250*H7250,P4)</f>
        <v>0</v>
      </c>
      <c r="L7250" s="31">
        <v>0</v>
      </c>
      <c r="M7250" s="24">
        <f>ROUND(G7250*L7250,P4)</f>
        <v>0</v>
      </c>
      <c r="N7250" s="25" t="s">
        <v>302</v>
      </c>
      <c r="O7250" s="32">
        <f>M7250*AA7250</f>
        <v>0</v>
      </c>
      <c r="P7250" s="1">
        <v>3</v>
      </c>
      <c r="AA7250" s="1">
        <f>IF(P7250=1,$O$3,IF(P7250=2,$O$4,$O$5))</f>
        <v>0</v>
      </c>
    </row>
    <row r="7251">
      <c r="A7251" s="1" t="s">
        <v>102</v>
      </c>
      <c r="E7251" s="27" t="s">
        <v>8739</v>
      </c>
    </row>
    <row r="7252">
      <c r="A7252" s="1" t="s">
        <v>103</v>
      </c>
    </row>
    <row r="7253">
      <c r="A7253" s="1" t="s">
        <v>105</v>
      </c>
      <c r="E7253" s="27" t="s">
        <v>98</v>
      </c>
    </row>
    <row r="7254">
      <c r="A7254" s="1" t="s">
        <v>96</v>
      </c>
      <c r="B7254" s="1">
        <v>142</v>
      </c>
      <c r="C7254" s="26" t="s">
        <v>8740</v>
      </c>
      <c r="D7254" t="s">
        <v>98</v>
      </c>
      <c r="E7254" s="27" t="s">
        <v>8741</v>
      </c>
      <c r="F7254" s="28" t="s">
        <v>2269</v>
      </c>
      <c r="G7254" s="29">
        <v>1</v>
      </c>
      <c r="H7254" s="28">
        <v>0</v>
      </c>
      <c r="I7254" s="30">
        <f>ROUND(G7254*H7254,P4)</f>
        <v>0</v>
      </c>
      <c r="L7254" s="31">
        <v>0</v>
      </c>
      <c r="M7254" s="24">
        <f>ROUND(G7254*L7254,P4)</f>
        <v>0</v>
      </c>
      <c r="N7254" s="25" t="s">
        <v>302</v>
      </c>
      <c r="O7254" s="32">
        <f>M7254*AA7254</f>
        <v>0</v>
      </c>
      <c r="P7254" s="1">
        <v>3</v>
      </c>
      <c r="AA7254" s="1">
        <f>IF(P7254=1,$O$3,IF(P7254=2,$O$4,$O$5))</f>
        <v>0</v>
      </c>
    </row>
    <row r="7255">
      <c r="A7255" s="1" t="s">
        <v>102</v>
      </c>
      <c r="E7255" s="27" t="s">
        <v>8741</v>
      </c>
    </row>
    <row r="7256">
      <c r="A7256" s="1" t="s">
        <v>103</v>
      </c>
    </row>
    <row r="7257">
      <c r="A7257" s="1" t="s">
        <v>105</v>
      </c>
      <c r="E7257" s="27" t="s">
        <v>8742</v>
      </c>
    </row>
    <row r="7258">
      <c r="A7258" s="1" t="s">
        <v>96</v>
      </c>
      <c r="B7258" s="1">
        <v>143</v>
      </c>
      <c r="C7258" s="26" t="s">
        <v>8743</v>
      </c>
      <c r="D7258" t="s">
        <v>98</v>
      </c>
      <c r="E7258" s="27" t="s">
        <v>8744</v>
      </c>
      <c r="F7258" s="28" t="s">
        <v>2269</v>
      </c>
      <c r="G7258" s="29">
        <v>6</v>
      </c>
      <c r="H7258" s="28">
        <v>0</v>
      </c>
      <c r="I7258" s="30">
        <f>ROUND(G7258*H7258,P4)</f>
        <v>0</v>
      </c>
      <c r="L7258" s="31">
        <v>0</v>
      </c>
      <c r="M7258" s="24">
        <f>ROUND(G7258*L7258,P4)</f>
        <v>0</v>
      </c>
      <c r="N7258" s="25" t="s">
        <v>302</v>
      </c>
      <c r="O7258" s="32">
        <f>M7258*AA7258</f>
        <v>0</v>
      </c>
      <c r="P7258" s="1">
        <v>3</v>
      </c>
      <c r="AA7258" s="1">
        <f>IF(P7258=1,$O$3,IF(P7258=2,$O$4,$O$5))</f>
        <v>0</v>
      </c>
    </row>
    <row r="7259">
      <c r="A7259" s="1" t="s">
        <v>102</v>
      </c>
      <c r="E7259" s="27" t="s">
        <v>8744</v>
      </c>
    </row>
    <row r="7260">
      <c r="A7260" s="1" t="s">
        <v>103</v>
      </c>
    </row>
    <row r="7261">
      <c r="A7261" s="1" t="s">
        <v>105</v>
      </c>
      <c r="E7261" s="27" t="s">
        <v>8745</v>
      </c>
    </row>
    <row r="7262">
      <c r="A7262" s="1" t="s">
        <v>96</v>
      </c>
      <c r="B7262" s="1">
        <v>144</v>
      </c>
      <c r="C7262" s="26" t="s">
        <v>8746</v>
      </c>
      <c r="D7262" t="s">
        <v>98</v>
      </c>
      <c r="E7262" s="27" t="s">
        <v>8747</v>
      </c>
      <c r="F7262" s="28" t="s">
        <v>2269</v>
      </c>
      <c r="G7262" s="29">
        <v>7</v>
      </c>
      <c r="H7262" s="28">
        <v>0</v>
      </c>
      <c r="I7262" s="30">
        <f>ROUND(G7262*H7262,P4)</f>
        <v>0</v>
      </c>
      <c r="L7262" s="31">
        <v>0</v>
      </c>
      <c r="M7262" s="24">
        <f>ROUND(G7262*L7262,P4)</f>
        <v>0</v>
      </c>
      <c r="N7262" s="25" t="s">
        <v>302</v>
      </c>
      <c r="O7262" s="32">
        <f>M7262*AA7262</f>
        <v>0</v>
      </c>
      <c r="P7262" s="1">
        <v>3</v>
      </c>
      <c r="AA7262" s="1">
        <f>IF(P7262=1,$O$3,IF(P7262=2,$O$4,$O$5))</f>
        <v>0</v>
      </c>
    </row>
    <row r="7263">
      <c r="A7263" s="1" t="s">
        <v>102</v>
      </c>
      <c r="E7263" s="27" t="s">
        <v>8747</v>
      </c>
    </row>
    <row r="7264">
      <c r="A7264" s="1" t="s">
        <v>103</v>
      </c>
    </row>
    <row r="7265">
      <c r="A7265" s="1" t="s">
        <v>105</v>
      </c>
      <c r="E7265" s="27" t="s">
        <v>8748</v>
      </c>
    </row>
    <row r="7266">
      <c r="A7266" s="1" t="s">
        <v>96</v>
      </c>
      <c r="B7266" s="1">
        <v>145</v>
      </c>
      <c r="C7266" s="26" t="s">
        <v>8749</v>
      </c>
      <c r="D7266" t="s">
        <v>98</v>
      </c>
      <c r="E7266" s="27" t="s">
        <v>8750</v>
      </c>
      <c r="F7266" s="28" t="s">
        <v>2269</v>
      </c>
      <c r="G7266" s="29">
        <v>2</v>
      </c>
      <c r="H7266" s="28">
        <v>0</v>
      </c>
      <c r="I7266" s="30">
        <f>ROUND(G7266*H7266,P4)</f>
        <v>0</v>
      </c>
      <c r="L7266" s="31">
        <v>0</v>
      </c>
      <c r="M7266" s="24">
        <f>ROUND(G7266*L7266,P4)</f>
        <v>0</v>
      </c>
      <c r="N7266" s="25" t="s">
        <v>302</v>
      </c>
      <c r="O7266" s="32">
        <f>M7266*AA7266</f>
        <v>0</v>
      </c>
      <c r="P7266" s="1">
        <v>3</v>
      </c>
      <c r="AA7266" s="1">
        <f>IF(P7266=1,$O$3,IF(P7266=2,$O$4,$O$5))</f>
        <v>0</v>
      </c>
    </row>
    <row r="7267">
      <c r="A7267" s="1" t="s">
        <v>102</v>
      </c>
      <c r="E7267" s="27" t="s">
        <v>8750</v>
      </c>
    </row>
    <row r="7268">
      <c r="A7268" s="1" t="s">
        <v>103</v>
      </c>
    </row>
    <row r="7269">
      <c r="A7269" s="1" t="s">
        <v>105</v>
      </c>
      <c r="E7269" s="27" t="s">
        <v>8751</v>
      </c>
    </row>
    <row r="7270">
      <c r="A7270" s="1" t="s">
        <v>96</v>
      </c>
      <c r="B7270" s="1">
        <v>146</v>
      </c>
      <c r="C7270" s="26" t="s">
        <v>8752</v>
      </c>
      <c r="D7270" t="s">
        <v>98</v>
      </c>
      <c r="E7270" s="27" t="s">
        <v>8753</v>
      </c>
      <c r="F7270" s="28" t="s">
        <v>2269</v>
      </c>
      <c r="G7270" s="29">
        <v>1</v>
      </c>
      <c r="H7270" s="28">
        <v>0</v>
      </c>
      <c r="I7270" s="30">
        <f>ROUND(G7270*H7270,P4)</f>
        <v>0</v>
      </c>
      <c r="L7270" s="31">
        <v>0</v>
      </c>
      <c r="M7270" s="24">
        <f>ROUND(G7270*L7270,P4)</f>
        <v>0</v>
      </c>
      <c r="N7270" s="25" t="s">
        <v>302</v>
      </c>
      <c r="O7270" s="32">
        <f>M7270*AA7270</f>
        <v>0</v>
      </c>
      <c r="P7270" s="1">
        <v>3</v>
      </c>
      <c r="AA7270" s="1">
        <f>IF(P7270=1,$O$3,IF(P7270=2,$O$4,$O$5))</f>
        <v>0</v>
      </c>
    </row>
    <row r="7271">
      <c r="A7271" s="1" t="s">
        <v>102</v>
      </c>
      <c r="E7271" s="27" t="s">
        <v>8753</v>
      </c>
    </row>
    <row r="7272">
      <c r="A7272" s="1" t="s">
        <v>103</v>
      </c>
    </row>
    <row r="7273">
      <c r="A7273" s="1" t="s">
        <v>105</v>
      </c>
      <c r="E7273" s="27" t="s">
        <v>8754</v>
      </c>
    </row>
    <row r="7274">
      <c r="A7274" s="1" t="s">
        <v>96</v>
      </c>
      <c r="B7274" s="1">
        <v>147</v>
      </c>
      <c r="C7274" s="26" t="s">
        <v>8755</v>
      </c>
      <c r="D7274" t="s">
        <v>98</v>
      </c>
      <c r="E7274" s="27" t="s">
        <v>8756</v>
      </c>
      <c r="F7274" s="28" t="s">
        <v>2269</v>
      </c>
      <c r="G7274" s="29">
        <v>1</v>
      </c>
      <c r="H7274" s="28">
        <v>0</v>
      </c>
      <c r="I7274" s="30">
        <f>ROUND(G7274*H7274,P4)</f>
        <v>0</v>
      </c>
      <c r="L7274" s="31">
        <v>0</v>
      </c>
      <c r="M7274" s="24">
        <f>ROUND(G7274*L7274,P4)</f>
        <v>0</v>
      </c>
      <c r="N7274" s="25" t="s">
        <v>302</v>
      </c>
      <c r="O7274" s="32">
        <f>M7274*AA7274</f>
        <v>0</v>
      </c>
      <c r="P7274" s="1">
        <v>3</v>
      </c>
      <c r="AA7274" s="1">
        <f>IF(P7274=1,$O$3,IF(P7274=2,$O$4,$O$5))</f>
        <v>0</v>
      </c>
    </row>
    <row r="7275">
      <c r="A7275" s="1" t="s">
        <v>102</v>
      </c>
      <c r="E7275" s="27" t="s">
        <v>8756</v>
      </c>
    </row>
    <row r="7276">
      <c r="A7276" s="1" t="s">
        <v>103</v>
      </c>
    </row>
    <row r="7277">
      <c r="A7277" s="1" t="s">
        <v>105</v>
      </c>
      <c r="E7277" s="27" t="s">
        <v>8757</v>
      </c>
    </row>
    <row r="7278">
      <c r="A7278" s="1" t="s">
        <v>96</v>
      </c>
      <c r="B7278" s="1">
        <v>148</v>
      </c>
      <c r="C7278" s="26" t="s">
        <v>8758</v>
      </c>
      <c r="D7278" t="s">
        <v>98</v>
      </c>
      <c r="E7278" s="27" t="s">
        <v>8759</v>
      </c>
      <c r="F7278" s="28" t="s">
        <v>2269</v>
      </c>
      <c r="G7278" s="29">
        <v>1</v>
      </c>
      <c r="H7278" s="28">
        <v>0</v>
      </c>
      <c r="I7278" s="30">
        <f>ROUND(G7278*H7278,P4)</f>
        <v>0</v>
      </c>
      <c r="L7278" s="31">
        <v>0</v>
      </c>
      <c r="M7278" s="24">
        <f>ROUND(G7278*L7278,P4)</f>
        <v>0</v>
      </c>
      <c r="N7278" s="25" t="s">
        <v>302</v>
      </c>
      <c r="O7278" s="32">
        <f>M7278*AA7278</f>
        <v>0</v>
      </c>
      <c r="P7278" s="1">
        <v>3</v>
      </c>
      <c r="AA7278" s="1">
        <f>IF(P7278=1,$O$3,IF(P7278=2,$O$4,$O$5))</f>
        <v>0</v>
      </c>
    </row>
    <row r="7279">
      <c r="A7279" s="1" t="s">
        <v>102</v>
      </c>
      <c r="E7279" s="27" t="s">
        <v>8759</v>
      </c>
    </row>
    <row r="7280">
      <c r="A7280" s="1" t="s">
        <v>103</v>
      </c>
    </row>
    <row r="7281">
      <c r="A7281" s="1" t="s">
        <v>105</v>
      </c>
      <c r="E7281" s="27" t="s">
        <v>8760</v>
      </c>
    </row>
    <row r="7282">
      <c r="A7282" s="1" t="s">
        <v>96</v>
      </c>
      <c r="B7282" s="1">
        <v>149</v>
      </c>
      <c r="C7282" s="26" t="s">
        <v>8761</v>
      </c>
      <c r="D7282" t="s">
        <v>98</v>
      </c>
      <c r="E7282" s="27" t="s">
        <v>8762</v>
      </c>
      <c r="F7282" s="28" t="s">
        <v>2269</v>
      </c>
      <c r="G7282" s="29">
        <v>2</v>
      </c>
      <c r="H7282" s="28">
        <v>0</v>
      </c>
      <c r="I7282" s="30">
        <f>ROUND(G7282*H7282,P4)</f>
        <v>0</v>
      </c>
      <c r="L7282" s="31">
        <v>0</v>
      </c>
      <c r="M7282" s="24">
        <f>ROUND(G7282*L7282,P4)</f>
        <v>0</v>
      </c>
      <c r="N7282" s="25" t="s">
        <v>302</v>
      </c>
      <c r="O7282" s="32">
        <f>M7282*AA7282</f>
        <v>0</v>
      </c>
      <c r="P7282" s="1">
        <v>3</v>
      </c>
      <c r="AA7282" s="1">
        <f>IF(P7282=1,$O$3,IF(P7282=2,$O$4,$O$5))</f>
        <v>0</v>
      </c>
    </row>
    <row r="7283">
      <c r="A7283" s="1" t="s">
        <v>102</v>
      </c>
      <c r="E7283" s="27" t="s">
        <v>8762</v>
      </c>
    </row>
    <row r="7284">
      <c r="A7284" s="1" t="s">
        <v>103</v>
      </c>
    </row>
    <row r="7285">
      <c r="A7285" s="1" t="s">
        <v>105</v>
      </c>
      <c r="E7285" s="27" t="s">
        <v>8763</v>
      </c>
    </row>
    <row r="7286">
      <c r="A7286" s="1" t="s">
        <v>96</v>
      </c>
      <c r="B7286" s="1">
        <v>150</v>
      </c>
      <c r="C7286" s="26" t="s">
        <v>8764</v>
      </c>
      <c r="D7286" t="s">
        <v>98</v>
      </c>
      <c r="E7286" s="27" t="s">
        <v>8765</v>
      </c>
      <c r="F7286" s="28" t="s">
        <v>2269</v>
      </c>
      <c r="G7286" s="29">
        <v>1</v>
      </c>
      <c r="H7286" s="28">
        <v>0</v>
      </c>
      <c r="I7286" s="30">
        <f>ROUND(G7286*H7286,P4)</f>
        <v>0</v>
      </c>
      <c r="L7286" s="31">
        <v>0</v>
      </c>
      <c r="M7286" s="24">
        <f>ROUND(G7286*L7286,P4)</f>
        <v>0</v>
      </c>
      <c r="N7286" s="25" t="s">
        <v>302</v>
      </c>
      <c r="O7286" s="32">
        <f>M7286*AA7286</f>
        <v>0</v>
      </c>
      <c r="P7286" s="1">
        <v>3</v>
      </c>
      <c r="AA7286" s="1">
        <f>IF(P7286=1,$O$3,IF(P7286=2,$O$4,$O$5))</f>
        <v>0</v>
      </c>
    </row>
    <row r="7287">
      <c r="A7287" s="1" t="s">
        <v>102</v>
      </c>
      <c r="E7287" s="27" t="s">
        <v>8765</v>
      </c>
    </row>
    <row r="7288">
      <c r="A7288" s="1" t="s">
        <v>103</v>
      </c>
    </row>
    <row r="7289">
      <c r="A7289" s="1" t="s">
        <v>105</v>
      </c>
      <c r="E7289" s="27" t="s">
        <v>8766</v>
      </c>
    </row>
    <row r="7290">
      <c r="A7290" s="1" t="s">
        <v>96</v>
      </c>
      <c r="B7290" s="1">
        <v>151</v>
      </c>
      <c r="C7290" s="26" t="s">
        <v>8767</v>
      </c>
      <c r="D7290" t="s">
        <v>98</v>
      </c>
      <c r="E7290" s="27" t="s">
        <v>8768</v>
      </c>
      <c r="F7290" s="28" t="s">
        <v>2269</v>
      </c>
      <c r="G7290" s="29">
        <v>1</v>
      </c>
      <c r="H7290" s="28">
        <v>0</v>
      </c>
      <c r="I7290" s="30">
        <f>ROUND(G7290*H7290,P4)</f>
        <v>0</v>
      </c>
      <c r="L7290" s="31">
        <v>0</v>
      </c>
      <c r="M7290" s="24">
        <f>ROUND(G7290*L7290,P4)</f>
        <v>0</v>
      </c>
      <c r="N7290" s="25" t="s">
        <v>302</v>
      </c>
      <c r="O7290" s="32">
        <f>M7290*AA7290</f>
        <v>0</v>
      </c>
      <c r="P7290" s="1">
        <v>3</v>
      </c>
      <c r="AA7290" s="1">
        <f>IF(P7290=1,$O$3,IF(P7290=2,$O$4,$O$5))</f>
        <v>0</v>
      </c>
    </row>
    <row r="7291">
      <c r="A7291" s="1" t="s">
        <v>102</v>
      </c>
      <c r="E7291" s="27" t="s">
        <v>8768</v>
      </c>
    </row>
    <row r="7292">
      <c r="A7292" s="1" t="s">
        <v>103</v>
      </c>
    </row>
    <row r="7293">
      <c r="A7293" s="1" t="s">
        <v>105</v>
      </c>
      <c r="E7293" s="27" t="s">
        <v>8769</v>
      </c>
    </row>
    <row r="7294">
      <c r="A7294" s="1" t="s">
        <v>96</v>
      </c>
      <c r="B7294" s="1">
        <v>152</v>
      </c>
      <c r="C7294" s="26" t="s">
        <v>8770</v>
      </c>
      <c r="D7294" t="s">
        <v>98</v>
      </c>
      <c r="E7294" s="27" t="s">
        <v>8771</v>
      </c>
      <c r="F7294" s="28" t="s">
        <v>2269</v>
      </c>
      <c r="G7294" s="29">
        <v>2</v>
      </c>
      <c r="H7294" s="28">
        <v>0</v>
      </c>
      <c r="I7294" s="30">
        <f>ROUND(G7294*H7294,P4)</f>
        <v>0</v>
      </c>
      <c r="L7294" s="31">
        <v>0</v>
      </c>
      <c r="M7294" s="24">
        <f>ROUND(G7294*L7294,P4)</f>
        <v>0</v>
      </c>
      <c r="N7294" s="25" t="s">
        <v>302</v>
      </c>
      <c r="O7294" s="32">
        <f>M7294*AA7294</f>
        <v>0</v>
      </c>
      <c r="P7294" s="1">
        <v>3</v>
      </c>
      <c r="AA7294" s="1">
        <f>IF(P7294=1,$O$3,IF(P7294=2,$O$4,$O$5))</f>
        <v>0</v>
      </c>
    </row>
    <row r="7295">
      <c r="A7295" s="1" t="s">
        <v>102</v>
      </c>
      <c r="E7295" s="27" t="s">
        <v>8771</v>
      </c>
    </row>
    <row r="7296">
      <c r="A7296" s="1" t="s">
        <v>103</v>
      </c>
    </row>
    <row r="7297">
      <c r="A7297" s="1" t="s">
        <v>105</v>
      </c>
      <c r="E7297" s="27" t="s">
        <v>8772</v>
      </c>
    </row>
    <row r="7298">
      <c r="A7298" s="1" t="s">
        <v>96</v>
      </c>
      <c r="B7298" s="1">
        <v>153</v>
      </c>
      <c r="C7298" s="26" t="s">
        <v>8773</v>
      </c>
      <c r="D7298" t="s">
        <v>98</v>
      </c>
      <c r="E7298" s="27" t="s">
        <v>8774</v>
      </c>
      <c r="F7298" s="28" t="s">
        <v>2269</v>
      </c>
      <c r="G7298" s="29">
        <v>3</v>
      </c>
      <c r="H7298" s="28">
        <v>0</v>
      </c>
      <c r="I7298" s="30">
        <f>ROUND(G7298*H7298,P4)</f>
        <v>0</v>
      </c>
      <c r="L7298" s="31">
        <v>0</v>
      </c>
      <c r="M7298" s="24">
        <f>ROUND(G7298*L7298,P4)</f>
        <v>0</v>
      </c>
      <c r="N7298" s="25" t="s">
        <v>302</v>
      </c>
      <c r="O7298" s="32">
        <f>M7298*AA7298</f>
        <v>0</v>
      </c>
      <c r="P7298" s="1">
        <v>3</v>
      </c>
      <c r="AA7298" s="1">
        <f>IF(P7298=1,$O$3,IF(P7298=2,$O$4,$O$5))</f>
        <v>0</v>
      </c>
    </row>
    <row r="7299">
      <c r="A7299" s="1" t="s">
        <v>102</v>
      </c>
      <c r="E7299" s="27" t="s">
        <v>8774</v>
      </c>
    </row>
    <row r="7300">
      <c r="A7300" s="1" t="s">
        <v>103</v>
      </c>
    </row>
    <row r="7301">
      <c r="A7301" s="1" t="s">
        <v>105</v>
      </c>
      <c r="E7301" s="27" t="s">
        <v>98</v>
      </c>
    </row>
    <row r="7302">
      <c r="A7302" s="1" t="s">
        <v>96</v>
      </c>
      <c r="B7302" s="1">
        <v>154</v>
      </c>
      <c r="C7302" s="26" t="s">
        <v>8775</v>
      </c>
      <c r="D7302" t="s">
        <v>98</v>
      </c>
      <c r="E7302" s="27" t="s">
        <v>8776</v>
      </c>
      <c r="F7302" s="28" t="s">
        <v>2269</v>
      </c>
      <c r="G7302" s="29">
        <v>15</v>
      </c>
      <c r="H7302" s="28">
        <v>0</v>
      </c>
      <c r="I7302" s="30">
        <f>ROUND(G7302*H7302,P4)</f>
        <v>0</v>
      </c>
      <c r="L7302" s="31">
        <v>0</v>
      </c>
      <c r="M7302" s="24">
        <f>ROUND(G7302*L7302,P4)</f>
        <v>0</v>
      </c>
      <c r="N7302" s="25" t="s">
        <v>302</v>
      </c>
      <c r="O7302" s="32">
        <f>M7302*AA7302</f>
        <v>0</v>
      </c>
      <c r="P7302" s="1">
        <v>3</v>
      </c>
      <c r="AA7302" s="1">
        <f>IF(P7302=1,$O$3,IF(P7302=2,$O$4,$O$5))</f>
        <v>0</v>
      </c>
    </row>
    <row r="7303">
      <c r="A7303" s="1" t="s">
        <v>102</v>
      </c>
      <c r="E7303" s="27" t="s">
        <v>8776</v>
      </c>
    </row>
    <row r="7304">
      <c r="A7304" s="1" t="s">
        <v>103</v>
      </c>
    </row>
    <row r="7305">
      <c r="A7305" s="1" t="s">
        <v>105</v>
      </c>
      <c r="E7305" s="27" t="s">
        <v>8777</v>
      </c>
    </row>
    <row r="7306">
      <c r="A7306" s="1" t="s">
        <v>96</v>
      </c>
      <c r="B7306" s="1">
        <v>155</v>
      </c>
      <c r="C7306" s="26" t="s">
        <v>8778</v>
      </c>
      <c r="D7306" t="s">
        <v>98</v>
      </c>
      <c r="E7306" s="27" t="s">
        <v>8779</v>
      </c>
      <c r="F7306" s="28" t="s">
        <v>2269</v>
      </c>
      <c r="G7306" s="29">
        <v>1</v>
      </c>
      <c r="H7306" s="28">
        <v>0</v>
      </c>
      <c r="I7306" s="30">
        <f>ROUND(G7306*H7306,P4)</f>
        <v>0</v>
      </c>
      <c r="L7306" s="31">
        <v>0</v>
      </c>
      <c r="M7306" s="24">
        <f>ROUND(G7306*L7306,P4)</f>
        <v>0</v>
      </c>
      <c r="N7306" s="25" t="s">
        <v>302</v>
      </c>
      <c r="O7306" s="32">
        <f>M7306*AA7306</f>
        <v>0</v>
      </c>
      <c r="P7306" s="1">
        <v>3</v>
      </c>
      <c r="AA7306" s="1">
        <f>IF(P7306=1,$O$3,IF(P7306=2,$O$4,$O$5))</f>
        <v>0</v>
      </c>
    </row>
    <row r="7307">
      <c r="A7307" s="1" t="s">
        <v>102</v>
      </c>
      <c r="E7307" s="27" t="s">
        <v>8779</v>
      </c>
    </row>
    <row r="7308">
      <c r="A7308" s="1" t="s">
        <v>103</v>
      </c>
    </row>
    <row r="7309">
      <c r="A7309" s="1" t="s">
        <v>105</v>
      </c>
      <c r="E7309" s="27" t="s">
        <v>8777</v>
      </c>
    </row>
    <row r="7310">
      <c r="A7310" s="1" t="s">
        <v>96</v>
      </c>
      <c r="B7310" s="1">
        <v>156</v>
      </c>
      <c r="C7310" s="26" t="s">
        <v>8780</v>
      </c>
      <c r="D7310" t="s">
        <v>98</v>
      </c>
      <c r="E7310" s="27" t="s">
        <v>8781</v>
      </c>
      <c r="F7310" s="28" t="s">
        <v>2269</v>
      </c>
      <c r="G7310" s="29">
        <v>12</v>
      </c>
      <c r="H7310" s="28">
        <v>0</v>
      </c>
      <c r="I7310" s="30">
        <f>ROUND(G7310*H7310,P4)</f>
        <v>0</v>
      </c>
      <c r="L7310" s="31">
        <v>0</v>
      </c>
      <c r="M7310" s="24">
        <f>ROUND(G7310*L7310,P4)</f>
        <v>0</v>
      </c>
      <c r="N7310" s="25" t="s">
        <v>302</v>
      </c>
      <c r="O7310" s="32">
        <f>M7310*AA7310</f>
        <v>0</v>
      </c>
      <c r="P7310" s="1">
        <v>3</v>
      </c>
      <c r="AA7310" s="1">
        <f>IF(P7310=1,$O$3,IF(P7310=2,$O$4,$O$5))</f>
        <v>0</v>
      </c>
    </row>
    <row r="7311">
      <c r="A7311" s="1" t="s">
        <v>102</v>
      </c>
      <c r="E7311" s="27" t="s">
        <v>8781</v>
      </c>
    </row>
    <row r="7312">
      <c r="A7312" s="1" t="s">
        <v>103</v>
      </c>
    </row>
    <row r="7313">
      <c r="A7313" s="1" t="s">
        <v>105</v>
      </c>
      <c r="E7313" s="27" t="s">
        <v>98</v>
      </c>
    </row>
    <row r="7314">
      <c r="A7314" s="1" t="s">
        <v>96</v>
      </c>
      <c r="B7314" s="1">
        <v>157</v>
      </c>
      <c r="C7314" s="26" t="s">
        <v>8782</v>
      </c>
      <c r="D7314" t="s">
        <v>98</v>
      </c>
      <c r="E7314" s="27" t="s">
        <v>8783</v>
      </c>
      <c r="F7314" s="28" t="s">
        <v>2269</v>
      </c>
      <c r="G7314" s="29">
        <v>10</v>
      </c>
      <c r="H7314" s="28">
        <v>0</v>
      </c>
      <c r="I7314" s="30">
        <f>ROUND(G7314*H7314,P4)</f>
        <v>0</v>
      </c>
      <c r="L7314" s="31">
        <v>0</v>
      </c>
      <c r="M7314" s="24">
        <f>ROUND(G7314*L7314,P4)</f>
        <v>0</v>
      </c>
      <c r="N7314" s="25" t="s">
        <v>302</v>
      </c>
      <c r="O7314" s="32">
        <f>M7314*AA7314</f>
        <v>0</v>
      </c>
      <c r="P7314" s="1">
        <v>3</v>
      </c>
      <c r="AA7314" s="1">
        <f>IF(P7314=1,$O$3,IF(P7314=2,$O$4,$O$5))</f>
        <v>0</v>
      </c>
    </row>
    <row r="7315">
      <c r="A7315" s="1" t="s">
        <v>102</v>
      </c>
      <c r="E7315" s="27" t="s">
        <v>8783</v>
      </c>
    </row>
    <row r="7316">
      <c r="A7316" s="1" t="s">
        <v>103</v>
      </c>
    </row>
    <row r="7317">
      <c r="A7317" s="1" t="s">
        <v>105</v>
      </c>
      <c r="E7317" s="27" t="s">
        <v>98</v>
      </c>
    </row>
    <row r="7318">
      <c r="A7318" s="1" t="s">
        <v>96</v>
      </c>
      <c r="B7318" s="1">
        <v>158</v>
      </c>
      <c r="C7318" s="26" t="s">
        <v>8784</v>
      </c>
      <c r="D7318" t="s">
        <v>98</v>
      </c>
      <c r="E7318" s="27" t="s">
        <v>8785</v>
      </c>
      <c r="F7318" s="28" t="s">
        <v>2269</v>
      </c>
      <c r="G7318" s="29">
        <v>1</v>
      </c>
      <c r="H7318" s="28">
        <v>0</v>
      </c>
      <c r="I7318" s="30">
        <f>ROUND(G7318*H7318,P4)</f>
        <v>0</v>
      </c>
      <c r="L7318" s="31">
        <v>0</v>
      </c>
      <c r="M7318" s="24">
        <f>ROUND(G7318*L7318,P4)</f>
        <v>0</v>
      </c>
      <c r="N7318" s="25" t="s">
        <v>302</v>
      </c>
      <c r="O7318" s="32">
        <f>M7318*AA7318</f>
        <v>0</v>
      </c>
      <c r="P7318" s="1">
        <v>3</v>
      </c>
      <c r="AA7318" s="1">
        <f>IF(P7318=1,$O$3,IF(P7318=2,$O$4,$O$5))</f>
        <v>0</v>
      </c>
    </row>
    <row r="7319">
      <c r="A7319" s="1" t="s">
        <v>102</v>
      </c>
      <c r="E7319" s="27" t="s">
        <v>8785</v>
      </c>
    </row>
    <row r="7320">
      <c r="A7320" s="1" t="s">
        <v>103</v>
      </c>
    </row>
    <row r="7321">
      <c r="A7321" s="1" t="s">
        <v>105</v>
      </c>
      <c r="E7321" s="27" t="s">
        <v>98</v>
      </c>
    </row>
    <row r="7322">
      <c r="A7322" s="1" t="s">
        <v>96</v>
      </c>
      <c r="B7322" s="1">
        <v>159</v>
      </c>
      <c r="C7322" s="26" t="s">
        <v>8786</v>
      </c>
      <c r="D7322" t="s">
        <v>98</v>
      </c>
      <c r="E7322" s="27" t="s">
        <v>8787</v>
      </c>
      <c r="F7322" s="28" t="s">
        <v>2269</v>
      </c>
      <c r="G7322" s="29">
        <v>3</v>
      </c>
      <c r="H7322" s="28">
        <v>0</v>
      </c>
      <c r="I7322" s="30">
        <f>ROUND(G7322*H7322,P4)</f>
        <v>0</v>
      </c>
      <c r="L7322" s="31">
        <v>0</v>
      </c>
      <c r="M7322" s="24">
        <f>ROUND(G7322*L7322,P4)</f>
        <v>0</v>
      </c>
      <c r="N7322" s="25" t="s">
        <v>302</v>
      </c>
      <c r="O7322" s="32">
        <f>M7322*AA7322</f>
        <v>0</v>
      </c>
      <c r="P7322" s="1">
        <v>3</v>
      </c>
      <c r="AA7322" s="1">
        <f>IF(P7322=1,$O$3,IF(P7322=2,$O$4,$O$5))</f>
        <v>0</v>
      </c>
    </row>
    <row r="7323">
      <c r="A7323" s="1" t="s">
        <v>102</v>
      </c>
      <c r="E7323" s="27" t="s">
        <v>8787</v>
      </c>
    </row>
    <row r="7324">
      <c r="A7324" s="1" t="s">
        <v>103</v>
      </c>
    </row>
    <row r="7325">
      <c r="A7325" s="1" t="s">
        <v>105</v>
      </c>
      <c r="E7325" s="27" t="s">
        <v>98</v>
      </c>
    </row>
    <row r="7326">
      <c r="A7326" s="1" t="s">
        <v>96</v>
      </c>
      <c r="B7326" s="1">
        <v>160</v>
      </c>
      <c r="C7326" s="26" t="s">
        <v>8788</v>
      </c>
      <c r="D7326" t="s">
        <v>98</v>
      </c>
      <c r="E7326" s="27" t="s">
        <v>8789</v>
      </c>
      <c r="F7326" s="28" t="s">
        <v>2269</v>
      </c>
      <c r="G7326" s="29">
        <v>10</v>
      </c>
      <c r="H7326" s="28">
        <v>0</v>
      </c>
      <c r="I7326" s="30">
        <f>ROUND(G7326*H7326,P4)</f>
        <v>0</v>
      </c>
      <c r="L7326" s="31">
        <v>0</v>
      </c>
      <c r="M7326" s="24">
        <f>ROUND(G7326*L7326,P4)</f>
        <v>0</v>
      </c>
      <c r="N7326" s="25" t="s">
        <v>302</v>
      </c>
      <c r="O7326" s="32">
        <f>M7326*AA7326</f>
        <v>0</v>
      </c>
      <c r="P7326" s="1">
        <v>3</v>
      </c>
      <c r="AA7326" s="1">
        <f>IF(P7326=1,$O$3,IF(P7326=2,$O$4,$O$5))</f>
        <v>0</v>
      </c>
    </row>
    <row r="7327">
      <c r="A7327" s="1" t="s">
        <v>102</v>
      </c>
      <c r="E7327" s="27" t="s">
        <v>8789</v>
      </c>
    </row>
    <row r="7328">
      <c r="A7328" s="1" t="s">
        <v>103</v>
      </c>
    </row>
    <row r="7329">
      <c r="A7329" s="1" t="s">
        <v>105</v>
      </c>
      <c r="E7329" s="27" t="s">
        <v>8790</v>
      </c>
    </row>
    <row r="7330">
      <c r="A7330" s="1" t="s">
        <v>96</v>
      </c>
      <c r="B7330" s="1">
        <v>161</v>
      </c>
      <c r="C7330" s="26" t="s">
        <v>8788</v>
      </c>
      <c r="D7330" t="s">
        <v>94</v>
      </c>
      <c r="E7330" s="27" t="s">
        <v>8791</v>
      </c>
      <c r="F7330" s="28" t="s">
        <v>2269</v>
      </c>
      <c r="G7330" s="29">
        <v>1</v>
      </c>
      <c r="H7330" s="28">
        <v>0</v>
      </c>
      <c r="I7330" s="30">
        <f>ROUND(G7330*H7330,P4)</f>
        <v>0</v>
      </c>
      <c r="L7330" s="31">
        <v>0</v>
      </c>
      <c r="M7330" s="24">
        <f>ROUND(G7330*L7330,P4)</f>
        <v>0</v>
      </c>
      <c r="N7330" s="25" t="s">
        <v>302</v>
      </c>
      <c r="O7330" s="32">
        <f>M7330*AA7330</f>
        <v>0</v>
      </c>
      <c r="P7330" s="1">
        <v>3</v>
      </c>
      <c r="AA7330" s="1">
        <f>IF(P7330=1,$O$3,IF(P7330=2,$O$4,$O$5))</f>
        <v>0</v>
      </c>
    </row>
    <row r="7331">
      <c r="A7331" s="1" t="s">
        <v>102</v>
      </c>
      <c r="E7331" s="27" t="s">
        <v>8791</v>
      </c>
    </row>
    <row r="7332">
      <c r="A7332" s="1" t="s">
        <v>103</v>
      </c>
    </row>
    <row r="7333">
      <c r="A7333" s="1" t="s">
        <v>105</v>
      </c>
      <c r="E7333" s="27" t="s">
        <v>98</v>
      </c>
    </row>
    <row r="7334">
      <c r="A7334" s="1" t="s">
        <v>96</v>
      </c>
      <c r="B7334" s="1">
        <v>162</v>
      </c>
      <c r="C7334" s="26" t="s">
        <v>8792</v>
      </c>
      <c r="D7334" t="s">
        <v>98</v>
      </c>
      <c r="E7334" s="27" t="s">
        <v>8793</v>
      </c>
      <c r="F7334" s="28" t="s">
        <v>2269</v>
      </c>
      <c r="G7334" s="29">
        <v>1</v>
      </c>
      <c r="H7334" s="28">
        <v>0</v>
      </c>
      <c r="I7334" s="30">
        <f>ROUND(G7334*H7334,P4)</f>
        <v>0</v>
      </c>
      <c r="L7334" s="31">
        <v>0</v>
      </c>
      <c r="M7334" s="24">
        <f>ROUND(G7334*L7334,P4)</f>
        <v>0</v>
      </c>
      <c r="N7334" s="25" t="s">
        <v>302</v>
      </c>
      <c r="O7334" s="32">
        <f>M7334*AA7334</f>
        <v>0</v>
      </c>
      <c r="P7334" s="1">
        <v>3</v>
      </c>
      <c r="AA7334" s="1">
        <f>IF(P7334=1,$O$3,IF(P7334=2,$O$4,$O$5))</f>
        <v>0</v>
      </c>
    </row>
    <row r="7335">
      <c r="A7335" s="1" t="s">
        <v>102</v>
      </c>
      <c r="E7335" s="27" t="s">
        <v>8793</v>
      </c>
    </row>
    <row r="7336">
      <c r="A7336" s="1" t="s">
        <v>103</v>
      </c>
    </row>
    <row r="7337">
      <c r="A7337" s="1" t="s">
        <v>105</v>
      </c>
      <c r="E7337" s="27" t="s">
        <v>98</v>
      </c>
    </row>
    <row r="7338">
      <c r="A7338" s="1" t="s">
        <v>96</v>
      </c>
      <c r="B7338" s="1">
        <v>163</v>
      </c>
      <c r="C7338" s="26" t="s">
        <v>8794</v>
      </c>
      <c r="D7338" t="s">
        <v>98</v>
      </c>
      <c r="E7338" s="27" t="s">
        <v>8795</v>
      </c>
      <c r="F7338" s="28" t="s">
        <v>2269</v>
      </c>
      <c r="G7338" s="29">
        <v>1</v>
      </c>
      <c r="H7338" s="28">
        <v>0</v>
      </c>
      <c r="I7338" s="30">
        <f>ROUND(G7338*H7338,P4)</f>
        <v>0</v>
      </c>
      <c r="L7338" s="31">
        <v>0</v>
      </c>
      <c r="M7338" s="24">
        <f>ROUND(G7338*L7338,P4)</f>
        <v>0</v>
      </c>
      <c r="N7338" s="25" t="s">
        <v>302</v>
      </c>
      <c r="O7338" s="32">
        <f>M7338*AA7338</f>
        <v>0</v>
      </c>
      <c r="P7338" s="1">
        <v>3</v>
      </c>
      <c r="AA7338" s="1">
        <f>IF(P7338=1,$O$3,IF(P7338=2,$O$4,$O$5))</f>
        <v>0</v>
      </c>
    </row>
    <row r="7339">
      <c r="A7339" s="1" t="s">
        <v>102</v>
      </c>
      <c r="E7339" s="27" t="s">
        <v>8795</v>
      </c>
    </row>
    <row r="7340">
      <c r="A7340" s="1" t="s">
        <v>103</v>
      </c>
    </row>
    <row r="7341">
      <c r="A7341" s="1" t="s">
        <v>105</v>
      </c>
      <c r="E7341" s="27" t="s">
        <v>98</v>
      </c>
    </row>
    <row r="7342">
      <c r="A7342" s="1" t="s">
        <v>96</v>
      </c>
      <c r="B7342" s="1">
        <v>164</v>
      </c>
      <c r="C7342" s="26" t="s">
        <v>8796</v>
      </c>
      <c r="D7342" t="s">
        <v>98</v>
      </c>
      <c r="E7342" s="27" t="s">
        <v>8797</v>
      </c>
      <c r="F7342" s="28" t="s">
        <v>2269</v>
      </c>
      <c r="G7342" s="29">
        <v>9</v>
      </c>
      <c r="H7342" s="28">
        <v>0</v>
      </c>
      <c r="I7342" s="30">
        <f>ROUND(G7342*H7342,P4)</f>
        <v>0</v>
      </c>
      <c r="L7342" s="31">
        <v>0</v>
      </c>
      <c r="M7342" s="24">
        <f>ROUND(G7342*L7342,P4)</f>
        <v>0</v>
      </c>
      <c r="N7342" s="25" t="s">
        <v>302</v>
      </c>
      <c r="O7342" s="32">
        <f>M7342*AA7342</f>
        <v>0</v>
      </c>
      <c r="P7342" s="1">
        <v>3</v>
      </c>
      <c r="AA7342" s="1">
        <f>IF(P7342=1,$O$3,IF(P7342=2,$O$4,$O$5))</f>
        <v>0</v>
      </c>
    </row>
    <row r="7343">
      <c r="A7343" s="1" t="s">
        <v>102</v>
      </c>
      <c r="E7343" s="27" t="s">
        <v>8797</v>
      </c>
    </row>
    <row r="7344">
      <c r="A7344" s="1" t="s">
        <v>103</v>
      </c>
    </row>
    <row r="7345">
      <c r="A7345" s="1" t="s">
        <v>105</v>
      </c>
      <c r="E7345" s="27" t="s">
        <v>8798</v>
      </c>
    </row>
    <row r="7346">
      <c r="A7346" s="1" t="s">
        <v>96</v>
      </c>
      <c r="B7346" s="1">
        <v>165</v>
      </c>
      <c r="C7346" s="26" t="s">
        <v>8799</v>
      </c>
      <c r="D7346" t="s">
        <v>98</v>
      </c>
      <c r="E7346" s="27" t="s">
        <v>8800</v>
      </c>
      <c r="F7346" s="28" t="s">
        <v>2269</v>
      </c>
      <c r="G7346" s="29">
        <v>4</v>
      </c>
      <c r="H7346" s="28">
        <v>0</v>
      </c>
      <c r="I7346" s="30">
        <f>ROUND(G7346*H7346,P4)</f>
        <v>0</v>
      </c>
      <c r="L7346" s="31">
        <v>0</v>
      </c>
      <c r="M7346" s="24">
        <f>ROUND(G7346*L7346,P4)</f>
        <v>0</v>
      </c>
      <c r="N7346" s="25" t="s">
        <v>302</v>
      </c>
      <c r="O7346" s="32">
        <f>M7346*AA7346</f>
        <v>0</v>
      </c>
      <c r="P7346" s="1">
        <v>3</v>
      </c>
      <c r="AA7346" s="1">
        <f>IF(P7346=1,$O$3,IF(P7346=2,$O$4,$O$5))</f>
        <v>0</v>
      </c>
    </row>
    <row r="7347">
      <c r="A7347" s="1" t="s">
        <v>102</v>
      </c>
      <c r="E7347" s="27" t="s">
        <v>8800</v>
      </c>
    </row>
    <row r="7348">
      <c r="A7348" s="1" t="s">
        <v>103</v>
      </c>
    </row>
    <row r="7349">
      <c r="A7349" s="1" t="s">
        <v>105</v>
      </c>
      <c r="E7349" s="27" t="s">
        <v>8798</v>
      </c>
    </row>
    <row r="7350">
      <c r="A7350" s="1" t="s">
        <v>96</v>
      </c>
      <c r="B7350" s="1">
        <v>166</v>
      </c>
      <c r="C7350" s="26" t="s">
        <v>8801</v>
      </c>
      <c r="D7350" t="s">
        <v>98</v>
      </c>
      <c r="E7350" s="27" t="s">
        <v>8802</v>
      </c>
      <c r="F7350" s="28" t="s">
        <v>2269</v>
      </c>
      <c r="G7350" s="29">
        <v>1</v>
      </c>
      <c r="H7350" s="28">
        <v>0</v>
      </c>
      <c r="I7350" s="30">
        <f>ROUND(G7350*H7350,P4)</f>
        <v>0</v>
      </c>
      <c r="L7350" s="31">
        <v>0</v>
      </c>
      <c r="M7350" s="24">
        <f>ROUND(G7350*L7350,P4)</f>
        <v>0</v>
      </c>
      <c r="N7350" s="25" t="s">
        <v>302</v>
      </c>
      <c r="O7350" s="32">
        <f>M7350*AA7350</f>
        <v>0</v>
      </c>
      <c r="P7350" s="1">
        <v>3</v>
      </c>
      <c r="AA7350" s="1">
        <f>IF(P7350=1,$O$3,IF(P7350=2,$O$4,$O$5))</f>
        <v>0</v>
      </c>
    </row>
    <row r="7351">
      <c r="A7351" s="1" t="s">
        <v>102</v>
      </c>
      <c r="E7351" s="27" t="s">
        <v>8802</v>
      </c>
    </row>
    <row r="7352">
      <c r="A7352" s="1" t="s">
        <v>103</v>
      </c>
    </row>
    <row r="7353">
      <c r="A7353" s="1" t="s">
        <v>105</v>
      </c>
      <c r="E7353" s="27" t="s">
        <v>8790</v>
      </c>
    </row>
    <row r="7354">
      <c r="A7354" s="1" t="s">
        <v>96</v>
      </c>
      <c r="B7354" s="1">
        <v>167</v>
      </c>
      <c r="C7354" s="26" t="s">
        <v>8803</v>
      </c>
      <c r="D7354" t="s">
        <v>98</v>
      </c>
      <c r="E7354" s="27" t="s">
        <v>8804</v>
      </c>
      <c r="F7354" s="28" t="s">
        <v>2269</v>
      </c>
      <c r="G7354" s="29">
        <v>2</v>
      </c>
      <c r="H7354" s="28">
        <v>0</v>
      </c>
      <c r="I7354" s="30">
        <f>ROUND(G7354*H7354,P4)</f>
        <v>0</v>
      </c>
      <c r="L7354" s="31">
        <v>0</v>
      </c>
      <c r="M7354" s="24">
        <f>ROUND(G7354*L7354,P4)</f>
        <v>0</v>
      </c>
      <c r="N7354" s="25" t="s">
        <v>302</v>
      </c>
      <c r="O7354" s="32">
        <f>M7354*AA7354</f>
        <v>0</v>
      </c>
      <c r="P7354" s="1">
        <v>3</v>
      </c>
      <c r="AA7354" s="1">
        <f>IF(P7354=1,$O$3,IF(P7354=2,$O$4,$O$5))</f>
        <v>0</v>
      </c>
    </row>
    <row r="7355">
      <c r="A7355" s="1" t="s">
        <v>102</v>
      </c>
      <c r="E7355" s="27" t="s">
        <v>8804</v>
      </c>
    </row>
    <row r="7356">
      <c r="A7356" s="1" t="s">
        <v>103</v>
      </c>
    </row>
    <row r="7357">
      <c r="A7357" s="1" t="s">
        <v>105</v>
      </c>
      <c r="E7357" s="27" t="s">
        <v>8790</v>
      </c>
    </row>
    <row r="7358">
      <c r="A7358" s="1" t="s">
        <v>96</v>
      </c>
      <c r="B7358" s="1">
        <v>168</v>
      </c>
      <c r="C7358" s="26" t="s">
        <v>8805</v>
      </c>
      <c r="D7358" t="s">
        <v>98</v>
      </c>
      <c r="E7358" s="27" t="s">
        <v>8806</v>
      </c>
      <c r="F7358" s="28" t="s">
        <v>2269</v>
      </c>
      <c r="G7358" s="29">
        <v>3</v>
      </c>
      <c r="H7358" s="28">
        <v>0</v>
      </c>
      <c r="I7358" s="30">
        <f>ROUND(G7358*H7358,P4)</f>
        <v>0</v>
      </c>
      <c r="L7358" s="31">
        <v>0</v>
      </c>
      <c r="M7358" s="24">
        <f>ROUND(G7358*L7358,P4)</f>
        <v>0</v>
      </c>
      <c r="N7358" s="25" t="s">
        <v>302</v>
      </c>
      <c r="O7358" s="32">
        <f>M7358*AA7358</f>
        <v>0</v>
      </c>
      <c r="P7358" s="1">
        <v>3</v>
      </c>
      <c r="AA7358" s="1">
        <f>IF(P7358=1,$O$3,IF(P7358=2,$O$4,$O$5))</f>
        <v>0</v>
      </c>
    </row>
    <row r="7359">
      <c r="A7359" s="1" t="s">
        <v>102</v>
      </c>
      <c r="E7359" s="27" t="s">
        <v>8806</v>
      </c>
    </row>
    <row r="7360">
      <c r="A7360" s="1" t="s">
        <v>103</v>
      </c>
    </row>
    <row r="7361">
      <c r="A7361" s="1" t="s">
        <v>105</v>
      </c>
      <c r="E7361" s="27" t="s">
        <v>98</v>
      </c>
    </row>
    <row r="7362">
      <c r="A7362" s="1" t="s">
        <v>96</v>
      </c>
      <c r="B7362" s="1">
        <v>169</v>
      </c>
      <c r="C7362" s="26" t="s">
        <v>8807</v>
      </c>
      <c r="D7362" t="s">
        <v>98</v>
      </c>
      <c r="E7362" s="27" t="s">
        <v>8808</v>
      </c>
      <c r="F7362" s="28" t="s">
        <v>2269</v>
      </c>
      <c r="G7362" s="29">
        <v>2</v>
      </c>
      <c r="H7362" s="28">
        <v>0</v>
      </c>
      <c r="I7362" s="30">
        <f>ROUND(G7362*H7362,P4)</f>
        <v>0</v>
      </c>
      <c r="L7362" s="31">
        <v>0</v>
      </c>
      <c r="M7362" s="24">
        <f>ROUND(G7362*L7362,P4)</f>
        <v>0</v>
      </c>
      <c r="N7362" s="25" t="s">
        <v>302</v>
      </c>
      <c r="O7362" s="32">
        <f>M7362*AA7362</f>
        <v>0</v>
      </c>
      <c r="P7362" s="1">
        <v>3</v>
      </c>
      <c r="AA7362" s="1">
        <f>IF(P7362=1,$O$3,IF(P7362=2,$O$4,$O$5))</f>
        <v>0</v>
      </c>
    </row>
    <row r="7363">
      <c r="A7363" s="1" t="s">
        <v>102</v>
      </c>
      <c r="E7363" s="27" t="s">
        <v>8808</v>
      </c>
    </row>
    <row r="7364">
      <c r="A7364" s="1" t="s">
        <v>103</v>
      </c>
    </row>
    <row r="7365">
      <c r="A7365" s="1" t="s">
        <v>105</v>
      </c>
      <c r="E7365" s="27" t="s">
        <v>98</v>
      </c>
    </row>
    <row r="7366">
      <c r="A7366" s="1" t="s">
        <v>96</v>
      </c>
      <c r="B7366" s="1">
        <v>170</v>
      </c>
      <c r="C7366" s="26" t="s">
        <v>8809</v>
      </c>
      <c r="D7366" t="s">
        <v>98</v>
      </c>
      <c r="E7366" s="27" t="s">
        <v>8810</v>
      </c>
      <c r="F7366" s="28" t="s">
        <v>2269</v>
      </c>
      <c r="G7366" s="29">
        <v>6</v>
      </c>
      <c r="H7366" s="28">
        <v>0</v>
      </c>
      <c r="I7366" s="30">
        <f>ROUND(G7366*H7366,P4)</f>
        <v>0</v>
      </c>
      <c r="L7366" s="31">
        <v>0</v>
      </c>
      <c r="M7366" s="24">
        <f>ROUND(G7366*L7366,P4)</f>
        <v>0</v>
      </c>
      <c r="N7366" s="25" t="s">
        <v>302</v>
      </c>
      <c r="O7366" s="32">
        <f>M7366*AA7366</f>
        <v>0</v>
      </c>
      <c r="P7366" s="1">
        <v>3</v>
      </c>
      <c r="AA7366" s="1">
        <f>IF(P7366=1,$O$3,IF(P7366=2,$O$4,$O$5))</f>
        <v>0</v>
      </c>
    </row>
    <row r="7367">
      <c r="A7367" s="1" t="s">
        <v>102</v>
      </c>
      <c r="E7367" s="27" t="s">
        <v>8810</v>
      </c>
    </row>
    <row r="7368">
      <c r="A7368" s="1" t="s">
        <v>103</v>
      </c>
    </row>
    <row r="7369">
      <c r="A7369" s="1" t="s">
        <v>105</v>
      </c>
      <c r="E7369" s="27" t="s">
        <v>98</v>
      </c>
    </row>
    <row r="7370">
      <c r="A7370" s="1" t="s">
        <v>96</v>
      </c>
      <c r="B7370" s="1">
        <v>171</v>
      </c>
      <c r="C7370" s="26" t="s">
        <v>8811</v>
      </c>
      <c r="D7370" t="s">
        <v>98</v>
      </c>
      <c r="E7370" s="27" t="s">
        <v>8812</v>
      </c>
      <c r="F7370" s="28" t="s">
        <v>2269</v>
      </c>
      <c r="G7370" s="29">
        <v>2</v>
      </c>
      <c r="H7370" s="28">
        <v>0</v>
      </c>
      <c r="I7370" s="30">
        <f>ROUND(G7370*H7370,P4)</f>
        <v>0</v>
      </c>
      <c r="L7370" s="31">
        <v>0</v>
      </c>
      <c r="M7370" s="24">
        <f>ROUND(G7370*L7370,P4)</f>
        <v>0</v>
      </c>
      <c r="N7370" s="25" t="s">
        <v>302</v>
      </c>
      <c r="O7370" s="32">
        <f>M7370*AA7370</f>
        <v>0</v>
      </c>
      <c r="P7370" s="1">
        <v>3</v>
      </c>
      <c r="AA7370" s="1">
        <f>IF(P7370=1,$O$3,IF(P7370=2,$O$4,$O$5))</f>
        <v>0</v>
      </c>
    </row>
    <row r="7371">
      <c r="A7371" s="1" t="s">
        <v>102</v>
      </c>
      <c r="E7371" s="27" t="s">
        <v>8812</v>
      </c>
    </row>
    <row r="7372">
      <c r="A7372" s="1" t="s">
        <v>103</v>
      </c>
    </row>
    <row r="7373">
      <c r="A7373" s="1" t="s">
        <v>105</v>
      </c>
      <c r="E7373" s="27" t="s">
        <v>98</v>
      </c>
    </row>
    <row r="7374">
      <c r="A7374" s="1" t="s">
        <v>96</v>
      </c>
      <c r="B7374" s="1">
        <v>172</v>
      </c>
      <c r="C7374" s="26" t="s">
        <v>8813</v>
      </c>
      <c r="D7374" t="s">
        <v>98</v>
      </c>
      <c r="E7374" s="27" t="s">
        <v>8814</v>
      </c>
      <c r="F7374" s="28" t="s">
        <v>2269</v>
      </c>
      <c r="G7374" s="29">
        <v>2</v>
      </c>
      <c r="H7374" s="28">
        <v>0</v>
      </c>
      <c r="I7374" s="30">
        <f>ROUND(G7374*H7374,P4)</f>
        <v>0</v>
      </c>
      <c r="L7374" s="31">
        <v>0</v>
      </c>
      <c r="M7374" s="24">
        <f>ROUND(G7374*L7374,P4)</f>
        <v>0</v>
      </c>
      <c r="N7374" s="25" t="s">
        <v>302</v>
      </c>
      <c r="O7374" s="32">
        <f>M7374*AA7374</f>
        <v>0</v>
      </c>
      <c r="P7374" s="1">
        <v>3</v>
      </c>
      <c r="AA7374" s="1">
        <f>IF(P7374=1,$O$3,IF(P7374=2,$O$4,$O$5))</f>
        <v>0</v>
      </c>
    </row>
    <row r="7375">
      <c r="A7375" s="1" t="s">
        <v>102</v>
      </c>
      <c r="E7375" s="27" t="s">
        <v>8814</v>
      </c>
    </row>
    <row r="7376">
      <c r="A7376" s="1" t="s">
        <v>103</v>
      </c>
    </row>
    <row r="7377">
      <c r="A7377" s="1" t="s">
        <v>105</v>
      </c>
      <c r="E7377" s="27" t="s">
        <v>98</v>
      </c>
    </row>
    <row r="7378">
      <c r="A7378" s="1" t="s">
        <v>96</v>
      </c>
      <c r="B7378" s="1">
        <v>173</v>
      </c>
      <c r="C7378" s="26" t="s">
        <v>8815</v>
      </c>
      <c r="D7378" t="s">
        <v>98</v>
      </c>
      <c r="E7378" s="27" t="s">
        <v>8816</v>
      </c>
      <c r="F7378" s="28" t="s">
        <v>2269</v>
      </c>
      <c r="G7378" s="29">
        <v>2</v>
      </c>
      <c r="H7378" s="28">
        <v>0</v>
      </c>
      <c r="I7378" s="30">
        <f>ROUND(G7378*H7378,P4)</f>
        <v>0</v>
      </c>
      <c r="L7378" s="31">
        <v>0</v>
      </c>
      <c r="M7378" s="24">
        <f>ROUND(G7378*L7378,P4)</f>
        <v>0</v>
      </c>
      <c r="N7378" s="25" t="s">
        <v>302</v>
      </c>
      <c r="O7378" s="32">
        <f>M7378*AA7378</f>
        <v>0</v>
      </c>
      <c r="P7378" s="1">
        <v>3</v>
      </c>
      <c r="AA7378" s="1">
        <f>IF(P7378=1,$O$3,IF(P7378=2,$O$4,$O$5))</f>
        <v>0</v>
      </c>
    </row>
    <row r="7379">
      <c r="A7379" s="1" t="s">
        <v>102</v>
      </c>
      <c r="E7379" s="27" t="s">
        <v>8816</v>
      </c>
    </row>
    <row r="7380">
      <c r="A7380" s="1" t="s">
        <v>103</v>
      </c>
    </row>
    <row r="7381">
      <c r="A7381" s="1" t="s">
        <v>105</v>
      </c>
      <c r="E7381" s="27" t="s">
        <v>98</v>
      </c>
    </row>
    <row r="7382">
      <c r="A7382" s="1" t="s">
        <v>96</v>
      </c>
      <c r="B7382" s="1">
        <v>174</v>
      </c>
      <c r="C7382" s="26" t="s">
        <v>8817</v>
      </c>
      <c r="D7382" t="s">
        <v>98</v>
      </c>
      <c r="E7382" s="27" t="s">
        <v>8818</v>
      </c>
      <c r="F7382" s="28" t="s">
        <v>2269</v>
      </c>
      <c r="G7382" s="29">
        <v>75</v>
      </c>
      <c r="H7382" s="28">
        <v>0</v>
      </c>
      <c r="I7382" s="30">
        <f>ROUND(G7382*H7382,P4)</f>
        <v>0</v>
      </c>
      <c r="L7382" s="31">
        <v>0</v>
      </c>
      <c r="M7382" s="24">
        <f>ROUND(G7382*L7382,P4)</f>
        <v>0</v>
      </c>
      <c r="N7382" s="25" t="s">
        <v>302</v>
      </c>
      <c r="O7382" s="32">
        <f>M7382*AA7382</f>
        <v>0</v>
      </c>
      <c r="P7382" s="1">
        <v>3</v>
      </c>
      <c r="AA7382" s="1">
        <f>IF(P7382=1,$O$3,IF(P7382=2,$O$4,$O$5))</f>
        <v>0</v>
      </c>
    </row>
    <row r="7383">
      <c r="A7383" s="1" t="s">
        <v>102</v>
      </c>
      <c r="E7383" s="27" t="s">
        <v>8818</v>
      </c>
    </row>
    <row r="7384">
      <c r="A7384" s="1" t="s">
        <v>103</v>
      </c>
    </row>
    <row r="7385">
      <c r="A7385" s="1" t="s">
        <v>105</v>
      </c>
      <c r="E7385" s="27" t="s">
        <v>8790</v>
      </c>
    </row>
    <row r="7386">
      <c r="A7386" s="1" t="s">
        <v>96</v>
      </c>
      <c r="B7386" s="1">
        <v>175</v>
      </c>
      <c r="C7386" s="26" t="s">
        <v>8819</v>
      </c>
      <c r="D7386" t="s">
        <v>98</v>
      </c>
      <c r="E7386" s="27" t="s">
        <v>8820</v>
      </c>
      <c r="F7386" s="28" t="s">
        <v>100</v>
      </c>
      <c r="G7386" s="29">
        <v>2</v>
      </c>
      <c r="H7386" s="28">
        <v>0</v>
      </c>
      <c r="I7386" s="30">
        <f>ROUND(G7386*H7386,P4)</f>
        <v>0</v>
      </c>
      <c r="L7386" s="31">
        <v>0</v>
      </c>
      <c r="M7386" s="24">
        <f>ROUND(G7386*L7386,P4)</f>
        <v>0</v>
      </c>
      <c r="N7386" s="25" t="s">
        <v>302</v>
      </c>
      <c r="O7386" s="32">
        <f>M7386*AA7386</f>
        <v>0</v>
      </c>
      <c r="P7386" s="1">
        <v>3</v>
      </c>
      <c r="AA7386" s="1">
        <f>IF(P7386=1,$O$3,IF(P7386=2,$O$4,$O$5))</f>
        <v>0</v>
      </c>
    </row>
    <row r="7387">
      <c r="A7387" s="1" t="s">
        <v>102</v>
      </c>
      <c r="E7387" s="27" t="s">
        <v>8820</v>
      </c>
    </row>
    <row r="7388">
      <c r="A7388" s="1" t="s">
        <v>103</v>
      </c>
    </row>
    <row r="7389">
      <c r="A7389" s="1" t="s">
        <v>105</v>
      </c>
      <c r="E7389" s="27" t="s">
        <v>98</v>
      </c>
    </row>
    <row r="7390">
      <c r="A7390" s="1" t="s">
        <v>96</v>
      </c>
      <c r="B7390" s="1">
        <v>176</v>
      </c>
      <c r="C7390" s="26" t="s">
        <v>8821</v>
      </c>
      <c r="D7390" t="s">
        <v>98</v>
      </c>
      <c r="E7390" s="27" t="s">
        <v>8822</v>
      </c>
      <c r="F7390" s="28" t="s">
        <v>4117</v>
      </c>
      <c r="G7390" s="29">
        <v>1</v>
      </c>
      <c r="H7390" s="28">
        <v>0</v>
      </c>
      <c r="I7390" s="30">
        <f>ROUND(G7390*H7390,P4)</f>
        <v>0</v>
      </c>
      <c r="L7390" s="31">
        <v>0</v>
      </c>
      <c r="M7390" s="24">
        <f>ROUND(G7390*L7390,P4)</f>
        <v>0</v>
      </c>
      <c r="N7390" s="25" t="s">
        <v>302</v>
      </c>
      <c r="O7390" s="32">
        <f>M7390*AA7390</f>
        <v>0</v>
      </c>
      <c r="P7390" s="1">
        <v>3</v>
      </c>
      <c r="AA7390" s="1">
        <f>IF(P7390=1,$O$3,IF(P7390=2,$O$4,$O$5))</f>
        <v>0</v>
      </c>
    </row>
    <row r="7391">
      <c r="A7391" s="1" t="s">
        <v>102</v>
      </c>
      <c r="E7391" s="27" t="s">
        <v>8822</v>
      </c>
    </row>
    <row r="7392">
      <c r="A7392" s="1" t="s">
        <v>103</v>
      </c>
    </row>
    <row r="7393">
      <c r="A7393" s="1" t="s">
        <v>105</v>
      </c>
      <c r="E7393" s="27" t="s">
        <v>98</v>
      </c>
    </row>
    <row r="7394">
      <c r="A7394" s="1" t="s">
        <v>93</v>
      </c>
      <c r="C7394" s="22" t="s">
        <v>8823</v>
      </c>
      <c r="E7394" s="23" t="s">
        <v>8824</v>
      </c>
      <c r="L7394" s="24">
        <f>SUMIFS(L7395:L7518,A7395:A7518,"P")</f>
        <v>0</v>
      </c>
      <c r="M7394" s="24">
        <f>SUMIFS(M7395:M7518,A7395:A7518,"P")</f>
        <v>0</v>
      </c>
      <c r="N7394" s="25"/>
    </row>
    <row r="7395">
      <c r="A7395" s="1" t="s">
        <v>96</v>
      </c>
      <c r="B7395" s="1">
        <v>177</v>
      </c>
      <c r="C7395" s="26" t="s">
        <v>8825</v>
      </c>
      <c r="D7395" t="s">
        <v>98</v>
      </c>
      <c r="E7395" s="27" t="s">
        <v>8826</v>
      </c>
      <c r="F7395" s="28" t="s">
        <v>100</v>
      </c>
      <c r="G7395" s="29">
        <v>87</v>
      </c>
      <c r="H7395" s="28">
        <v>0</v>
      </c>
      <c r="I7395" s="30">
        <f>ROUND(G7395*H7395,P4)</f>
        <v>0</v>
      </c>
      <c r="L7395" s="31">
        <v>0</v>
      </c>
      <c r="M7395" s="24">
        <f>ROUND(G7395*L7395,P4)</f>
        <v>0</v>
      </c>
      <c r="N7395" s="25" t="s">
        <v>302</v>
      </c>
      <c r="O7395" s="32">
        <f>M7395*AA7395</f>
        <v>0</v>
      </c>
      <c r="P7395" s="1">
        <v>3</v>
      </c>
      <c r="AA7395" s="1">
        <f>IF(P7395=1,$O$3,IF(P7395=2,$O$4,$O$5))</f>
        <v>0</v>
      </c>
    </row>
    <row r="7396">
      <c r="A7396" s="1" t="s">
        <v>102</v>
      </c>
      <c r="E7396" s="27" t="s">
        <v>8826</v>
      </c>
    </row>
    <row r="7397">
      <c r="A7397" s="1" t="s">
        <v>103</v>
      </c>
    </row>
    <row r="7398">
      <c r="A7398" s="1" t="s">
        <v>105</v>
      </c>
      <c r="E7398" s="27" t="s">
        <v>98</v>
      </c>
    </row>
    <row r="7399">
      <c r="A7399" s="1" t="s">
        <v>96</v>
      </c>
      <c r="B7399" s="1">
        <v>178</v>
      </c>
      <c r="C7399" s="26" t="s">
        <v>8827</v>
      </c>
      <c r="D7399" t="s">
        <v>98</v>
      </c>
      <c r="E7399" s="27" t="s">
        <v>8828</v>
      </c>
      <c r="F7399" s="28" t="s">
        <v>100</v>
      </c>
      <c r="G7399" s="29">
        <v>34</v>
      </c>
      <c r="H7399" s="28">
        <v>0</v>
      </c>
      <c r="I7399" s="30">
        <f>ROUND(G7399*H7399,P4)</f>
        <v>0</v>
      </c>
      <c r="L7399" s="31">
        <v>0</v>
      </c>
      <c r="M7399" s="24">
        <f>ROUND(G7399*L7399,P4)</f>
        <v>0</v>
      </c>
      <c r="N7399" s="25" t="s">
        <v>302</v>
      </c>
      <c r="O7399" s="32">
        <f>M7399*AA7399</f>
        <v>0</v>
      </c>
      <c r="P7399" s="1">
        <v>3</v>
      </c>
      <c r="AA7399" s="1">
        <f>IF(P7399=1,$O$3,IF(P7399=2,$O$4,$O$5))</f>
        <v>0</v>
      </c>
    </row>
    <row r="7400">
      <c r="A7400" s="1" t="s">
        <v>102</v>
      </c>
      <c r="E7400" s="27" t="s">
        <v>8828</v>
      </c>
    </row>
    <row r="7401">
      <c r="A7401" s="1" t="s">
        <v>103</v>
      </c>
    </row>
    <row r="7402">
      <c r="A7402" s="1" t="s">
        <v>105</v>
      </c>
      <c r="E7402" s="27" t="s">
        <v>98</v>
      </c>
    </row>
    <row r="7403">
      <c r="A7403" s="1" t="s">
        <v>96</v>
      </c>
      <c r="B7403" s="1">
        <v>179</v>
      </c>
      <c r="C7403" s="26" t="s">
        <v>8829</v>
      </c>
      <c r="D7403" t="s">
        <v>98</v>
      </c>
      <c r="E7403" s="27" t="s">
        <v>8830</v>
      </c>
      <c r="F7403" s="28" t="s">
        <v>100</v>
      </c>
      <c r="G7403" s="29">
        <v>34</v>
      </c>
      <c r="H7403" s="28">
        <v>0</v>
      </c>
      <c r="I7403" s="30">
        <f>ROUND(G7403*H7403,P4)</f>
        <v>0</v>
      </c>
      <c r="L7403" s="31">
        <v>0</v>
      </c>
      <c r="M7403" s="24">
        <f>ROUND(G7403*L7403,P4)</f>
        <v>0</v>
      </c>
      <c r="N7403" s="25" t="s">
        <v>302</v>
      </c>
      <c r="O7403" s="32">
        <f>M7403*AA7403</f>
        <v>0</v>
      </c>
      <c r="P7403" s="1">
        <v>3</v>
      </c>
      <c r="AA7403" s="1">
        <f>IF(P7403=1,$O$3,IF(P7403=2,$O$4,$O$5))</f>
        <v>0</v>
      </c>
    </row>
    <row r="7404">
      <c r="A7404" s="1" t="s">
        <v>102</v>
      </c>
      <c r="E7404" s="27" t="s">
        <v>8830</v>
      </c>
    </row>
    <row r="7405">
      <c r="A7405" s="1" t="s">
        <v>103</v>
      </c>
    </row>
    <row r="7406">
      <c r="A7406" s="1" t="s">
        <v>105</v>
      </c>
      <c r="E7406" s="27" t="s">
        <v>98</v>
      </c>
    </row>
    <row r="7407">
      <c r="A7407" s="1" t="s">
        <v>96</v>
      </c>
      <c r="B7407" s="1">
        <v>180</v>
      </c>
      <c r="C7407" s="26" t="s">
        <v>8831</v>
      </c>
      <c r="D7407" t="s">
        <v>98</v>
      </c>
      <c r="E7407" s="27" t="s">
        <v>8832</v>
      </c>
      <c r="F7407" s="28" t="s">
        <v>100</v>
      </c>
      <c r="G7407" s="29">
        <v>85</v>
      </c>
      <c r="H7407" s="28">
        <v>0</v>
      </c>
      <c r="I7407" s="30">
        <f>ROUND(G7407*H7407,P4)</f>
        <v>0</v>
      </c>
      <c r="L7407" s="31">
        <v>0</v>
      </c>
      <c r="M7407" s="24">
        <f>ROUND(G7407*L7407,P4)</f>
        <v>0</v>
      </c>
      <c r="N7407" s="25" t="s">
        <v>302</v>
      </c>
      <c r="O7407" s="32">
        <f>M7407*AA7407</f>
        <v>0</v>
      </c>
      <c r="P7407" s="1">
        <v>3</v>
      </c>
      <c r="AA7407" s="1">
        <f>IF(P7407=1,$O$3,IF(P7407=2,$O$4,$O$5))</f>
        <v>0</v>
      </c>
    </row>
    <row r="7408">
      <c r="A7408" s="1" t="s">
        <v>102</v>
      </c>
      <c r="E7408" s="27" t="s">
        <v>8832</v>
      </c>
    </row>
    <row r="7409">
      <c r="A7409" s="1" t="s">
        <v>103</v>
      </c>
    </row>
    <row r="7410">
      <c r="A7410" s="1" t="s">
        <v>105</v>
      </c>
      <c r="E7410" s="27" t="s">
        <v>98</v>
      </c>
    </row>
    <row r="7411">
      <c r="A7411" s="1" t="s">
        <v>96</v>
      </c>
      <c r="B7411" s="1">
        <v>181</v>
      </c>
      <c r="C7411" s="26" t="s">
        <v>8833</v>
      </c>
      <c r="D7411" t="s">
        <v>98</v>
      </c>
      <c r="E7411" s="27" t="s">
        <v>8834</v>
      </c>
      <c r="F7411" s="28" t="s">
        <v>100</v>
      </c>
      <c r="G7411" s="29">
        <v>17</v>
      </c>
      <c r="H7411" s="28">
        <v>0</v>
      </c>
      <c r="I7411" s="30">
        <f>ROUND(G7411*H7411,P4)</f>
        <v>0</v>
      </c>
      <c r="L7411" s="31">
        <v>0</v>
      </c>
      <c r="M7411" s="24">
        <f>ROUND(G7411*L7411,P4)</f>
        <v>0</v>
      </c>
      <c r="N7411" s="25" t="s">
        <v>302</v>
      </c>
      <c r="O7411" s="32">
        <f>M7411*AA7411</f>
        <v>0</v>
      </c>
      <c r="P7411" s="1">
        <v>3</v>
      </c>
      <c r="AA7411" s="1">
        <f>IF(P7411=1,$O$3,IF(P7411=2,$O$4,$O$5))</f>
        <v>0</v>
      </c>
    </row>
    <row r="7412">
      <c r="A7412" s="1" t="s">
        <v>102</v>
      </c>
      <c r="E7412" s="27" t="s">
        <v>8834</v>
      </c>
    </row>
    <row r="7413">
      <c r="A7413" s="1" t="s">
        <v>103</v>
      </c>
    </row>
    <row r="7414">
      <c r="A7414" s="1" t="s">
        <v>105</v>
      </c>
      <c r="E7414" s="27" t="s">
        <v>98</v>
      </c>
    </row>
    <row r="7415">
      <c r="A7415" s="1" t="s">
        <v>96</v>
      </c>
      <c r="B7415" s="1">
        <v>182</v>
      </c>
      <c r="C7415" s="26" t="s">
        <v>8835</v>
      </c>
      <c r="D7415" t="s">
        <v>98</v>
      </c>
      <c r="E7415" s="27" t="s">
        <v>8836</v>
      </c>
      <c r="F7415" s="28" t="s">
        <v>100</v>
      </c>
      <c r="G7415" s="29">
        <v>3</v>
      </c>
      <c r="H7415" s="28">
        <v>0</v>
      </c>
      <c r="I7415" s="30">
        <f>ROUND(G7415*H7415,P4)</f>
        <v>0</v>
      </c>
      <c r="L7415" s="31">
        <v>0</v>
      </c>
      <c r="M7415" s="24">
        <f>ROUND(G7415*L7415,P4)</f>
        <v>0</v>
      </c>
      <c r="N7415" s="25" t="s">
        <v>302</v>
      </c>
      <c r="O7415" s="32">
        <f>M7415*AA7415</f>
        <v>0</v>
      </c>
      <c r="P7415" s="1">
        <v>3</v>
      </c>
      <c r="AA7415" s="1">
        <f>IF(P7415=1,$O$3,IF(P7415=2,$O$4,$O$5))</f>
        <v>0</v>
      </c>
    </row>
    <row r="7416">
      <c r="A7416" s="1" t="s">
        <v>102</v>
      </c>
      <c r="E7416" s="27" t="s">
        <v>8836</v>
      </c>
    </row>
    <row r="7417">
      <c r="A7417" s="1" t="s">
        <v>103</v>
      </c>
    </row>
    <row r="7418">
      <c r="A7418" s="1" t="s">
        <v>105</v>
      </c>
      <c r="E7418" s="27" t="s">
        <v>98</v>
      </c>
    </row>
    <row r="7419">
      <c r="A7419" s="1" t="s">
        <v>96</v>
      </c>
      <c r="B7419" s="1">
        <v>183</v>
      </c>
      <c r="C7419" s="26" t="s">
        <v>8837</v>
      </c>
      <c r="D7419" t="s">
        <v>98</v>
      </c>
      <c r="E7419" s="27" t="s">
        <v>8838</v>
      </c>
      <c r="F7419" s="28" t="s">
        <v>100</v>
      </c>
      <c r="G7419" s="29">
        <v>1</v>
      </c>
      <c r="H7419" s="28">
        <v>0</v>
      </c>
      <c r="I7419" s="30">
        <f>ROUND(G7419*H7419,P4)</f>
        <v>0</v>
      </c>
      <c r="L7419" s="31">
        <v>0</v>
      </c>
      <c r="M7419" s="24">
        <f>ROUND(G7419*L7419,P4)</f>
        <v>0</v>
      </c>
      <c r="N7419" s="25" t="s">
        <v>302</v>
      </c>
      <c r="O7419" s="32">
        <f>M7419*AA7419</f>
        <v>0</v>
      </c>
      <c r="P7419" s="1">
        <v>3</v>
      </c>
      <c r="AA7419" s="1">
        <f>IF(P7419=1,$O$3,IF(P7419=2,$O$4,$O$5))</f>
        <v>0</v>
      </c>
    </row>
    <row r="7420">
      <c r="A7420" s="1" t="s">
        <v>102</v>
      </c>
      <c r="E7420" s="27" t="s">
        <v>8838</v>
      </c>
    </row>
    <row r="7421">
      <c r="A7421" s="1" t="s">
        <v>103</v>
      </c>
    </row>
    <row r="7422">
      <c r="A7422" s="1" t="s">
        <v>105</v>
      </c>
      <c r="E7422" s="27" t="s">
        <v>98</v>
      </c>
    </row>
    <row r="7423">
      <c r="A7423" s="1" t="s">
        <v>96</v>
      </c>
      <c r="B7423" s="1">
        <v>184</v>
      </c>
      <c r="C7423" s="26" t="s">
        <v>8839</v>
      </c>
      <c r="D7423" t="s">
        <v>98</v>
      </c>
      <c r="E7423" s="27" t="s">
        <v>8840</v>
      </c>
      <c r="F7423" s="28" t="s">
        <v>100</v>
      </c>
      <c r="G7423" s="29">
        <v>1</v>
      </c>
      <c r="H7423" s="28">
        <v>0</v>
      </c>
      <c r="I7423" s="30">
        <f>ROUND(G7423*H7423,P4)</f>
        <v>0</v>
      </c>
      <c r="L7423" s="31">
        <v>0</v>
      </c>
      <c r="M7423" s="24">
        <f>ROUND(G7423*L7423,P4)</f>
        <v>0</v>
      </c>
      <c r="N7423" s="25" t="s">
        <v>302</v>
      </c>
      <c r="O7423" s="32">
        <f>M7423*AA7423</f>
        <v>0</v>
      </c>
      <c r="P7423" s="1">
        <v>3</v>
      </c>
      <c r="AA7423" s="1">
        <f>IF(P7423=1,$O$3,IF(P7423=2,$O$4,$O$5))</f>
        <v>0</v>
      </c>
    </row>
    <row r="7424">
      <c r="A7424" s="1" t="s">
        <v>102</v>
      </c>
      <c r="E7424" s="27" t="s">
        <v>8840</v>
      </c>
    </row>
    <row r="7425">
      <c r="A7425" s="1" t="s">
        <v>103</v>
      </c>
    </row>
    <row r="7426">
      <c r="A7426" s="1" t="s">
        <v>105</v>
      </c>
      <c r="E7426" s="27" t="s">
        <v>98</v>
      </c>
    </row>
    <row r="7427">
      <c r="A7427" s="1" t="s">
        <v>96</v>
      </c>
      <c r="B7427" s="1">
        <v>185</v>
      </c>
      <c r="C7427" s="26" t="s">
        <v>8841</v>
      </c>
      <c r="D7427" t="s">
        <v>98</v>
      </c>
      <c r="E7427" s="27" t="s">
        <v>8836</v>
      </c>
      <c r="F7427" s="28" t="s">
        <v>100</v>
      </c>
      <c r="G7427" s="29">
        <v>5</v>
      </c>
      <c r="H7427" s="28">
        <v>0</v>
      </c>
      <c r="I7427" s="30">
        <f>ROUND(G7427*H7427,P4)</f>
        <v>0</v>
      </c>
      <c r="L7427" s="31">
        <v>0</v>
      </c>
      <c r="M7427" s="24">
        <f>ROUND(G7427*L7427,P4)</f>
        <v>0</v>
      </c>
      <c r="N7427" s="25" t="s">
        <v>302</v>
      </c>
      <c r="O7427" s="32">
        <f>M7427*AA7427</f>
        <v>0</v>
      </c>
      <c r="P7427" s="1">
        <v>3</v>
      </c>
      <c r="AA7427" s="1">
        <f>IF(P7427=1,$O$3,IF(P7427=2,$O$4,$O$5))</f>
        <v>0</v>
      </c>
    </row>
    <row r="7428">
      <c r="A7428" s="1" t="s">
        <v>102</v>
      </c>
      <c r="E7428" s="27" t="s">
        <v>8836</v>
      </c>
    </row>
    <row r="7429">
      <c r="A7429" s="1" t="s">
        <v>103</v>
      </c>
    </row>
    <row r="7430">
      <c r="A7430" s="1" t="s">
        <v>105</v>
      </c>
      <c r="E7430" s="27" t="s">
        <v>98</v>
      </c>
    </row>
    <row r="7431">
      <c r="A7431" s="1" t="s">
        <v>96</v>
      </c>
      <c r="B7431" s="1">
        <v>186</v>
      </c>
      <c r="C7431" s="26" t="s">
        <v>8842</v>
      </c>
      <c r="D7431" t="s">
        <v>98</v>
      </c>
      <c r="E7431" s="27" t="s">
        <v>8843</v>
      </c>
      <c r="F7431" s="28" t="s">
        <v>100</v>
      </c>
      <c r="G7431" s="29">
        <v>1</v>
      </c>
      <c r="H7431" s="28">
        <v>0</v>
      </c>
      <c r="I7431" s="30">
        <f>ROUND(G7431*H7431,P4)</f>
        <v>0</v>
      </c>
      <c r="L7431" s="31">
        <v>0</v>
      </c>
      <c r="M7431" s="24">
        <f>ROUND(G7431*L7431,P4)</f>
        <v>0</v>
      </c>
      <c r="N7431" s="25" t="s">
        <v>302</v>
      </c>
      <c r="O7431" s="32">
        <f>M7431*AA7431</f>
        <v>0</v>
      </c>
      <c r="P7431" s="1">
        <v>3</v>
      </c>
      <c r="AA7431" s="1">
        <f>IF(P7431=1,$O$3,IF(P7431=2,$O$4,$O$5))</f>
        <v>0</v>
      </c>
    </row>
    <row r="7432">
      <c r="A7432" s="1" t="s">
        <v>102</v>
      </c>
      <c r="E7432" s="27" t="s">
        <v>8843</v>
      </c>
    </row>
    <row r="7433">
      <c r="A7433" s="1" t="s">
        <v>103</v>
      </c>
    </row>
    <row r="7434">
      <c r="A7434" s="1" t="s">
        <v>105</v>
      </c>
      <c r="E7434" s="27" t="s">
        <v>98</v>
      </c>
    </row>
    <row r="7435">
      <c r="A7435" s="1" t="s">
        <v>96</v>
      </c>
      <c r="B7435" s="1">
        <v>187</v>
      </c>
      <c r="C7435" s="26" t="s">
        <v>8844</v>
      </c>
      <c r="D7435" t="s">
        <v>98</v>
      </c>
      <c r="E7435" s="27" t="s">
        <v>8838</v>
      </c>
      <c r="F7435" s="28" t="s">
        <v>100</v>
      </c>
      <c r="G7435" s="29">
        <v>2</v>
      </c>
      <c r="H7435" s="28">
        <v>0</v>
      </c>
      <c r="I7435" s="30">
        <f>ROUND(G7435*H7435,P4)</f>
        <v>0</v>
      </c>
      <c r="L7435" s="31">
        <v>0</v>
      </c>
      <c r="M7435" s="24">
        <f>ROUND(G7435*L7435,P4)</f>
        <v>0</v>
      </c>
      <c r="N7435" s="25" t="s">
        <v>302</v>
      </c>
      <c r="O7435" s="32">
        <f>M7435*AA7435</f>
        <v>0</v>
      </c>
      <c r="P7435" s="1">
        <v>3</v>
      </c>
      <c r="AA7435" s="1">
        <f>IF(P7435=1,$O$3,IF(P7435=2,$O$4,$O$5))</f>
        <v>0</v>
      </c>
    </row>
    <row r="7436">
      <c r="A7436" s="1" t="s">
        <v>102</v>
      </c>
      <c r="E7436" s="27" t="s">
        <v>8838</v>
      </c>
    </row>
    <row r="7437">
      <c r="A7437" s="1" t="s">
        <v>103</v>
      </c>
    </row>
    <row r="7438">
      <c r="A7438" s="1" t="s">
        <v>105</v>
      </c>
      <c r="E7438" s="27" t="s">
        <v>98</v>
      </c>
    </row>
    <row r="7439">
      <c r="A7439" s="1" t="s">
        <v>96</v>
      </c>
      <c r="B7439" s="1">
        <v>188</v>
      </c>
      <c r="C7439" s="26" t="s">
        <v>8845</v>
      </c>
      <c r="D7439" t="s">
        <v>98</v>
      </c>
      <c r="E7439" s="27" t="s">
        <v>8840</v>
      </c>
      <c r="F7439" s="28" t="s">
        <v>100</v>
      </c>
      <c r="G7439" s="29">
        <v>4</v>
      </c>
      <c r="H7439" s="28">
        <v>0</v>
      </c>
      <c r="I7439" s="30">
        <f>ROUND(G7439*H7439,P4)</f>
        <v>0</v>
      </c>
      <c r="L7439" s="31">
        <v>0</v>
      </c>
      <c r="M7439" s="24">
        <f>ROUND(G7439*L7439,P4)</f>
        <v>0</v>
      </c>
      <c r="N7439" s="25" t="s">
        <v>302</v>
      </c>
      <c r="O7439" s="32">
        <f>M7439*AA7439</f>
        <v>0</v>
      </c>
      <c r="P7439" s="1">
        <v>3</v>
      </c>
      <c r="AA7439" s="1">
        <f>IF(P7439=1,$O$3,IF(P7439=2,$O$4,$O$5))</f>
        <v>0</v>
      </c>
    </row>
    <row r="7440">
      <c r="A7440" s="1" t="s">
        <v>102</v>
      </c>
      <c r="E7440" s="27" t="s">
        <v>8840</v>
      </c>
    </row>
    <row r="7441">
      <c r="A7441" s="1" t="s">
        <v>103</v>
      </c>
    </row>
    <row r="7442">
      <c r="A7442" s="1" t="s">
        <v>105</v>
      </c>
      <c r="E7442" s="27" t="s">
        <v>98</v>
      </c>
    </row>
    <row r="7443">
      <c r="A7443" s="1" t="s">
        <v>96</v>
      </c>
      <c r="B7443" s="1">
        <v>189</v>
      </c>
      <c r="C7443" s="26" t="s">
        <v>8846</v>
      </c>
      <c r="D7443" t="s">
        <v>98</v>
      </c>
      <c r="E7443" s="27" t="s">
        <v>8847</v>
      </c>
      <c r="F7443" s="28" t="s">
        <v>100</v>
      </c>
      <c r="G7443" s="29">
        <v>25</v>
      </c>
      <c r="H7443" s="28">
        <v>0</v>
      </c>
      <c r="I7443" s="30">
        <f>ROUND(G7443*H7443,P4)</f>
        <v>0</v>
      </c>
      <c r="L7443" s="31">
        <v>0</v>
      </c>
      <c r="M7443" s="24">
        <f>ROUND(G7443*L7443,P4)</f>
        <v>0</v>
      </c>
      <c r="N7443" s="25" t="s">
        <v>302</v>
      </c>
      <c r="O7443" s="32">
        <f>M7443*AA7443</f>
        <v>0</v>
      </c>
      <c r="P7443" s="1">
        <v>3</v>
      </c>
      <c r="AA7443" s="1">
        <f>IF(P7443=1,$O$3,IF(P7443=2,$O$4,$O$5))</f>
        <v>0</v>
      </c>
    </row>
    <row r="7444">
      <c r="A7444" s="1" t="s">
        <v>102</v>
      </c>
      <c r="E7444" s="27" t="s">
        <v>8847</v>
      </c>
    </row>
    <row r="7445">
      <c r="A7445" s="1" t="s">
        <v>103</v>
      </c>
    </row>
    <row r="7446">
      <c r="A7446" s="1" t="s">
        <v>105</v>
      </c>
      <c r="E7446" s="27" t="s">
        <v>98</v>
      </c>
    </row>
    <row r="7447">
      <c r="A7447" s="1" t="s">
        <v>96</v>
      </c>
      <c r="B7447" s="1">
        <v>190</v>
      </c>
      <c r="C7447" s="26" t="s">
        <v>8848</v>
      </c>
      <c r="D7447" t="s">
        <v>98</v>
      </c>
      <c r="E7447" s="27" t="s">
        <v>8849</v>
      </c>
      <c r="F7447" s="28" t="s">
        <v>100</v>
      </c>
      <c r="G7447" s="29">
        <v>8</v>
      </c>
      <c r="H7447" s="28">
        <v>0</v>
      </c>
      <c r="I7447" s="30">
        <f>ROUND(G7447*H7447,P4)</f>
        <v>0</v>
      </c>
      <c r="L7447" s="31">
        <v>0</v>
      </c>
      <c r="M7447" s="24">
        <f>ROUND(G7447*L7447,P4)</f>
        <v>0</v>
      </c>
      <c r="N7447" s="25" t="s">
        <v>302</v>
      </c>
      <c r="O7447" s="32">
        <f>M7447*AA7447</f>
        <v>0</v>
      </c>
      <c r="P7447" s="1">
        <v>3</v>
      </c>
      <c r="AA7447" s="1">
        <f>IF(P7447=1,$O$3,IF(P7447=2,$O$4,$O$5))</f>
        <v>0</v>
      </c>
    </row>
    <row r="7448">
      <c r="A7448" s="1" t="s">
        <v>102</v>
      </c>
      <c r="E7448" s="27" t="s">
        <v>8849</v>
      </c>
    </row>
    <row r="7449">
      <c r="A7449" s="1" t="s">
        <v>103</v>
      </c>
    </row>
    <row r="7450">
      <c r="A7450" s="1" t="s">
        <v>105</v>
      </c>
      <c r="E7450" s="27" t="s">
        <v>98</v>
      </c>
    </row>
    <row r="7451">
      <c r="A7451" s="1" t="s">
        <v>96</v>
      </c>
      <c r="B7451" s="1">
        <v>191</v>
      </c>
      <c r="C7451" s="26" t="s">
        <v>8850</v>
      </c>
      <c r="D7451" t="s">
        <v>98</v>
      </c>
      <c r="E7451" s="27" t="s">
        <v>8851</v>
      </c>
      <c r="F7451" s="28" t="s">
        <v>100</v>
      </c>
      <c r="G7451" s="29">
        <v>7</v>
      </c>
      <c r="H7451" s="28">
        <v>0</v>
      </c>
      <c r="I7451" s="30">
        <f>ROUND(G7451*H7451,P4)</f>
        <v>0</v>
      </c>
      <c r="L7451" s="31">
        <v>0</v>
      </c>
      <c r="M7451" s="24">
        <f>ROUND(G7451*L7451,P4)</f>
        <v>0</v>
      </c>
      <c r="N7451" s="25" t="s">
        <v>302</v>
      </c>
      <c r="O7451" s="32">
        <f>M7451*AA7451</f>
        <v>0</v>
      </c>
      <c r="P7451" s="1">
        <v>3</v>
      </c>
      <c r="AA7451" s="1">
        <f>IF(P7451=1,$O$3,IF(P7451=2,$O$4,$O$5))</f>
        <v>0</v>
      </c>
    </row>
    <row r="7452">
      <c r="A7452" s="1" t="s">
        <v>102</v>
      </c>
      <c r="E7452" s="27" t="s">
        <v>8851</v>
      </c>
    </row>
    <row r="7453">
      <c r="A7453" s="1" t="s">
        <v>103</v>
      </c>
    </row>
    <row r="7454">
      <c r="A7454" s="1" t="s">
        <v>105</v>
      </c>
      <c r="E7454" s="27" t="s">
        <v>98</v>
      </c>
    </row>
    <row r="7455">
      <c r="A7455" s="1" t="s">
        <v>96</v>
      </c>
      <c r="B7455" s="1">
        <v>192</v>
      </c>
      <c r="C7455" s="26" t="s">
        <v>8852</v>
      </c>
      <c r="D7455" t="s">
        <v>98</v>
      </c>
      <c r="E7455" s="27" t="s">
        <v>8853</v>
      </c>
      <c r="F7455" s="28" t="s">
        <v>100</v>
      </c>
      <c r="G7455" s="29">
        <v>1</v>
      </c>
      <c r="H7455" s="28">
        <v>0</v>
      </c>
      <c r="I7455" s="30">
        <f>ROUND(G7455*H7455,P4)</f>
        <v>0</v>
      </c>
      <c r="L7455" s="31">
        <v>0</v>
      </c>
      <c r="M7455" s="24">
        <f>ROUND(G7455*L7455,P4)</f>
        <v>0</v>
      </c>
      <c r="N7455" s="25" t="s">
        <v>302</v>
      </c>
      <c r="O7455" s="32">
        <f>M7455*AA7455</f>
        <v>0</v>
      </c>
      <c r="P7455" s="1">
        <v>3</v>
      </c>
      <c r="AA7455" s="1">
        <f>IF(P7455=1,$O$3,IF(P7455=2,$O$4,$O$5))</f>
        <v>0</v>
      </c>
    </row>
    <row r="7456">
      <c r="A7456" s="1" t="s">
        <v>102</v>
      </c>
      <c r="E7456" s="27" t="s">
        <v>8853</v>
      </c>
    </row>
    <row r="7457">
      <c r="A7457" s="1" t="s">
        <v>103</v>
      </c>
    </row>
    <row r="7458">
      <c r="A7458" s="1" t="s">
        <v>105</v>
      </c>
      <c r="E7458" s="27" t="s">
        <v>98</v>
      </c>
    </row>
    <row r="7459">
      <c r="A7459" s="1" t="s">
        <v>96</v>
      </c>
      <c r="B7459" s="1">
        <v>193</v>
      </c>
      <c r="C7459" s="26" t="s">
        <v>8854</v>
      </c>
      <c r="D7459" t="s">
        <v>98</v>
      </c>
      <c r="E7459" s="27" t="s">
        <v>8855</v>
      </c>
      <c r="F7459" s="28" t="s">
        <v>100</v>
      </c>
      <c r="G7459" s="29">
        <v>1</v>
      </c>
      <c r="H7459" s="28">
        <v>0</v>
      </c>
      <c r="I7459" s="30">
        <f>ROUND(G7459*H7459,P4)</f>
        <v>0</v>
      </c>
      <c r="L7459" s="31">
        <v>0</v>
      </c>
      <c r="M7459" s="24">
        <f>ROUND(G7459*L7459,P4)</f>
        <v>0</v>
      </c>
      <c r="N7459" s="25" t="s">
        <v>302</v>
      </c>
      <c r="O7459" s="32">
        <f>M7459*AA7459</f>
        <v>0</v>
      </c>
      <c r="P7459" s="1">
        <v>3</v>
      </c>
      <c r="AA7459" s="1">
        <f>IF(P7459=1,$O$3,IF(P7459=2,$O$4,$O$5))</f>
        <v>0</v>
      </c>
    </row>
    <row r="7460">
      <c r="A7460" s="1" t="s">
        <v>102</v>
      </c>
      <c r="E7460" s="27" t="s">
        <v>8855</v>
      </c>
    </row>
    <row r="7461">
      <c r="A7461" s="1" t="s">
        <v>103</v>
      </c>
    </row>
    <row r="7462">
      <c r="A7462" s="1" t="s">
        <v>105</v>
      </c>
      <c r="E7462" s="27" t="s">
        <v>98</v>
      </c>
    </row>
    <row r="7463">
      <c r="A7463" s="1" t="s">
        <v>96</v>
      </c>
      <c r="B7463" s="1">
        <v>194</v>
      </c>
      <c r="C7463" s="26" t="s">
        <v>8856</v>
      </c>
      <c r="D7463" t="s">
        <v>98</v>
      </c>
      <c r="E7463" s="27" t="s">
        <v>8857</v>
      </c>
      <c r="F7463" s="28" t="s">
        <v>100</v>
      </c>
      <c r="G7463" s="29">
        <v>3</v>
      </c>
      <c r="H7463" s="28">
        <v>0</v>
      </c>
      <c r="I7463" s="30">
        <f>ROUND(G7463*H7463,P4)</f>
        <v>0</v>
      </c>
      <c r="L7463" s="31">
        <v>0</v>
      </c>
      <c r="M7463" s="24">
        <f>ROUND(G7463*L7463,P4)</f>
        <v>0</v>
      </c>
      <c r="N7463" s="25" t="s">
        <v>302</v>
      </c>
      <c r="O7463" s="32">
        <f>M7463*AA7463</f>
        <v>0</v>
      </c>
      <c r="P7463" s="1">
        <v>3</v>
      </c>
      <c r="AA7463" s="1">
        <f>IF(P7463=1,$O$3,IF(P7463=2,$O$4,$O$5))</f>
        <v>0</v>
      </c>
    </row>
    <row r="7464">
      <c r="A7464" s="1" t="s">
        <v>102</v>
      </c>
      <c r="E7464" s="27" t="s">
        <v>8857</v>
      </c>
    </row>
    <row r="7465">
      <c r="A7465" s="1" t="s">
        <v>103</v>
      </c>
    </row>
    <row r="7466">
      <c r="A7466" s="1" t="s">
        <v>105</v>
      </c>
      <c r="E7466" s="27" t="s">
        <v>98</v>
      </c>
    </row>
    <row r="7467">
      <c r="A7467" s="1" t="s">
        <v>96</v>
      </c>
      <c r="B7467" s="1">
        <v>195</v>
      </c>
      <c r="C7467" s="26" t="s">
        <v>8858</v>
      </c>
      <c r="D7467" t="s">
        <v>98</v>
      </c>
      <c r="E7467" s="27" t="s">
        <v>8857</v>
      </c>
      <c r="F7467" s="28" t="s">
        <v>100</v>
      </c>
      <c r="G7467" s="29">
        <v>4</v>
      </c>
      <c r="H7467" s="28">
        <v>0</v>
      </c>
      <c r="I7467" s="30">
        <f>ROUND(G7467*H7467,P4)</f>
        <v>0</v>
      </c>
      <c r="L7467" s="31">
        <v>0</v>
      </c>
      <c r="M7467" s="24">
        <f>ROUND(G7467*L7467,P4)</f>
        <v>0</v>
      </c>
      <c r="N7467" s="25" t="s">
        <v>302</v>
      </c>
      <c r="O7467" s="32">
        <f>M7467*AA7467</f>
        <v>0</v>
      </c>
      <c r="P7467" s="1">
        <v>3</v>
      </c>
      <c r="AA7467" s="1">
        <f>IF(P7467=1,$O$3,IF(P7467=2,$O$4,$O$5))</f>
        <v>0</v>
      </c>
    </row>
    <row r="7468">
      <c r="A7468" s="1" t="s">
        <v>102</v>
      </c>
      <c r="E7468" s="27" t="s">
        <v>8857</v>
      </c>
    </row>
    <row r="7469">
      <c r="A7469" s="1" t="s">
        <v>103</v>
      </c>
    </row>
    <row r="7470">
      <c r="A7470" s="1" t="s">
        <v>105</v>
      </c>
      <c r="E7470" s="27" t="s">
        <v>98</v>
      </c>
    </row>
    <row r="7471">
      <c r="A7471" s="1" t="s">
        <v>96</v>
      </c>
      <c r="B7471" s="1">
        <v>196</v>
      </c>
      <c r="C7471" s="26" t="s">
        <v>8859</v>
      </c>
      <c r="D7471" t="s">
        <v>98</v>
      </c>
      <c r="E7471" s="27" t="s">
        <v>8860</v>
      </c>
      <c r="F7471" s="28" t="s">
        <v>100</v>
      </c>
      <c r="G7471" s="29">
        <v>2</v>
      </c>
      <c r="H7471" s="28">
        <v>0</v>
      </c>
      <c r="I7471" s="30">
        <f>ROUND(G7471*H7471,P4)</f>
        <v>0</v>
      </c>
      <c r="L7471" s="31">
        <v>0</v>
      </c>
      <c r="M7471" s="24">
        <f>ROUND(G7471*L7471,P4)</f>
        <v>0</v>
      </c>
      <c r="N7471" s="25" t="s">
        <v>302</v>
      </c>
      <c r="O7471" s="32">
        <f>M7471*AA7471</f>
        <v>0</v>
      </c>
      <c r="P7471" s="1">
        <v>3</v>
      </c>
      <c r="AA7471" s="1">
        <f>IF(P7471=1,$O$3,IF(P7471=2,$O$4,$O$5))</f>
        <v>0</v>
      </c>
    </row>
    <row r="7472">
      <c r="A7472" s="1" t="s">
        <v>102</v>
      </c>
      <c r="E7472" s="27" t="s">
        <v>8860</v>
      </c>
    </row>
    <row r="7473">
      <c r="A7473" s="1" t="s">
        <v>103</v>
      </c>
    </row>
    <row r="7474">
      <c r="A7474" s="1" t="s">
        <v>105</v>
      </c>
      <c r="E7474" s="27" t="s">
        <v>98</v>
      </c>
    </row>
    <row r="7475">
      <c r="A7475" s="1" t="s">
        <v>96</v>
      </c>
      <c r="B7475" s="1">
        <v>197</v>
      </c>
      <c r="C7475" s="26" t="s">
        <v>8861</v>
      </c>
      <c r="D7475" t="s">
        <v>98</v>
      </c>
      <c r="E7475" s="27" t="s">
        <v>8862</v>
      </c>
      <c r="F7475" s="28" t="s">
        <v>100</v>
      </c>
      <c r="G7475" s="29">
        <v>2</v>
      </c>
      <c r="H7475" s="28">
        <v>0</v>
      </c>
      <c r="I7475" s="30">
        <f>ROUND(G7475*H7475,P4)</f>
        <v>0</v>
      </c>
      <c r="L7475" s="31">
        <v>0</v>
      </c>
      <c r="M7475" s="24">
        <f>ROUND(G7475*L7475,P4)</f>
        <v>0</v>
      </c>
      <c r="N7475" s="25" t="s">
        <v>302</v>
      </c>
      <c r="O7475" s="32">
        <f>M7475*AA7475</f>
        <v>0</v>
      </c>
      <c r="P7475" s="1">
        <v>3</v>
      </c>
      <c r="AA7475" s="1">
        <f>IF(P7475=1,$O$3,IF(P7475=2,$O$4,$O$5))</f>
        <v>0</v>
      </c>
    </row>
    <row r="7476">
      <c r="A7476" s="1" t="s">
        <v>102</v>
      </c>
      <c r="E7476" s="27" t="s">
        <v>8862</v>
      </c>
    </row>
    <row r="7477">
      <c r="A7477" s="1" t="s">
        <v>103</v>
      </c>
    </row>
    <row r="7478">
      <c r="A7478" s="1" t="s">
        <v>105</v>
      </c>
      <c r="E7478" s="27" t="s">
        <v>98</v>
      </c>
    </row>
    <row r="7479">
      <c r="A7479" s="1" t="s">
        <v>96</v>
      </c>
      <c r="B7479" s="1">
        <v>198</v>
      </c>
      <c r="C7479" s="26" t="s">
        <v>8863</v>
      </c>
      <c r="D7479" t="s">
        <v>98</v>
      </c>
      <c r="E7479" s="27" t="s">
        <v>8864</v>
      </c>
      <c r="F7479" s="28" t="s">
        <v>100</v>
      </c>
      <c r="G7479" s="29">
        <v>2</v>
      </c>
      <c r="H7479" s="28">
        <v>0</v>
      </c>
      <c r="I7479" s="30">
        <f>ROUND(G7479*H7479,P4)</f>
        <v>0</v>
      </c>
      <c r="L7479" s="31">
        <v>0</v>
      </c>
      <c r="M7479" s="24">
        <f>ROUND(G7479*L7479,P4)</f>
        <v>0</v>
      </c>
      <c r="N7479" s="25" t="s">
        <v>302</v>
      </c>
      <c r="O7479" s="32">
        <f>M7479*AA7479</f>
        <v>0</v>
      </c>
      <c r="P7479" s="1">
        <v>3</v>
      </c>
      <c r="AA7479" s="1">
        <f>IF(P7479=1,$O$3,IF(P7479=2,$O$4,$O$5))</f>
        <v>0</v>
      </c>
    </row>
    <row r="7480">
      <c r="A7480" s="1" t="s">
        <v>102</v>
      </c>
      <c r="E7480" s="27" t="s">
        <v>8864</v>
      </c>
    </row>
    <row r="7481">
      <c r="A7481" s="1" t="s">
        <v>103</v>
      </c>
    </row>
    <row r="7482">
      <c r="A7482" s="1" t="s">
        <v>105</v>
      </c>
      <c r="E7482" s="27" t="s">
        <v>98</v>
      </c>
    </row>
    <row r="7483">
      <c r="A7483" s="1" t="s">
        <v>96</v>
      </c>
      <c r="B7483" s="1">
        <v>199</v>
      </c>
      <c r="C7483" s="26" t="s">
        <v>8865</v>
      </c>
      <c r="D7483" t="s">
        <v>98</v>
      </c>
      <c r="E7483" s="27" t="s">
        <v>8866</v>
      </c>
      <c r="F7483" s="28" t="s">
        <v>100</v>
      </c>
      <c r="G7483" s="29">
        <v>2</v>
      </c>
      <c r="H7483" s="28">
        <v>0</v>
      </c>
      <c r="I7483" s="30">
        <f>ROUND(G7483*H7483,P4)</f>
        <v>0</v>
      </c>
      <c r="L7483" s="31">
        <v>0</v>
      </c>
      <c r="M7483" s="24">
        <f>ROUND(G7483*L7483,P4)</f>
        <v>0</v>
      </c>
      <c r="N7483" s="25" t="s">
        <v>302</v>
      </c>
      <c r="O7483" s="32">
        <f>M7483*AA7483</f>
        <v>0</v>
      </c>
      <c r="P7483" s="1">
        <v>3</v>
      </c>
      <c r="AA7483" s="1">
        <f>IF(P7483=1,$O$3,IF(P7483=2,$O$4,$O$5))</f>
        <v>0</v>
      </c>
    </row>
    <row r="7484">
      <c r="A7484" s="1" t="s">
        <v>102</v>
      </c>
      <c r="E7484" s="27" t="s">
        <v>8866</v>
      </c>
    </row>
    <row r="7485">
      <c r="A7485" s="1" t="s">
        <v>103</v>
      </c>
    </row>
    <row r="7486">
      <c r="A7486" s="1" t="s">
        <v>105</v>
      </c>
      <c r="E7486" s="27" t="s">
        <v>98</v>
      </c>
    </row>
    <row r="7487">
      <c r="A7487" s="1" t="s">
        <v>96</v>
      </c>
      <c r="B7487" s="1">
        <v>200</v>
      </c>
      <c r="C7487" s="26" t="s">
        <v>8867</v>
      </c>
      <c r="D7487" t="s">
        <v>98</v>
      </c>
      <c r="E7487" s="27" t="s">
        <v>8868</v>
      </c>
      <c r="F7487" s="28" t="s">
        <v>100</v>
      </c>
      <c r="G7487" s="29">
        <v>2</v>
      </c>
      <c r="H7487" s="28">
        <v>0</v>
      </c>
      <c r="I7487" s="30">
        <f>ROUND(G7487*H7487,P4)</f>
        <v>0</v>
      </c>
      <c r="L7487" s="31">
        <v>0</v>
      </c>
      <c r="M7487" s="24">
        <f>ROUND(G7487*L7487,P4)</f>
        <v>0</v>
      </c>
      <c r="N7487" s="25" t="s">
        <v>302</v>
      </c>
      <c r="O7487" s="32">
        <f>M7487*AA7487</f>
        <v>0</v>
      </c>
      <c r="P7487" s="1">
        <v>3</v>
      </c>
      <c r="AA7487" s="1">
        <f>IF(P7487=1,$O$3,IF(P7487=2,$O$4,$O$5))</f>
        <v>0</v>
      </c>
    </row>
    <row r="7488">
      <c r="A7488" s="1" t="s">
        <v>102</v>
      </c>
      <c r="E7488" s="27" t="s">
        <v>8868</v>
      </c>
    </row>
    <row r="7489">
      <c r="A7489" s="1" t="s">
        <v>103</v>
      </c>
    </row>
    <row r="7490">
      <c r="A7490" s="1" t="s">
        <v>105</v>
      </c>
      <c r="E7490" s="27" t="s">
        <v>98</v>
      </c>
    </row>
    <row r="7491">
      <c r="A7491" s="1" t="s">
        <v>96</v>
      </c>
      <c r="B7491" s="1">
        <v>201</v>
      </c>
      <c r="C7491" s="26" t="s">
        <v>8869</v>
      </c>
      <c r="D7491" t="s">
        <v>98</v>
      </c>
      <c r="E7491" s="27" t="s">
        <v>8870</v>
      </c>
      <c r="F7491" s="28" t="s">
        <v>100</v>
      </c>
      <c r="G7491" s="29">
        <v>3</v>
      </c>
      <c r="H7491" s="28">
        <v>0</v>
      </c>
      <c r="I7491" s="30">
        <f>ROUND(G7491*H7491,P4)</f>
        <v>0</v>
      </c>
      <c r="L7491" s="31">
        <v>0</v>
      </c>
      <c r="M7491" s="24">
        <f>ROUND(G7491*L7491,P4)</f>
        <v>0</v>
      </c>
      <c r="N7491" s="25" t="s">
        <v>302</v>
      </c>
      <c r="O7491" s="32">
        <f>M7491*AA7491</f>
        <v>0</v>
      </c>
      <c r="P7491" s="1">
        <v>3</v>
      </c>
      <c r="AA7491" s="1">
        <f>IF(P7491=1,$O$3,IF(P7491=2,$O$4,$O$5))</f>
        <v>0</v>
      </c>
    </row>
    <row r="7492">
      <c r="A7492" s="1" t="s">
        <v>102</v>
      </c>
      <c r="E7492" s="27" t="s">
        <v>8870</v>
      </c>
    </row>
    <row r="7493">
      <c r="A7493" s="1" t="s">
        <v>103</v>
      </c>
    </row>
    <row r="7494">
      <c r="A7494" s="1" t="s">
        <v>105</v>
      </c>
      <c r="E7494" s="27" t="s">
        <v>98</v>
      </c>
    </row>
    <row r="7495">
      <c r="A7495" s="1" t="s">
        <v>96</v>
      </c>
      <c r="B7495" s="1">
        <v>202</v>
      </c>
      <c r="C7495" s="26" t="s">
        <v>8871</v>
      </c>
      <c r="D7495" t="s">
        <v>98</v>
      </c>
      <c r="E7495" s="27" t="s">
        <v>8872</v>
      </c>
      <c r="F7495" s="28" t="s">
        <v>372</v>
      </c>
      <c r="G7495" s="29">
        <v>3.0390000000000001</v>
      </c>
      <c r="H7495" s="28">
        <v>0</v>
      </c>
      <c r="I7495" s="30">
        <f>ROUND(G7495*H7495,P4)</f>
        <v>0</v>
      </c>
      <c r="L7495" s="31">
        <v>0</v>
      </c>
      <c r="M7495" s="24">
        <f>ROUND(G7495*L7495,P4)</f>
        <v>0</v>
      </c>
      <c r="N7495" s="25" t="s">
        <v>302</v>
      </c>
      <c r="O7495" s="32">
        <f>M7495*AA7495</f>
        <v>0</v>
      </c>
      <c r="P7495" s="1">
        <v>3</v>
      </c>
      <c r="AA7495" s="1">
        <f>IF(P7495=1,$O$3,IF(P7495=2,$O$4,$O$5))</f>
        <v>0</v>
      </c>
    </row>
    <row r="7496">
      <c r="A7496" s="1" t="s">
        <v>102</v>
      </c>
      <c r="E7496" s="27" t="s">
        <v>8872</v>
      </c>
    </row>
    <row r="7497">
      <c r="A7497" s="1" t="s">
        <v>103</v>
      </c>
    </row>
    <row r="7498">
      <c r="A7498" s="1" t="s">
        <v>105</v>
      </c>
      <c r="E7498" s="27" t="s">
        <v>98</v>
      </c>
    </row>
    <row r="7499">
      <c r="A7499" s="1" t="s">
        <v>96</v>
      </c>
      <c r="B7499" s="1">
        <v>203</v>
      </c>
      <c r="C7499" s="26" t="s">
        <v>8873</v>
      </c>
      <c r="D7499" t="s">
        <v>98</v>
      </c>
      <c r="E7499" s="27" t="s">
        <v>8874</v>
      </c>
      <c r="F7499" s="28" t="s">
        <v>100</v>
      </c>
      <c r="G7499" s="29">
        <v>12</v>
      </c>
      <c r="H7499" s="28">
        <v>0</v>
      </c>
      <c r="I7499" s="30">
        <f>ROUND(G7499*H7499,P4)</f>
        <v>0</v>
      </c>
      <c r="L7499" s="31">
        <v>0</v>
      </c>
      <c r="M7499" s="24">
        <f>ROUND(G7499*L7499,P4)</f>
        <v>0</v>
      </c>
      <c r="N7499" s="25" t="s">
        <v>302</v>
      </c>
      <c r="O7499" s="32">
        <f>M7499*AA7499</f>
        <v>0</v>
      </c>
      <c r="P7499" s="1">
        <v>3</v>
      </c>
      <c r="AA7499" s="1">
        <f>IF(P7499=1,$O$3,IF(P7499=2,$O$4,$O$5))</f>
        <v>0</v>
      </c>
    </row>
    <row r="7500">
      <c r="A7500" s="1" t="s">
        <v>102</v>
      </c>
      <c r="E7500" s="27" t="s">
        <v>8874</v>
      </c>
    </row>
    <row r="7501">
      <c r="A7501" s="1" t="s">
        <v>103</v>
      </c>
    </row>
    <row r="7502">
      <c r="A7502" s="1" t="s">
        <v>105</v>
      </c>
      <c r="E7502" s="27" t="s">
        <v>98</v>
      </c>
    </row>
    <row r="7503">
      <c r="A7503" s="1" t="s">
        <v>96</v>
      </c>
      <c r="B7503" s="1">
        <v>204</v>
      </c>
      <c r="C7503" s="26" t="s">
        <v>8875</v>
      </c>
      <c r="D7503" t="s">
        <v>98</v>
      </c>
      <c r="E7503" s="27" t="s">
        <v>8876</v>
      </c>
      <c r="F7503" s="28" t="s">
        <v>100</v>
      </c>
      <c r="G7503" s="29">
        <v>2</v>
      </c>
      <c r="H7503" s="28">
        <v>0</v>
      </c>
      <c r="I7503" s="30">
        <f>ROUND(G7503*H7503,P4)</f>
        <v>0</v>
      </c>
      <c r="L7503" s="31">
        <v>0</v>
      </c>
      <c r="M7503" s="24">
        <f>ROUND(G7503*L7503,P4)</f>
        <v>0</v>
      </c>
      <c r="N7503" s="25" t="s">
        <v>302</v>
      </c>
      <c r="O7503" s="32">
        <f>M7503*AA7503</f>
        <v>0</v>
      </c>
      <c r="P7503" s="1">
        <v>3</v>
      </c>
      <c r="AA7503" s="1">
        <f>IF(P7503=1,$O$3,IF(P7503=2,$O$4,$O$5))</f>
        <v>0</v>
      </c>
    </row>
    <row r="7504">
      <c r="A7504" s="1" t="s">
        <v>102</v>
      </c>
      <c r="E7504" s="27" t="s">
        <v>8876</v>
      </c>
    </row>
    <row r="7505">
      <c r="A7505" s="1" t="s">
        <v>103</v>
      </c>
    </row>
    <row r="7506">
      <c r="A7506" s="1" t="s">
        <v>105</v>
      </c>
      <c r="E7506" s="27" t="s">
        <v>98</v>
      </c>
    </row>
    <row r="7507">
      <c r="A7507" s="1" t="s">
        <v>96</v>
      </c>
      <c r="B7507" s="1">
        <v>205</v>
      </c>
      <c r="C7507" s="26" t="s">
        <v>8877</v>
      </c>
      <c r="D7507" t="s">
        <v>98</v>
      </c>
      <c r="E7507" s="27" t="s">
        <v>8878</v>
      </c>
      <c r="F7507" s="28" t="s">
        <v>100</v>
      </c>
      <c r="G7507" s="29">
        <v>2</v>
      </c>
      <c r="H7507" s="28">
        <v>0</v>
      </c>
      <c r="I7507" s="30">
        <f>ROUND(G7507*H7507,P4)</f>
        <v>0</v>
      </c>
      <c r="L7507" s="31">
        <v>0</v>
      </c>
      <c r="M7507" s="24">
        <f>ROUND(G7507*L7507,P4)</f>
        <v>0</v>
      </c>
      <c r="N7507" s="25" t="s">
        <v>302</v>
      </c>
      <c r="O7507" s="32">
        <f>M7507*AA7507</f>
        <v>0</v>
      </c>
      <c r="P7507" s="1">
        <v>3</v>
      </c>
      <c r="AA7507" s="1">
        <f>IF(P7507=1,$O$3,IF(P7507=2,$O$4,$O$5))</f>
        <v>0</v>
      </c>
    </row>
    <row r="7508">
      <c r="A7508" s="1" t="s">
        <v>102</v>
      </c>
      <c r="E7508" s="27" t="s">
        <v>8878</v>
      </c>
    </row>
    <row r="7509">
      <c r="A7509" s="1" t="s">
        <v>103</v>
      </c>
    </row>
    <row r="7510">
      <c r="A7510" s="1" t="s">
        <v>105</v>
      </c>
      <c r="E7510" s="27" t="s">
        <v>98</v>
      </c>
    </row>
    <row r="7511">
      <c r="A7511" s="1" t="s">
        <v>96</v>
      </c>
      <c r="B7511" s="1">
        <v>206</v>
      </c>
      <c r="C7511" s="26" t="s">
        <v>8879</v>
      </c>
      <c r="D7511" t="s">
        <v>98</v>
      </c>
      <c r="E7511" s="27" t="s">
        <v>8880</v>
      </c>
      <c r="F7511" s="28" t="s">
        <v>100</v>
      </c>
      <c r="G7511" s="29">
        <v>4</v>
      </c>
      <c r="H7511" s="28">
        <v>0</v>
      </c>
      <c r="I7511" s="30">
        <f>ROUND(G7511*H7511,P4)</f>
        <v>0</v>
      </c>
      <c r="L7511" s="31">
        <v>0</v>
      </c>
      <c r="M7511" s="24">
        <f>ROUND(G7511*L7511,P4)</f>
        <v>0</v>
      </c>
      <c r="N7511" s="25" t="s">
        <v>302</v>
      </c>
      <c r="O7511" s="32">
        <f>M7511*AA7511</f>
        <v>0</v>
      </c>
      <c r="P7511" s="1">
        <v>3</v>
      </c>
      <c r="AA7511" s="1">
        <f>IF(P7511=1,$O$3,IF(P7511=2,$O$4,$O$5))</f>
        <v>0</v>
      </c>
    </row>
    <row r="7512">
      <c r="A7512" s="1" t="s">
        <v>102</v>
      </c>
      <c r="E7512" s="27" t="s">
        <v>8880</v>
      </c>
    </row>
    <row r="7513">
      <c r="A7513" s="1" t="s">
        <v>103</v>
      </c>
    </row>
    <row r="7514">
      <c r="A7514" s="1" t="s">
        <v>105</v>
      </c>
      <c r="E7514" s="27" t="s">
        <v>98</v>
      </c>
    </row>
    <row r="7515">
      <c r="A7515" s="1" t="s">
        <v>96</v>
      </c>
      <c r="B7515" s="1">
        <v>207</v>
      </c>
      <c r="C7515" s="26" t="s">
        <v>8881</v>
      </c>
      <c r="D7515" t="s">
        <v>98</v>
      </c>
      <c r="E7515" s="27" t="s">
        <v>8882</v>
      </c>
      <c r="F7515" s="28" t="s">
        <v>100</v>
      </c>
      <c r="G7515" s="29">
        <v>3</v>
      </c>
      <c r="H7515" s="28">
        <v>0</v>
      </c>
      <c r="I7515" s="30">
        <f>ROUND(G7515*H7515,P4)</f>
        <v>0</v>
      </c>
      <c r="L7515" s="31">
        <v>0</v>
      </c>
      <c r="M7515" s="24">
        <f>ROUND(G7515*L7515,P4)</f>
        <v>0</v>
      </c>
      <c r="N7515" s="25" t="s">
        <v>302</v>
      </c>
      <c r="O7515" s="32">
        <f>M7515*AA7515</f>
        <v>0</v>
      </c>
      <c r="P7515" s="1">
        <v>3</v>
      </c>
      <c r="AA7515" s="1">
        <f>IF(P7515=1,$O$3,IF(P7515=2,$O$4,$O$5))</f>
        <v>0</v>
      </c>
    </row>
    <row r="7516">
      <c r="A7516" s="1" t="s">
        <v>102</v>
      </c>
      <c r="E7516" s="27" t="s">
        <v>8882</v>
      </c>
    </row>
    <row r="7517">
      <c r="A7517" s="1" t="s">
        <v>103</v>
      </c>
    </row>
    <row r="7518">
      <c r="A7518" s="1" t="s">
        <v>105</v>
      </c>
      <c r="E7518" s="27" t="s">
        <v>98</v>
      </c>
    </row>
    <row r="7519">
      <c r="A7519" s="1" t="s">
        <v>93</v>
      </c>
      <c r="C7519" s="22" t="s">
        <v>8883</v>
      </c>
      <c r="E7519" s="23" t="s">
        <v>8884</v>
      </c>
      <c r="L7519" s="24">
        <f>SUMIFS(L7520:L7571,A7520:A7571,"P")</f>
        <v>0</v>
      </c>
      <c r="M7519" s="24">
        <f>SUMIFS(M7520:M7571,A7520:A7571,"P")</f>
        <v>0</v>
      </c>
      <c r="N7519" s="25"/>
    </row>
    <row r="7520">
      <c r="A7520" s="1" t="s">
        <v>96</v>
      </c>
      <c r="B7520" s="1">
        <v>208</v>
      </c>
      <c r="C7520" s="26" t="s">
        <v>8885</v>
      </c>
      <c r="D7520" t="s">
        <v>98</v>
      </c>
      <c r="E7520" s="27" t="s">
        <v>8886</v>
      </c>
      <c r="F7520" s="28" t="s">
        <v>100</v>
      </c>
      <c r="G7520" s="29">
        <v>1</v>
      </c>
      <c r="H7520" s="28">
        <v>0</v>
      </c>
      <c r="I7520" s="30">
        <f>ROUND(G7520*H7520,P4)</f>
        <v>0</v>
      </c>
      <c r="L7520" s="31">
        <v>0</v>
      </c>
      <c r="M7520" s="24">
        <f>ROUND(G7520*L7520,P4)</f>
        <v>0</v>
      </c>
      <c r="N7520" s="25" t="s">
        <v>302</v>
      </c>
      <c r="O7520" s="32">
        <f>M7520*AA7520</f>
        <v>0</v>
      </c>
      <c r="P7520" s="1">
        <v>3</v>
      </c>
      <c r="AA7520" s="1">
        <f>IF(P7520=1,$O$3,IF(P7520=2,$O$4,$O$5))</f>
        <v>0</v>
      </c>
    </row>
    <row r="7521">
      <c r="A7521" s="1" t="s">
        <v>102</v>
      </c>
      <c r="E7521" s="27" t="s">
        <v>8886</v>
      </c>
    </row>
    <row r="7522">
      <c r="A7522" s="1" t="s">
        <v>103</v>
      </c>
    </row>
    <row r="7523">
      <c r="A7523" s="1" t="s">
        <v>105</v>
      </c>
      <c r="E7523" s="27" t="s">
        <v>98</v>
      </c>
    </row>
    <row r="7524">
      <c r="A7524" s="1" t="s">
        <v>96</v>
      </c>
      <c r="B7524" s="1">
        <v>209</v>
      </c>
      <c r="C7524" s="26" t="s">
        <v>8887</v>
      </c>
      <c r="D7524" t="s">
        <v>98</v>
      </c>
      <c r="E7524" s="27" t="s">
        <v>8888</v>
      </c>
      <c r="F7524" s="28" t="s">
        <v>100</v>
      </c>
      <c r="G7524" s="29">
        <v>2</v>
      </c>
      <c r="H7524" s="28">
        <v>0</v>
      </c>
      <c r="I7524" s="30">
        <f>ROUND(G7524*H7524,P4)</f>
        <v>0</v>
      </c>
      <c r="L7524" s="31">
        <v>0</v>
      </c>
      <c r="M7524" s="24">
        <f>ROUND(G7524*L7524,P4)</f>
        <v>0</v>
      </c>
      <c r="N7524" s="25" t="s">
        <v>302</v>
      </c>
      <c r="O7524" s="32">
        <f>M7524*AA7524</f>
        <v>0</v>
      </c>
      <c r="P7524" s="1">
        <v>3</v>
      </c>
      <c r="AA7524" s="1">
        <f>IF(P7524=1,$O$3,IF(P7524=2,$O$4,$O$5))</f>
        <v>0</v>
      </c>
    </row>
    <row r="7525">
      <c r="A7525" s="1" t="s">
        <v>102</v>
      </c>
      <c r="E7525" s="27" t="s">
        <v>8888</v>
      </c>
    </row>
    <row r="7526">
      <c r="A7526" s="1" t="s">
        <v>103</v>
      </c>
    </row>
    <row r="7527">
      <c r="A7527" s="1" t="s">
        <v>105</v>
      </c>
      <c r="E7527" s="27" t="s">
        <v>98</v>
      </c>
    </row>
    <row r="7528">
      <c r="A7528" s="1" t="s">
        <v>96</v>
      </c>
      <c r="B7528" s="1">
        <v>210</v>
      </c>
      <c r="C7528" s="26" t="s">
        <v>8889</v>
      </c>
      <c r="D7528" t="s">
        <v>98</v>
      </c>
      <c r="E7528" s="27" t="s">
        <v>8890</v>
      </c>
      <c r="F7528" s="28" t="s">
        <v>100</v>
      </c>
      <c r="G7528" s="29">
        <v>1</v>
      </c>
      <c r="H7528" s="28">
        <v>0</v>
      </c>
      <c r="I7528" s="30">
        <f>ROUND(G7528*H7528,P4)</f>
        <v>0</v>
      </c>
      <c r="L7528" s="31">
        <v>0</v>
      </c>
      <c r="M7528" s="24">
        <f>ROUND(G7528*L7528,P4)</f>
        <v>0</v>
      </c>
      <c r="N7528" s="25" t="s">
        <v>302</v>
      </c>
      <c r="O7528" s="32">
        <f>M7528*AA7528</f>
        <v>0</v>
      </c>
      <c r="P7528" s="1">
        <v>3</v>
      </c>
      <c r="AA7528" s="1">
        <f>IF(P7528=1,$O$3,IF(P7528=2,$O$4,$O$5))</f>
        <v>0</v>
      </c>
    </row>
    <row r="7529">
      <c r="A7529" s="1" t="s">
        <v>102</v>
      </c>
      <c r="E7529" s="27" t="s">
        <v>8890</v>
      </c>
    </row>
    <row r="7530">
      <c r="A7530" s="1" t="s">
        <v>103</v>
      </c>
    </row>
    <row r="7531">
      <c r="A7531" s="1" t="s">
        <v>105</v>
      </c>
      <c r="E7531" s="27" t="s">
        <v>98</v>
      </c>
    </row>
    <row r="7532">
      <c r="A7532" s="1" t="s">
        <v>96</v>
      </c>
      <c r="B7532" s="1">
        <v>211</v>
      </c>
      <c r="C7532" s="26" t="s">
        <v>8891</v>
      </c>
      <c r="D7532" t="s">
        <v>98</v>
      </c>
      <c r="E7532" s="27" t="s">
        <v>8892</v>
      </c>
      <c r="F7532" s="28" t="s">
        <v>100</v>
      </c>
      <c r="G7532" s="29">
        <v>2</v>
      </c>
      <c r="H7532" s="28">
        <v>0</v>
      </c>
      <c r="I7532" s="30">
        <f>ROUND(G7532*H7532,P4)</f>
        <v>0</v>
      </c>
      <c r="L7532" s="31">
        <v>0</v>
      </c>
      <c r="M7532" s="24">
        <f>ROUND(G7532*L7532,P4)</f>
        <v>0</v>
      </c>
      <c r="N7532" s="25" t="s">
        <v>302</v>
      </c>
      <c r="O7532" s="32">
        <f>M7532*AA7532</f>
        <v>0</v>
      </c>
      <c r="P7532" s="1">
        <v>3</v>
      </c>
      <c r="AA7532" s="1">
        <f>IF(P7532=1,$O$3,IF(P7532=2,$O$4,$O$5))</f>
        <v>0</v>
      </c>
    </row>
    <row r="7533">
      <c r="A7533" s="1" t="s">
        <v>102</v>
      </c>
      <c r="E7533" s="27" t="s">
        <v>8892</v>
      </c>
    </row>
    <row r="7534">
      <c r="A7534" s="1" t="s">
        <v>103</v>
      </c>
    </row>
    <row r="7535">
      <c r="A7535" s="1" t="s">
        <v>105</v>
      </c>
      <c r="E7535" s="27" t="s">
        <v>98</v>
      </c>
    </row>
    <row r="7536">
      <c r="A7536" s="1" t="s">
        <v>96</v>
      </c>
      <c r="B7536" s="1">
        <v>212</v>
      </c>
      <c r="C7536" s="26" t="s">
        <v>8893</v>
      </c>
      <c r="D7536" t="s">
        <v>98</v>
      </c>
      <c r="E7536" s="27" t="s">
        <v>8894</v>
      </c>
      <c r="F7536" s="28" t="s">
        <v>100</v>
      </c>
      <c r="G7536" s="29">
        <v>40</v>
      </c>
      <c r="H7536" s="28">
        <v>0</v>
      </c>
      <c r="I7536" s="30">
        <f>ROUND(G7536*H7536,P4)</f>
        <v>0</v>
      </c>
      <c r="L7536" s="31">
        <v>0</v>
      </c>
      <c r="M7536" s="24">
        <f>ROUND(G7536*L7536,P4)</f>
        <v>0</v>
      </c>
      <c r="N7536" s="25" t="s">
        <v>302</v>
      </c>
      <c r="O7536" s="32">
        <f>M7536*AA7536</f>
        <v>0</v>
      </c>
      <c r="P7536" s="1">
        <v>3</v>
      </c>
      <c r="AA7536" s="1">
        <f>IF(P7536=1,$O$3,IF(P7536=2,$O$4,$O$5))</f>
        <v>0</v>
      </c>
    </row>
    <row r="7537">
      <c r="A7537" s="1" t="s">
        <v>102</v>
      </c>
      <c r="E7537" s="27" t="s">
        <v>8894</v>
      </c>
    </row>
    <row r="7538">
      <c r="A7538" s="1" t="s">
        <v>103</v>
      </c>
    </row>
    <row r="7539">
      <c r="A7539" s="1" t="s">
        <v>105</v>
      </c>
      <c r="E7539" s="27" t="s">
        <v>98</v>
      </c>
    </row>
    <row r="7540">
      <c r="A7540" s="1" t="s">
        <v>96</v>
      </c>
      <c r="B7540" s="1">
        <v>213</v>
      </c>
      <c r="C7540" s="26" t="s">
        <v>8895</v>
      </c>
      <c r="D7540" t="s">
        <v>98</v>
      </c>
      <c r="E7540" s="27" t="s">
        <v>8896</v>
      </c>
      <c r="F7540" s="28" t="s">
        <v>122</v>
      </c>
      <c r="G7540" s="29">
        <v>355</v>
      </c>
      <c r="H7540" s="28">
        <v>0</v>
      </c>
      <c r="I7540" s="30">
        <f>ROUND(G7540*H7540,P4)</f>
        <v>0</v>
      </c>
      <c r="L7540" s="31">
        <v>0</v>
      </c>
      <c r="M7540" s="24">
        <f>ROUND(G7540*L7540,P4)</f>
        <v>0</v>
      </c>
      <c r="N7540" s="25" t="s">
        <v>302</v>
      </c>
      <c r="O7540" s="32">
        <f>M7540*AA7540</f>
        <v>0</v>
      </c>
      <c r="P7540" s="1">
        <v>3</v>
      </c>
      <c r="AA7540" s="1">
        <f>IF(P7540=1,$O$3,IF(P7540=2,$O$4,$O$5))</f>
        <v>0</v>
      </c>
    </row>
    <row r="7541">
      <c r="A7541" s="1" t="s">
        <v>102</v>
      </c>
      <c r="E7541" s="27" t="s">
        <v>8896</v>
      </c>
    </row>
    <row r="7542">
      <c r="A7542" s="1" t="s">
        <v>103</v>
      </c>
    </row>
    <row r="7543">
      <c r="A7543" s="1" t="s">
        <v>105</v>
      </c>
      <c r="E7543" s="27" t="s">
        <v>8897</v>
      </c>
    </row>
    <row r="7544">
      <c r="A7544" s="1" t="s">
        <v>96</v>
      </c>
      <c r="B7544" s="1">
        <v>214</v>
      </c>
      <c r="C7544" s="26" t="s">
        <v>8898</v>
      </c>
      <c r="D7544" t="s">
        <v>98</v>
      </c>
      <c r="E7544" s="27" t="s">
        <v>8899</v>
      </c>
      <c r="F7544" s="28" t="s">
        <v>112</v>
      </c>
      <c r="G7544" s="29">
        <v>220</v>
      </c>
      <c r="H7544" s="28">
        <v>0</v>
      </c>
      <c r="I7544" s="30">
        <f>ROUND(G7544*H7544,P4)</f>
        <v>0</v>
      </c>
      <c r="L7544" s="31">
        <v>0</v>
      </c>
      <c r="M7544" s="24">
        <f>ROUND(G7544*L7544,P4)</f>
        <v>0</v>
      </c>
      <c r="N7544" s="25" t="s">
        <v>302</v>
      </c>
      <c r="O7544" s="32">
        <f>M7544*AA7544</f>
        <v>0</v>
      </c>
      <c r="P7544" s="1">
        <v>3</v>
      </c>
      <c r="AA7544" s="1">
        <f>IF(P7544=1,$O$3,IF(P7544=2,$O$4,$O$5))</f>
        <v>0</v>
      </c>
    </row>
    <row r="7545">
      <c r="A7545" s="1" t="s">
        <v>102</v>
      </c>
      <c r="E7545" s="27" t="s">
        <v>8899</v>
      </c>
    </row>
    <row r="7546">
      <c r="A7546" s="1" t="s">
        <v>103</v>
      </c>
    </row>
    <row r="7547">
      <c r="A7547" s="1" t="s">
        <v>105</v>
      </c>
      <c r="E7547" s="27" t="s">
        <v>98</v>
      </c>
    </row>
    <row r="7548">
      <c r="A7548" s="1" t="s">
        <v>96</v>
      </c>
      <c r="B7548" s="1">
        <v>215</v>
      </c>
      <c r="C7548" s="26" t="s">
        <v>8900</v>
      </c>
      <c r="D7548" t="s">
        <v>98</v>
      </c>
      <c r="E7548" s="27" t="s">
        <v>8901</v>
      </c>
      <c r="F7548" s="28" t="s">
        <v>372</v>
      </c>
      <c r="G7548" s="29">
        <v>0.5</v>
      </c>
      <c r="H7548" s="28">
        <v>0</v>
      </c>
      <c r="I7548" s="30">
        <f>ROUND(G7548*H7548,P4)</f>
        <v>0</v>
      </c>
      <c r="L7548" s="31">
        <v>0</v>
      </c>
      <c r="M7548" s="24">
        <f>ROUND(G7548*L7548,P4)</f>
        <v>0</v>
      </c>
      <c r="N7548" s="25" t="s">
        <v>302</v>
      </c>
      <c r="O7548" s="32">
        <f>M7548*AA7548</f>
        <v>0</v>
      </c>
      <c r="P7548" s="1">
        <v>3</v>
      </c>
      <c r="AA7548" s="1">
        <f>IF(P7548=1,$O$3,IF(P7548=2,$O$4,$O$5))</f>
        <v>0</v>
      </c>
    </row>
    <row r="7549">
      <c r="A7549" s="1" t="s">
        <v>102</v>
      </c>
      <c r="E7549" s="27" t="s">
        <v>8901</v>
      </c>
    </row>
    <row r="7550">
      <c r="A7550" s="1" t="s">
        <v>103</v>
      </c>
    </row>
    <row r="7551">
      <c r="A7551" s="1" t="s">
        <v>105</v>
      </c>
      <c r="E7551" s="27" t="s">
        <v>98</v>
      </c>
    </row>
    <row r="7552">
      <c r="A7552" s="1" t="s">
        <v>96</v>
      </c>
      <c r="B7552" s="1">
        <v>216</v>
      </c>
      <c r="C7552" s="26" t="s">
        <v>8902</v>
      </c>
      <c r="D7552" t="s">
        <v>98</v>
      </c>
      <c r="E7552" s="27" t="s">
        <v>8903</v>
      </c>
      <c r="F7552" s="28" t="s">
        <v>2269</v>
      </c>
      <c r="G7552" s="29">
        <v>40</v>
      </c>
      <c r="H7552" s="28">
        <v>0</v>
      </c>
      <c r="I7552" s="30">
        <f>ROUND(G7552*H7552,P4)</f>
        <v>0</v>
      </c>
      <c r="L7552" s="31">
        <v>0</v>
      </c>
      <c r="M7552" s="24">
        <f>ROUND(G7552*L7552,P4)</f>
        <v>0</v>
      </c>
      <c r="N7552" s="25" t="s">
        <v>302</v>
      </c>
      <c r="O7552" s="32">
        <f>M7552*AA7552</f>
        <v>0</v>
      </c>
      <c r="P7552" s="1">
        <v>3</v>
      </c>
      <c r="AA7552" s="1">
        <f>IF(P7552=1,$O$3,IF(P7552=2,$O$4,$O$5))</f>
        <v>0</v>
      </c>
    </row>
    <row r="7553">
      <c r="A7553" s="1" t="s">
        <v>102</v>
      </c>
      <c r="E7553" s="27" t="s">
        <v>8903</v>
      </c>
    </row>
    <row r="7554">
      <c r="A7554" s="1" t="s">
        <v>103</v>
      </c>
    </row>
    <row r="7555">
      <c r="A7555" s="1" t="s">
        <v>105</v>
      </c>
      <c r="E7555" s="27" t="s">
        <v>98</v>
      </c>
    </row>
    <row r="7556">
      <c r="A7556" s="1" t="s">
        <v>96</v>
      </c>
      <c r="B7556" s="1">
        <v>217</v>
      </c>
      <c r="C7556" s="26" t="s">
        <v>8904</v>
      </c>
      <c r="D7556" t="s">
        <v>98</v>
      </c>
      <c r="E7556" s="27" t="s">
        <v>8905</v>
      </c>
      <c r="F7556" s="28" t="s">
        <v>122</v>
      </c>
      <c r="G7556" s="29">
        <v>355</v>
      </c>
      <c r="H7556" s="28">
        <v>0</v>
      </c>
      <c r="I7556" s="30">
        <f>ROUND(G7556*H7556,P4)</f>
        <v>0</v>
      </c>
      <c r="L7556" s="31">
        <v>0</v>
      </c>
      <c r="M7556" s="24">
        <f>ROUND(G7556*L7556,P4)</f>
        <v>0</v>
      </c>
      <c r="N7556" s="25" t="s">
        <v>302</v>
      </c>
      <c r="O7556" s="32">
        <f>M7556*AA7556</f>
        <v>0</v>
      </c>
      <c r="P7556" s="1">
        <v>3</v>
      </c>
      <c r="AA7556" s="1">
        <f>IF(P7556=1,$O$3,IF(P7556=2,$O$4,$O$5))</f>
        <v>0</v>
      </c>
    </row>
    <row r="7557">
      <c r="A7557" s="1" t="s">
        <v>102</v>
      </c>
      <c r="E7557" s="27" t="s">
        <v>8905</v>
      </c>
    </row>
    <row r="7558">
      <c r="A7558" s="1" t="s">
        <v>103</v>
      </c>
    </row>
    <row r="7559">
      <c r="A7559" s="1" t="s">
        <v>105</v>
      </c>
      <c r="E7559" s="27" t="s">
        <v>98</v>
      </c>
    </row>
    <row r="7560">
      <c r="A7560" s="1" t="s">
        <v>96</v>
      </c>
      <c r="B7560" s="1">
        <v>218</v>
      </c>
      <c r="C7560" s="26" t="s">
        <v>8906</v>
      </c>
      <c r="D7560" t="s">
        <v>98</v>
      </c>
      <c r="E7560" s="27" t="s">
        <v>8907</v>
      </c>
      <c r="F7560" s="28" t="s">
        <v>2269</v>
      </c>
      <c r="G7560" s="29">
        <v>3</v>
      </c>
      <c r="H7560" s="28">
        <v>0</v>
      </c>
      <c r="I7560" s="30">
        <f>ROUND(G7560*H7560,P4)</f>
        <v>0</v>
      </c>
      <c r="L7560" s="31">
        <v>0</v>
      </c>
      <c r="M7560" s="24">
        <f>ROUND(G7560*L7560,P4)</f>
        <v>0</v>
      </c>
      <c r="N7560" s="25" t="s">
        <v>302</v>
      </c>
      <c r="O7560" s="32">
        <f>M7560*AA7560</f>
        <v>0</v>
      </c>
      <c r="P7560" s="1">
        <v>3</v>
      </c>
      <c r="AA7560" s="1">
        <f>IF(P7560=1,$O$3,IF(P7560=2,$O$4,$O$5))</f>
        <v>0</v>
      </c>
    </row>
    <row r="7561">
      <c r="A7561" s="1" t="s">
        <v>102</v>
      </c>
      <c r="E7561" s="27" t="s">
        <v>8907</v>
      </c>
    </row>
    <row r="7562">
      <c r="A7562" s="1" t="s">
        <v>103</v>
      </c>
    </row>
    <row r="7563">
      <c r="A7563" s="1" t="s">
        <v>105</v>
      </c>
      <c r="E7563" s="27" t="s">
        <v>98</v>
      </c>
    </row>
    <row r="7564">
      <c r="A7564" s="1" t="s">
        <v>96</v>
      </c>
      <c r="B7564" s="1">
        <v>219</v>
      </c>
      <c r="C7564" s="26" t="s">
        <v>8908</v>
      </c>
      <c r="D7564" t="s">
        <v>98</v>
      </c>
      <c r="E7564" s="27" t="s">
        <v>8909</v>
      </c>
      <c r="F7564" s="28" t="s">
        <v>112</v>
      </c>
      <c r="G7564" s="29">
        <v>100</v>
      </c>
      <c r="H7564" s="28">
        <v>0</v>
      </c>
      <c r="I7564" s="30">
        <f>ROUND(G7564*H7564,P4)</f>
        <v>0</v>
      </c>
      <c r="L7564" s="31">
        <v>0</v>
      </c>
      <c r="M7564" s="24">
        <f>ROUND(G7564*L7564,P4)</f>
        <v>0</v>
      </c>
      <c r="N7564" s="25" t="s">
        <v>302</v>
      </c>
      <c r="O7564" s="32">
        <f>M7564*AA7564</f>
        <v>0</v>
      </c>
      <c r="P7564" s="1">
        <v>3</v>
      </c>
      <c r="AA7564" s="1">
        <f>IF(P7564=1,$O$3,IF(P7564=2,$O$4,$O$5))</f>
        <v>0</v>
      </c>
    </row>
    <row r="7565">
      <c r="A7565" s="1" t="s">
        <v>102</v>
      </c>
      <c r="E7565" s="27" t="s">
        <v>8909</v>
      </c>
    </row>
    <row r="7566">
      <c r="A7566" s="1" t="s">
        <v>103</v>
      </c>
    </row>
    <row r="7567">
      <c r="A7567" s="1" t="s">
        <v>105</v>
      </c>
      <c r="E7567" s="27" t="s">
        <v>98</v>
      </c>
    </row>
    <row r="7568">
      <c r="A7568" s="1" t="s">
        <v>96</v>
      </c>
      <c r="B7568" s="1">
        <v>220</v>
      </c>
      <c r="C7568" s="26" t="s">
        <v>8910</v>
      </c>
      <c r="D7568" t="s">
        <v>98</v>
      </c>
      <c r="E7568" s="27" t="s">
        <v>8911</v>
      </c>
      <c r="F7568" s="28" t="s">
        <v>112</v>
      </c>
      <c r="G7568" s="29">
        <v>2300</v>
      </c>
      <c r="H7568" s="28">
        <v>0</v>
      </c>
      <c r="I7568" s="30">
        <f>ROUND(G7568*H7568,P4)</f>
        <v>0</v>
      </c>
      <c r="L7568" s="31">
        <v>0</v>
      </c>
      <c r="M7568" s="24">
        <f>ROUND(G7568*L7568,P4)</f>
        <v>0</v>
      </c>
      <c r="N7568" s="25" t="s">
        <v>302</v>
      </c>
      <c r="O7568" s="32">
        <f>M7568*AA7568</f>
        <v>0</v>
      </c>
      <c r="P7568" s="1">
        <v>3</v>
      </c>
      <c r="AA7568" s="1">
        <f>IF(P7568=1,$O$3,IF(P7568=2,$O$4,$O$5))</f>
        <v>0</v>
      </c>
    </row>
    <row r="7569">
      <c r="A7569" s="1" t="s">
        <v>102</v>
      </c>
      <c r="E7569" s="27" t="s">
        <v>8911</v>
      </c>
    </row>
    <row r="7570">
      <c r="A7570" s="1" t="s">
        <v>103</v>
      </c>
    </row>
    <row r="7571">
      <c r="A7571" s="1" t="s">
        <v>105</v>
      </c>
      <c r="E7571" s="27" t="s">
        <v>98</v>
      </c>
    </row>
    <row r="7572">
      <c r="A7572" s="1" t="s">
        <v>93</v>
      </c>
      <c r="C7572" s="22" t="s">
        <v>3093</v>
      </c>
      <c r="E7572" s="23" t="s">
        <v>3094</v>
      </c>
      <c r="L7572" s="24">
        <f>SUMIFS(L7573:L7584,A7573:A7584,"P")</f>
        <v>0</v>
      </c>
      <c r="M7572" s="24">
        <f>SUMIFS(M7573:M7584,A7573:A7584,"P")</f>
        <v>0</v>
      </c>
      <c r="N7572" s="25"/>
    </row>
    <row r="7573">
      <c r="A7573" s="1" t="s">
        <v>96</v>
      </c>
      <c r="B7573" s="1">
        <v>221</v>
      </c>
      <c r="C7573" s="26" t="s">
        <v>8912</v>
      </c>
      <c r="D7573" t="s">
        <v>98</v>
      </c>
      <c r="E7573" s="27" t="s">
        <v>8913</v>
      </c>
      <c r="F7573" s="28" t="s">
        <v>372</v>
      </c>
      <c r="G7573" s="29">
        <v>0.001</v>
      </c>
      <c r="H7573" s="28">
        <v>0</v>
      </c>
      <c r="I7573" s="30">
        <f>ROUND(G7573*H7573,P4)</f>
        <v>0</v>
      </c>
      <c r="L7573" s="31">
        <v>0</v>
      </c>
      <c r="M7573" s="24">
        <f>ROUND(G7573*L7573,P4)</f>
        <v>0</v>
      </c>
      <c r="N7573" s="25" t="s">
        <v>302</v>
      </c>
      <c r="O7573" s="32">
        <f>M7573*AA7573</f>
        <v>0</v>
      </c>
      <c r="P7573" s="1">
        <v>3</v>
      </c>
      <c r="AA7573" s="1">
        <f>IF(P7573=1,$O$3,IF(P7573=2,$O$4,$O$5))</f>
        <v>0</v>
      </c>
    </row>
    <row r="7574">
      <c r="A7574" s="1" t="s">
        <v>102</v>
      </c>
      <c r="E7574" s="27" t="s">
        <v>8913</v>
      </c>
    </row>
    <row r="7575">
      <c r="A7575" s="1" t="s">
        <v>103</v>
      </c>
    </row>
    <row r="7576">
      <c r="A7576" s="1" t="s">
        <v>105</v>
      </c>
      <c r="E7576" s="27" t="s">
        <v>98</v>
      </c>
    </row>
    <row r="7577">
      <c r="A7577" s="1" t="s">
        <v>96</v>
      </c>
      <c r="B7577" s="1">
        <v>222</v>
      </c>
      <c r="C7577" s="26" t="s">
        <v>8914</v>
      </c>
      <c r="D7577" t="s">
        <v>98</v>
      </c>
      <c r="E7577" s="27" t="s">
        <v>8915</v>
      </c>
      <c r="F7577" s="28" t="s">
        <v>372</v>
      </c>
      <c r="G7577" s="29">
        <v>11.516</v>
      </c>
      <c r="H7577" s="28">
        <v>0</v>
      </c>
      <c r="I7577" s="30">
        <f>ROUND(G7577*H7577,P4)</f>
        <v>0</v>
      </c>
      <c r="L7577" s="31">
        <v>0</v>
      </c>
      <c r="M7577" s="24">
        <f>ROUND(G7577*L7577,P4)</f>
        <v>0</v>
      </c>
      <c r="N7577" s="25" t="s">
        <v>302</v>
      </c>
      <c r="O7577" s="32">
        <f>M7577*AA7577</f>
        <v>0</v>
      </c>
      <c r="P7577" s="1">
        <v>3</v>
      </c>
      <c r="AA7577" s="1">
        <f>IF(P7577=1,$O$3,IF(P7577=2,$O$4,$O$5))</f>
        <v>0</v>
      </c>
    </row>
    <row r="7578">
      <c r="A7578" s="1" t="s">
        <v>102</v>
      </c>
      <c r="E7578" s="27" t="s">
        <v>8915</v>
      </c>
    </row>
    <row r="7579">
      <c r="A7579" s="1" t="s">
        <v>103</v>
      </c>
    </row>
    <row r="7580">
      <c r="A7580" s="1" t="s">
        <v>105</v>
      </c>
      <c r="E7580" s="27" t="s">
        <v>8916</v>
      </c>
    </row>
    <row r="7581">
      <c r="A7581" s="1" t="s">
        <v>96</v>
      </c>
      <c r="B7581" s="1">
        <v>223</v>
      </c>
      <c r="C7581" s="26" t="s">
        <v>8917</v>
      </c>
      <c r="D7581" t="s">
        <v>98</v>
      </c>
      <c r="E7581" s="27" t="s">
        <v>8918</v>
      </c>
      <c r="F7581" s="28" t="s">
        <v>372</v>
      </c>
      <c r="G7581" s="29">
        <v>11.516</v>
      </c>
      <c r="H7581" s="28">
        <v>0</v>
      </c>
      <c r="I7581" s="30">
        <f>ROUND(G7581*H7581,P4)</f>
        <v>0</v>
      </c>
      <c r="L7581" s="31">
        <v>0</v>
      </c>
      <c r="M7581" s="24">
        <f>ROUND(G7581*L7581,P4)</f>
        <v>0</v>
      </c>
      <c r="N7581" s="25" t="s">
        <v>302</v>
      </c>
      <c r="O7581" s="32">
        <f>M7581*AA7581</f>
        <v>0</v>
      </c>
      <c r="P7581" s="1">
        <v>3</v>
      </c>
      <c r="AA7581" s="1">
        <f>IF(P7581=1,$O$3,IF(P7581=2,$O$4,$O$5))</f>
        <v>0</v>
      </c>
    </row>
    <row r="7582">
      <c r="A7582" s="1" t="s">
        <v>102</v>
      </c>
      <c r="E7582" s="27" t="s">
        <v>8918</v>
      </c>
    </row>
    <row r="7583">
      <c r="A7583" s="1" t="s">
        <v>103</v>
      </c>
    </row>
    <row r="7584">
      <c r="A7584" s="1" t="s">
        <v>105</v>
      </c>
      <c r="E7584" s="27" t="s">
        <v>98</v>
      </c>
    </row>
    <row r="7585">
      <c r="A7585" s="1" t="s">
        <v>93</v>
      </c>
      <c r="C7585" s="22" t="s">
        <v>3111</v>
      </c>
      <c r="E7585" s="23" t="s">
        <v>8919</v>
      </c>
      <c r="L7585" s="24">
        <f>SUMIFS(L7586:L7593,A7586:A7593,"P")</f>
        <v>0</v>
      </c>
      <c r="M7585" s="24">
        <f>SUMIFS(M7586:M7593,A7586:A7593,"P")</f>
        <v>0</v>
      </c>
      <c r="N7585" s="25"/>
    </row>
    <row r="7586">
      <c r="A7586" s="1" t="s">
        <v>96</v>
      </c>
      <c r="B7586" s="1">
        <v>224</v>
      </c>
      <c r="C7586" s="26" t="s">
        <v>8920</v>
      </c>
      <c r="D7586" t="s">
        <v>98</v>
      </c>
      <c r="E7586" s="27" t="s">
        <v>8921</v>
      </c>
      <c r="F7586" s="28" t="s">
        <v>112</v>
      </c>
      <c r="G7586" s="29">
        <v>525</v>
      </c>
      <c r="H7586" s="28">
        <v>0</v>
      </c>
      <c r="I7586" s="30">
        <f>ROUND(G7586*H7586,P4)</f>
        <v>0</v>
      </c>
      <c r="L7586" s="31">
        <v>0</v>
      </c>
      <c r="M7586" s="24">
        <f>ROUND(G7586*L7586,P4)</f>
        <v>0</v>
      </c>
      <c r="N7586" s="25" t="s">
        <v>302</v>
      </c>
      <c r="O7586" s="32">
        <f>M7586*AA7586</f>
        <v>0</v>
      </c>
      <c r="P7586" s="1">
        <v>3</v>
      </c>
      <c r="AA7586" s="1">
        <f>IF(P7586=1,$O$3,IF(P7586=2,$O$4,$O$5))</f>
        <v>0</v>
      </c>
    </row>
    <row r="7587">
      <c r="A7587" s="1" t="s">
        <v>102</v>
      </c>
      <c r="E7587" s="27" t="s">
        <v>8921</v>
      </c>
    </row>
    <row r="7588">
      <c r="A7588" s="1" t="s">
        <v>103</v>
      </c>
    </row>
    <row r="7589">
      <c r="A7589" s="1" t="s">
        <v>105</v>
      </c>
      <c r="E7589" s="27" t="s">
        <v>98</v>
      </c>
    </row>
    <row r="7590">
      <c r="A7590" s="1" t="s">
        <v>96</v>
      </c>
      <c r="B7590" s="1">
        <v>225</v>
      </c>
      <c r="C7590" s="26" t="s">
        <v>8922</v>
      </c>
      <c r="D7590" t="s">
        <v>98</v>
      </c>
      <c r="E7590" s="27" t="s">
        <v>8923</v>
      </c>
      <c r="F7590" s="28" t="s">
        <v>112</v>
      </c>
      <c r="G7590" s="29">
        <v>393</v>
      </c>
      <c r="H7590" s="28">
        <v>0</v>
      </c>
      <c r="I7590" s="30">
        <f>ROUND(G7590*H7590,P4)</f>
        <v>0</v>
      </c>
      <c r="L7590" s="31">
        <v>0</v>
      </c>
      <c r="M7590" s="24">
        <f>ROUND(G7590*L7590,P4)</f>
        <v>0</v>
      </c>
      <c r="N7590" s="25" t="s">
        <v>302</v>
      </c>
      <c r="O7590" s="32">
        <f>M7590*AA7590</f>
        <v>0</v>
      </c>
      <c r="P7590" s="1">
        <v>3</v>
      </c>
      <c r="AA7590" s="1">
        <f>IF(P7590=1,$O$3,IF(P7590=2,$O$4,$O$5))</f>
        <v>0</v>
      </c>
    </row>
    <row r="7591">
      <c r="A7591" s="1" t="s">
        <v>102</v>
      </c>
      <c r="E7591" s="27" t="s">
        <v>8923</v>
      </c>
    </row>
    <row r="7592">
      <c r="A7592" s="1" t="s">
        <v>103</v>
      </c>
    </row>
    <row r="7593">
      <c r="A7593" s="1" t="s">
        <v>105</v>
      </c>
      <c r="E7593" s="27" t="s">
        <v>98</v>
      </c>
    </row>
    <row r="7594">
      <c r="A7594" s="1" t="s">
        <v>93</v>
      </c>
      <c r="C7594" s="22" t="s">
        <v>8924</v>
      </c>
      <c r="E7594" s="23" t="s">
        <v>8925</v>
      </c>
      <c r="L7594" s="24">
        <f>SUMIFS(L7595:L7602,A7595:A7602,"P")</f>
        <v>0</v>
      </c>
      <c r="M7594" s="24">
        <f>SUMIFS(M7595:M7602,A7595:A7602,"P")</f>
        <v>0</v>
      </c>
      <c r="N7594" s="25"/>
    </row>
    <row r="7595">
      <c r="A7595" s="1" t="s">
        <v>96</v>
      </c>
      <c r="B7595" s="1">
        <v>226</v>
      </c>
      <c r="C7595" s="26" t="s">
        <v>8926</v>
      </c>
      <c r="D7595" t="s">
        <v>98</v>
      </c>
      <c r="E7595" s="27" t="s">
        <v>8927</v>
      </c>
      <c r="F7595" s="28" t="s">
        <v>100</v>
      </c>
      <c r="G7595" s="29">
        <v>18</v>
      </c>
      <c r="H7595" s="28">
        <v>0</v>
      </c>
      <c r="I7595" s="30">
        <f>ROUND(G7595*H7595,P4)</f>
        <v>0</v>
      </c>
      <c r="L7595" s="31">
        <v>0</v>
      </c>
      <c r="M7595" s="24">
        <f>ROUND(G7595*L7595,P4)</f>
        <v>0</v>
      </c>
      <c r="N7595" s="25" t="s">
        <v>302</v>
      </c>
      <c r="O7595" s="32">
        <f>M7595*AA7595</f>
        <v>0</v>
      </c>
      <c r="P7595" s="1">
        <v>3</v>
      </c>
      <c r="AA7595" s="1">
        <f>IF(P7595=1,$O$3,IF(P7595=2,$O$4,$O$5))</f>
        <v>0</v>
      </c>
    </row>
    <row r="7596">
      <c r="A7596" s="1" t="s">
        <v>102</v>
      </c>
      <c r="E7596" s="27" t="s">
        <v>8927</v>
      </c>
    </row>
    <row r="7597">
      <c r="A7597" s="1" t="s">
        <v>103</v>
      </c>
    </row>
    <row r="7598">
      <c r="A7598" s="1" t="s">
        <v>105</v>
      </c>
      <c r="E7598" s="27" t="s">
        <v>98</v>
      </c>
    </row>
    <row r="7599">
      <c r="A7599" s="1" t="s">
        <v>96</v>
      </c>
      <c r="B7599" s="1">
        <v>227</v>
      </c>
      <c r="C7599" s="26" t="s">
        <v>8928</v>
      </c>
      <c r="D7599" t="s">
        <v>98</v>
      </c>
      <c r="E7599" s="27" t="s">
        <v>8929</v>
      </c>
      <c r="F7599" s="28" t="s">
        <v>100</v>
      </c>
      <c r="G7599" s="29">
        <v>1</v>
      </c>
      <c r="H7599" s="28">
        <v>0</v>
      </c>
      <c r="I7599" s="30">
        <f>ROUND(G7599*H7599,P4)</f>
        <v>0</v>
      </c>
      <c r="L7599" s="31">
        <v>0</v>
      </c>
      <c r="M7599" s="24">
        <f>ROUND(G7599*L7599,P4)</f>
        <v>0</v>
      </c>
      <c r="N7599" s="25" t="s">
        <v>302</v>
      </c>
      <c r="O7599" s="32">
        <f>M7599*AA7599</f>
        <v>0</v>
      </c>
      <c r="P7599" s="1">
        <v>3</v>
      </c>
      <c r="AA7599" s="1">
        <f>IF(P7599=1,$O$3,IF(P7599=2,$O$4,$O$5))</f>
        <v>0</v>
      </c>
    </row>
    <row r="7600">
      <c r="A7600" s="1" t="s">
        <v>102</v>
      </c>
      <c r="E7600" s="27" t="s">
        <v>8929</v>
      </c>
    </row>
    <row r="7601">
      <c r="A7601" s="1" t="s">
        <v>103</v>
      </c>
    </row>
    <row r="7602">
      <c r="A7602" s="1" t="s">
        <v>105</v>
      </c>
      <c r="E7602" s="27" t="s">
        <v>98</v>
      </c>
    </row>
    <row r="7603">
      <c r="A7603" s="1" t="s">
        <v>93</v>
      </c>
      <c r="C7603" s="22" t="s">
        <v>8930</v>
      </c>
      <c r="E7603" s="23" t="s">
        <v>8931</v>
      </c>
      <c r="L7603" s="24">
        <f>SUMIFS(L7604:L7611,A7604:A7611,"P")</f>
        <v>0</v>
      </c>
      <c r="M7603" s="24">
        <f>SUMIFS(M7604:M7611,A7604:A7611,"P")</f>
        <v>0</v>
      </c>
      <c r="N7603" s="25"/>
    </row>
    <row r="7604">
      <c r="A7604" s="1" t="s">
        <v>96</v>
      </c>
      <c r="B7604" s="1">
        <v>228</v>
      </c>
      <c r="C7604" s="26" t="s">
        <v>8932</v>
      </c>
      <c r="D7604" t="s">
        <v>98</v>
      </c>
      <c r="E7604" s="27" t="s">
        <v>8933</v>
      </c>
      <c r="F7604" s="28" t="s">
        <v>4117</v>
      </c>
      <c r="G7604" s="29">
        <v>1</v>
      </c>
      <c r="H7604" s="28">
        <v>0</v>
      </c>
      <c r="I7604" s="30">
        <f>ROUND(G7604*H7604,P4)</f>
        <v>0</v>
      </c>
      <c r="L7604" s="31">
        <v>0</v>
      </c>
      <c r="M7604" s="24">
        <f>ROUND(G7604*L7604,P4)</f>
        <v>0</v>
      </c>
      <c r="N7604" s="25" t="s">
        <v>302</v>
      </c>
      <c r="O7604" s="32">
        <f>M7604*AA7604</f>
        <v>0</v>
      </c>
      <c r="P7604" s="1">
        <v>3</v>
      </c>
      <c r="AA7604" s="1">
        <f>IF(P7604=1,$O$3,IF(P7604=2,$O$4,$O$5))</f>
        <v>0</v>
      </c>
    </row>
    <row r="7605">
      <c r="A7605" s="1" t="s">
        <v>102</v>
      </c>
      <c r="E7605" s="27" t="s">
        <v>8933</v>
      </c>
    </row>
    <row r="7606">
      <c r="A7606" s="1" t="s">
        <v>103</v>
      </c>
    </row>
    <row r="7607">
      <c r="A7607" s="1" t="s">
        <v>105</v>
      </c>
      <c r="E7607" s="27" t="s">
        <v>98</v>
      </c>
    </row>
    <row r="7608">
      <c r="A7608" s="1" t="s">
        <v>96</v>
      </c>
      <c r="B7608" s="1">
        <v>229</v>
      </c>
      <c r="C7608" s="26" t="s">
        <v>8934</v>
      </c>
      <c r="D7608" t="s">
        <v>94</v>
      </c>
      <c r="E7608" s="27" t="s">
        <v>8935</v>
      </c>
      <c r="F7608" s="28" t="s">
        <v>4117</v>
      </c>
      <c r="G7608" s="29">
        <v>1</v>
      </c>
      <c r="H7608" s="28">
        <v>0</v>
      </c>
      <c r="I7608" s="30">
        <f>ROUND(G7608*H7608,P4)</f>
        <v>0</v>
      </c>
      <c r="L7608" s="31">
        <v>0</v>
      </c>
      <c r="M7608" s="24">
        <f>ROUND(G7608*L7608,P4)</f>
        <v>0</v>
      </c>
      <c r="N7608" s="25" t="s">
        <v>302</v>
      </c>
      <c r="O7608" s="32">
        <f>M7608*AA7608</f>
        <v>0</v>
      </c>
      <c r="P7608" s="1">
        <v>3</v>
      </c>
      <c r="AA7608" s="1">
        <f>IF(P7608=1,$O$3,IF(P7608=2,$O$4,$O$5))</f>
        <v>0</v>
      </c>
    </row>
    <row r="7609">
      <c r="A7609" s="1" t="s">
        <v>102</v>
      </c>
      <c r="E7609" s="27" t="s">
        <v>8935</v>
      </c>
    </row>
    <row r="7610">
      <c r="A7610" s="1" t="s">
        <v>103</v>
      </c>
    </row>
    <row r="7611">
      <c r="A7611" s="1" t="s">
        <v>105</v>
      </c>
      <c r="E7611" s="27" t="s">
        <v>98</v>
      </c>
    </row>
    <row r="7612">
      <c r="A7612" s="1" t="s">
        <v>93</v>
      </c>
      <c r="C7612" s="22" t="s">
        <v>8936</v>
      </c>
      <c r="E7612" s="23" t="s">
        <v>8937</v>
      </c>
      <c r="L7612" s="24">
        <f>SUMIFS(L7613:L7648,A7613:A7648,"P")</f>
        <v>0</v>
      </c>
      <c r="M7612" s="24">
        <f>SUMIFS(M7613:M7648,A7613:A7648,"P")</f>
        <v>0</v>
      </c>
      <c r="N7612" s="25"/>
    </row>
    <row r="7613">
      <c r="A7613" s="1" t="s">
        <v>96</v>
      </c>
      <c r="B7613" s="1">
        <v>230</v>
      </c>
      <c r="C7613" s="26" t="s">
        <v>8938</v>
      </c>
      <c r="D7613" t="s">
        <v>98</v>
      </c>
      <c r="E7613" s="27" t="s">
        <v>8939</v>
      </c>
      <c r="F7613" s="28" t="s">
        <v>68</v>
      </c>
      <c r="G7613" s="29">
        <v>24</v>
      </c>
      <c r="H7613" s="28">
        <v>0</v>
      </c>
      <c r="I7613" s="30">
        <f>ROUND(G7613*H7613,P4)</f>
        <v>0</v>
      </c>
      <c r="L7613" s="31">
        <v>0</v>
      </c>
      <c r="M7613" s="24">
        <f>ROUND(G7613*L7613,P4)</f>
        <v>0</v>
      </c>
      <c r="N7613" s="25" t="s">
        <v>302</v>
      </c>
      <c r="O7613" s="32">
        <f>M7613*AA7613</f>
        <v>0</v>
      </c>
      <c r="P7613" s="1">
        <v>3</v>
      </c>
      <c r="AA7613" s="1">
        <f>IF(P7613=1,$O$3,IF(P7613=2,$O$4,$O$5))</f>
        <v>0</v>
      </c>
    </row>
    <row r="7614">
      <c r="A7614" s="1" t="s">
        <v>102</v>
      </c>
      <c r="E7614" s="27" t="s">
        <v>8939</v>
      </c>
    </row>
    <row r="7615">
      <c r="A7615" s="1" t="s">
        <v>103</v>
      </c>
    </row>
    <row r="7616">
      <c r="A7616" s="1" t="s">
        <v>105</v>
      </c>
      <c r="E7616" s="27" t="s">
        <v>98</v>
      </c>
    </row>
    <row r="7617">
      <c r="A7617" s="1" t="s">
        <v>96</v>
      </c>
      <c r="B7617" s="1">
        <v>231</v>
      </c>
      <c r="C7617" s="26" t="s">
        <v>8940</v>
      </c>
      <c r="D7617" t="s">
        <v>98</v>
      </c>
      <c r="E7617" s="27" t="s">
        <v>8941</v>
      </c>
      <c r="F7617" s="28" t="s">
        <v>68</v>
      </c>
      <c r="G7617" s="29">
        <v>72</v>
      </c>
      <c r="H7617" s="28">
        <v>0</v>
      </c>
      <c r="I7617" s="30">
        <f>ROUND(G7617*H7617,P4)</f>
        <v>0</v>
      </c>
      <c r="L7617" s="31">
        <v>0</v>
      </c>
      <c r="M7617" s="24">
        <f>ROUND(G7617*L7617,P4)</f>
        <v>0</v>
      </c>
      <c r="N7617" s="25" t="s">
        <v>302</v>
      </c>
      <c r="O7617" s="32">
        <f>M7617*AA7617</f>
        <v>0</v>
      </c>
      <c r="P7617" s="1">
        <v>3</v>
      </c>
      <c r="AA7617" s="1">
        <f>IF(P7617=1,$O$3,IF(P7617=2,$O$4,$O$5))</f>
        <v>0</v>
      </c>
    </row>
    <row r="7618">
      <c r="A7618" s="1" t="s">
        <v>102</v>
      </c>
      <c r="E7618" s="27" t="s">
        <v>8941</v>
      </c>
    </row>
    <row r="7619">
      <c r="A7619" s="1" t="s">
        <v>103</v>
      </c>
    </row>
    <row r="7620">
      <c r="A7620" s="1" t="s">
        <v>105</v>
      </c>
      <c r="E7620" s="27" t="s">
        <v>98</v>
      </c>
    </row>
    <row r="7621">
      <c r="A7621" s="1" t="s">
        <v>96</v>
      </c>
      <c r="B7621" s="1">
        <v>232</v>
      </c>
      <c r="C7621" s="26" t="s">
        <v>8942</v>
      </c>
      <c r="D7621" t="s">
        <v>98</v>
      </c>
      <c r="E7621" s="27" t="s">
        <v>8943</v>
      </c>
      <c r="F7621" s="28" t="s">
        <v>68</v>
      </c>
      <c r="G7621" s="29">
        <v>20</v>
      </c>
      <c r="H7621" s="28">
        <v>0</v>
      </c>
      <c r="I7621" s="30">
        <f>ROUND(G7621*H7621,P4)</f>
        <v>0</v>
      </c>
      <c r="L7621" s="31">
        <v>0</v>
      </c>
      <c r="M7621" s="24">
        <f>ROUND(G7621*L7621,P4)</f>
        <v>0</v>
      </c>
      <c r="N7621" s="25" t="s">
        <v>302</v>
      </c>
      <c r="O7621" s="32">
        <f>M7621*AA7621</f>
        <v>0</v>
      </c>
      <c r="P7621" s="1">
        <v>3</v>
      </c>
      <c r="AA7621" s="1">
        <f>IF(P7621=1,$O$3,IF(P7621=2,$O$4,$O$5))</f>
        <v>0</v>
      </c>
    </row>
    <row r="7622">
      <c r="A7622" s="1" t="s">
        <v>102</v>
      </c>
      <c r="E7622" s="27" t="s">
        <v>8943</v>
      </c>
    </row>
    <row r="7623">
      <c r="A7623" s="1" t="s">
        <v>103</v>
      </c>
    </row>
    <row r="7624">
      <c r="A7624" s="1" t="s">
        <v>105</v>
      </c>
      <c r="E7624" s="27" t="s">
        <v>98</v>
      </c>
    </row>
    <row r="7625">
      <c r="A7625" s="1" t="s">
        <v>96</v>
      </c>
      <c r="B7625" s="1">
        <v>233</v>
      </c>
      <c r="C7625" s="26" t="s">
        <v>8944</v>
      </c>
      <c r="D7625" t="s">
        <v>98</v>
      </c>
      <c r="E7625" s="27" t="s">
        <v>8945</v>
      </c>
      <c r="F7625" s="28" t="s">
        <v>4117</v>
      </c>
      <c r="G7625" s="29">
        <v>1</v>
      </c>
      <c r="H7625" s="28">
        <v>0</v>
      </c>
      <c r="I7625" s="30">
        <f>ROUND(G7625*H7625,P4)</f>
        <v>0</v>
      </c>
      <c r="L7625" s="31">
        <v>0</v>
      </c>
      <c r="M7625" s="24">
        <f>ROUND(G7625*L7625,P4)</f>
        <v>0</v>
      </c>
      <c r="N7625" s="25" t="s">
        <v>302</v>
      </c>
      <c r="O7625" s="32">
        <f>M7625*AA7625</f>
        <v>0</v>
      </c>
      <c r="P7625" s="1">
        <v>3</v>
      </c>
      <c r="AA7625" s="1">
        <f>IF(P7625=1,$O$3,IF(P7625=2,$O$4,$O$5))</f>
        <v>0</v>
      </c>
    </row>
    <row r="7626">
      <c r="A7626" s="1" t="s">
        <v>102</v>
      </c>
      <c r="E7626" s="27" t="s">
        <v>8945</v>
      </c>
    </row>
    <row r="7627">
      <c r="A7627" s="1" t="s">
        <v>103</v>
      </c>
    </row>
    <row r="7628">
      <c r="A7628" s="1" t="s">
        <v>105</v>
      </c>
      <c r="E7628" s="27" t="s">
        <v>98</v>
      </c>
    </row>
    <row r="7629">
      <c r="A7629" s="1" t="s">
        <v>96</v>
      </c>
      <c r="B7629" s="1">
        <v>234</v>
      </c>
      <c r="C7629" s="26" t="s">
        <v>8946</v>
      </c>
      <c r="D7629" t="s">
        <v>98</v>
      </c>
      <c r="E7629" s="27" t="s">
        <v>8947</v>
      </c>
      <c r="F7629" s="28" t="s">
        <v>4117</v>
      </c>
      <c r="G7629" s="29">
        <v>1</v>
      </c>
      <c r="H7629" s="28">
        <v>0</v>
      </c>
      <c r="I7629" s="30">
        <f>ROUND(G7629*H7629,P4)</f>
        <v>0</v>
      </c>
      <c r="L7629" s="31">
        <v>0</v>
      </c>
      <c r="M7629" s="24">
        <f>ROUND(G7629*L7629,P4)</f>
        <v>0</v>
      </c>
      <c r="N7629" s="25" t="s">
        <v>302</v>
      </c>
      <c r="O7629" s="32">
        <f>M7629*AA7629</f>
        <v>0</v>
      </c>
      <c r="P7629" s="1">
        <v>3</v>
      </c>
      <c r="AA7629" s="1">
        <f>IF(P7629=1,$O$3,IF(P7629=2,$O$4,$O$5))</f>
        <v>0</v>
      </c>
    </row>
    <row r="7630">
      <c r="A7630" s="1" t="s">
        <v>102</v>
      </c>
      <c r="E7630" s="27" t="s">
        <v>8947</v>
      </c>
    </row>
    <row r="7631">
      <c r="A7631" s="1" t="s">
        <v>103</v>
      </c>
    </row>
    <row r="7632">
      <c r="A7632" s="1" t="s">
        <v>105</v>
      </c>
      <c r="E7632" s="27" t="s">
        <v>98</v>
      </c>
    </row>
    <row r="7633">
      <c r="A7633" s="1" t="s">
        <v>96</v>
      </c>
      <c r="B7633" s="1">
        <v>235</v>
      </c>
      <c r="C7633" s="26" t="s">
        <v>8948</v>
      </c>
      <c r="D7633" t="s">
        <v>98</v>
      </c>
      <c r="E7633" s="27" t="s">
        <v>8949</v>
      </c>
      <c r="F7633" s="28" t="s">
        <v>4117</v>
      </c>
      <c r="G7633" s="29">
        <v>1</v>
      </c>
      <c r="H7633" s="28">
        <v>0</v>
      </c>
      <c r="I7633" s="30">
        <f>ROUND(G7633*H7633,P4)</f>
        <v>0</v>
      </c>
      <c r="L7633" s="31">
        <v>0</v>
      </c>
      <c r="M7633" s="24">
        <f>ROUND(G7633*L7633,P4)</f>
        <v>0</v>
      </c>
      <c r="N7633" s="25" t="s">
        <v>302</v>
      </c>
      <c r="O7633" s="32">
        <f>M7633*AA7633</f>
        <v>0</v>
      </c>
      <c r="P7633" s="1">
        <v>3</v>
      </c>
      <c r="AA7633" s="1">
        <f>IF(P7633=1,$O$3,IF(P7633=2,$O$4,$O$5))</f>
        <v>0</v>
      </c>
    </row>
    <row r="7634">
      <c r="A7634" s="1" t="s">
        <v>102</v>
      </c>
      <c r="E7634" s="27" t="s">
        <v>8949</v>
      </c>
    </row>
    <row r="7635">
      <c r="A7635" s="1" t="s">
        <v>103</v>
      </c>
    </row>
    <row r="7636">
      <c r="A7636" s="1" t="s">
        <v>105</v>
      </c>
      <c r="E7636" s="27" t="s">
        <v>98</v>
      </c>
    </row>
    <row r="7637">
      <c r="A7637" s="1" t="s">
        <v>96</v>
      </c>
      <c r="B7637" s="1">
        <v>236</v>
      </c>
      <c r="C7637" s="26" t="s">
        <v>8950</v>
      </c>
      <c r="D7637" t="s">
        <v>98</v>
      </c>
      <c r="E7637" s="27" t="s">
        <v>8951</v>
      </c>
      <c r="F7637" s="28" t="s">
        <v>68</v>
      </c>
      <c r="G7637" s="29">
        <v>25</v>
      </c>
      <c r="H7637" s="28">
        <v>0</v>
      </c>
      <c r="I7637" s="30">
        <f>ROUND(G7637*H7637,P4)</f>
        <v>0</v>
      </c>
      <c r="L7637" s="31">
        <v>0</v>
      </c>
      <c r="M7637" s="24">
        <f>ROUND(G7637*L7637,P4)</f>
        <v>0</v>
      </c>
      <c r="N7637" s="25" t="s">
        <v>302</v>
      </c>
      <c r="O7637" s="32">
        <f>M7637*AA7637</f>
        <v>0</v>
      </c>
      <c r="P7637" s="1">
        <v>3</v>
      </c>
      <c r="AA7637" s="1">
        <f>IF(P7637=1,$O$3,IF(P7637=2,$O$4,$O$5))</f>
        <v>0</v>
      </c>
    </row>
    <row r="7638">
      <c r="A7638" s="1" t="s">
        <v>102</v>
      </c>
      <c r="E7638" s="27" t="s">
        <v>8951</v>
      </c>
    </row>
    <row r="7639">
      <c r="A7639" s="1" t="s">
        <v>103</v>
      </c>
    </row>
    <row r="7640">
      <c r="A7640" s="1" t="s">
        <v>105</v>
      </c>
      <c r="E7640" s="27" t="s">
        <v>98</v>
      </c>
    </row>
    <row r="7641">
      <c r="A7641" s="1" t="s">
        <v>96</v>
      </c>
      <c r="B7641" s="1">
        <v>237</v>
      </c>
      <c r="C7641" s="26" t="s">
        <v>8952</v>
      </c>
      <c r="D7641" t="s">
        <v>98</v>
      </c>
      <c r="E7641" s="27" t="s">
        <v>8953</v>
      </c>
      <c r="F7641" s="28" t="s">
        <v>2269</v>
      </c>
      <c r="G7641" s="29">
        <v>1</v>
      </c>
      <c r="H7641" s="28">
        <v>0</v>
      </c>
      <c r="I7641" s="30">
        <f>ROUND(G7641*H7641,P4)</f>
        <v>0</v>
      </c>
      <c r="L7641" s="31">
        <v>0</v>
      </c>
      <c r="M7641" s="24">
        <f>ROUND(G7641*L7641,P4)</f>
        <v>0</v>
      </c>
      <c r="N7641" s="25" t="s">
        <v>302</v>
      </c>
      <c r="O7641" s="32">
        <f>M7641*AA7641</f>
        <v>0</v>
      </c>
      <c r="P7641" s="1">
        <v>3</v>
      </c>
      <c r="AA7641" s="1">
        <f>IF(P7641=1,$O$3,IF(P7641=2,$O$4,$O$5))</f>
        <v>0</v>
      </c>
    </row>
    <row r="7642">
      <c r="A7642" s="1" t="s">
        <v>102</v>
      </c>
      <c r="E7642" s="27" t="s">
        <v>8953</v>
      </c>
    </row>
    <row r="7643">
      <c r="A7643" s="1" t="s">
        <v>103</v>
      </c>
    </row>
    <row r="7644">
      <c r="A7644" s="1" t="s">
        <v>105</v>
      </c>
      <c r="E7644" s="27" t="s">
        <v>98</v>
      </c>
    </row>
    <row r="7645">
      <c r="A7645" s="1" t="s">
        <v>96</v>
      </c>
      <c r="B7645" s="1">
        <v>238</v>
      </c>
      <c r="C7645" s="26" t="s">
        <v>8954</v>
      </c>
      <c r="D7645" t="s">
        <v>98</v>
      </c>
      <c r="E7645" s="27" t="s">
        <v>8955</v>
      </c>
      <c r="F7645" s="28" t="s">
        <v>68</v>
      </c>
      <c r="G7645" s="29">
        <v>3</v>
      </c>
      <c r="H7645" s="28">
        <v>0</v>
      </c>
      <c r="I7645" s="30">
        <f>ROUND(G7645*H7645,P4)</f>
        <v>0</v>
      </c>
      <c r="L7645" s="31">
        <v>0</v>
      </c>
      <c r="M7645" s="24">
        <f>ROUND(G7645*L7645,P4)</f>
        <v>0</v>
      </c>
      <c r="N7645" s="25" t="s">
        <v>302</v>
      </c>
      <c r="O7645" s="32">
        <f>M7645*AA7645</f>
        <v>0</v>
      </c>
      <c r="P7645" s="1">
        <v>3</v>
      </c>
      <c r="AA7645" s="1">
        <f>IF(P7645=1,$O$3,IF(P7645=2,$O$4,$O$5))</f>
        <v>0</v>
      </c>
    </row>
    <row r="7646">
      <c r="A7646" s="1" t="s">
        <v>102</v>
      </c>
      <c r="E7646" s="27" t="s">
        <v>8955</v>
      </c>
    </row>
    <row r="7647">
      <c r="A7647" s="1" t="s">
        <v>103</v>
      </c>
    </row>
    <row r="7648">
      <c r="A7648" s="1" t="s">
        <v>105</v>
      </c>
      <c r="E7648" s="27" t="s">
        <v>98</v>
      </c>
    </row>
    <row r="7649">
      <c r="A7649" s="1" t="s">
        <v>4286</v>
      </c>
      <c r="C7649" s="22" t="s">
        <v>8956</v>
      </c>
      <c r="E7649" s="23" t="s">
        <v>8957</v>
      </c>
      <c r="L7649" s="24">
        <f>L7650+L7751+L8080+L8125+L8138+L8259+L8360</f>
        <v>0</v>
      </c>
      <c r="M7649" s="24">
        <f>M7650+M7751+M8080+M8125+M8138+M8259+M8360</f>
        <v>0</v>
      </c>
      <c r="N7649" s="25"/>
    </row>
    <row r="7650">
      <c r="A7650" s="1" t="s">
        <v>93</v>
      </c>
      <c r="C7650" s="22" t="s">
        <v>94</v>
      </c>
      <c r="E7650" s="23" t="s">
        <v>8958</v>
      </c>
      <c r="L7650" s="24">
        <f>SUMIFS(L7651:L7750,A7651:A7750,"P")</f>
        <v>0</v>
      </c>
      <c r="M7650" s="24">
        <f>SUMIFS(M7651:M7750,A7651:A7750,"P")</f>
        <v>0</v>
      </c>
      <c r="N7650" s="25"/>
    </row>
    <row r="7651">
      <c r="A7651" s="1" t="s">
        <v>96</v>
      </c>
      <c r="B7651" s="1">
        <v>1</v>
      </c>
      <c r="C7651" s="26" t="s">
        <v>8959</v>
      </c>
      <c r="D7651" t="s">
        <v>98</v>
      </c>
      <c r="E7651" s="27" t="s">
        <v>8960</v>
      </c>
      <c r="F7651" s="28" t="s">
        <v>100</v>
      </c>
      <c r="G7651" s="29">
        <v>1</v>
      </c>
      <c r="H7651" s="28">
        <v>0</v>
      </c>
      <c r="I7651" s="30">
        <f>ROUND(G7651*H7651,P4)</f>
        <v>0</v>
      </c>
      <c r="L7651" s="31">
        <v>0</v>
      </c>
      <c r="M7651" s="24">
        <f>ROUND(G7651*L7651,P4)</f>
        <v>0</v>
      </c>
      <c r="N7651" s="25" t="s">
        <v>302</v>
      </c>
      <c r="O7651" s="32">
        <f>M7651*AA7651</f>
        <v>0</v>
      </c>
      <c r="P7651" s="1">
        <v>3</v>
      </c>
      <c r="AA7651" s="1">
        <f>IF(P7651=1,$O$3,IF(P7651=2,$O$4,$O$5))</f>
        <v>0</v>
      </c>
    </row>
    <row r="7652">
      <c r="A7652" s="1" t="s">
        <v>102</v>
      </c>
      <c r="E7652" s="27" t="s">
        <v>8961</v>
      </c>
    </row>
    <row r="7653">
      <c r="A7653" s="1" t="s">
        <v>103</v>
      </c>
      <c r="E7653" s="33" t="s">
        <v>8962</v>
      </c>
    </row>
    <row r="7654" ht="140.25">
      <c r="A7654" s="1" t="s">
        <v>105</v>
      </c>
      <c r="E7654" s="27" t="s">
        <v>8963</v>
      </c>
    </row>
    <row r="7655">
      <c r="A7655" s="1" t="s">
        <v>96</v>
      </c>
      <c r="B7655" s="1">
        <v>2</v>
      </c>
      <c r="C7655" s="26" t="s">
        <v>8964</v>
      </c>
      <c r="D7655" t="s">
        <v>98</v>
      </c>
      <c r="E7655" s="27" t="s">
        <v>8965</v>
      </c>
      <c r="F7655" s="28" t="s">
        <v>100</v>
      </c>
      <c r="G7655" s="29">
        <v>5</v>
      </c>
      <c r="H7655" s="28">
        <v>0</v>
      </c>
      <c r="I7655" s="30">
        <f>ROUND(G7655*H7655,P4)</f>
        <v>0</v>
      </c>
      <c r="L7655" s="31">
        <v>0</v>
      </c>
      <c r="M7655" s="24">
        <f>ROUND(G7655*L7655,P4)</f>
        <v>0</v>
      </c>
      <c r="N7655" s="25" t="s">
        <v>302</v>
      </c>
      <c r="O7655" s="32">
        <f>M7655*AA7655</f>
        <v>0</v>
      </c>
      <c r="P7655" s="1">
        <v>3</v>
      </c>
      <c r="AA7655" s="1">
        <f>IF(P7655=1,$O$3,IF(P7655=2,$O$4,$O$5))</f>
        <v>0</v>
      </c>
    </row>
    <row r="7656">
      <c r="A7656" s="1" t="s">
        <v>102</v>
      </c>
      <c r="E7656" s="27" t="s">
        <v>98</v>
      </c>
    </row>
    <row r="7657">
      <c r="A7657" s="1" t="s">
        <v>103</v>
      </c>
      <c r="E7657" s="33" t="s">
        <v>8962</v>
      </c>
    </row>
    <row r="7658" ht="140.25">
      <c r="A7658" s="1" t="s">
        <v>105</v>
      </c>
      <c r="E7658" s="27" t="s">
        <v>8963</v>
      </c>
    </row>
    <row r="7659">
      <c r="A7659" s="1" t="s">
        <v>96</v>
      </c>
      <c r="B7659" s="1">
        <v>3</v>
      </c>
      <c r="C7659" s="26" t="s">
        <v>8966</v>
      </c>
      <c r="D7659" t="s">
        <v>98</v>
      </c>
      <c r="E7659" s="27" t="s">
        <v>8967</v>
      </c>
      <c r="F7659" s="28" t="s">
        <v>100</v>
      </c>
      <c r="G7659" s="29">
        <v>15</v>
      </c>
      <c r="H7659" s="28">
        <v>0</v>
      </c>
      <c r="I7659" s="30">
        <f>ROUND(G7659*H7659,P4)</f>
        <v>0</v>
      </c>
      <c r="L7659" s="31">
        <v>0</v>
      </c>
      <c r="M7659" s="24">
        <f>ROUND(G7659*L7659,P4)</f>
        <v>0</v>
      </c>
      <c r="N7659" s="25" t="s">
        <v>302</v>
      </c>
      <c r="O7659" s="32">
        <f>M7659*AA7659</f>
        <v>0</v>
      </c>
      <c r="P7659" s="1">
        <v>3</v>
      </c>
      <c r="AA7659" s="1">
        <f>IF(P7659=1,$O$3,IF(P7659=2,$O$4,$O$5))</f>
        <v>0</v>
      </c>
    </row>
    <row r="7660">
      <c r="A7660" s="1" t="s">
        <v>102</v>
      </c>
      <c r="E7660" s="27" t="s">
        <v>98</v>
      </c>
    </row>
    <row r="7661">
      <c r="A7661" s="1" t="s">
        <v>103</v>
      </c>
      <c r="E7661" s="33" t="s">
        <v>8962</v>
      </c>
    </row>
    <row r="7662" ht="140.25">
      <c r="A7662" s="1" t="s">
        <v>105</v>
      </c>
      <c r="E7662" s="27" t="s">
        <v>8963</v>
      </c>
    </row>
    <row r="7663">
      <c r="A7663" s="1" t="s">
        <v>96</v>
      </c>
      <c r="B7663" s="1">
        <v>4</v>
      </c>
      <c r="C7663" s="26" t="s">
        <v>8968</v>
      </c>
      <c r="D7663" t="s">
        <v>98</v>
      </c>
      <c r="E7663" s="27" t="s">
        <v>8969</v>
      </c>
      <c r="F7663" s="28" t="s">
        <v>100</v>
      </c>
      <c r="G7663" s="29">
        <v>17</v>
      </c>
      <c r="H7663" s="28">
        <v>0</v>
      </c>
      <c r="I7663" s="30">
        <f>ROUND(G7663*H7663,P4)</f>
        <v>0</v>
      </c>
      <c r="L7663" s="31">
        <v>0</v>
      </c>
      <c r="M7663" s="24">
        <f>ROUND(G7663*L7663,P4)</f>
        <v>0</v>
      </c>
      <c r="N7663" s="25" t="s">
        <v>302</v>
      </c>
      <c r="O7663" s="32">
        <f>M7663*AA7663</f>
        <v>0</v>
      </c>
      <c r="P7663" s="1">
        <v>3</v>
      </c>
      <c r="AA7663" s="1">
        <f>IF(P7663=1,$O$3,IF(P7663=2,$O$4,$O$5))</f>
        <v>0</v>
      </c>
    </row>
    <row r="7664">
      <c r="A7664" s="1" t="s">
        <v>102</v>
      </c>
      <c r="E7664" s="27" t="s">
        <v>98</v>
      </c>
    </row>
    <row r="7665">
      <c r="A7665" s="1" t="s">
        <v>103</v>
      </c>
      <c r="E7665" s="33" t="s">
        <v>8962</v>
      </c>
    </row>
    <row r="7666" ht="140.25">
      <c r="A7666" s="1" t="s">
        <v>105</v>
      </c>
      <c r="E7666" s="27" t="s">
        <v>8963</v>
      </c>
    </row>
    <row r="7667">
      <c r="A7667" s="1" t="s">
        <v>96</v>
      </c>
      <c r="B7667" s="1">
        <v>5</v>
      </c>
      <c r="C7667" s="26" t="s">
        <v>8970</v>
      </c>
      <c r="D7667" t="s">
        <v>98</v>
      </c>
      <c r="E7667" s="27" t="s">
        <v>8971</v>
      </c>
      <c r="F7667" s="28" t="s">
        <v>100</v>
      </c>
      <c r="G7667" s="29">
        <v>10</v>
      </c>
      <c r="H7667" s="28">
        <v>0</v>
      </c>
      <c r="I7667" s="30">
        <f>ROUND(G7667*H7667,P4)</f>
        <v>0</v>
      </c>
      <c r="L7667" s="31">
        <v>0</v>
      </c>
      <c r="M7667" s="24">
        <f>ROUND(G7667*L7667,P4)</f>
        <v>0</v>
      </c>
      <c r="N7667" s="25" t="s">
        <v>302</v>
      </c>
      <c r="O7667" s="32">
        <f>M7667*AA7667</f>
        <v>0</v>
      </c>
      <c r="P7667" s="1">
        <v>3</v>
      </c>
      <c r="AA7667" s="1">
        <f>IF(P7667=1,$O$3,IF(P7667=2,$O$4,$O$5))</f>
        <v>0</v>
      </c>
    </row>
    <row r="7668">
      <c r="A7668" s="1" t="s">
        <v>102</v>
      </c>
      <c r="E7668" s="27" t="s">
        <v>8972</v>
      </c>
    </row>
    <row r="7669">
      <c r="A7669" s="1" t="s">
        <v>103</v>
      </c>
      <c r="E7669" s="33" t="s">
        <v>8962</v>
      </c>
    </row>
    <row r="7670" ht="140.25">
      <c r="A7670" s="1" t="s">
        <v>105</v>
      </c>
      <c r="E7670" s="27" t="s">
        <v>8963</v>
      </c>
    </row>
    <row r="7671">
      <c r="A7671" s="1" t="s">
        <v>96</v>
      </c>
      <c r="B7671" s="1">
        <v>6</v>
      </c>
      <c r="C7671" s="26" t="s">
        <v>8973</v>
      </c>
      <c r="D7671" t="s">
        <v>98</v>
      </c>
      <c r="E7671" s="27" t="s">
        <v>8974</v>
      </c>
      <c r="F7671" s="28" t="s">
        <v>100</v>
      </c>
      <c r="G7671" s="29">
        <v>20</v>
      </c>
      <c r="H7671" s="28">
        <v>0</v>
      </c>
      <c r="I7671" s="30">
        <f>ROUND(G7671*H7671,P4)</f>
        <v>0</v>
      </c>
      <c r="L7671" s="31">
        <v>0</v>
      </c>
      <c r="M7671" s="24">
        <f>ROUND(G7671*L7671,P4)</f>
        <v>0</v>
      </c>
      <c r="N7671" s="25" t="s">
        <v>302</v>
      </c>
      <c r="O7671" s="32">
        <f>M7671*AA7671</f>
        <v>0</v>
      </c>
      <c r="P7671" s="1">
        <v>3</v>
      </c>
      <c r="AA7671" s="1">
        <f>IF(P7671=1,$O$3,IF(P7671=2,$O$4,$O$5))</f>
        <v>0</v>
      </c>
    </row>
    <row r="7672">
      <c r="A7672" s="1" t="s">
        <v>102</v>
      </c>
      <c r="E7672" s="27" t="s">
        <v>98</v>
      </c>
    </row>
    <row r="7673">
      <c r="A7673" s="1" t="s">
        <v>103</v>
      </c>
      <c r="E7673" s="33" t="s">
        <v>8962</v>
      </c>
    </row>
    <row r="7674" ht="140.25">
      <c r="A7674" s="1" t="s">
        <v>105</v>
      </c>
      <c r="E7674" s="27" t="s">
        <v>8963</v>
      </c>
    </row>
    <row r="7675">
      <c r="A7675" s="1" t="s">
        <v>96</v>
      </c>
      <c r="B7675" s="1">
        <v>7</v>
      </c>
      <c r="C7675" s="26" t="s">
        <v>8975</v>
      </c>
      <c r="D7675" t="s">
        <v>98</v>
      </c>
      <c r="E7675" s="27" t="s">
        <v>8976</v>
      </c>
      <c r="F7675" s="28" t="s">
        <v>100</v>
      </c>
      <c r="G7675" s="29">
        <v>8</v>
      </c>
      <c r="H7675" s="28">
        <v>0</v>
      </c>
      <c r="I7675" s="30">
        <f>ROUND(G7675*H7675,P4)</f>
        <v>0</v>
      </c>
      <c r="L7675" s="31">
        <v>0</v>
      </c>
      <c r="M7675" s="24">
        <f>ROUND(G7675*L7675,P4)</f>
        <v>0</v>
      </c>
      <c r="N7675" s="25" t="s">
        <v>302</v>
      </c>
      <c r="O7675" s="32">
        <f>M7675*AA7675</f>
        <v>0</v>
      </c>
      <c r="P7675" s="1">
        <v>3</v>
      </c>
      <c r="AA7675" s="1">
        <f>IF(P7675=1,$O$3,IF(P7675=2,$O$4,$O$5))</f>
        <v>0</v>
      </c>
    </row>
    <row r="7676">
      <c r="A7676" s="1" t="s">
        <v>102</v>
      </c>
      <c r="E7676" s="27" t="s">
        <v>98</v>
      </c>
    </row>
    <row r="7677">
      <c r="A7677" s="1" t="s">
        <v>103</v>
      </c>
      <c r="E7677" s="33" t="s">
        <v>8962</v>
      </c>
    </row>
    <row r="7678" ht="140.25">
      <c r="A7678" s="1" t="s">
        <v>105</v>
      </c>
      <c r="E7678" s="27" t="s">
        <v>8963</v>
      </c>
    </row>
    <row r="7679">
      <c r="A7679" s="1" t="s">
        <v>96</v>
      </c>
      <c r="B7679" s="1">
        <v>8</v>
      </c>
      <c r="C7679" s="26" t="s">
        <v>8977</v>
      </c>
      <c r="D7679" t="s">
        <v>98</v>
      </c>
      <c r="E7679" s="27" t="s">
        <v>8978</v>
      </c>
      <c r="F7679" s="28" t="s">
        <v>100</v>
      </c>
      <c r="G7679" s="29">
        <v>1</v>
      </c>
      <c r="H7679" s="28">
        <v>0</v>
      </c>
      <c r="I7679" s="30">
        <f>ROUND(G7679*H7679,P4)</f>
        <v>0</v>
      </c>
      <c r="L7679" s="31">
        <v>0</v>
      </c>
      <c r="M7679" s="24">
        <f>ROUND(G7679*L7679,P4)</f>
        <v>0</v>
      </c>
      <c r="N7679" s="25" t="s">
        <v>302</v>
      </c>
      <c r="O7679" s="32">
        <f>M7679*AA7679</f>
        <v>0</v>
      </c>
      <c r="P7679" s="1">
        <v>3</v>
      </c>
      <c r="AA7679" s="1">
        <f>IF(P7679=1,$O$3,IF(P7679=2,$O$4,$O$5))</f>
        <v>0</v>
      </c>
    </row>
    <row r="7680">
      <c r="A7680" s="1" t="s">
        <v>102</v>
      </c>
      <c r="E7680" s="27" t="s">
        <v>98</v>
      </c>
    </row>
    <row r="7681">
      <c r="A7681" s="1" t="s">
        <v>103</v>
      </c>
      <c r="E7681" s="33" t="s">
        <v>8962</v>
      </c>
    </row>
    <row r="7682" ht="140.25">
      <c r="A7682" s="1" t="s">
        <v>105</v>
      </c>
      <c r="E7682" s="27" t="s">
        <v>8963</v>
      </c>
    </row>
    <row r="7683">
      <c r="A7683" s="1" t="s">
        <v>96</v>
      </c>
      <c r="B7683" s="1">
        <v>9</v>
      </c>
      <c r="C7683" s="26" t="s">
        <v>8979</v>
      </c>
      <c r="D7683" t="s">
        <v>98</v>
      </c>
      <c r="E7683" s="27" t="s">
        <v>8980</v>
      </c>
      <c r="F7683" s="28" t="s">
        <v>100</v>
      </c>
      <c r="G7683" s="29">
        <v>22</v>
      </c>
      <c r="H7683" s="28">
        <v>0</v>
      </c>
      <c r="I7683" s="30">
        <f>ROUND(G7683*H7683,P4)</f>
        <v>0</v>
      </c>
      <c r="L7683" s="31">
        <v>0</v>
      </c>
      <c r="M7683" s="24">
        <f>ROUND(G7683*L7683,P4)</f>
        <v>0</v>
      </c>
      <c r="N7683" s="25" t="s">
        <v>302</v>
      </c>
      <c r="O7683" s="32">
        <f>M7683*AA7683</f>
        <v>0</v>
      </c>
      <c r="P7683" s="1">
        <v>3</v>
      </c>
      <c r="AA7683" s="1">
        <f>IF(P7683=1,$O$3,IF(P7683=2,$O$4,$O$5))</f>
        <v>0</v>
      </c>
    </row>
    <row r="7684">
      <c r="A7684" s="1" t="s">
        <v>102</v>
      </c>
      <c r="E7684" s="27" t="s">
        <v>8981</v>
      </c>
    </row>
    <row r="7685">
      <c r="A7685" s="1" t="s">
        <v>103</v>
      </c>
      <c r="E7685" s="33" t="s">
        <v>8962</v>
      </c>
    </row>
    <row r="7686" ht="153">
      <c r="A7686" s="1" t="s">
        <v>105</v>
      </c>
      <c r="E7686" s="27" t="s">
        <v>8982</v>
      </c>
    </row>
    <row r="7687">
      <c r="A7687" s="1" t="s">
        <v>96</v>
      </c>
      <c r="B7687" s="1">
        <v>10</v>
      </c>
      <c r="C7687" s="26" t="s">
        <v>8983</v>
      </c>
      <c r="D7687" t="s">
        <v>98</v>
      </c>
      <c r="E7687" s="27" t="s">
        <v>8984</v>
      </c>
      <c r="F7687" s="28" t="s">
        <v>100</v>
      </c>
      <c r="G7687" s="29">
        <v>49</v>
      </c>
      <c r="H7687" s="28">
        <v>0</v>
      </c>
      <c r="I7687" s="30">
        <f>ROUND(G7687*H7687,P4)</f>
        <v>0</v>
      </c>
      <c r="L7687" s="31">
        <v>0</v>
      </c>
      <c r="M7687" s="24">
        <f>ROUND(G7687*L7687,P4)</f>
        <v>0</v>
      </c>
      <c r="N7687" s="25" t="s">
        <v>302</v>
      </c>
      <c r="O7687" s="32">
        <f>M7687*AA7687</f>
        <v>0</v>
      </c>
      <c r="P7687" s="1">
        <v>3</v>
      </c>
      <c r="AA7687" s="1">
        <f>IF(P7687=1,$O$3,IF(P7687=2,$O$4,$O$5))</f>
        <v>0</v>
      </c>
    </row>
    <row r="7688">
      <c r="A7688" s="1" t="s">
        <v>102</v>
      </c>
      <c r="E7688" s="27" t="s">
        <v>8981</v>
      </c>
    </row>
    <row r="7689">
      <c r="A7689" s="1" t="s">
        <v>103</v>
      </c>
      <c r="E7689" s="33" t="s">
        <v>8962</v>
      </c>
    </row>
    <row r="7690" ht="153">
      <c r="A7690" s="1" t="s">
        <v>105</v>
      </c>
      <c r="E7690" s="27" t="s">
        <v>8982</v>
      </c>
    </row>
    <row r="7691">
      <c r="A7691" s="1" t="s">
        <v>96</v>
      </c>
      <c r="B7691" s="1">
        <v>11</v>
      </c>
      <c r="C7691" s="26" t="s">
        <v>8985</v>
      </c>
      <c r="D7691" t="s">
        <v>98</v>
      </c>
      <c r="E7691" s="27" t="s">
        <v>8986</v>
      </c>
      <c r="F7691" s="28" t="s">
        <v>100</v>
      </c>
      <c r="G7691" s="29">
        <v>2</v>
      </c>
      <c r="H7691" s="28">
        <v>0</v>
      </c>
      <c r="I7691" s="30">
        <f>ROUND(G7691*H7691,P4)</f>
        <v>0</v>
      </c>
      <c r="L7691" s="31">
        <v>0</v>
      </c>
      <c r="M7691" s="24">
        <f>ROUND(G7691*L7691,P4)</f>
        <v>0</v>
      </c>
      <c r="N7691" s="25" t="s">
        <v>302</v>
      </c>
      <c r="O7691" s="32">
        <f>M7691*AA7691</f>
        <v>0</v>
      </c>
      <c r="P7691" s="1">
        <v>3</v>
      </c>
      <c r="AA7691" s="1">
        <f>IF(P7691=1,$O$3,IF(P7691=2,$O$4,$O$5))</f>
        <v>0</v>
      </c>
    </row>
    <row r="7692">
      <c r="A7692" s="1" t="s">
        <v>102</v>
      </c>
      <c r="E7692" s="27" t="s">
        <v>8981</v>
      </c>
    </row>
    <row r="7693">
      <c r="A7693" s="1" t="s">
        <v>103</v>
      </c>
      <c r="E7693" s="33" t="s">
        <v>8962</v>
      </c>
    </row>
    <row r="7694" ht="153">
      <c r="A7694" s="1" t="s">
        <v>105</v>
      </c>
      <c r="E7694" s="27" t="s">
        <v>8982</v>
      </c>
    </row>
    <row r="7695">
      <c r="A7695" s="1" t="s">
        <v>96</v>
      </c>
      <c r="B7695" s="1">
        <v>12</v>
      </c>
      <c r="C7695" s="26" t="s">
        <v>8987</v>
      </c>
      <c r="D7695" t="s">
        <v>98</v>
      </c>
      <c r="E7695" s="27" t="s">
        <v>8988</v>
      </c>
      <c r="F7695" s="28" t="s">
        <v>100</v>
      </c>
      <c r="G7695" s="29">
        <v>1</v>
      </c>
      <c r="H7695" s="28">
        <v>0</v>
      </c>
      <c r="I7695" s="30">
        <f>ROUND(G7695*H7695,P4)</f>
        <v>0</v>
      </c>
      <c r="L7695" s="31">
        <v>0</v>
      </c>
      <c r="M7695" s="24">
        <f>ROUND(G7695*L7695,P4)</f>
        <v>0</v>
      </c>
      <c r="N7695" s="25" t="s">
        <v>302</v>
      </c>
      <c r="O7695" s="32">
        <f>M7695*AA7695</f>
        <v>0</v>
      </c>
      <c r="P7695" s="1">
        <v>3</v>
      </c>
      <c r="AA7695" s="1">
        <f>IF(P7695=1,$O$3,IF(P7695=2,$O$4,$O$5))</f>
        <v>0</v>
      </c>
    </row>
    <row r="7696" ht="25.5">
      <c r="A7696" s="1" t="s">
        <v>102</v>
      </c>
      <c r="E7696" s="27" t="s">
        <v>8989</v>
      </c>
    </row>
    <row r="7697">
      <c r="A7697" s="1" t="s">
        <v>103</v>
      </c>
      <c r="E7697" s="33" t="s">
        <v>8962</v>
      </c>
    </row>
    <row r="7698" ht="140.25">
      <c r="A7698" s="1" t="s">
        <v>105</v>
      </c>
      <c r="E7698" s="27" t="s">
        <v>8963</v>
      </c>
    </row>
    <row r="7699">
      <c r="A7699" s="1" t="s">
        <v>96</v>
      </c>
      <c r="B7699" s="1">
        <v>13</v>
      </c>
      <c r="C7699" s="26" t="s">
        <v>8990</v>
      </c>
      <c r="D7699" t="s">
        <v>98</v>
      </c>
      <c r="E7699" s="27" t="s">
        <v>8991</v>
      </c>
      <c r="F7699" s="28" t="s">
        <v>100</v>
      </c>
      <c r="G7699" s="29">
        <v>12</v>
      </c>
      <c r="H7699" s="28">
        <v>0</v>
      </c>
      <c r="I7699" s="30">
        <f>ROUND(G7699*H7699,P4)</f>
        <v>0</v>
      </c>
      <c r="L7699" s="31">
        <v>0</v>
      </c>
      <c r="M7699" s="24">
        <f>ROUND(G7699*L7699,P4)</f>
        <v>0</v>
      </c>
      <c r="N7699" s="25" t="s">
        <v>302</v>
      </c>
      <c r="O7699" s="32">
        <f>M7699*AA7699</f>
        <v>0</v>
      </c>
      <c r="P7699" s="1">
        <v>3</v>
      </c>
      <c r="AA7699" s="1">
        <f>IF(P7699=1,$O$3,IF(P7699=2,$O$4,$O$5))</f>
        <v>0</v>
      </c>
    </row>
    <row r="7700">
      <c r="A7700" s="1" t="s">
        <v>102</v>
      </c>
      <c r="E7700" s="27" t="s">
        <v>98</v>
      </c>
    </row>
    <row r="7701">
      <c r="A7701" s="1" t="s">
        <v>103</v>
      </c>
      <c r="E7701" s="33" t="s">
        <v>8962</v>
      </c>
    </row>
    <row r="7702" ht="140.25">
      <c r="A7702" s="1" t="s">
        <v>105</v>
      </c>
      <c r="E7702" s="27" t="s">
        <v>8963</v>
      </c>
    </row>
    <row r="7703">
      <c r="A7703" s="1" t="s">
        <v>96</v>
      </c>
      <c r="B7703" s="1">
        <v>14</v>
      </c>
      <c r="C7703" s="26" t="s">
        <v>8992</v>
      </c>
      <c r="D7703" t="s">
        <v>98</v>
      </c>
      <c r="E7703" s="27" t="s">
        <v>8993</v>
      </c>
      <c r="F7703" s="28" t="s">
        <v>100</v>
      </c>
      <c r="G7703" s="29">
        <v>12</v>
      </c>
      <c r="H7703" s="28">
        <v>0</v>
      </c>
      <c r="I7703" s="30">
        <f>ROUND(G7703*H7703,P4)</f>
        <v>0</v>
      </c>
      <c r="L7703" s="31">
        <v>0</v>
      </c>
      <c r="M7703" s="24">
        <f>ROUND(G7703*L7703,P4)</f>
        <v>0</v>
      </c>
      <c r="N7703" s="25" t="s">
        <v>302</v>
      </c>
      <c r="O7703" s="32">
        <f>M7703*AA7703</f>
        <v>0</v>
      </c>
      <c r="P7703" s="1">
        <v>3</v>
      </c>
      <c r="AA7703" s="1">
        <f>IF(P7703=1,$O$3,IF(P7703=2,$O$4,$O$5))</f>
        <v>0</v>
      </c>
    </row>
    <row r="7704">
      <c r="A7704" s="1" t="s">
        <v>102</v>
      </c>
      <c r="E7704" s="27" t="s">
        <v>98</v>
      </c>
    </row>
    <row r="7705">
      <c r="A7705" s="1" t="s">
        <v>103</v>
      </c>
      <c r="E7705" s="33" t="s">
        <v>8962</v>
      </c>
    </row>
    <row r="7706" ht="140.25">
      <c r="A7706" s="1" t="s">
        <v>105</v>
      </c>
      <c r="E7706" s="27" t="s">
        <v>8963</v>
      </c>
    </row>
    <row r="7707">
      <c r="A7707" s="1" t="s">
        <v>96</v>
      </c>
      <c r="B7707" s="1">
        <v>15</v>
      </c>
      <c r="C7707" s="26" t="s">
        <v>8994</v>
      </c>
      <c r="D7707" t="s">
        <v>98</v>
      </c>
      <c r="E7707" s="27" t="s">
        <v>8995</v>
      </c>
      <c r="F7707" s="28" t="s">
        <v>100</v>
      </c>
      <c r="G7707" s="29">
        <v>1</v>
      </c>
      <c r="H7707" s="28">
        <v>0</v>
      </c>
      <c r="I7707" s="30">
        <f>ROUND(G7707*H7707,P4)</f>
        <v>0</v>
      </c>
      <c r="L7707" s="31">
        <v>0</v>
      </c>
      <c r="M7707" s="24">
        <f>ROUND(G7707*L7707,P4)</f>
        <v>0</v>
      </c>
      <c r="N7707" s="25" t="s">
        <v>302</v>
      </c>
      <c r="O7707" s="32">
        <f>M7707*AA7707</f>
        <v>0</v>
      </c>
      <c r="P7707" s="1">
        <v>3</v>
      </c>
      <c r="AA7707" s="1">
        <f>IF(P7707=1,$O$3,IF(P7707=2,$O$4,$O$5))</f>
        <v>0</v>
      </c>
    </row>
    <row r="7708">
      <c r="A7708" s="1" t="s">
        <v>102</v>
      </c>
      <c r="E7708" s="27" t="s">
        <v>98</v>
      </c>
    </row>
    <row r="7709">
      <c r="A7709" s="1" t="s">
        <v>103</v>
      </c>
      <c r="E7709" s="33" t="s">
        <v>8962</v>
      </c>
    </row>
    <row r="7710" ht="140.25">
      <c r="A7710" s="1" t="s">
        <v>105</v>
      </c>
      <c r="E7710" s="27" t="s">
        <v>8963</v>
      </c>
    </row>
    <row r="7711" ht="25.5">
      <c r="A7711" s="1" t="s">
        <v>96</v>
      </c>
      <c r="B7711" s="1">
        <v>16</v>
      </c>
      <c r="C7711" s="26" t="s">
        <v>8996</v>
      </c>
      <c r="D7711" t="s">
        <v>98</v>
      </c>
      <c r="E7711" s="27" t="s">
        <v>8997</v>
      </c>
      <c r="F7711" s="28" t="s">
        <v>100</v>
      </c>
      <c r="G7711" s="29">
        <v>1</v>
      </c>
      <c r="H7711" s="28">
        <v>0</v>
      </c>
      <c r="I7711" s="30">
        <f>ROUND(G7711*H7711,P4)</f>
        <v>0</v>
      </c>
      <c r="L7711" s="31">
        <v>0</v>
      </c>
      <c r="M7711" s="24">
        <f>ROUND(G7711*L7711,P4)</f>
        <v>0</v>
      </c>
      <c r="N7711" s="25" t="s">
        <v>302</v>
      </c>
      <c r="O7711" s="32">
        <f>M7711*AA7711</f>
        <v>0</v>
      </c>
      <c r="P7711" s="1">
        <v>3</v>
      </c>
      <c r="AA7711" s="1">
        <f>IF(P7711=1,$O$3,IF(P7711=2,$O$4,$O$5))</f>
        <v>0</v>
      </c>
    </row>
    <row r="7712">
      <c r="A7712" s="1" t="s">
        <v>102</v>
      </c>
      <c r="E7712" s="27" t="s">
        <v>8998</v>
      </c>
    </row>
    <row r="7713">
      <c r="A7713" s="1" t="s">
        <v>103</v>
      </c>
      <c r="E7713" s="33" t="s">
        <v>8962</v>
      </c>
    </row>
    <row r="7714" ht="165.75">
      <c r="A7714" s="1" t="s">
        <v>105</v>
      </c>
      <c r="E7714" s="27" t="s">
        <v>8999</v>
      </c>
    </row>
    <row r="7715">
      <c r="A7715" s="1" t="s">
        <v>96</v>
      </c>
      <c r="B7715" s="1">
        <v>17</v>
      </c>
      <c r="C7715" s="26" t="s">
        <v>9000</v>
      </c>
      <c r="D7715" t="s">
        <v>98</v>
      </c>
      <c r="E7715" s="27" t="s">
        <v>9001</v>
      </c>
      <c r="F7715" s="28" t="s">
        <v>100</v>
      </c>
      <c r="G7715" s="29">
        <v>1</v>
      </c>
      <c r="H7715" s="28">
        <v>0</v>
      </c>
      <c r="I7715" s="30">
        <f>ROUND(G7715*H7715,P4)</f>
        <v>0</v>
      </c>
      <c r="L7715" s="31">
        <v>0</v>
      </c>
      <c r="M7715" s="24">
        <f>ROUND(G7715*L7715,P4)</f>
        <v>0</v>
      </c>
      <c r="N7715" s="25" t="s">
        <v>302</v>
      </c>
      <c r="O7715" s="32">
        <f>M7715*AA7715</f>
        <v>0</v>
      </c>
      <c r="P7715" s="1">
        <v>3</v>
      </c>
      <c r="AA7715" s="1">
        <f>IF(P7715=1,$O$3,IF(P7715=2,$O$4,$O$5))</f>
        <v>0</v>
      </c>
    </row>
    <row r="7716">
      <c r="A7716" s="1" t="s">
        <v>102</v>
      </c>
      <c r="E7716" s="27" t="s">
        <v>98</v>
      </c>
    </row>
    <row r="7717">
      <c r="A7717" s="1" t="s">
        <v>103</v>
      </c>
      <c r="E7717" s="33" t="s">
        <v>8962</v>
      </c>
    </row>
    <row r="7718" ht="140.25">
      <c r="A7718" s="1" t="s">
        <v>105</v>
      </c>
      <c r="E7718" s="27" t="s">
        <v>8963</v>
      </c>
    </row>
    <row r="7719">
      <c r="A7719" s="1" t="s">
        <v>96</v>
      </c>
      <c r="B7719" s="1">
        <v>18</v>
      </c>
      <c r="C7719" s="26" t="s">
        <v>9002</v>
      </c>
      <c r="D7719" t="s">
        <v>98</v>
      </c>
      <c r="E7719" s="27" t="s">
        <v>9003</v>
      </c>
      <c r="F7719" s="28" t="s">
        <v>100</v>
      </c>
      <c r="G7719" s="29">
        <v>19</v>
      </c>
      <c r="H7719" s="28">
        <v>0</v>
      </c>
      <c r="I7719" s="30">
        <f>ROUND(G7719*H7719,P4)</f>
        <v>0</v>
      </c>
      <c r="L7719" s="31">
        <v>0</v>
      </c>
      <c r="M7719" s="24">
        <f>ROUND(G7719*L7719,P4)</f>
        <v>0</v>
      </c>
      <c r="N7719" s="25" t="s">
        <v>302</v>
      </c>
      <c r="O7719" s="32">
        <f>M7719*AA7719</f>
        <v>0</v>
      </c>
      <c r="P7719" s="1">
        <v>3</v>
      </c>
      <c r="AA7719" s="1">
        <f>IF(P7719=1,$O$3,IF(P7719=2,$O$4,$O$5))</f>
        <v>0</v>
      </c>
    </row>
    <row r="7720">
      <c r="A7720" s="1" t="s">
        <v>102</v>
      </c>
      <c r="E7720" s="27" t="s">
        <v>98</v>
      </c>
    </row>
    <row r="7721">
      <c r="A7721" s="1" t="s">
        <v>103</v>
      </c>
      <c r="E7721" s="33" t="s">
        <v>8962</v>
      </c>
    </row>
    <row r="7722" ht="140.25">
      <c r="A7722" s="1" t="s">
        <v>105</v>
      </c>
      <c r="E7722" s="27" t="s">
        <v>8963</v>
      </c>
    </row>
    <row r="7723">
      <c r="A7723" s="1" t="s">
        <v>96</v>
      </c>
      <c r="B7723" s="1">
        <v>19</v>
      </c>
      <c r="C7723" s="26" t="s">
        <v>9004</v>
      </c>
      <c r="D7723" t="s">
        <v>98</v>
      </c>
      <c r="E7723" s="27" t="s">
        <v>9005</v>
      </c>
      <c r="F7723" s="28" t="s">
        <v>100</v>
      </c>
      <c r="G7723" s="29">
        <v>7</v>
      </c>
      <c r="H7723" s="28">
        <v>0</v>
      </c>
      <c r="I7723" s="30">
        <f>ROUND(G7723*H7723,P4)</f>
        <v>0</v>
      </c>
      <c r="L7723" s="31">
        <v>0</v>
      </c>
      <c r="M7723" s="24">
        <f>ROUND(G7723*L7723,P4)</f>
        <v>0</v>
      </c>
      <c r="N7723" s="25" t="s">
        <v>302</v>
      </c>
      <c r="O7723" s="32">
        <f>M7723*AA7723</f>
        <v>0</v>
      </c>
      <c r="P7723" s="1">
        <v>3</v>
      </c>
      <c r="AA7723" s="1">
        <f>IF(P7723=1,$O$3,IF(P7723=2,$O$4,$O$5))</f>
        <v>0</v>
      </c>
    </row>
    <row r="7724">
      <c r="A7724" s="1" t="s">
        <v>102</v>
      </c>
      <c r="E7724" s="27" t="s">
        <v>9006</v>
      </c>
    </row>
    <row r="7725">
      <c r="A7725" s="1" t="s">
        <v>103</v>
      </c>
      <c r="E7725" s="33" t="s">
        <v>8962</v>
      </c>
    </row>
    <row r="7726" ht="140.25">
      <c r="A7726" s="1" t="s">
        <v>105</v>
      </c>
      <c r="E7726" s="27" t="s">
        <v>8963</v>
      </c>
    </row>
    <row r="7727">
      <c r="A7727" s="1" t="s">
        <v>96</v>
      </c>
      <c r="B7727" s="1">
        <v>20</v>
      </c>
      <c r="C7727" s="26" t="s">
        <v>9007</v>
      </c>
      <c r="D7727" t="s">
        <v>98</v>
      </c>
      <c r="E7727" s="27" t="s">
        <v>9008</v>
      </c>
      <c r="F7727" s="28" t="s">
        <v>100</v>
      </c>
      <c r="G7727" s="29">
        <v>14</v>
      </c>
      <c r="H7727" s="28">
        <v>0</v>
      </c>
      <c r="I7727" s="30">
        <f>ROUND(G7727*H7727,P4)</f>
        <v>0</v>
      </c>
      <c r="L7727" s="31">
        <v>0</v>
      </c>
      <c r="M7727" s="24">
        <f>ROUND(G7727*L7727,P4)</f>
        <v>0</v>
      </c>
      <c r="N7727" s="25" t="s">
        <v>302</v>
      </c>
      <c r="O7727" s="32">
        <f>M7727*AA7727</f>
        <v>0</v>
      </c>
      <c r="P7727" s="1">
        <v>3</v>
      </c>
      <c r="AA7727" s="1">
        <f>IF(P7727=1,$O$3,IF(P7727=2,$O$4,$O$5))</f>
        <v>0</v>
      </c>
    </row>
    <row r="7728">
      <c r="A7728" s="1" t="s">
        <v>102</v>
      </c>
      <c r="E7728" s="27" t="s">
        <v>9006</v>
      </c>
    </row>
    <row r="7729">
      <c r="A7729" s="1" t="s">
        <v>103</v>
      </c>
      <c r="E7729" s="33" t="s">
        <v>8962</v>
      </c>
    </row>
    <row r="7730" ht="140.25">
      <c r="A7730" s="1" t="s">
        <v>105</v>
      </c>
      <c r="E7730" s="27" t="s">
        <v>8963</v>
      </c>
    </row>
    <row r="7731">
      <c r="A7731" s="1" t="s">
        <v>96</v>
      </c>
      <c r="B7731" s="1">
        <v>21</v>
      </c>
      <c r="C7731" s="26" t="s">
        <v>9009</v>
      </c>
      <c r="D7731" t="s">
        <v>98</v>
      </c>
      <c r="E7731" s="27" t="s">
        <v>9010</v>
      </c>
      <c r="F7731" s="28" t="s">
        <v>100</v>
      </c>
      <c r="G7731" s="29">
        <v>2</v>
      </c>
      <c r="H7731" s="28">
        <v>0</v>
      </c>
      <c r="I7731" s="30">
        <f>ROUND(G7731*H7731,P4)</f>
        <v>0</v>
      </c>
      <c r="L7731" s="31">
        <v>0</v>
      </c>
      <c r="M7731" s="24">
        <f>ROUND(G7731*L7731,P4)</f>
        <v>0</v>
      </c>
      <c r="N7731" s="25" t="s">
        <v>302</v>
      </c>
      <c r="O7731" s="32">
        <f>M7731*AA7731</f>
        <v>0</v>
      </c>
      <c r="P7731" s="1">
        <v>3</v>
      </c>
      <c r="AA7731" s="1">
        <f>IF(P7731=1,$O$3,IF(P7731=2,$O$4,$O$5))</f>
        <v>0</v>
      </c>
    </row>
    <row r="7732">
      <c r="A7732" s="1" t="s">
        <v>102</v>
      </c>
      <c r="E7732" s="27" t="s">
        <v>98</v>
      </c>
    </row>
    <row r="7733">
      <c r="A7733" s="1" t="s">
        <v>103</v>
      </c>
      <c r="E7733" s="33" t="s">
        <v>8962</v>
      </c>
    </row>
    <row r="7734" ht="153">
      <c r="A7734" s="1" t="s">
        <v>105</v>
      </c>
      <c r="E7734" s="27" t="s">
        <v>9011</v>
      </c>
    </row>
    <row r="7735">
      <c r="A7735" s="1" t="s">
        <v>96</v>
      </c>
      <c r="B7735" s="1">
        <v>22</v>
      </c>
      <c r="C7735" s="26" t="s">
        <v>9012</v>
      </c>
      <c r="D7735" t="s">
        <v>98</v>
      </c>
      <c r="E7735" s="27" t="s">
        <v>9013</v>
      </c>
      <c r="F7735" s="28" t="s">
        <v>100</v>
      </c>
      <c r="G7735" s="29">
        <v>1</v>
      </c>
      <c r="H7735" s="28">
        <v>0</v>
      </c>
      <c r="I7735" s="30">
        <f>ROUND(G7735*H7735,P4)</f>
        <v>0</v>
      </c>
      <c r="L7735" s="31">
        <v>0</v>
      </c>
      <c r="M7735" s="24">
        <f>ROUND(G7735*L7735,P4)</f>
        <v>0</v>
      </c>
      <c r="N7735" s="25" t="s">
        <v>302</v>
      </c>
      <c r="O7735" s="32">
        <f>M7735*AA7735</f>
        <v>0</v>
      </c>
      <c r="P7735" s="1">
        <v>3</v>
      </c>
      <c r="AA7735" s="1">
        <f>IF(P7735=1,$O$3,IF(P7735=2,$O$4,$O$5))</f>
        <v>0</v>
      </c>
    </row>
    <row r="7736">
      <c r="A7736" s="1" t="s">
        <v>102</v>
      </c>
      <c r="E7736" s="27" t="s">
        <v>98</v>
      </c>
    </row>
    <row r="7737">
      <c r="A7737" s="1" t="s">
        <v>103</v>
      </c>
      <c r="E7737" s="33" t="s">
        <v>8962</v>
      </c>
    </row>
    <row r="7738" ht="153">
      <c r="A7738" s="1" t="s">
        <v>105</v>
      </c>
      <c r="E7738" s="27" t="s">
        <v>9011</v>
      </c>
    </row>
    <row r="7739">
      <c r="A7739" s="1" t="s">
        <v>96</v>
      </c>
      <c r="B7739" s="1">
        <v>23</v>
      </c>
      <c r="C7739" s="26" t="s">
        <v>9014</v>
      </c>
      <c r="D7739" t="s">
        <v>98</v>
      </c>
      <c r="E7739" s="27" t="s">
        <v>9015</v>
      </c>
      <c r="F7739" s="28" t="s">
        <v>100</v>
      </c>
      <c r="G7739" s="29">
        <v>22</v>
      </c>
      <c r="H7739" s="28">
        <v>0</v>
      </c>
      <c r="I7739" s="30">
        <f>ROUND(G7739*H7739,P4)</f>
        <v>0</v>
      </c>
      <c r="L7739" s="31">
        <v>0</v>
      </c>
      <c r="M7739" s="24">
        <f>ROUND(G7739*L7739,P4)</f>
        <v>0</v>
      </c>
      <c r="N7739" s="25" t="s">
        <v>302</v>
      </c>
      <c r="O7739" s="32">
        <f>M7739*AA7739</f>
        <v>0</v>
      </c>
      <c r="P7739" s="1">
        <v>3</v>
      </c>
      <c r="AA7739" s="1">
        <f>IF(P7739=1,$O$3,IF(P7739=2,$O$4,$O$5))</f>
        <v>0</v>
      </c>
    </row>
    <row r="7740">
      <c r="A7740" s="1" t="s">
        <v>102</v>
      </c>
      <c r="E7740" s="27" t="s">
        <v>98</v>
      </c>
    </row>
    <row r="7741">
      <c r="A7741" s="1" t="s">
        <v>103</v>
      </c>
      <c r="E7741" s="33" t="s">
        <v>8962</v>
      </c>
    </row>
    <row r="7742" ht="140.25">
      <c r="A7742" s="1" t="s">
        <v>105</v>
      </c>
      <c r="E7742" s="27" t="s">
        <v>8963</v>
      </c>
    </row>
    <row r="7743">
      <c r="A7743" s="1" t="s">
        <v>96</v>
      </c>
      <c r="B7743" s="1">
        <v>24</v>
      </c>
      <c r="C7743" s="26" t="s">
        <v>9016</v>
      </c>
      <c r="D7743" t="s">
        <v>98</v>
      </c>
      <c r="E7743" s="27" t="s">
        <v>9017</v>
      </c>
      <c r="F7743" s="28" t="s">
        <v>100</v>
      </c>
      <c r="G7743" s="29">
        <v>32</v>
      </c>
      <c r="H7743" s="28">
        <v>0</v>
      </c>
      <c r="I7743" s="30">
        <f>ROUND(G7743*H7743,P4)</f>
        <v>0</v>
      </c>
      <c r="L7743" s="31">
        <v>0</v>
      </c>
      <c r="M7743" s="24">
        <f>ROUND(G7743*L7743,P4)</f>
        <v>0</v>
      </c>
      <c r="N7743" s="25" t="s">
        <v>302</v>
      </c>
      <c r="O7743" s="32">
        <f>M7743*AA7743</f>
        <v>0</v>
      </c>
      <c r="P7743" s="1">
        <v>3</v>
      </c>
      <c r="AA7743" s="1">
        <f>IF(P7743=1,$O$3,IF(P7743=2,$O$4,$O$5))</f>
        <v>0</v>
      </c>
    </row>
    <row r="7744">
      <c r="A7744" s="1" t="s">
        <v>102</v>
      </c>
      <c r="E7744" s="27" t="s">
        <v>9018</v>
      </c>
    </row>
    <row r="7745">
      <c r="A7745" s="1" t="s">
        <v>103</v>
      </c>
      <c r="E7745" s="33" t="s">
        <v>8962</v>
      </c>
    </row>
    <row r="7746" ht="140.25">
      <c r="A7746" s="1" t="s">
        <v>105</v>
      </c>
      <c r="E7746" s="27" t="s">
        <v>8963</v>
      </c>
    </row>
    <row r="7747">
      <c r="A7747" s="1" t="s">
        <v>96</v>
      </c>
      <c r="B7747" s="1">
        <v>25</v>
      </c>
      <c r="C7747" s="26" t="s">
        <v>9019</v>
      </c>
      <c r="D7747" t="s">
        <v>98</v>
      </c>
      <c r="E7747" s="27" t="s">
        <v>9020</v>
      </c>
      <c r="F7747" s="28" t="s">
        <v>100</v>
      </c>
      <c r="G7747" s="29">
        <v>32</v>
      </c>
      <c r="H7747" s="28">
        <v>0</v>
      </c>
      <c r="I7747" s="30">
        <f>ROUND(G7747*H7747,P4)</f>
        <v>0</v>
      </c>
      <c r="L7747" s="31">
        <v>0</v>
      </c>
      <c r="M7747" s="24">
        <f>ROUND(G7747*L7747,P4)</f>
        <v>0</v>
      </c>
      <c r="N7747" s="25" t="s">
        <v>302</v>
      </c>
      <c r="O7747" s="32">
        <f>M7747*AA7747</f>
        <v>0</v>
      </c>
      <c r="P7747" s="1">
        <v>3</v>
      </c>
      <c r="AA7747" s="1">
        <f>IF(P7747=1,$O$3,IF(P7747=2,$O$4,$O$5))</f>
        <v>0</v>
      </c>
    </row>
    <row r="7748">
      <c r="A7748" s="1" t="s">
        <v>102</v>
      </c>
      <c r="E7748" s="27" t="s">
        <v>9021</v>
      </c>
    </row>
    <row r="7749">
      <c r="A7749" s="1" t="s">
        <v>103</v>
      </c>
      <c r="E7749" s="33" t="s">
        <v>8962</v>
      </c>
    </row>
    <row r="7750" ht="140.25">
      <c r="A7750" s="1" t="s">
        <v>105</v>
      </c>
      <c r="E7750" s="27" t="s">
        <v>8963</v>
      </c>
    </row>
    <row r="7751">
      <c r="A7751" s="1" t="s">
        <v>93</v>
      </c>
      <c r="C7751" s="22" t="s">
        <v>138</v>
      </c>
      <c r="E7751" s="23" t="s">
        <v>9022</v>
      </c>
      <c r="L7751" s="24">
        <f>SUMIFS(L7752:L8079,A7752:A8079,"P")</f>
        <v>0</v>
      </c>
      <c r="M7751" s="24">
        <f>SUMIFS(M7752:M8079,A7752:A8079,"P")</f>
        <v>0</v>
      </c>
      <c r="N7751" s="25"/>
    </row>
    <row r="7752">
      <c r="A7752" s="1" t="s">
        <v>96</v>
      </c>
      <c r="B7752" s="1">
        <v>26</v>
      </c>
      <c r="C7752" s="26" t="s">
        <v>9023</v>
      </c>
      <c r="D7752" t="s">
        <v>98</v>
      </c>
      <c r="E7752" s="27" t="s">
        <v>9024</v>
      </c>
      <c r="F7752" s="28" t="s">
        <v>100</v>
      </c>
      <c r="G7752" s="29">
        <v>17</v>
      </c>
      <c r="H7752" s="28">
        <v>0</v>
      </c>
      <c r="I7752" s="30">
        <f>ROUND(G7752*H7752,P4)</f>
        <v>0</v>
      </c>
      <c r="L7752" s="31">
        <v>0</v>
      </c>
      <c r="M7752" s="24">
        <f>ROUND(G7752*L7752,P4)</f>
        <v>0</v>
      </c>
      <c r="N7752" s="25" t="s">
        <v>302</v>
      </c>
      <c r="O7752" s="32">
        <f>M7752*AA7752</f>
        <v>0</v>
      </c>
      <c r="P7752" s="1">
        <v>3</v>
      </c>
      <c r="AA7752" s="1">
        <f>IF(P7752=1,$O$3,IF(P7752=2,$O$4,$O$5))</f>
        <v>0</v>
      </c>
    </row>
    <row r="7753">
      <c r="A7753" s="1" t="s">
        <v>102</v>
      </c>
      <c r="E7753" s="27" t="s">
        <v>98</v>
      </c>
    </row>
    <row r="7754">
      <c r="A7754" s="1" t="s">
        <v>103</v>
      </c>
      <c r="E7754" s="33" t="s">
        <v>8962</v>
      </c>
    </row>
    <row r="7755" ht="114.75">
      <c r="A7755" s="1" t="s">
        <v>105</v>
      </c>
      <c r="E7755" s="27" t="s">
        <v>9025</v>
      </c>
    </row>
    <row r="7756">
      <c r="A7756" s="1" t="s">
        <v>96</v>
      </c>
      <c r="B7756" s="1">
        <v>27</v>
      </c>
      <c r="C7756" s="26" t="s">
        <v>9026</v>
      </c>
      <c r="D7756" t="s">
        <v>98</v>
      </c>
      <c r="E7756" s="27" t="s">
        <v>9027</v>
      </c>
      <c r="F7756" s="28" t="s">
        <v>100</v>
      </c>
      <c r="G7756" s="29">
        <v>20</v>
      </c>
      <c r="H7756" s="28">
        <v>0</v>
      </c>
      <c r="I7756" s="30">
        <f>ROUND(G7756*H7756,P4)</f>
        <v>0</v>
      </c>
      <c r="L7756" s="31">
        <v>0</v>
      </c>
      <c r="M7756" s="24">
        <f>ROUND(G7756*L7756,P4)</f>
        <v>0</v>
      </c>
      <c r="N7756" s="25" t="s">
        <v>302</v>
      </c>
      <c r="O7756" s="32">
        <f>M7756*AA7756</f>
        <v>0</v>
      </c>
      <c r="P7756" s="1">
        <v>3</v>
      </c>
      <c r="AA7756" s="1">
        <f>IF(P7756=1,$O$3,IF(P7756=2,$O$4,$O$5))</f>
        <v>0</v>
      </c>
    </row>
    <row r="7757">
      <c r="A7757" s="1" t="s">
        <v>102</v>
      </c>
      <c r="E7757" s="27" t="s">
        <v>98</v>
      </c>
    </row>
    <row r="7758">
      <c r="A7758" s="1" t="s">
        <v>103</v>
      </c>
      <c r="E7758" s="33" t="s">
        <v>8962</v>
      </c>
    </row>
    <row r="7759" ht="114.75">
      <c r="A7759" s="1" t="s">
        <v>105</v>
      </c>
      <c r="E7759" s="27" t="s">
        <v>9025</v>
      </c>
    </row>
    <row r="7760">
      <c r="A7760" s="1" t="s">
        <v>96</v>
      </c>
      <c r="B7760" s="1">
        <v>28</v>
      </c>
      <c r="C7760" s="26" t="s">
        <v>9028</v>
      </c>
      <c r="D7760" t="s">
        <v>98</v>
      </c>
      <c r="E7760" s="27" t="s">
        <v>9029</v>
      </c>
      <c r="F7760" s="28" t="s">
        <v>100</v>
      </c>
      <c r="G7760" s="29">
        <v>155</v>
      </c>
      <c r="H7760" s="28">
        <v>0</v>
      </c>
      <c r="I7760" s="30">
        <f>ROUND(G7760*H7760,P4)</f>
        <v>0</v>
      </c>
      <c r="L7760" s="31">
        <v>0</v>
      </c>
      <c r="M7760" s="24">
        <f>ROUND(G7760*L7760,P4)</f>
        <v>0</v>
      </c>
      <c r="N7760" s="25" t="s">
        <v>302</v>
      </c>
      <c r="O7760" s="32">
        <f>M7760*AA7760</f>
        <v>0</v>
      </c>
      <c r="P7760" s="1">
        <v>3</v>
      </c>
      <c r="AA7760" s="1">
        <f>IF(P7760=1,$O$3,IF(P7760=2,$O$4,$O$5))</f>
        <v>0</v>
      </c>
    </row>
    <row r="7761">
      <c r="A7761" s="1" t="s">
        <v>102</v>
      </c>
      <c r="E7761" s="27" t="s">
        <v>98</v>
      </c>
    </row>
    <row r="7762">
      <c r="A7762" s="1" t="s">
        <v>103</v>
      </c>
      <c r="E7762" s="33" t="s">
        <v>8962</v>
      </c>
    </row>
    <row r="7763" ht="114.75">
      <c r="A7763" s="1" t="s">
        <v>105</v>
      </c>
      <c r="E7763" s="27" t="s">
        <v>9025</v>
      </c>
    </row>
    <row r="7764">
      <c r="A7764" s="1" t="s">
        <v>96</v>
      </c>
      <c r="B7764" s="1">
        <v>29</v>
      </c>
      <c r="C7764" s="26" t="s">
        <v>8934</v>
      </c>
      <c r="D7764" t="s">
        <v>98</v>
      </c>
      <c r="E7764" s="27" t="s">
        <v>9030</v>
      </c>
      <c r="F7764" s="28" t="s">
        <v>100</v>
      </c>
      <c r="G7764" s="29">
        <v>31</v>
      </c>
      <c r="H7764" s="28">
        <v>0</v>
      </c>
      <c r="I7764" s="30">
        <f>ROUND(G7764*H7764,P4)</f>
        <v>0</v>
      </c>
      <c r="L7764" s="31">
        <v>0</v>
      </c>
      <c r="M7764" s="24">
        <f>ROUND(G7764*L7764,P4)</f>
        <v>0</v>
      </c>
      <c r="N7764" s="25" t="s">
        <v>302</v>
      </c>
      <c r="O7764" s="32">
        <f>M7764*AA7764</f>
        <v>0</v>
      </c>
      <c r="P7764" s="1">
        <v>3</v>
      </c>
      <c r="AA7764" s="1">
        <f>IF(P7764=1,$O$3,IF(P7764=2,$O$4,$O$5))</f>
        <v>0</v>
      </c>
    </row>
    <row r="7765">
      <c r="A7765" s="1" t="s">
        <v>102</v>
      </c>
      <c r="E7765" s="27" t="s">
        <v>98</v>
      </c>
    </row>
    <row r="7766">
      <c r="A7766" s="1" t="s">
        <v>103</v>
      </c>
      <c r="E7766" s="33" t="s">
        <v>8962</v>
      </c>
    </row>
    <row r="7767" ht="114.75">
      <c r="A7767" s="1" t="s">
        <v>105</v>
      </c>
      <c r="E7767" s="27" t="s">
        <v>9025</v>
      </c>
    </row>
    <row r="7768">
      <c r="A7768" s="1" t="s">
        <v>96</v>
      </c>
      <c r="B7768" s="1">
        <v>30</v>
      </c>
      <c r="C7768" s="26" t="s">
        <v>9031</v>
      </c>
      <c r="D7768" t="s">
        <v>98</v>
      </c>
      <c r="E7768" s="27" t="s">
        <v>9032</v>
      </c>
      <c r="F7768" s="28" t="s">
        <v>100</v>
      </c>
      <c r="G7768" s="29">
        <v>4</v>
      </c>
      <c r="H7768" s="28">
        <v>0</v>
      </c>
      <c r="I7768" s="30">
        <f>ROUND(G7768*H7768,P4)</f>
        <v>0</v>
      </c>
      <c r="L7768" s="31">
        <v>0</v>
      </c>
      <c r="M7768" s="24">
        <f>ROUND(G7768*L7768,P4)</f>
        <v>0</v>
      </c>
      <c r="N7768" s="25" t="s">
        <v>302</v>
      </c>
      <c r="O7768" s="32">
        <f>M7768*AA7768</f>
        <v>0</v>
      </c>
      <c r="P7768" s="1">
        <v>3</v>
      </c>
      <c r="AA7768" s="1">
        <f>IF(P7768=1,$O$3,IF(P7768=2,$O$4,$O$5))</f>
        <v>0</v>
      </c>
    </row>
    <row r="7769">
      <c r="A7769" s="1" t="s">
        <v>102</v>
      </c>
      <c r="E7769" s="27" t="s">
        <v>98</v>
      </c>
    </row>
    <row r="7770">
      <c r="A7770" s="1" t="s">
        <v>103</v>
      </c>
      <c r="E7770" s="33" t="s">
        <v>8962</v>
      </c>
    </row>
    <row r="7771" ht="114.75">
      <c r="A7771" s="1" t="s">
        <v>105</v>
      </c>
      <c r="E7771" s="27" t="s">
        <v>9025</v>
      </c>
    </row>
    <row r="7772">
      <c r="A7772" s="1" t="s">
        <v>96</v>
      </c>
      <c r="B7772" s="1">
        <v>31</v>
      </c>
      <c r="C7772" s="26" t="s">
        <v>9033</v>
      </c>
      <c r="D7772" t="s">
        <v>98</v>
      </c>
      <c r="E7772" s="27" t="s">
        <v>9034</v>
      </c>
      <c r="F7772" s="28" t="s">
        <v>100</v>
      </c>
      <c r="G7772" s="29">
        <v>2</v>
      </c>
      <c r="H7772" s="28">
        <v>0</v>
      </c>
      <c r="I7772" s="30">
        <f>ROUND(G7772*H7772,P4)</f>
        <v>0</v>
      </c>
      <c r="L7772" s="31">
        <v>0</v>
      </c>
      <c r="M7772" s="24">
        <f>ROUND(G7772*L7772,P4)</f>
        <v>0</v>
      </c>
      <c r="N7772" s="25" t="s">
        <v>302</v>
      </c>
      <c r="O7772" s="32">
        <f>M7772*AA7772</f>
        <v>0</v>
      </c>
      <c r="P7772" s="1">
        <v>3</v>
      </c>
      <c r="AA7772" s="1">
        <f>IF(P7772=1,$O$3,IF(P7772=2,$O$4,$O$5))</f>
        <v>0</v>
      </c>
    </row>
    <row r="7773">
      <c r="A7773" s="1" t="s">
        <v>102</v>
      </c>
      <c r="E7773" s="27" t="s">
        <v>98</v>
      </c>
    </row>
    <row r="7774">
      <c r="A7774" s="1" t="s">
        <v>103</v>
      </c>
      <c r="E7774" s="33" t="s">
        <v>8962</v>
      </c>
    </row>
    <row r="7775" ht="114.75">
      <c r="A7775" s="1" t="s">
        <v>105</v>
      </c>
      <c r="E7775" s="27" t="s">
        <v>9025</v>
      </c>
    </row>
    <row r="7776">
      <c r="A7776" s="1" t="s">
        <v>96</v>
      </c>
      <c r="B7776" s="1">
        <v>32</v>
      </c>
      <c r="C7776" s="26" t="s">
        <v>9035</v>
      </c>
      <c r="D7776" t="s">
        <v>98</v>
      </c>
      <c r="E7776" s="27" t="s">
        <v>9036</v>
      </c>
      <c r="F7776" s="28" t="s">
        <v>100</v>
      </c>
      <c r="G7776" s="29">
        <v>4</v>
      </c>
      <c r="H7776" s="28">
        <v>0</v>
      </c>
      <c r="I7776" s="30">
        <f>ROUND(G7776*H7776,P4)</f>
        <v>0</v>
      </c>
      <c r="L7776" s="31">
        <v>0</v>
      </c>
      <c r="M7776" s="24">
        <f>ROUND(G7776*L7776,P4)</f>
        <v>0</v>
      </c>
      <c r="N7776" s="25" t="s">
        <v>302</v>
      </c>
      <c r="O7776" s="32">
        <f>M7776*AA7776</f>
        <v>0</v>
      </c>
      <c r="P7776" s="1">
        <v>3</v>
      </c>
      <c r="AA7776" s="1">
        <f>IF(P7776=1,$O$3,IF(P7776=2,$O$4,$O$5))</f>
        <v>0</v>
      </c>
    </row>
    <row r="7777">
      <c r="A7777" s="1" t="s">
        <v>102</v>
      </c>
      <c r="E7777" s="27" t="s">
        <v>98</v>
      </c>
    </row>
    <row r="7778">
      <c r="A7778" s="1" t="s">
        <v>103</v>
      </c>
      <c r="E7778" s="33" t="s">
        <v>8962</v>
      </c>
    </row>
    <row r="7779" ht="114.75">
      <c r="A7779" s="1" t="s">
        <v>105</v>
      </c>
      <c r="E7779" s="27" t="s">
        <v>9025</v>
      </c>
    </row>
    <row r="7780">
      <c r="A7780" s="1" t="s">
        <v>96</v>
      </c>
      <c r="B7780" s="1">
        <v>33</v>
      </c>
      <c r="C7780" s="26" t="s">
        <v>9037</v>
      </c>
      <c r="D7780" t="s">
        <v>98</v>
      </c>
      <c r="E7780" s="27" t="s">
        <v>9038</v>
      </c>
      <c r="F7780" s="28" t="s">
        <v>100</v>
      </c>
      <c r="G7780" s="29">
        <v>10</v>
      </c>
      <c r="H7780" s="28">
        <v>0</v>
      </c>
      <c r="I7780" s="30">
        <f>ROUND(G7780*H7780,P4)</f>
        <v>0</v>
      </c>
      <c r="L7780" s="31">
        <v>0</v>
      </c>
      <c r="M7780" s="24">
        <f>ROUND(G7780*L7780,P4)</f>
        <v>0</v>
      </c>
      <c r="N7780" s="25" t="s">
        <v>302</v>
      </c>
      <c r="O7780" s="32">
        <f>M7780*AA7780</f>
        <v>0</v>
      </c>
      <c r="P7780" s="1">
        <v>3</v>
      </c>
      <c r="AA7780" s="1">
        <f>IF(P7780=1,$O$3,IF(P7780=2,$O$4,$O$5))</f>
        <v>0</v>
      </c>
    </row>
    <row r="7781">
      <c r="A7781" s="1" t="s">
        <v>102</v>
      </c>
      <c r="E7781" s="27" t="s">
        <v>98</v>
      </c>
    </row>
    <row r="7782">
      <c r="A7782" s="1" t="s">
        <v>103</v>
      </c>
      <c r="E7782" s="33" t="s">
        <v>8962</v>
      </c>
    </row>
    <row r="7783" ht="114.75">
      <c r="A7783" s="1" t="s">
        <v>105</v>
      </c>
      <c r="E7783" s="27" t="s">
        <v>9025</v>
      </c>
    </row>
    <row r="7784">
      <c r="A7784" s="1" t="s">
        <v>96</v>
      </c>
      <c r="B7784" s="1">
        <v>34</v>
      </c>
      <c r="C7784" s="26" t="s">
        <v>9039</v>
      </c>
      <c r="D7784" t="s">
        <v>98</v>
      </c>
      <c r="E7784" s="27" t="s">
        <v>9040</v>
      </c>
      <c r="F7784" s="28" t="s">
        <v>100</v>
      </c>
      <c r="G7784" s="29">
        <v>7</v>
      </c>
      <c r="H7784" s="28">
        <v>0</v>
      </c>
      <c r="I7784" s="30">
        <f>ROUND(G7784*H7784,P4)</f>
        <v>0</v>
      </c>
      <c r="L7784" s="31">
        <v>0</v>
      </c>
      <c r="M7784" s="24">
        <f>ROUND(G7784*L7784,P4)</f>
        <v>0</v>
      </c>
      <c r="N7784" s="25" t="s">
        <v>302</v>
      </c>
      <c r="O7784" s="32">
        <f>M7784*AA7784</f>
        <v>0</v>
      </c>
      <c r="P7784" s="1">
        <v>3</v>
      </c>
      <c r="AA7784" s="1">
        <f>IF(P7784=1,$O$3,IF(P7784=2,$O$4,$O$5))</f>
        <v>0</v>
      </c>
    </row>
    <row r="7785">
      <c r="A7785" s="1" t="s">
        <v>102</v>
      </c>
      <c r="E7785" s="27" t="s">
        <v>98</v>
      </c>
    </row>
    <row r="7786">
      <c r="A7786" s="1" t="s">
        <v>103</v>
      </c>
      <c r="E7786" s="33" t="s">
        <v>8962</v>
      </c>
    </row>
    <row r="7787" ht="114.75">
      <c r="A7787" s="1" t="s">
        <v>105</v>
      </c>
      <c r="E7787" s="27" t="s">
        <v>9025</v>
      </c>
    </row>
    <row r="7788">
      <c r="A7788" s="1" t="s">
        <v>96</v>
      </c>
      <c r="B7788" s="1">
        <v>35</v>
      </c>
      <c r="C7788" s="26" t="s">
        <v>8740</v>
      </c>
      <c r="D7788" t="s">
        <v>98</v>
      </c>
      <c r="E7788" s="27" t="s">
        <v>9041</v>
      </c>
      <c r="F7788" s="28" t="s">
        <v>100</v>
      </c>
      <c r="G7788" s="29">
        <v>7</v>
      </c>
      <c r="H7788" s="28">
        <v>0</v>
      </c>
      <c r="I7788" s="30">
        <f>ROUND(G7788*H7788,P4)</f>
        <v>0</v>
      </c>
      <c r="L7788" s="31">
        <v>0</v>
      </c>
      <c r="M7788" s="24">
        <f>ROUND(G7788*L7788,P4)</f>
        <v>0</v>
      </c>
      <c r="N7788" s="25" t="s">
        <v>302</v>
      </c>
      <c r="O7788" s="32">
        <f>M7788*AA7788</f>
        <v>0</v>
      </c>
      <c r="P7788" s="1">
        <v>3</v>
      </c>
      <c r="AA7788" s="1">
        <f>IF(P7788=1,$O$3,IF(P7788=2,$O$4,$O$5))</f>
        <v>0</v>
      </c>
    </row>
    <row r="7789">
      <c r="A7789" s="1" t="s">
        <v>102</v>
      </c>
      <c r="E7789" s="27" t="s">
        <v>98</v>
      </c>
    </row>
    <row r="7790">
      <c r="A7790" s="1" t="s">
        <v>103</v>
      </c>
      <c r="E7790" s="33" t="s">
        <v>8962</v>
      </c>
    </row>
    <row r="7791" ht="114.75">
      <c r="A7791" s="1" t="s">
        <v>105</v>
      </c>
      <c r="E7791" s="27" t="s">
        <v>9025</v>
      </c>
    </row>
    <row r="7792">
      <c r="A7792" s="1" t="s">
        <v>96</v>
      </c>
      <c r="B7792" s="1">
        <v>36</v>
      </c>
      <c r="C7792" s="26" t="s">
        <v>8743</v>
      </c>
      <c r="D7792" t="s">
        <v>98</v>
      </c>
      <c r="E7792" s="27" t="s">
        <v>9042</v>
      </c>
      <c r="F7792" s="28" t="s">
        <v>100</v>
      </c>
      <c r="G7792" s="29">
        <v>1</v>
      </c>
      <c r="H7792" s="28">
        <v>0</v>
      </c>
      <c r="I7792" s="30">
        <f>ROUND(G7792*H7792,P4)</f>
        <v>0</v>
      </c>
      <c r="L7792" s="31">
        <v>0</v>
      </c>
      <c r="M7792" s="24">
        <f>ROUND(G7792*L7792,P4)</f>
        <v>0</v>
      </c>
      <c r="N7792" s="25" t="s">
        <v>302</v>
      </c>
      <c r="O7792" s="32">
        <f>M7792*AA7792</f>
        <v>0</v>
      </c>
      <c r="P7792" s="1">
        <v>3</v>
      </c>
      <c r="AA7792" s="1">
        <f>IF(P7792=1,$O$3,IF(P7792=2,$O$4,$O$5))</f>
        <v>0</v>
      </c>
    </row>
    <row r="7793">
      <c r="A7793" s="1" t="s">
        <v>102</v>
      </c>
      <c r="E7793" s="27" t="s">
        <v>98</v>
      </c>
    </row>
    <row r="7794">
      <c r="A7794" s="1" t="s">
        <v>103</v>
      </c>
      <c r="E7794" s="33" t="s">
        <v>8962</v>
      </c>
    </row>
    <row r="7795" ht="114.75">
      <c r="A7795" s="1" t="s">
        <v>105</v>
      </c>
      <c r="E7795" s="27" t="s">
        <v>9025</v>
      </c>
    </row>
    <row r="7796">
      <c r="A7796" s="1" t="s">
        <v>96</v>
      </c>
      <c r="B7796" s="1">
        <v>37</v>
      </c>
      <c r="C7796" s="26" t="s">
        <v>8746</v>
      </c>
      <c r="D7796" t="s">
        <v>98</v>
      </c>
      <c r="E7796" s="27" t="s">
        <v>9043</v>
      </c>
      <c r="F7796" s="28" t="s">
        <v>100</v>
      </c>
      <c r="G7796" s="29">
        <v>1</v>
      </c>
      <c r="H7796" s="28">
        <v>0</v>
      </c>
      <c r="I7796" s="30">
        <f>ROUND(G7796*H7796,P4)</f>
        <v>0</v>
      </c>
      <c r="L7796" s="31">
        <v>0</v>
      </c>
      <c r="M7796" s="24">
        <f>ROUND(G7796*L7796,P4)</f>
        <v>0</v>
      </c>
      <c r="N7796" s="25" t="s">
        <v>302</v>
      </c>
      <c r="O7796" s="32">
        <f>M7796*AA7796</f>
        <v>0</v>
      </c>
      <c r="P7796" s="1">
        <v>3</v>
      </c>
      <c r="AA7796" s="1">
        <f>IF(P7796=1,$O$3,IF(P7796=2,$O$4,$O$5))</f>
        <v>0</v>
      </c>
    </row>
    <row r="7797">
      <c r="A7797" s="1" t="s">
        <v>102</v>
      </c>
      <c r="E7797" s="27" t="s">
        <v>98</v>
      </c>
    </row>
    <row r="7798">
      <c r="A7798" s="1" t="s">
        <v>103</v>
      </c>
      <c r="E7798" s="33" t="s">
        <v>8962</v>
      </c>
    </row>
    <row r="7799" ht="114.75">
      <c r="A7799" s="1" t="s">
        <v>105</v>
      </c>
      <c r="E7799" s="27" t="s">
        <v>9025</v>
      </c>
    </row>
    <row r="7800">
      <c r="A7800" s="1" t="s">
        <v>96</v>
      </c>
      <c r="B7800" s="1">
        <v>38</v>
      </c>
      <c r="C7800" s="26" t="s">
        <v>8749</v>
      </c>
      <c r="D7800" t="s">
        <v>98</v>
      </c>
      <c r="E7800" s="27" t="s">
        <v>9044</v>
      </c>
      <c r="F7800" s="28" t="s">
        <v>100</v>
      </c>
      <c r="G7800" s="29">
        <v>1</v>
      </c>
      <c r="H7800" s="28">
        <v>0</v>
      </c>
      <c r="I7800" s="30">
        <f>ROUND(G7800*H7800,P4)</f>
        <v>0</v>
      </c>
      <c r="L7800" s="31">
        <v>0</v>
      </c>
      <c r="M7800" s="24">
        <f>ROUND(G7800*L7800,P4)</f>
        <v>0</v>
      </c>
      <c r="N7800" s="25" t="s">
        <v>302</v>
      </c>
      <c r="O7800" s="32">
        <f>M7800*AA7800</f>
        <v>0</v>
      </c>
      <c r="P7800" s="1">
        <v>3</v>
      </c>
      <c r="AA7800" s="1">
        <f>IF(P7800=1,$O$3,IF(P7800=2,$O$4,$O$5))</f>
        <v>0</v>
      </c>
    </row>
    <row r="7801">
      <c r="A7801" s="1" t="s">
        <v>102</v>
      </c>
      <c r="E7801" s="27" t="s">
        <v>98</v>
      </c>
    </row>
    <row r="7802">
      <c r="A7802" s="1" t="s">
        <v>103</v>
      </c>
      <c r="E7802" s="33" t="s">
        <v>8962</v>
      </c>
    </row>
    <row r="7803" ht="127.5">
      <c r="A7803" s="1" t="s">
        <v>105</v>
      </c>
      <c r="E7803" s="27" t="s">
        <v>9045</v>
      </c>
    </row>
    <row r="7804">
      <c r="A7804" s="1" t="s">
        <v>96</v>
      </c>
      <c r="B7804" s="1">
        <v>39</v>
      </c>
      <c r="C7804" s="26" t="s">
        <v>9046</v>
      </c>
      <c r="D7804" t="s">
        <v>98</v>
      </c>
      <c r="E7804" s="27" t="s">
        <v>9047</v>
      </c>
      <c r="F7804" s="28" t="s">
        <v>100</v>
      </c>
      <c r="G7804" s="29">
        <v>1</v>
      </c>
      <c r="H7804" s="28">
        <v>0</v>
      </c>
      <c r="I7804" s="30">
        <f>ROUND(G7804*H7804,P4)</f>
        <v>0</v>
      </c>
      <c r="L7804" s="31">
        <v>0</v>
      </c>
      <c r="M7804" s="24">
        <f>ROUND(G7804*L7804,P4)</f>
        <v>0</v>
      </c>
      <c r="N7804" s="25" t="s">
        <v>302</v>
      </c>
      <c r="O7804" s="32">
        <f>M7804*AA7804</f>
        <v>0</v>
      </c>
      <c r="P7804" s="1">
        <v>3</v>
      </c>
      <c r="AA7804" s="1">
        <f>IF(P7804=1,$O$3,IF(P7804=2,$O$4,$O$5))</f>
        <v>0</v>
      </c>
    </row>
    <row r="7805">
      <c r="A7805" s="1" t="s">
        <v>102</v>
      </c>
      <c r="E7805" s="27" t="s">
        <v>98</v>
      </c>
    </row>
    <row r="7806">
      <c r="A7806" s="1" t="s">
        <v>103</v>
      </c>
      <c r="E7806" s="33" t="s">
        <v>8962</v>
      </c>
    </row>
    <row r="7807" ht="114.75">
      <c r="A7807" s="1" t="s">
        <v>105</v>
      </c>
      <c r="E7807" s="27" t="s">
        <v>9025</v>
      </c>
    </row>
    <row r="7808">
      <c r="A7808" s="1" t="s">
        <v>96</v>
      </c>
      <c r="B7808" s="1">
        <v>40</v>
      </c>
      <c r="C7808" s="26" t="s">
        <v>8780</v>
      </c>
      <c r="D7808" t="s">
        <v>98</v>
      </c>
      <c r="E7808" s="27" t="s">
        <v>9048</v>
      </c>
      <c r="F7808" s="28" t="s">
        <v>100</v>
      </c>
      <c r="G7808" s="29">
        <v>1</v>
      </c>
      <c r="H7808" s="28">
        <v>0</v>
      </c>
      <c r="I7808" s="30">
        <f>ROUND(G7808*H7808,P4)</f>
        <v>0</v>
      </c>
      <c r="L7808" s="31">
        <v>0</v>
      </c>
      <c r="M7808" s="24">
        <f>ROUND(G7808*L7808,P4)</f>
        <v>0</v>
      </c>
      <c r="N7808" s="25" t="s">
        <v>302</v>
      </c>
      <c r="O7808" s="32">
        <f>M7808*AA7808</f>
        <v>0</v>
      </c>
      <c r="P7808" s="1">
        <v>3</v>
      </c>
      <c r="AA7808" s="1">
        <f>IF(P7808=1,$O$3,IF(P7808=2,$O$4,$O$5))</f>
        <v>0</v>
      </c>
    </row>
    <row r="7809">
      <c r="A7809" s="1" t="s">
        <v>102</v>
      </c>
      <c r="E7809" s="27" t="s">
        <v>9049</v>
      </c>
    </row>
    <row r="7810">
      <c r="A7810" s="1" t="s">
        <v>103</v>
      </c>
      <c r="E7810" s="33" t="s">
        <v>8962</v>
      </c>
    </row>
    <row r="7811" ht="114.75">
      <c r="A7811" s="1" t="s">
        <v>105</v>
      </c>
      <c r="E7811" s="27" t="s">
        <v>9025</v>
      </c>
    </row>
    <row r="7812">
      <c r="A7812" s="1" t="s">
        <v>96</v>
      </c>
      <c r="B7812" s="1">
        <v>41</v>
      </c>
      <c r="C7812" s="26" t="s">
        <v>8782</v>
      </c>
      <c r="D7812" t="s">
        <v>98</v>
      </c>
      <c r="E7812" s="27" t="s">
        <v>9050</v>
      </c>
      <c r="F7812" s="28" t="s">
        <v>100</v>
      </c>
      <c r="G7812" s="29">
        <v>1</v>
      </c>
      <c r="H7812" s="28">
        <v>0</v>
      </c>
      <c r="I7812" s="30">
        <f>ROUND(G7812*H7812,P4)</f>
        <v>0</v>
      </c>
      <c r="L7812" s="31">
        <v>0</v>
      </c>
      <c r="M7812" s="24">
        <f>ROUND(G7812*L7812,P4)</f>
        <v>0</v>
      </c>
      <c r="N7812" s="25" t="s">
        <v>302</v>
      </c>
      <c r="O7812" s="32">
        <f>M7812*AA7812</f>
        <v>0</v>
      </c>
      <c r="P7812" s="1">
        <v>3</v>
      </c>
      <c r="AA7812" s="1">
        <f>IF(P7812=1,$O$3,IF(P7812=2,$O$4,$O$5))</f>
        <v>0</v>
      </c>
    </row>
    <row r="7813">
      <c r="A7813" s="1" t="s">
        <v>102</v>
      </c>
      <c r="E7813" s="27" t="s">
        <v>9049</v>
      </c>
    </row>
    <row r="7814">
      <c r="A7814" s="1" t="s">
        <v>103</v>
      </c>
      <c r="E7814" s="33" t="s">
        <v>8962</v>
      </c>
    </row>
    <row r="7815" ht="114.75">
      <c r="A7815" s="1" t="s">
        <v>105</v>
      </c>
      <c r="E7815" s="27" t="s">
        <v>9025</v>
      </c>
    </row>
    <row r="7816">
      <c r="A7816" s="1" t="s">
        <v>96</v>
      </c>
      <c r="B7816" s="1">
        <v>42</v>
      </c>
      <c r="C7816" s="26" t="s">
        <v>8784</v>
      </c>
      <c r="D7816" t="s">
        <v>98</v>
      </c>
      <c r="E7816" s="27" t="s">
        <v>9051</v>
      </c>
      <c r="F7816" s="28" t="s">
        <v>100</v>
      </c>
      <c r="G7816" s="29">
        <v>13</v>
      </c>
      <c r="H7816" s="28">
        <v>0</v>
      </c>
      <c r="I7816" s="30">
        <f>ROUND(G7816*H7816,P4)</f>
        <v>0</v>
      </c>
      <c r="L7816" s="31">
        <v>0</v>
      </c>
      <c r="M7816" s="24">
        <f>ROUND(G7816*L7816,P4)</f>
        <v>0</v>
      </c>
      <c r="N7816" s="25" t="s">
        <v>302</v>
      </c>
      <c r="O7816" s="32">
        <f>M7816*AA7816</f>
        <v>0</v>
      </c>
      <c r="P7816" s="1">
        <v>3</v>
      </c>
      <c r="AA7816" s="1">
        <f>IF(P7816=1,$O$3,IF(P7816=2,$O$4,$O$5))</f>
        <v>0</v>
      </c>
    </row>
    <row r="7817">
      <c r="A7817" s="1" t="s">
        <v>102</v>
      </c>
      <c r="E7817" s="27" t="s">
        <v>9049</v>
      </c>
    </row>
    <row r="7818">
      <c r="A7818" s="1" t="s">
        <v>103</v>
      </c>
      <c r="E7818" s="33" t="s">
        <v>8962</v>
      </c>
    </row>
    <row r="7819" ht="114.75">
      <c r="A7819" s="1" t="s">
        <v>105</v>
      </c>
      <c r="E7819" s="27" t="s">
        <v>9025</v>
      </c>
    </row>
    <row r="7820">
      <c r="A7820" s="1" t="s">
        <v>96</v>
      </c>
      <c r="B7820" s="1">
        <v>43</v>
      </c>
      <c r="C7820" s="26" t="s">
        <v>8786</v>
      </c>
      <c r="D7820" t="s">
        <v>98</v>
      </c>
      <c r="E7820" s="27" t="s">
        <v>9052</v>
      </c>
      <c r="F7820" s="28" t="s">
        <v>100</v>
      </c>
      <c r="G7820" s="29">
        <v>5</v>
      </c>
      <c r="H7820" s="28">
        <v>0</v>
      </c>
      <c r="I7820" s="30">
        <f>ROUND(G7820*H7820,P4)</f>
        <v>0</v>
      </c>
      <c r="L7820" s="31">
        <v>0</v>
      </c>
      <c r="M7820" s="24">
        <f>ROUND(G7820*L7820,P4)</f>
        <v>0</v>
      </c>
      <c r="N7820" s="25" t="s">
        <v>302</v>
      </c>
      <c r="O7820" s="32">
        <f>M7820*AA7820</f>
        <v>0</v>
      </c>
      <c r="P7820" s="1">
        <v>3</v>
      </c>
      <c r="AA7820" s="1">
        <f>IF(P7820=1,$O$3,IF(P7820=2,$O$4,$O$5))</f>
        <v>0</v>
      </c>
    </row>
    <row r="7821">
      <c r="A7821" s="1" t="s">
        <v>102</v>
      </c>
      <c r="E7821" s="27" t="s">
        <v>98</v>
      </c>
    </row>
    <row r="7822">
      <c r="A7822" s="1" t="s">
        <v>103</v>
      </c>
      <c r="E7822" s="33" t="s">
        <v>8962</v>
      </c>
    </row>
    <row r="7823" ht="114.75">
      <c r="A7823" s="1" t="s">
        <v>105</v>
      </c>
      <c r="E7823" s="27" t="s">
        <v>9025</v>
      </c>
    </row>
    <row r="7824">
      <c r="A7824" s="1" t="s">
        <v>96</v>
      </c>
      <c r="B7824" s="1">
        <v>44</v>
      </c>
      <c r="C7824" s="26" t="s">
        <v>8788</v>
      </c>
      <c r="D7824" t="s">
        <v>98</v>
      </c>
      <c r="E7824" s="27" t="s">
        <v>9053</v>
      </c>
      <c r="F7824" s="28" t="s">
        <v>100</v>
      </c>
      <c r="G7824" s="29">
        <v>30</v>
      </c>
      <c r="H7824" s="28">
        <v>0</v>
      </c>
      <c r="I7824" s="30">
        <f>ROUND(G7824*H7824,P4)</f>
        <v>0</v>
      </c>
      <c r="L7824" s="31">
        <v>0</v>
      </c>
      <c r="M7824" s="24">
        <f>ROUND(G7824*L7824,P4)</f>
        <v>0</v>
      </c>
      <c r="N7824" s="25" t="s">
        <v>302</v>
      </c>
      <c r="O7824" s="32">
        <f>M7824*AA7824</f>
        <v>0</v>
      </c>
      <c r="P7824" s="1">
        <v>3</v>
      </c>
      <c r="AA7824" s="1">
        <f>IF(P7824=1,$O$3,IF(P7824=2,$O$4,$O$5))</f>
        <v>0</v>
      </c>
    </row>
    <row r="7825">
      <c r="A7825" s="1" t="s">
        <v>102</v>
      </c>
      <c r="E7825" s="27" t="s">
        <v>98</v>
      </c>
    </row>
    <row r="7826">
      <c r="A7826" s="1" t="s">
        <v>103</v>
      </c>
      <c r="E7826" s="33" t="s">
        <v>8962</v>
      </c>
    </row>
    <row r="7827" ht="114.75">
      <c r="A7827" s="1" t="s">
        <v>105</v>
      </c>
      <c r="E7827" s="27" t="s">
        <v>9025</v>
      </c>
    </row>
    <row r="7828">
      <c r="A7828" s="1" t="s">
        <v>96</v>
      </c>
      <c r="B7828" s="1">
        <v>45</v>
      </c>
      <c r="C7828" s="26" t="s">
        <v>8792</v>
      </c>
      <c r="D7828" t="s">
        <v>98</v>
      </c>
      <c r="E7828" s="27" t="s">
        <v>9054</v>
      </c>
      <c r="F7828" s="28" t="s">
        <v>100</v>
      </c>
      <c r="G7828" s="29">
        <v>6</v>
      </c>
      <c r="H7828" s="28">
        <v>0</v>
      </c>
      <c r="I7828" s="30">
        <f>ROUND(G7828*H7828,P4)</f>
        <v>0</v>
      </c>
      <c r="L7828" s="31">
        <v>0</v>
      </c>
      <c r="M7828" s="24">
        <f>ROUND(G7828*L7828,P4)</f>
        <v>0</v>
      </c>
      <c r="N7828" s="25" t="s">
        <v>302</v>
      </c>
      <c r="O7828" s="32">
        <f>M7828*AA7828</f>
        <v>0</v>
      </c>
      <c r="P7828" s="1">
        <v>3</v>
      </c>
      <c r="AA7828" s="1">
        <f>IF(P7828=1,$O$3,IF(P7828=2,$O$4,$O$5))</f>
        <v>0</v>
      </c>
    </row>
    <row r="7829">
      <c r="A7829" s="1" t="s">
        <v>102</v>
      </c>
      <c r="E7829" s="27" t="s">
        <v>98</v>
      </c>
    </row>
    <row r="7830">
      <c r="A7830" s="1" t="s">
        <v>103</v>
      </c>
      <c r="E7830" s="33" t="s">
        <v>8962</v>
      </c>
    </row>
    <row r="7831" ht="114.75">
      <c r="A7831" s="1" t="s">
        <v>105</v>
      </c>
      <c r="E7831" s="27" t="s">
        <v>9025</v>
      </c>
    </row>
    <row r="7832">
      <c r="A7832" s="1" t="s">
        <v>96</v>
      </c>
      <c r="B7832" s="1">
        <v>46</v>
      </c>
      <c r="C7832" s="26" t="s">
        <v>8794</v>
      </c>
      <c r="D7832" t="s">
        <v>98</v>
      </c>
      <c r="E7832" s="27" t="s">
        <v>9055</v>
      </c>
      <c r="F7832" s="28" t="s">
        <v>100</v>
      </c>
      <c r="G7832" s="29">
        <v>14</v>
      </c>
      <c r="H7832" s="28">
        <v>0</v>
      </c>
      <c r="I7832" s="30">
        <f>ROUND(G7832*H7832,P4)</f>
        <v>0</v>
      </c>
      <c r="L7832" s="31">
        <v>0</v>
      </c>
      <c r="M7832" s="24">
        <f>ROUND(G7832*L7832,P4)</f>
        <v>0</v>
      </c>
      <c r="N7832" s="25" t="s">
        <v>302</v>
      </c>
      <c r="O7832" s="32">
        <f>M7832*AA7832</f>
        <v>0</v>
      </c>
      <c r="P7832" s="1">
        <v>3</v>
      </c>
      <c r="AA7832" s="1">
        <f>IF(P7832=1,$O$3,IF(P7832=2,$O$4,$O$5))</f>
        <v>0</v>
      </c>
    </row>
    <row r="7833">
      <c r="A7833" s="1" t="s">
        <v>102</v>
      </c>
      <c r="E7833" s="27" t="s">
        <v>98</v>
      </c>
    </row>
    <row r="7834">
      <c r="A7834" s="1" t="s">
        <v>103</v>
      </c>
      <c r="E7834" s="33" t="s">
        <v>8962</v>
      </c>
    </row>
    <row r="7835" ht="114.75">
      <c r="A7835" s="1" t="s">
        <v>105</v>
      </c>
      <c r="E7835" s="27" t="s">
        <v>9025</v>
      </c>
    </row>
    <row r="7836">
      <c r="A7836" s="1" t="s">
        <v>96</v>
      </c>
      <c r="B7836" s="1">
        <v>47</v>
      </c>
      <c r="C7836" s="26" t="s">
        <v>8796</v>
      </c>
      <c r="D7836" t="s">
        <v>98</v>
      </c>
      <c r="E7836" s="27" t="s">
        <v>9056</v>
      </c>
      <c r="F7836" s="28" t="s">
        <v>100</v>
      </c>
      <c r="G7836" s="29">
        <v>8</v>
      </c>
      <c r="H7836" s="28">
        <v>0</v>
      </c>
      <c r="I7836" s="30">
        <f>ROUND(G7836*H7836,P4)</f>
        <v>0</v>
      </c>
      <c r="L7836" s="31">
        <v>0</v>
      </c>
      <c r="M7836" s="24">
        <f>ROUND(G7836*L7836,P4)</f>
        <v>0</v>
      </c>
      <c r="N7836" s="25" t="s">
        <v>302</v>
      </c>
      <c r="O7836" s="32">
        <f>M7836*AA7836</f>
        <v>0</v>
      </c>
      <c r="P7836" s="1">
        <v>3</v>
      </c>
      <c r="AA7836" s="1">
        <f>IF(P7836=1,$O$3,IF(P7836=2,$O$4,$O$5))</f>
        <v>0</v>
      </c>
    </row>
    <row r="7837">
      <c r="A7837" s="1" t="s">
        <v>102</v>
      </c>
      <c r="E7837" s="27" t="s">
        <v>98</v>
      </c>
    </row>
    <row r="7838">
      <c r="A7838" s="1" t="s">
        <v>103</v>
      </c>
      <c r="E7838" s="33" t="s">
        <v>8962</v>
      </c>
    </row>
    <row r="7839" ht="114.75">
      <c r="A7839" s="1" t="s">
        <v>105</v>
      </c>
      <c r="E7839" s="27" t="s">
        <v>9025</v>
      </c>
    </row>
    <row r="7840">
      <c r="A7840" s="1" t="s">
        <v>96</v>
      </c>
      <c r="B7840" s="1">
        <v>48</v>
      </c>
      <c r="C7840" s="26" t="s">
        <v>8799</v>
      </c>
      <c r="D7840" t="s">
        <v>98</v>
      </c>
      <c r="E7840" s="27" t="s">
        <v>9057</v>
      </c>
      <c r="F7840" s="28" t="s">
        <v>100</v>
      </c>
      <c r="G7840" s="29">
        <v>1</v>
      </c>
      <c r="H7840" s="28">
        <v>0</v>
      </c>
      <c r="I7840" s="30">
        <f>ROUND(G7840*H7840,P4)</f>
        <v>0</v>
      </c>
      <c r="L7840" s="31">
        <v>0</v>
      </c>
      <c r="M7840" s="24">
        <f>ROUND(G7840*L7840,P4)</f>
        <v>0</v>
      </c>
      <c r="N7840" s="25" t="s">
        <v>302</v>
      </c>
      <c r="O7840" s="32">
        <f>M7840*AA7840</f>
        <v>0</v>
      </c>
      <c r="P7840" s="1">
        <v>3</v>
      </c>
      <c r="AA7840" s="1">
        <f>IF(P7840=1,$O$3,IF(P7840=2,$O$4,$O$5))</f>
        <v>0</v>
      </c>
    </row>
    <row r="7841">
      <c r="A7841" s="1" t="s">
        <v>102</v>
      </c>
      <c r="E7841" s="27" t="s">
        <v>98</v>
      </c>
    </row>
    <row r="7842">
      <c r="A7842" s="1" t="s">
        <v>103</v>
      </c>
      <c r="E7842" s="33" t="s">
        <v>8962</v>
      </c>
    </row>
    <row r="7843" ht="114.75">
      <c r="A7843" s="1" t="s">
        <v>105</v>
      </c>
      <c r="E7843" s="27" t="s">
        <v>9025</v>
      </c>
    </row>
    <row r="7844">
      <c r="A7844" s="1" t="s">
        <v>96</v>
      </c>
      <c r="B7844" s="1">
        <v>49</v>
      </c>
      <c r="C7844" s="26" t="s">
        <v>8801</v>
      </c>
      <c r="D7844" t="s">
        <v>98</v>
      </c>
      <c r="E7844" s="27" t="s">
        <v>9058</v>
      </c>
      <c r="F7844" s="28" t="s">
        <v>100</v>
      </c>
      <c r="G7844" s="29">
        <v>33</v>
      </c>
      <c r="H7844" s="28">
        <v>0</v>
      </c>
      <c r="I7844" s="30">
        <f>ROUND(G7844*H7844,P4)</f>
        <v>0</v>
      </c>
      <c r="L7844" s="31">
        <v>0</v>
      </c>
      <c r="M7844" s="24">
        <f>ROUND(G7844*L7844,P4)</f>
        <v>0</v>
      </c>
      <c r="N7844" s="25" t="s">
        <v>302</v>
      </c>
      <c r="O7844" s="32">
        <f>M7844*AA7844</f>
        <v>0</v>
      </c>
      <c r="P7844" s="1">
        <v>3</v>
      </c>
      <c r="AA7844" s="1">
        <f>IF(P7844=1,$O$3,IF(P7844=2,$O$4,$O$5))</f>
        <v>0</v>
      </c>
    </row>
    <row r="7845">
      <c r="A7845" s="1" t="s">
        <v>102</v>
      </c>
      <c r="E7845" s="27" t="s">
        <v>98</v>
      </c>
    </row>
    <row r="7846">
      <c r="A7846" s="1" t="s">
        <v>103</v>
      </c>
      <c r="E7846" s="33" t="s">
        <v>8962</v>
      </c>
    </row>
    <row r="7847" ht="114.75">
      <c r="A7847" s="1" t="s">
        <v>105</v>
      </c>
      <c r="E7847" s="27" t="s">
        <v>9025</v>
      </c>
    </row>
    <row r="7848">
      <c r="A7848" s="1" t="s">
        <v>96</v>
      </c>
      <c r="B7848" s="1">
        <v>50</v>
      </c>
      <c r="C7848" s="26" t="s">
        <v>8803</v>
      </c>
      <c r="D7848" t="s">
        <v>98</v>
      </c>
      <c r="E7848" s="27" t="s">
        <v>9059</v>
      </c>
      <c r="F7848" s="28" t="s">
        <v>100</v>
      </c>
      <c r="G7848" s="29">
        <v>19</v>
      </c>
      <c r="H7848" s="28">
        <v>0</v>
      </c>
      <c r="I7848" s="30">
        <f>ROUND(G7848*H7848,P4)</f>
        <v>0</v>
      </c>
      <c r="L7848" s="31">
        <v>0</v>
      </c>
      <c r="M7848" s="24">
        <f>ROUND(G7848*L7848,P4)</f>
        <v>0</v>
      </c>
      <c r="N7848" s="25" t="s">
        <v>302</v>
      </c>
      <c r="O7848" s="32">
        <f>M7848*AA7848</f>
        <v>0</v>
      </c>
      <c r="P7848" s="1">
        <v>3</v>
      </c>
      <c r="AA7848" s="1">
        <f>IF(P7848=1,$O$3,IF(P7848=2,$O$4,$O$5))</f>
        <v>0</v>
      </c>
    </row>
    <row r="7849">
      <c r="A7849" s="1" t="s">
        <v>102</v>
      </c>
      <c r="E7849" s="27" t="s">
        <v>98</v>
      </c>
    </row>
    <row r="7850">
      <c r="A7850" s="1" t="s">
        <v>103</v>
      </c>
      <c r="E7850" s="33" t="s">
        <v>8962</v>
      </c>
    </row>
    <row r="7851" ht="114.75">
      <c r="A7851" s="1" t="s">
        <v>105</v>
      </c>
      <c r="E7851" s="27" t="s">
        <v>9025</v>
      </c>
    </row>
    <row r="7852">
      <c r="A7852" s="1" t="s">
        <v>96</v>
      </c>
      <c r="B7852" s="1">
        <v>51</v>
      </c>
      <c r="C7852" s="26" t="s">
        <v>8807</v>
      </c>
      <c r="D7852" t="s">
        <v>98</v>
      </c>
      <c r="E7852" s="27" t="s">
        <v>9060</v>
      </c>
      <c r="F7852" s="28" t="s">
        <v>100</v>
      </c>
      <c r="G7852" s="29">
        <v>2</v>
      </c>
      <c r="H7852" s="28">
        <v>0</v>
      </c>
      <c r="I7852" s="30">
        <f>ROUND(G7852*H7852,P4)</f>
        <v>0</v>
      </c>
      <c r="L7852" s="31">
        <v>0</v>
      </c>
      <c r="M7852" s="24">
        <f>ROUND(G7852*L7852,P4)</f>
        <v>0</v>
      </c>
      <c r="N7852" s="25" t="s">
        <v>302</v>
      </c>
      <c r="O7852" s="32">
        <f>M7852*AA7852</f>
        <v>0</v>
      </c>
      <c r="P7852" s="1">
        <v>3</v>
      </c>
      <c r="AA7852" s="1">
        <f>IF(P7852=1,$O$3,IF(P7852=2,$O$4,$O$5))</f>
        <v>0</v>
      </c>
    </row>
    <row r="7853">
      <c r="A7853" s="1" t="s">
        <v>102</v>
      </c>
      <c r="E7853" s="27" t="s">
        <v>98</v>
      </c>
    </row>
    <row r="7854">
      <c r="A7854" s="1" t="s">
        <v>103</v>
      </c>
      <c r="E7854" s="33" t="s">
        <v>8962</v>
      </c>
    </row>
    <row r="7855" ht="114.75">
      <c r="A7855" s="1" t="s">
        <v>105</v>
      </c>
      <c r="E7855" s="27" t="s">
        <v>9025</v>
      </c>
    </row>
    <row r="7856">
      <c r="A7856" s="1" t="s">
        <v>96</v>
      </c>
      <c r="B7856" s="1">
        <v>52</v>
      </c>
      <c r="C7856" s="26" t="s">
        <v>8809</v>
      </c>
      <c r="D7856" t="s">
        <v>98</v>
      </c>
      <c r="E7856" s="27" t="s">
        <v>9061</v>
      </c>
      <c r="F7856" s="28" t="s">
        <v>100</v>
      </c>
      <c r="G7856" s="29">
        <v>58</v>
      </c>
      <c r="H7856" s="28">
        <v>0</v>
      </c>
      <c r="I7856" s="30">
        <f>ROUND(G7856*H7856,P4)</f>
        <v>0</v>
      </c>
      <c r="L7856" s="31">
        <v>0</v>
      </c>
      <c r="M7856" s="24">
        <f>ROUND(G7856*L7856,P4)</f>
        <v>0</v>
      </c>
      <c r="N7856" s="25" t="s">
        <v>302</v>
      </c>
      <c r="O7856" s="32">
        <f>M7856*AA7856</f>
        <v>0</v>
      </c>
      <c r="P7856" s="1">
        <v>3</v>
      </c>
      <c r="AA7856" s="1">
        <f>IF(P7856=1,$O$3,IF(P7856=2,$O$4,$O$5))</f>
        <v>0</v>
      </c>
    </row>
    <row r="7857">
      <c r="A7857" s="1" t="s">
        <v>102</v>
      </c>
      <c r="E7857" s="27" t="s">
        <v>98</v>
      </c>
    </row>
    <row r="7858">
      <c r="A7858" s="1" t="s">
        <v>103</v>
      </c>
      <c r="E7858" s="33" t="s">
        <v>8962</v>
      </c>
    </row>
    <row r="7859" ht="114.75">
      <c r="A7859" s="1" t="s">
        <v>105</v>
      </c>
      <c r="E7859" s="27" t="s">
        <v>9025</v>
      </c>
    </row>
    <row r="7860">
      <c r="A7860" s="1" t="s">
        <v>96</v>
      </c>
      <c r="B7860" s="1">
        <v>53</v>
      </c>
      <c r="C7860" s="26" t="s">
        <v>8811</v>
      </c>
      <c r="D7860" t="s">
        <v>98</v>
      </c>
      <c r="E7860" s="27" t="s">
        <v>9062</v>
      </c>
      <c r="F7860" s="28" t="s">
        <v>100</v>
      </c>
      <c r="G7860" s="29">
        <v>16</v>
      </c>
      <c r="H7860" s="28">
        <v>0</v>
      </c>
      <c r="I7860" s="30">
        <f>ROUND(G7860*H7860,P4)</f>
        <v>0</v>
      </c>
      <c r="L7860" s="31">
        <v>0</v>
      </c>
      <c r="M7860" s="24">
        <f>ROUND(G7860*L7860,P4)</f>
        <v>0</v>
      </c>
      <c r="N7860" s="25" t="s">
        <v>302</v>
      </c>
      <c r="O7860" s="32">
        <f>M7860*AA7860</f>
        <v>0</v>
      </c>
      <c r="P7860" s="1">
        <v>3</v>
      </c>
      <c r="AA7860" s="1">
        <f>IF(P7860=1,$O$3,IF(P7860=2,$O$4,$O$5))</f>
        <v>0</v>
      </c>
    </row>
    <row r="7861">
      <c r="A7861" s="1" t="s">
        <v>102</v>
      </c>
      <c r="E7861" s="27" t="s">
        <v>98</v>
      </c>
    </row>
    <row r="7862">
      <c r="A7862" s="1" t="s">
        <v>103</v>
      </c>
      <c r="E7862" s="33" t="s">
        <v>8962</v>
      </c>
    </row>
    <row r="7863" ht="114.75">
      <c r="A7863" s="1" t="s">
        <v>105</v>
      </c>
      <c r="E7863" s="27" t="s">
        <v>9025</v>
      </c>
    </row>
    <row r="7864">
      <c r="A7864" s="1" t="s">
        <v>96</v>
      </c>
      <c r="B7864" s="1">
        <v>54</v>
      </c>
      <c r="C7864" s="26" t="s">
        <v>8813</v>
      </c>
      <c r="D7864" t="s">
        <v>98</v>
      </c>
      <c r="E7864" s="27" t="s">
        <v>9063</v>
      </c>
      <c r="F7864" s="28" t="s">
        <v>100</v>
      </c>
      <c r="G7864" s="29">
        <v>17</v>
      </c>
      <c r="H7864" s="28">
        <v>0</v>
      </c>
      <c r="I7864" s="30">
        <f>ROUND(G7864*H7864,P4)</f>
        <v>0</v>
      </c>
      <c r="L7864" s="31">
        <v>0</v>
      </c>
      <c r="M7864" s="24">
        <f>ROUND(G7864*L7864,P4)</f>
        <v>0</v>
      </c>
      <c r="N7864" s="25" t="s">
        <v>302</v>
      </c>
      <c r="O7864" s="32">
        <f>M7864*AA7864</f>
        <v>0</v>
      </c>
      <c r="P7864" s="1">
        <v>3</v>
      </c>
      <c r="AA7864" s="1">
        <f>IF(P7864=1,$O$3,IF(P7864=2,$O$4,$O$5))</f>
        <v>0</v>
      </c>
    </row>
    <row r="7865">
      <c r="A7865" s="1" t="s">
        <v>102</v>
      </c>
      <c r="E7865" s="27" t="s">
        <v>98</v>
      </c>
    </row>
    <row r="7866">
      <c r="A7866" s="1" t="s">
        <v>103</v>
      </c>
      <c r="E7866" s="33" t="s">
        <v>8962</v>
      </c>
    </row>
    <row r="7867" ht="114.75">
      <c r="A7867" s="1" t="s">
        <v>105</v>
      </c>
      <c r="E7867" s="27" t="s">
        <v>9025</v>
      </c>
    </row>
    <row r="7868">
      <c r="A7868" s="1" t="s">
        <v>96</v>
      </c>
      <c r="B7868" s="1">
        <v>55</v>
      </c>
      <c r="C7868" s="26" t="s">
        <v>8815</v>
      </c>
      <c r="D7868" t="s">
        <v>98</v>
      </c>
      <c r="E7868" s="27" t="s">
        <v>9064</v>
      </c>
      <c r="F7868" s="28" t="s">
        <v>100</v>
      </c>
      <c r="G7868" s="29">
        <v>18</v>
      </c>
      <c r="H7868" s="28">
        <v>0</v>
      </c>
      <c r="I7868" s="30">
        <f>ROUND(G7868*H7868,P4)</f>
        <v>0</v>
      </c>
      <c r="L7868" s="31">
        <v>0</v>
      </c>
      <c r="M7868" s="24">
        <f>ROUND(G7868*L7868,P4)</f>
        <v>0</v>
      </c>
      <c r="N7868" s="25" t="s">
        <v>302</v>
      </c>
      <c r="O7868" s="32">
        <f>M7868*AA7868</f>
        <v>0</v>
      </c>
      <c r="P7868" s="1">
        <v>3</v>
      </c>
      <c r="AA7868" s="1">
        <f>IF(P7868=1,$O$3,IF(P7868=2,$O$4,$O$5))</f>
        <v>0</v>
      </c>
    </row>
    <row r="7869">
      <c r="A7869" s="1" t="s">
        <v>102</v>
      </c>
      <c r="E7869" s="27" t="s">
        <v>98</v>
      </c>
    </row>
    <row r="7870">
      <c r="A7870" s="1" t="s">
        <v>103</v>
      </c>
      <c r="E7870" s="33" t="s">
        <v>8962</v>
      </c>
    </row>
    <row r="7871" ht="114.75">
      <c r="A7871" s="1" t="s">
        <v>105</v>
      </c>
      <c r="E7871" s="27" t="s">
        <v>9025</v>
      </c>
    </row>
    <row r="7872">
      <c r="A7872" s="1" t="s">
        <v>96</v>
      </c>
      <c r="B7872" s="1">
        <v>56</v>
      </c>
      <c r="C7872" s="26" t="s">
        <v>9065</v>
      </c>
      <c r="D7872" t="s">
        <v>98</v>
      </c>
      <c r="E7872" s="27" t="s">
        <v>9066</v>
      </c>
      <c r="F7872" s="28" t="s">
        <v>100</v>
      </c>
      <c r="G7872" s="29">
        <v>18</v>
      </c>
      <c r="H7872" s="28">
        <v>0</v>
      </c>
      <c r="I7872" s="30">
        <f>ROUND(G7872*H7872,P4)</f>
        <v>0</v>
      </c>
      <c r="L7872" s="31">
        <v>0</v>
      </c>
      <c r="M7872" s="24">
        <f>ROUND(G7872*L7872,P4)</f>
        <v>0</v>
      </c>
      <c r="N7872" s="25" t="s">
        <v>302</v>
      </c>
      <c r="O7872" s="32">
        <f>M7872*AA7872</f>
        <v>0</v>
      </c>
      <c r="P7872" s="1">
        <v>3</v>
      </c>
      <c r="AA7872" s="1">
        <f>IF(P7872=1,$O$3,IF(P7872=2,$O$4,$O$5))</f>
        <v>0</v>
      </c>
    </row>
    <row r="7873">
      <c r="A7873" s="1" t="s">
        <v>102</v>
      </c>
      <c r="E7873" s="27" t="s">
        <v>98</v>
      </c>
    </row>
    <row r="7874">
      <c r="A7874" s="1" t="s">
        <v>103</v>
      </c>
      <c r="E7874" s="33" t="s">
        <v>8962</v>
      </c>
    </row>
    <row r="7875" ht="114.75">
      <c r="A7875" s="1" t="s">
        <v>105</v>
      </c>
      <c r="E7875" s="27" t="s">
        <v>9025</v>
      </c>
    </row>
    <row r="7876">
      <c r="A7876" s="1" t="s">
        <v>96</v>
      </c>
      <c r="B7876" s="1">
        <v>57</v>
      </c>
      <c r="C7876" s="26" t="s">
        <v>9067</v>
      </c>
      <c r="D7876" t="s">
        <v>98</v>
      </c>
      <c r="E7876" s="27" t="s">
        <v>9068</v>
      </c>
      <c r="F7876" s="28" t="s">
        <v>100</v>
      </c>
      <c r="G7876" s="29">
        <v>9</v>
      </c>
      <c r="H7876" s="28">
        <v>0</v>
      </c>
      <c r="I7876" s="30">
        <f>ROUND(G7876*H7876,P4)</f>
        <v>0</v>
      </c>
      <c r="L7876" s="31">
        <v>0</v>
      </c>
      <c r="M7876" s="24">
        <f>ROUND(G7876*L7876,P4)</f>
        <v>0</v>
      </c>
      <c r="N7876" s="25" t="s">
        <v>302</v>
      </c>
      <c r="O7876" s="32">
        <f>M7876*AA7876</f>
        <v>0</v>
      </c>
      <c r="P7876" s="1">
        <v>3</v>
      </c>
      <c r="AA7876" s="1">
        <f>IF(P7876=1,$O$3,IF(P7876=2,$O$4,$O$5))</f>
        <v>0</v>
      </c>
    </row>
    <row r="7877">
      <c r="A7877" s="1" t="s">
        <v>102</v>
      </c>
      <c r="E7877" s="27" t="s">
        <v>98</v>
      </c>
    </row>
    <row r="7878">
      <c r="A7878" s="1" t="s">
        <v>103</v>
      </c>
      <c r="E7878" s="33" t="s">
        <v>8962</v>
      </c>
    </row>
    <row r="7879" ht="114.75">
      <c r="A7879" s="1" t="s">
        <v>105</v>
      </c>
      <c r="E7879" s="27" t="s">
        <v>9025</v>
      </c>
    </row>
    <row r="7880">
      <c r="A7880" s="1" t="s">
        <v>96</v>
      </c>
      <c r="B7880" s="1">
        <v>58</v>
      </c>
      <c r="C7880" s="26" t="s">
        <v>9069</v>
      </c>
      <c r="D7880" t="s">
        <v>98</v>
      </c>
      <c r="E7880" s="27" t="s">
        <v>9070</v>
      </c>
      <c r="F7880" s="28" t="s">
        <v>100</v>
      </c>
      <c r="G7880" s="29">
        <v>18</v>
      </c>
      <c r="H7880" s="28">
        <v>0</v>
      </c>
      <c r="I7880" s="30">
        <f>ROUND(G7880*H7880,P4)</f>
        <v>0</v>
      </c>
      <c r="L7880" s="31">
        <v>0</v>
      </c>
      <c r="M7880" s="24">
        <f>ROUND(G7880*L7880,P4)</f>
        <v>0</v>
      </c>
      <c r="N7880" s="25" t="s">
        <v>302</v>
      </c>
      <c r="O7880" s="32">
        <f>M7880*AA7880</f>
        <v>0</v>
      </c>
      <c r="P7880" s="1">
        <v>3</v>
      </c>
      <c r="AA7880" s="1">
        <f>IF(P7880=1,$O$3,IF(P7880=2,$O$4,$O$5))</f>
        <v>0</v>
      </c>
    </row>
    <row r="7881">
      <c r="A7881" s="1" t="s">
        <v>102</v>
      </c>
      <c r="E7881" s="27" t="s">
        <v>98</v>
      </c>
    </row>
    <row r="7882">
      <c r="A7882" s="1" t="s">
        <v>103</v>
      </c>
      <c r="E7882" s="33" t="s">
        <v>8962</v>
      </c>
    </row>
    <row r="7883" ht="114.75">
      <c r="A7883" s="1" t="s">
        <v>105</v>
      </c>
      <c r="E7883" s="27" t="s">
        <v>9025</v>
      </c>
    </row>
    <row r="7884">
      <c r="A7884" s="1" t="s">
        <v>96</v>
      </c>
      <c r="B7884" s="1">
        <v>59</v>
      </c>
      <c r="C7884" s="26" t="s">
        <v>9071</v>
      </c>
      <c r="D7884" t="s">
        <v>98</v>
      </c>
      <c r="E7884" s="27" t="s">
        <v>9072</v>
      </c>
      <c r="F7884" s="28" t="s">
        <v>100</v>
      </c>
      <c r="G7884" s="29">
        <v>3</v>
      </c>
      <c r="H7884" s="28">
        <v>0</v>
      </c>
      <c r="I7884" s="30">
        <f>ROUND(G7884*H7884,P4)</f>
        <v>0</v>
      </c>
      <c r="L7884" s="31">
        <v>0</v>
      </c>
      <c r="M7884" s="24">
        <f>ROUND(G7884*L7884,P4)</f>
        <v>0</v>
      </c>
      <c r="N7884" s="25" t="s">
        <v>302</v>
      </c>
      <c r="O7884" s="32">
        <f>M7884*AA7884</f>
        <v>0</v>
      </c>
      <c r="P7884" s="1">
        <v>3</v>
      </c>
      <c r="AA7884" s="1">
        <f>IF(P7884=1,$O$3,IF(P7884=2,$O$4,$O$5))</f>
        <v>0</v>
      </c>
    </row>
    <row r="7885">
      <c r="A7885" s="1" t="s">
        <v>102</v>
      </c>
      <c r="E7885" s="27" t="s">
        <v>9073</v>
      </c>
    </row>
    <row r="7886">
      <c r="A7886" s="1" t="s">
        <v>103</v>
      </c>
      <c r="E7886" s="33" t="s">
        <v>8962</v>
      </c>
    </row>
    <row r="7887" ht="114.75">
      <c r="A7887" s="1" t="s">
        <v>105</v>
      </c>
      <c r="E7887" s="27" t="s">
        <v>9025</v>
      </c>
    </row>
    <row r="7888">
      <c r="A7888" s="1" t="s">
        <v>96</v>
      </c>
      <c r="B7888" s="1">
        <v>60</v>
      </c>
      <c r="C7888" s="26" t="s">
        <v>9074</v>
      </c>
      <c r="D7888" t="s">
        <v>98</v>
      </c>
      <c r="E7888" s="27" t="s">
        <v>9075</v>
      </c>
      <c r="F7888" s="28" t="s">
        <v>100</v>
      </c>
      <c r="G7888" s="29">
        <v>20</v>
      </c>
      <c r="H7888" s="28">
        <v>0</v>
      </c>
      <c r="I7888" s="30">
        <f>ROUND(G7888*H7888,P4)</f>
        <v>0</v>
      </c>
      <c r="L7888" s="31">
        <v>0</v>
      </c>
      <c r="M7888" s="24">
        <f>ROUND(G7888*L7888,P4)</f>
        <v>0</v>
      </c>
      <c r="N7888" s="25" t="s">
        <v>302</v>
      </c>
      <c r="O7888" s="32">
        <f>M7888*AA7888</f>
        <v>0</v>
      </c>
      <c r="P7888" s="1">
        <v>3</v>
      </c>
      <c r="AA7888" s="1">
        <f>IF(P7888=1,$O$3,IF(P7888=2,$O$4,$O$5))</f>
        <v>0</v>
      </c>
    </row>
    <row r="7889">
      <c r="A7889" s="1" t="s">
        <v>102</v>
      </c>
      <c r="E7889" s="27" t="s">
        <v>98</v>
      </c>
    </row>
    <row r="7890">
      <c r="A7890" s="1" t="s">
        <v>103</v>
      </c>
      <c r="E7890" s="33" t="s">
        <v>8962</v>
      </c>
    </row>
    <row r="7891" ht="114.75">
      <c r="A7891" s="1" t="s">
        <v>105</v>
      </c>
      <c r="E7891" s="27" t="s">
        <v>9025</v>
      </c>
    </row>
    <row r="7892">
      <c r="A7892" s="1" t="s">
        <v>96</v>
      </c>
      <c r="B7892" s="1">
        <v>61</v>
      </c>
      <c r="C7892" s="26" t="s">
        <v>9076</v>
      </c>
      <c r="D7892" t="s">
        <v>98</v>
      </c>
      <c r="E7892" s="27" t="s">
        <v>9077</v>
      </c>
      <c r="F7892" s="28" t="s">
        <v>100</v>
      </c>
      <c r="G7892" s="29">
        <v>22</v>
      </c>
      <c r="H7892" s="28">
        <v>0</v>
      </c>
      <c r="I7892" s="30">
        <f>ROUND(G7892*H7892,P4)</f>
        <v>0</v>
      </c>
      <c r="L7892" s="31">
        <v>0</v>
      </c>
      <c r="M7892" s="24">
        <f>ROUND(G7892*L7892,P4)</f>
        <v>0</v>
      </c>
      <c r="N7892" s="25" t="s">
        <v>302</v>
      </c>
      <c r="O7892" s="32">
        <f>M7892*AA7892</f>
        <v>0</v>
      </c>
      <c r="P7892" s="1">
        <v>3</v>
      </c>
      <c r="AA7892" s="1">
        <f>IF(P7892=1,$O$3,IF(P7892=2,$O$4,$O$5))</f>
        <v>0</v>
      </c>
    </row>
    <row r="7893">
      <c r="A7893" s="1" t="s">
        <v>102</v>
      </c>
      <c r="E7893" s="27" t="s">
        <v>98</v>
      </c>
    </row>
    <row r="7894">
      <c r="A7894" s="1" t="s">
        <v>103</v>
      </c>
      <c r="E7894" s="33" t="s">
        <v>8962</v>
      </c>
    </row>
    <row r="7895" ht="114.75">
      <c r="A7895" s="1" t="s">
        <v>105</v>
      </c>
      <c r="E7895" s="27" t="s">
        <v>9025</v>
      </c>
    </row>
    <row r="7896">
      <c r="A7896" s="1" t="s">
        <v>96</v>
      </c>
      <c r="B7896" s="1">
        <v>62</v>
      </c>
      <c r="C7896" s="26" t="s">
        <v>9078</v>
      </c>
      <c r="D7896" t="s">
        <v>98</v>
      </c>
      <c r="E7896" s="27" t="s">
        <v>9079</v>
      </c>
      <c r="F7896" s="28" t="s">
        <v>100</v>
      </c>
      <c r="G7896" s="29">
        <v>17</v>
      </c>
      <c r="H7896" s="28">
        <v>0</v>
      </c>
      <c r="I7896" s="30">
        <f>ROUND(G7896*H7896,P4)</f>
        <v>0</v>
      </c>
      <c r="L7896" s="31">
        <v>0</v>
      </c>
      <c r="M7896" s="24">
        <f>ROUND(G7896*L7896,P4)</f>
        <v>0</v>
      </c>
      <c r="N7896" s="25" t="s">
        <v>302</v>
      </c>
      <c r="O7896" s="32">
        <f>M7896*AA7896</f>
        <v>0</v>
      </c>
      <c r="P7896" s="1">
        <v>3</v>
      </c>
      <c r="AA7896" s="1">
        <f>IF(P7896=1,$O$3,IF(P7896=2,$O$4,$O$5))</f>
        <v>0</v>
      </c>
    </row>
    <row r="7897">
      <c r="A7897" s="1" t="s">
        <v>102</v>
      </c>
      <c r="E7897" s="27" t="s">
        <v>98</v>
      </c>
    </row>
    <row r="7898">
      <c r="A7898" s="1" t="s">
        <v>103</v>
      </c>
      <c r="E7898" s="33" t="s">
        <v>8962</v>
      </c>
    </row>
    <row r="7899" ht="114.75">
      <c r="A7899" s="1" t="s">
        <v>105</v>
      </c>
      <c r="E7899" s="27" t="s">
        <v>9025</v>
      </c>
    </row>
    <row r="7900">
      <c r="A7900" s="1" t="s">
        <v>96</v>
      </c>
      <c r="B7900" s="1">
        <v>63</v>
      </c>
      <c r="C7900" s="26" t="s">
        <v>9080</v>
      </c>
      <c r="D7900" t="s">
        <v>98</v>
      </c>
      <c r="E7900" s="27" t="s">
        <v>9081</v>
      </c>
      <c r="F7900" s="28" t="s">
        <v>100</v>
      </c>
      <c r="G7900" s="29">
        <v>17</v>
      </c>
      <c r="H7900" s="28">
        <v>0</v>
      </c>
      <c r="I7900" s="30">
        <f>ROUND(G7900*H7900,P4)</f>
        <v>0</v>
      </c>
      <c r="L7900" s="31">
        <v>0</v>
      </c>
      <c r="M7900" s="24">
        <f>ROUND(G7900*L7900,P4)</f>
        <v>0</v>
      </c>
      <c r="N7900" s="25" t="s">
        <v>302</v>
      </c>
      <c r="O7900" s="32">
        <f>M7900*AA7900</f>
        <v>0</v>
      </c>
      <c r="P7900" s="1">
        <v>3</v>
      </c>
      <c r="AA7900" s="1">
        <f>IF(P7900=1,$O$3,IF(P7900=2,$O$4,$O$5))</f>
        <v>0</v>
      </c>
    </row>
    <row r="7901">
      <c r="A7901" s="1" t="s">
        <v>102</v>
      </c>
      <c r="E7901" s="27" t="s">
        <v>98</v>
      </c>
    </row>
    <row r="7902">
      <c r="A7902" s="1" t="s">
        <v>103</v>
      </c>
      <c r="E7902" s="33" t="s">
        <v>8962</v>
      </c>
    </row>
    <row r="7903" ht="114.75">
      <c r="A7903" s="1" t="s">
        <v>105</v>
      </c>
      <c r="E7903" s="27" t="s">
        <v>9025</v>
      </c>
    </row>
    <row r="7904">
      <c r="A7904" s="1" t="s">
        <v>96</v>
      </c>
      <c r="B7904" s="1">
        <v>64</v>
      </c>
      <c r="C7904" s="26" t="s">
        <v>9082</v>
      </c>
      <c r="D7904" t="s">
        <v>98</v>
      </c>
      <c r="E7904" s="27" t="s">
        <v>9083</v>
      </c>
      <c r="F7904" s="28" t="s">
        <v>100</v>
      </c>
      <c r="G7904" s="29">
        <v>4</v>
      </c>
      <c r="H7904" s="28">
        <v>0</v>
      </c>
      <c r="I7904" s="30">
        <f>ROUND(G7904*H7904,P4)</f>
        <v>0</v>
      </c>
      <c r="L7904" s="31">
        <v>0</v>
      </c>
      <c r="M7904" s="24">
        <f>ROUND(G7904*L7904,P4)</f>
        <v>0</v>
      </c>
      <c r="N7904" s="25" t="s">
        <v>302</v>
      </c>
      <c r="O7904" s="32">
        <f>M7904*AA7904</f>
        <v>0</v>
      </c>
      <c r="P7904" s="1">
        <v>3</v>
      </c>
      <c r="AA7904" s="1">
        <f>IF(P7904=1,$O$3,IF(P7904=2,$O$4,$O$5))</f>
        <v>0</v>
      </c>
    </row>
    <row r="7905">
      <c r="A7905" s="1" t="s">
        <v>102</v>
      </c>
      <c r="E7905" s="27" t="s">
        <v>98</v>
      </c>
    </row>
    <row r="7906">
      <c r="A7906" s="1" t="s">
        <v>103</v>
      </c>
      <c r="E7906" s="33" t="s">
        <v>8962</v>
      </c>
    </row>
    <row r="7907" ht="114.75">
      <c r="A7907" s="1" t="s">
        <v>105</v>
      </c>
      <c r="E7907" s="27" t="s">
        <v>9025</v>
      </c>
    </row>
    <row r="7908">
      <c r="A7908" s="1" t="s">
        <v>96</v>
      </c>
      <c r="B7908" s="1">
        <v>65</v>
      </c>
      <c r="C7908" s="26" t="s">
        <v>9084</v>
      </c>
      <c r="D7908" t="s">
        <v>98</v>
      </c>
      <c r="E7908" s="27" t="s">
        <v>9085</v>
      </c>
      <c r="F7908" s="28" t="s">
        <v>100</v>
      </c>
      <c r="G7908" s="29">
        <v>30</v>
      </c>
      <c r="H7908" s="28">
        <v>0</v>
      </c>
      <c r="I7908" s="30">
        <f>ROUND(G7908*H7908,P4)</f>
        <v>0</v>
      </c>
      <c r="L7908" s="31">
        <v>0</v>
      </c>
      <c r="M7908" s="24">
        <f>ROUND(G7908*L7908,P4)</f>
        <v>0</v>
      </c>
      <c r="N7908" s="25" t="s">
        <v>302</v>
      </c>
      <c r="O7908" s="32">
        <f>M7908*AA7908</f>
        <v>0</v>
      </c>
      <c r="P7908" s="1">
        <v>3</v>
      </c>
      <c r="AA7908" s="1">
        <f>IF(P7908=1,$O$3,IF(P7908=2,$O$4,$O$5))</f>
        <v>0</v>
      </c>
    </row>
    <row r="7909">
      <c r="A7909" s="1" t="s">
        <v>102</v>
      </c>
      <c r="E7909" s="27" t="s">
        <v>98</v>
      </c>
    </row>
    <row r="7910">
      <c r="A7910" s="1" t="s">
        <v>103</v>
      </c>
      <c r="E7910" s="33" t="s">
        <v>8962</v>
      </c>
    </row>
    <row r="7911" ht="114.75">
      <c r="A7911" s="1" t="s">
        <v>105</v>
      </c>
      <c r="E7911" s="27" t="s">
        <v>9025</v>
      </c>
    </row>
    <row r="7912">
      <c r="A7912" s="1" t="s">
        <v>96</v>
      </c>
      <c r="B7912" s="1">
        <v>66</v>
      </c>
      <c r="C7912" s="26" t="s">
        <v>9086</v>
      </c>
      <c r="D7912" t="s">
        <v>98</v>
      </c>
      <c r="E7912" s="27" t="s">
        <v>9087</v>
      </c>
      <c r="F7912" s="28" t="s">
        <v>100</v>
      </c>
      <c r="G7912" s="29">
        <v>15</v>
      </c>
      <c r="H7912" s="28">
        <v>0</v>
      </c>
      <c r="I7912" s="30">
        <f>ROUND(G7912*H7912,P4)</f>
        <v>0</v>
      </c>
      <c r="L7912" s="31">
        <v>0</v>
      </c>
      <c r="M7912" s="24">
        <f>ROUND(G7912*L7912,P4)</f>
        <v>0</v>
      </c>
      <c r="N7912" s="25" t="s">
        <v>302</v>
      </c>
      <c r="O7912" s="32">
        <f>M7912*AA7912</f>
        <v>0</v>
      </c>
      <c r="P7912" s="1">
        <v>3</v>
      </c>
      <c r="AA7912" s="1">
        <f>IF(P7912=1,$O$3,IF(P7912=2,$O$4,$O$5))</f>
        <v>0</v>
      </c>
    </row>
    <row r="7913">
      <c r="A7913" s="1" t="s">
        <v>102</v>
      </c>
      <c r="E7913" s="27" t="s">
        <v>98</v>
      </c>
    </row>
    <row r="7914">
      <c r="A7914" s="1" t="s">
        <v>103</v>
      </c>
      <c r="E7914" s="33" t="s">
        <v>8962</v>
      </c>
    </row>
    <row r="7915" ht="114.75">
      <c r="A7915" s="1" t="s">
        <v>105</v>
      </c>
      <c r="E7915" s="27" t="s">
        <v>9025</v>
      </c>
    </row>
    <row r="7916">
      <c r="A7916" s="1" t="s">
        <v>96</v>
      </c>
      <c r="B7916" s="1">
        <v>67</v>
      </c>
      <c r="C7916" s="26" t="s">
        <v>9088</v>
      </c>
      <c r="D7916" t="s">
        <v>98</v>
      </c>
      <c r="E7916" s="27" t="s">
        <v>9089</v>
      </c>
      <c r="F7916" s="28" t="s">
        <v>100</v>
      </c>
      <c r="G7916" s="29">
        <v>6</v>
      </c>
      <c r="H7916" s="28">
        <v>0</v>
      </c>
      <c r="I7916" s="30">
        <f>ROUND(G7916*H7916,P4)</f>
        <v>0</v>
      </c>
      <c r="L7916" s="31">
        <v>0</v>
      </c>
      <c r="M7916" s="24">
        <f>ROUND(G7916*L7916,P4)</f>
        <v>0</v>
      </c>
      <c r="N7916" s="25" t="s">
        <v>302</v>
      </c>
      <c r="O7916" s="32">
        <f>M7916*AA7916</f>
        <v>0</v>
      </c>
      <c r="P7916" s="1">
        <v>3</v>
      </c>
      <c r="AA7916" s="1">
        <f>IF(P7916=1,$O$3,IF(P7916=2,$O$4,$O$5))</f>
        <v>0</v>
      </c>
    </row>
    <row r="7917">
      <c r="A7917" s="1" t="s">
        <v>102</v>
      </c>
      <c r="E7917" s="27" t="s">
        <v>98</v>
      </c>
    </row>
    <row r="7918">
      <c r="A7918" s="1" t="s">
        <v>103</v>
      </c>
      <c r="E7918" s="33" t="s">
        <v>8962</v>
      </c>
    </row>
    <row r="7919" ht="114.75">
      <c r="A7919" s="1" t="s">
        <v>105</v>
      </c>
      <c r="E7919" s="27" t="s">
        <v>9025</v>
      </c>
    </row>
    <row r="7920">
      <c r="A7920" s="1" t="s">
        <v>96</v>
      </c>
      <c r="B7920" s="1">
        <v>68</v>
      </c>
      <c r="C7920" s="26" t="s">
        <v>9090</v>
      </c>
      <c r="D7920" t="s">
        <v>98</v>
      </c>
      <c r="E7920" s="27" t="s">
        <v>9091</v>
      </c>
      <c r="F7920" s="28" t="s">
        <v>100</v>
      </c>
      <c r="G7920" s="29">
        <v>3</v>
      </c>
      <c r="H7920" s="28">
        <v>0</v>
      </c>
      <c r="I7920" s="30">
        <f>ROUND(G7920*H7920,P4)</f>
        <v>0</v>
      </c>
      <c r="L7920" s="31">
        <v>0</v>
      </c>
      <c r="M7920" s="24">
        <f>ROUND(G7920*L7920,P4)</f>
        <v>0</v>
      </c>
      <c r="N7920" s="25" t="s">
        <v>302</v>
      </c>
      <c r="O7920" s="32">
        <f>M7920*AA7920</f>
        <v>0</v>
      </c>
      <c r="P7920" s="1">
        <v>3</v>
      </c>
      <c r="AA7920" s="1">
        <f>IF(P7920=1,$O$3,IF(P7920=2,$O$4,$O$5))</f>
        <v>0</v>
      </c>
    </row>
    <row r="7921">
      <c r="A7921" s="1" t="s">
        <v>102</v>
      </c>
      <c r="E7921" s="27" t="s">
        <v>98</v>
      </c>
    </row>
    <row r="7922">
      <c r="A7922" s="1" t="s">
        <v>103</v>
      </c>
      <c r="E7922" s="33" t="s">
        <v>8962</v>
      </c>
    </row>
    <row r="7923" ht="114.75">
      <c r="A7923" s="1" t="s">
        <v>105</v>
      </c>
      <c r="E7923" s="27" t="s">
        <v>9025</v>
      </c>
    </row>
    <row r="7924">
      <c r="A7924" s="1" t="s">
        <v>96</v>
      </c>
      <c r="B7924" s="1">
        <v>69</v>
      </c>
      <c r="C7924" s="26" t="s">
        <v>9092</v>
      </c>
      <c r="D7924" t="s">
        <v>98</v>
      </c>
      <c r="E7924" s="27" t="s">
        <v>9093</v>
      </c>
      <c r="F7924" s="28" t="s">
        <v>100</v>
      </c>
      <c r="G7924" s="29">
        <v>3100</v>
      </c>
      <c r="H7924" s="28">
        <v>0</v>
      </c>
      <c r="I7924" s="30">
        <f>ROUND(G7924*H7924,P4)</f>
        <v>0</v>
      </c>
      <c r="L7924" s="31">
        <v>0</v>
      </c>
      <c r="M7924" s="24">
        <f>ROUND(G7924*L7924,P4)</f>
        <v>0</v>
      </c>
      <c r="N7924" s="25" t="s">
        <v>302</v>
      </c>
      <c r="O7924" s="32">
        <f>M7924*AA7924</f>
        <v>0</v>
      </c>
      <c r="P7924" s="1">
        <v>3</v>
      </c>
      <c r="AA7924" s="1">
        <f>IF(P7924=1,$O$3,IF(P7924=2,$O$4,$O$5))</f>
        <v>0</v>
      </c>
    </row>
    <row r="7925">
      <c r="A7925" s="1" t="s">
        <v>102</v>
      </c>
      <c r="E7925" s="27" t="s">
        <v>98</v>
      </c>
    </row>
    <row r="7926">
      <c r="A7926" s="1" t="s">
        <v>103</v>
      </c>
      <c r="E7926" s="33" t="s">
        <v>8962</v>
      </c>
    </row>
    <row r="7927" ht="114.75">
      <c r="A7927" s="1" t="s">
        <v>105</v>
      </c>
      <c r="E7927" s="27" t="s">
        <v>9025</v>
      </c>
    </row>
    <row r="7928">
      <c r="A7928" s="1" t="s">
        <v>96</v>
      </c>
      <c r="B7928" s="1">
        <v>70</v>
      </c>
      <c r="C7928" s="26" t="s">
        <v>8817</v>
      </c>
      <c r="D7928" t="s">
        <v>98</v>
      </c>
      <c r="E7928" s="27" t="s">
        <v>9094</v>
      </c>
      <c r="F7928" s="28" t="s">
        <v>100</v>
      </c>
      <c r="G7928" s="29">
        <v>17</v>
      </c>
      <c r="H7928" s="28">
        <v>0</v>
      </c>
      <c r="I7928" s="30">
        <f>ROUND(G7928*H7928,P4)</f>
        <v>0</v>
      </c>
      <c r="L7928" s="31">
        <v>0</v>
      </c>
      <c r="M7928" s="24">
        <f>ROUND(G7928*L7928,P4)</f>
        <v>0</v>
      </c>
      <c r="N7928" s="25" t="s">
        <v>302</v>
      </c>
      <c r="O7928" s="32">
        <f>M7928*AA7928</f>
        <v>0</v>
      </c>
      <c r="P7928" s="1">
        <v>3</v>
      </c>
      <c r="AA7928" s="1">
        <f>IF(P7928=1,$O$3,IF(P7928=2,$O$4,$O$5))</f>
        <v>0</v>
      </c>
    </row>
    <row r="7929">
      <c r="A7929" s="1" t="s">
        <v>102</v>
      </c>
      <c r="E7929" s="27" t="s">
        <v>98</v>
      </c>
    </row>
    <row r="7930">
      <c r="A7930" s="1" t="s">
        <v>103</v>
      </c>
      <c r="E7930" s="33" t="s">
        <v>8962</v>
      </c>
    </row>
    <row r="7931" ht="114.75">
      <c r="A7931" s="1" t="s">
        <v>105</v>
      </c>
      <c r="E7931" s="27" t="s">
        <v>9025</v>
      </c>
    </row>
    <row r="7932">
      <c r="A7932" s="1" t="s">
        <v>96</v>
      </c>
      <c r="B7932" s="1">
        <v>71</v>
      </c>
      <c r="C7932" s="26" t="s">
        <v>9095</v>
      </c>
      <c r="D7932" t="s">
        <v>98</v>
      </c>
      <c r="E7932" s="27" t="s">
        <v>9096</v>
      </c>
      <c r="F7932" s="28" t="s">
        <v>100</v>
      </c>
      <c r="G7932" s="29">
        <v>20</v>
      </c>
      <c r="H7932" s="28">
        <v>0</v>
      </c>
      <c r="I7932" s="30">
        <f>ROUND(G7932*H7932,P4)</f>
        <v>0</v>
      </c>
      <c r="L7932" s="31">
        <v>0</v>
      </c>
      <c r="M7932" s="24">
        <f>ROUND(G7932*L7932,P4)</f>
        <v>0</v>
      </c>
      <c r="N7932" s="25" t="s">
        <v>302</v>
      </c>
      <c r="O7932" s="32">
        <f>M7932*AA7932</f>
        <v>0</v>
      </c>
      <c r="P7932" s="1">
        <v>3</v>
      </c>
      <c r="AA7932" s="1">
        <f>IF(P7932=1,$O$3,IF(P7932=2,$O$4,$O$5))</f>
        <v>0</v>
      </c>
    </row>
    <row r="7933">
      <c r="A7933" s="1" t="s">
        <v>102</v>
      </c>
      <c r="E7933" s="27" t="s">
        <v>98</v>
      </c>
    </row>
    <row r="7934">
      <c r="A7934" s="1" t="s">
        <v>103</v>
      </c>
      <c r="E7934" s="33" t="s">
        <v>8962</v>
      </c>
    </row>
    <row r="7935" ht="114.75">
      <c r="A7935" s="1" t="s">
        <v>105</v>
      </c>
      <c r="E7935" s="27" t="s">
        <v>9025</v>
      </c>
    </row>
    <row r="7936">
      <c r="A7936" s="1" t="s">
        <v>96</v>
      </c>
      <c r="B7936" s="1">
        <v>72</v>
      </c>
      <c r="C7936" s="26" t="s">
        <v>9097</v>
      </c>
      <c r="D7936" t="s">
        <v>98</v>
      </c>
      <c r="E7936" s="27" t="s">
        <v>9098</v>
      </c>
      <c r="F7936" s="28" t="s">
        <v>100</v>
      </c>
      <c r="G7936" s="29">
        <v>3</v>
      </c>
      <c r="H7936" s="28">
        <v>0</v>
      </c>
      <c r="I7936" s="30">
        <f>ROUND(G7936*H7936,P4)</f>
        <v>0</v>
      </c>
      <c r="L7936" s="31">
        <v>0</v>
      </c>
      <c r="M7936" s="24">
        <f>ROUND(G7936*L7936,P4)</f>
        <v>0</v>
      </c>
      <c r="N7936" s="25" t="s">
        <v>302</v>
      </c>
      <c r="O7936" s="32">
        <f>M7936*AA7936</f>
        <v>0</v>
      </c>
      <c r="P7936" s="1">
        <v>3</v>
      </c>
      <c r="AA7936" s="1">
        <f>IF(P7936=1,$O$3,IF(P7936=2,$O$4,$O$5))</f>
        <v>0</v>
      </c>
    </row>
    <row r="7937">
      <c r="A7937" s="1" t="s">
        <v>102</v>
      </c>
      <c r="E7937" s="27" t="s">
        <v>98</v>
      </c>
    </row>
    <row r="7938">
      <c r="A7938" s="1" t="s">
        <v>103</v>
      </c>
      <c r="E7938" s="33" t="s">
        <v>8962</v>
      </c>
    </row>
    <row r="7939" ht="114.75">
      <c r="A7939" s="1" t="s">
        <v>105</v>
      </c>
      <c r="E7939" s="27" t="s">
        <v>9025</v>
      </c>
    </row>
    <row r="7940">
      <c r="A7940" s="1" t="s">
        <v>96</v>
      </c>
      <c r="B7940" s="1">
        <v>73</v>
      </c>
      <c r="C7940" s="26" t="s">
        <v>9099</v>
      </c>
      <c r="D7940" t="s">
        <v>98</v>
      </c>
      <c r="E7940" s="27" t="s">
        <v>9100</v>
      </c>
      <c r="F7940" s="28" t="s">
        <v>100</v>
      </c>
      <c r="G7940" s="29">
        <v>74</v>
      </c>
      <c r="H7940" s="28">
        <v>0</v>
      </c>
      <c r="I7940" s="30">
        <f>ROUND(G7940*H7940,P4)</f>
        <v>0</v>
      </c>
      <c r="L7940" s="31">
        <v>0</v>
      </c>
      <c r="M7940" s="24">
        <f>ROUND(G7940*L7940,P4)</f>
        <v>0</v>
      </c>
      <c r="N7940" s="25" t="s">
        <v>302</v>
      </c>
      <c r="O7940" s="32">
        <f>M7940*AA7940</f>
        <v>0</v>
      </c>
      <c r="P7940" s="1">
        <v>3</v>
      </c>
      <c r="AA7940" s="1">
        <f>IF(P7940=1,$O$3,IF(P7940=2,$O$4,$O$5))</f>
        <v>0</v>
      </c>
    </row>
    <row r="7941">
      <c r="A7941" s="1" t="s">
        <v>102</v>
      </c>
      <c r="E7941" s="27" t="s">
        <v>98</v>
      </c>
    </row>
    <row r="7942">
      <c r="A7942" s="1" t="s">
        <v>103</v>
      </c>
      <c r="E7942" s="33" t="s">
        <v>8962</v>
      </c>
    </row>
    <row r="7943" ht="114.75">
      <c r="A7943" s="1" t="s">
        <v>105</v>
      </c>
      <c r="E7943" s="27" t="s">
        <v>9025</v>
      </c>
    </row>
    <row r="7944">
      <c r="A7944" s="1" t="s">
        <v>96</v>
      </c>
      <c r="B7944" s="1">
        <v>74</v>
      </c>
      <c r="C7944" s="26" t="s">
        <v>9101</v>
      </c>
      <c r="D7944" t="s">
        <v>98</v>
      </c>
      <c r="E7944" s="27" t="s">
        <v>9102</v>
      </c>
      <c r="F7944" s="28" t="s">
        <v>100</v>
      </c>
      <c r="G7944" s="29">
        <v>37</v>
      </c>
      <c r="H7944" s="28">
        <v>0</v>
      </c>
      <c r="I7944" s="30">
        <f>ROUND(G7944*H7944,P4)</f>
        <v>0</v>
      </c>
      <c r="L7944" s="31">
        <v>0</v>
      </c>
      <c r="M7944" s="24">
        <f>ROUND(G7944*L7944,P4)</f>
        <v>0</v>
      </c>
      <c r="N7944" s="25" t="s">
        <v>302</v>
      </c>
      <c r="O7944" s="32">
        <f>M7944*AA7944</f>
        <v>0</v>
      </c>
      <c r="P7944" s="1">
        <v>3</v>
      </c>
      <c r="AA7944" s="1">
        <f>IF(P7944=1,$O$3,IF(P7944=2,$O$4,$O$5))</f>
        <v>0</v>
      </c>
    </row>
    <row r="7945">
      <c r="A7945" s="1" t="s">
        <v>102</v>
      </c>
      <c r="E7945" s="27" t="s">
        <v>98</v>
      </c>
    </row>
    <row r="7946">
      <c r="A7946" s="1" t="s">
        <v>103</v>
      </c>
      <c r="E7946" s="33" t="s">
        <v>8962</v>
      </c>
    </row>
    <row r="7947" ht="114.75">
      <c r="A7947" s="1" t="s">
        <v>105</v>
      </c>
      <c r="E7947" s="27" t="s">
        <v>9025</v>
      </c>
    </row>
    <row r="7948">
      <c r="A7948" s="1" t="s">
        <v>96</v>
      </c>
      <c r="B7948" s="1">
        <v>75</v>
      </c>
      <c r="C7948" s="26" t="s">
        <v>9103</v>
      </c>
      <c r="D7948" t="s">
        <v>98</v>
      </c>
      <c r="E7948" s="27" t="s">
        <v>9104</v>
      </c>
      <c r="F7948" s="28" t="s">
        <v>100</v>
      </c>
      <c r="G7948" s="29">
        <v>18</v>
      </c>
      <c r="H7948" s="28">
        <v>0</v>
      </c>
      <c r="I7948" s="30">
        <f>ROUND(G7948*H7948,P4)</f>
        <v>0</v>
      </c>
      <c r="L7948" s="31">
        <v>0</v>
      </c>
      <c r="M7948" s="24">
        <f>ROUND(G7948*L7948,P4)</f>
        <v>0</v>
      </c>
      <c r="N7948" s="25" t="s">
        <v>302</v>
      </c>
      <c r="O7948" s="32">
        <f>M7948*AA7948</f>
        <v>0</v>
      </c>
      <c r="P7948" s="1">
        <v>3</v>
      </c>
      <c r="AA7948" s="1">
        <f>IF(P7948=1,$O$3,IF(P7948=2,$O$4,$O$5))</f>
        <v>0</v>
      </c>
    </row>
    <row r="7949">
      <c r="A7949" s="1" t="s">
        <v>102</v>
      </c>
      <c r="E7949" s="27" t="s">
        <v>98</v>
      </c>
    </row>
    <row r="7950">
      <c r="A7950" s="1" t="s">
        <v>103</v>
      </c>
      <c r="E7950" s="33" t="s">
        <v>8962</v>
      </c>
    </row>
    <row r="7951" ht="114.75">
      <c r="A7951" s="1" t="s">
        <v>105</v>
      </c>
      <c r="E7951" s="27" t="s">
        <v>9025</v>
      </c>
    </row>
    <row r="7952">
      <c r="A7952" s="1" t="s">
        <v>96</v>
      </c>
      <c r="B7952" s="1">
        <v>76</v>
      </c>
      <c r="C7952" s="26" t="s">
        <v>9105</v>
      </c>
      <c r="D7952" t="s">
        <v>98</v>
      </c>
      <c r="E7952" s="27" t="s">
        <v>9106</v>
      </c>
      <c r="F7952" s="28" t="s">
        <v>100</v>
      </c>
      <c r="G7952" s="29">
        <v>16</v>
      </c>
      <c r="H7952" s="28">
        <v>0</v>
      </c>
      <c r="I7952" s="30">
        <f>ROUND(G7952*H7952,P4)</f>
        <v>0</v>
      </c>
      <c r="L7952" s="31">
        <v>0</v>
      </c>
      <c r="M7952" s="24">
        <f>ROUND(G7952*L7952,P4)</f>
        <v>0</v>
      </c>
      <c r="N7952" s="25" t="s">
        <v>302</v>
      </c>
      <c r="O7952" s="32">
        <f>M7952*AA7952</f>
        <v>0</v>
      </c>
      <c r="P7952" s="1">
        <v>3</v>
      </c>
      <c r="AA7952" s="1">
        <f>IF(P7952=1,$O$3,IF(P7952=2,$O$4,$O$5))</f>
        <v>0</v>
      </c>
    </row>
    <row r="7953">
      <c r="A7953" s="1" t="s">
        <v>102</v>
      </c>
      <c r="E7953" s="27" t="s">
        <v>98</v>
      </c>
    </row>
    <row r="7954">
      <c r="A7954" s="1" t="s">
        <v>103</v>
      </c>
      <c r="E7954" s="33" t="s">
        <v>8962</v>
      </c>
    </row>
    <row r="7955" ht="114.75">
      <c r="A7955" s="1" t="s">
        <v>105</v>
      </c>
      <c r="E7955" s="27" t="s">
        <v>9025</v>
      </c>
    </row>
    <row r="7956">
      <c r="A7956" s="1" t="s">
        <v>96</v>
      </c>
      <c r="B7956" s="1">
        <v>77</v>
      </c>
      <c r="C7956" s="26" t="s">
        <v>9107</v>
      </c>
      <c r="D7956" t="s">
        <v>98</v>
      </c>
      <c r="E7956" s="27" t="s">
        <v>9108</v>
      </c>
      <c r="F7956" s="28" t="s">
        <v>100</v>
      </c>
      <c r="G7956" s="29">
        <v>8</v>
      </c>
      <c r="H7956" s="28">
        <v>0</v>
      </c>
      <c r="I7956" s="30">
        <f>ROUND(G7956*H7956,P4)</f>
        <v>0</v>
      </c>
      <c r="L7956" s="31">
        <v>0</v>
      </c>
      <c r="M7956" s="24">
        <f>ROUND(G7956*L7956,P4)</f>
        <v>0</v>
      </c>
      <c r="N7956" s="25" t="s">
        <v>302</v>
      </c>
      <c r="O7956" s="32">
        <f>M7956*AA7956</f>
        <v>0</v>
      </c>
      <c r="P7956" s="1">
        <v>3</v>
      </c>
      <c r="AA7956" s="1">
        <f>IF(P7956=1,$O$3,IF(P7956=2,$O$4,$O$5))</f>
        <v>0</v>
      </c>
    </row>
    <row r="7957">
      <c r="A7957" s="1" t="s">
        <v>102</v>
      </c>
      <c r="E7957" s="27" t="s">
        <v>98</v>
      </c>
    </row>
    <row r="7958">
      <c r="A7958" s="1" t="s">
        <v>103</v>
      </c>
      <c r="E7958" s="33" t="s">
        <v>8962</v>
      </c>
    </row>
    <row r="7959" ht="114.75">
      <c r="A7959" s="1" t="s">
        <v>105</v>
      </c>
      <c r="E7959" s="27" t="s">
        <v>9025</v>
      </c>
    </row>
    <row r="7960">
      <c r="A7960" s="1" t="s">
        <v>96</v>
      </c>
      <c r="B7960" s="1">
        <v>78</v>
      </c>
      <c r="C7960" s="26" t="s">
        <v>9109</v>
      </c>
      <c r="D7960" t="s">
        <v>98</v>
      </c>
      <c r="E7960" s="27" t="s">
        <v>9110</v>
      </c>
      <c r="F7960" s="28" t="s">
        <v>100</v>
      </c>
      <c r="G7960" s="29">
        <v>3</v>
      </c>
      <c r="H7960" s="28">
        <v>0</v>
      </c>
      <c r="I7960" s="30">
        <f>ROUND(G7960*H7960,P4)</f>
        <v>0</v>
      </c>
      <c r="L7960" s="31">
        <v>0</v>
      </c>
      <c r="M7960" s="24">
        <f>ROUND(G7960*L7960,P4)</f>
        <v>0</v>
      </c>
      <c r="N7960" s="25" t="s">
        <v>302</v>
      </c>
      <c r="O7960" s="32">
        <f>M7960*AA7960</f>
        <v>0</v>
      </c>
      <c r="P7960" s="1">
        <v>3</v>
      </c>
      <c r="AA7960" s="1">
        <f>IF(P7960=1,$O$3,IF(P7960=2,$O$4,$O$5))</f>
        <v>0</v>
      </c>
    </row>
    <row r="7961">
      <c r="A7961" s="1" t="s">
        <v>102</v>
      </c>
      <c r="E7961" s="27" t="s">
        <v>98</v>
      </c>
    </row>
    <row r="7962">
      <c r="A7962" s="1" t="s">
        <v>103</v>
      </c>
      <c r="E7962" s="33" t="s">
        <v>8962</v>
      </c>
    </row>
    <row r="7963" ht="114.75">
      <c r="A7963" s="1" t="s">
        <v>105</v>
      </c>
      <c r="E7963" s="27" t="s">
        <v>9025</v>
      </c>
    </row>
    <row r="7964">
      <c r="A7964" s="1" t="s">
        <v>96</v>
      </c>
      <c r="B7964" s="1">
        <v>79</v>
      </c>
      <c r="C7964" s="26" t="s">
        <v>9111</v>
      </c>
      <c r="D7964" t="s">
        <v>98</v>
      </c>
      <c r="E7964" s="27" t="s">
        <v>9112</v>
      </c>
      <c r="F7964" s="28" t="s">
        <v>100</v>
      </c>
      <c r="G7964" s="29">
        <v>2</v>
      </c>
      <c r="H7964" s="28">
        <v>0</v>
      </c>
      <c r="I7964" s="30">
        <f>ROUND(G7964*H7964,P4)</f>
        <v>0</v>
      </c>
      <c r="L7964" s="31">
        <v>0</v>
      </c>
      <c r="M7964" s="24">
        <f>ROUND(G7964*L7964,P4)</f>
        <v>0</v>
      </c>
      <c r="N7964" s="25" t="s">
        <v>302</v>
      </c>
      <c r="O7964" s="32">
        <f>M7964*AA7964</f>
        <v>0</v>
      </c>
      <c r="P7964" s="1">
        <v>3</v>
      </c>
      <c r="AA7964" s="1">
        <f>IF(P7964=1,$O$3,IF(P7964=2,$O$4,$O$5))</f>
        <v>0</v>
      </c>
    </row>
    <row r="7965">
      <c r="A7965" s="1" t="s">
        <v>102</v>
      </c>
      <c r="E7965" s="27" t="s">
        <v>98</v>
      </c>
    </row>
    <row r="7966">
      <c r="A7966" s="1" t="s">
        <v>103</v>
      </c>
      <c r="E7966" s="33" t="s">
        <v>8962</v>
      </c>
    </row>
    <row r="7967" ht="114.75">
      <c r="A7967" s="1" t="s">
        <v>105</v>
      </c>
      <c r="E7967" s="27" t="s">
        <v>9025</v>
      </c>
    </row>
    <row r="7968">
      <c r="A7968" s="1" t="s">
        <v>96</v>
      </c>
      <c r="B7968" s="1">
        <v>80</v>
      </c>
      <c r="C7968" s="26" t="s">
        <v>9113</v>
      </c>
      <c r="D7968" t="s">
        <v>98</v>
      </c>
      <c r="E7968" s="27" t="s">
        <v>9114</v>
      </c>
      <c r="F7968" s="28" t="s">
        <v>100</v>
      </c>
      <c r="G7968" s="29">
        <v>1</v>
      </c>
      <c r="H7968" s="28">
        <v>0</v>
      </c>
      <c r="I7968" s="30">
        <f>ROUND(G7968*H7968,P4)</f>
        <v>0</v>
      </c>
      <c r="L7968" s="31">
        <v>0</v>
      </c>
      <c r="M7968" s="24">
        <f>ROUND(G7968*L7968,P4)</f>
        <v>0</v>
      </c>
      <c r="N7968" s="25" t="s">
        <v>302</v>
      </c>
      <c r="O7968" s="32">
        <f>M7968*AA7968</f>
        <v>0</v>
      </c>
      <c r="P7968" s="1">
        <v>3</v>
      </c>
      <c r="AA7968" s="1">
        <f>IF(P7968=1,$O$3,IF(P7968=2,$O$4,$O$5))</f>
        <v>0</v>
      </c>
    </row>
    <row r="7969">
      <c r="A7969" s="1" t="s">
        <v>102</v>
      </c>
      <c r="E7969" s="27" t="s">
        <v>98</v>
      </c>
    </row>
    <row r="7970">
      <c r="A7970" s="1" t="s">
        <v>103</v>
      </c>
      <c r="E7970" s="33" t="s">
        <v>8962</v>
      </c>
    </row>
    <row r="7971" ht="114.75">
      <c r="A7971" s="1" t="s">
        <v>105</v>
      </c>
      <c r="E7971" s="27" t="s">
        <v>9025</v>
      </c>
    </row>
    <row r="7972">
      <c r="A7972" s="1" t="s">
        <v>96</v>
      </c>
      <c r="B7972" s="1">
        <v>81</v>
      </c>
      <c r="C7972" s="26" t="s">
        <v>9115</v>
      </c>
      <c r="D7972" t="s">
        <v>98</v>
      </c>
      <c r="E7972" s="27" t="s">
        <v>9116</v>
      </c>
      <c r="F7972" s="28" t="s">
        <v>100</v>
      </c>
      <c r="G7972" s="29">
        <v>1</v>
      </c>
      <c r="H7972" s="28">
        <v>0</v>
      </c>
      <c r="I7972" s="30">
        <f>ROUND(G7972*H7972,P4)</f>
        <v>0</v>
      </c>
      <c r="L7972" s="31">
        <v>0</v>
      </c>
      <c r="M7972" s="24">
        <f>ROUND(G7972*L7972,P4)</f>
        <v>0</v>
      </c>
      <c r="N7972" s="25" t="s">
        <v>302</v>
      </c>
      <c r="O7972" s="32">
        <f>M7972*AA7972</f>
        <v>0</v>
      </c>
      <c r="P7972" s="1">
        <v>3</v>
      </c>
      <c r="AA7972" s="1">
        <f>IF(P7972=1,$O$3,IF(P7972=2,$O$4,$O$5))</f>
        <v>0</v>
      </c>
    </row>
    <row r="7973">
      <c r="A7973" s="1" t="s">
        <v>102</v>
      </c>
      <c r="E7973" s="27" t="s">
        <v>98</v>
      </c>
    </row>
    <row r="7974">
      <c r="A7974" s="1" t="s">
        <v>103</v>
      </c>
      <c r="E7974" s="33" t="s">
        <v>8962</v>
      </c>
    </row>
    <row r="7975" ht="114.75">
      <c r="A7975" s="1" t="s">
        <v>105</v>
      </c>
      <c r="E7975" s="27" t="s">
        <v>9025</v>
      </c>
    </row>
    <row r="7976">
      <c r="A7976" s="1" t="s">
        <v>96</v>
      </c>
      <c r="B7976" s="1">
        <v>82</v>
      </c>
      <c r="C7976" s="26" t="s">
        <v>9117</v>
      </c>
      <c r="D7976" t="s">
        <v>98</v>
      </c>
      <c r="E7976" s="27" t="s">
        <v>9118</v>
      </c>
      <c r="F7976" s="28" t="s">
        <v>100</v>
      </c>
      <c r="G7976" s="29">
        <v>1</v>
      </c>
      <c r="H7976" s="28">
        <v>0</v>
      </c>
      <c r="I7976" s="30">
        <f>ROUND(G7976*H7976,P4)</f>
        <v>0</v>
      </c>
      <c r="L7976" s="31">
        <v>0</v>
      </c>
      <c r="M7976" s="24">
        <f>ROUND(G7976*L7976,P4)</f>
        <v>0</v>
      </c>
      <c r="N7976" s="25" t="s">
        <v>302</v>
      </c>
      <c r="O7976" s="32">
        <f>M7976*AA7976</f>
        <v>0</v>
      </c>
      <c r="P7976" s="1">
        <v>3</v>
      </c>
      <c r="AA7976" s="1">
        <f>IF(P7976=1,$O$3,IF(P7976=2,$O$4,$O$5))</f>
        <v>0</v>
      </c>
    </row>
    <row r="7977">
      <c r="A7977" s="1" t="s">
        <v>102</v>
      </c>
      <c r="E7977" s="27" t="s">
        <v>98</v>
      </c>
    </row>
    <row r="7978">
      <c r="A7978" s="1" t="s">
        <v>103</v>
      </c>
      <c r="E7978" s="33" t="s">
        <v>8962</v>
      </c>
    </row>
    <row r="7979" ht="114.75">
      <c r="A7979" s="1" t="s">
        <v>105</v>
      </c>
      <c r="E7979" s="27" t="s">
        <v>9025</v>
      </c>
    </row>
    <row r="7980">
      <c r="A7980" s="1" t="s">
        <v>96</v>
      </c>
      <c r="B7980" s="1">
        <v>83</v>
      </c>
      <c r="C7980" s="26" t="s">
        <v>9119</v>
      </c>
      <c r="D7980" t="s">
        <v>98</v>
      </c>
      <c r="E7980" s="27" t="s">
        <v>9120</v>
      </c>
      <c r="F7980" s="28" t="s">
        <v>100</v>
      </c>
      <c r="G7980" s="29">
        <v>9</v>
      </c>
      <c r="H7980" s="28">
        <v>0</v>
      </c>
      <c r="I7980" s="30">
        <f>ROUND(G7980*H7980,P4)</f>
        <v>0</v>
      </c>
      <c r="L7980" s="31">
        <v>0</v>
      </c>
      <c r="M7980" s="24">
        <f>ROUND(G7980*L7980,P4)</f>
        <v>0</v>
      </c>
      <c r="N7980" s="25" t="s">
        <v>302</v>
      </c>
      <c r="O7980" s="32">
        <f>M7980*AA7980</f>
        <v>0</v>
      </c>
      <c r="P7980" s="1">
        <v>3</v>
      </c>
      <c r="AA7980" s="1">
        <f>IF(P7980=1,$O$3,IF(P7980=2,$O$4,$O$5))</f>
        <v>0</v>
      </c>
    </row>
    <row r="7981">
      <c r="A7981" s="1" t="s">
        <v>102</v>
      </c>
      <c r="E7981" s="27" t="s">
        <v>98</v>
      </c>
    </row>
    <row r="7982">
      <c r="A7982" s="1" t="s">
        <v>103</v>
      </c>
      <c r="E7982" s="33" t="s">
        <v>8962</v>
      </c>
    </row>
    <row r="7983" ht="114.75">
      <c r="A7983" s="1" t="s">
        <v>105</v>
      </c>
      <c r="E7983" s="27" t="s">
        <v>9025</v>
      </c>
    </row>
    <row r="7984">
      <c r="A7984" s="1" t="s">
        <v>96</v>
      </c>
      <c r="B7984" s="1">
        <v>84</v>
      </c>
      <c r="C7984" s="26" t="s">
        <v>9121</v>
      </c>
      <c r="D7984" t="s">
        <v>98</v>
      </c>
      <c r="E7984" s="27" t="s">
        <v>9122</v>
      </c>
      <c r="F7984" s="28" t="s">
        <v>100</v>
      </c>
      <c r="G7984" s="29">
        <v>9</v>
      </c>
      <c r="H7984" s="28">
        <v>0</v>
      </c>
      <c r="I7984" s="30">
        <f>ROUND(G7984*H7984,P4)</f>
        <v>0</v>
      </c>
      <c r="L7984" s="31">
        <v>0</v>
      </c>
      <c r="M7984" s="24">
        <f>ROUND(G7984*L7984,P4)</f>
        <v>0</v>
      </c>
      <c r="N7984" s="25" t="s">
        <v>302</v>
      </c>
      <c r="O7984" s="32">
        <f>M7984*AA7984</f>
        <v>0</v>
      </c>
      <c r="P7984" s="1">
        <v>3</v>
      </c>
      <c r="AA7984" s="1">
        <f>IF(P7984=1,$O$3,IF(P7984=2,$O$4,$O$5))</f>
        <v>0</v>
      </c>
    </row>
    <row r="7985">
      <c r="A7985" s="1" t="s">
        <v>102</v>
      </c>
      <c r="E7985" s="27" t="s">
        <v>98</v>
      </c>
    </row>
    <row r="7986">
      <c r="A7986" s="1" t="s">
        <v>103</v>
      </c>
      <c r="E7986" s="33" t="s">
        <v>8962</v>
      </c>
    </row>
    <row r="7987" ht="114.75">
      <c r="A7987" s="1" t="s">
        <v>105</v>
      </c>
      <c r="E7987" s="27" t="s">
        <v>9025</v>
      </c>
    </row>
    <row r="7988">
      <c r="A7988" s="1" t="s">
        <v>96</v>
      </c>
      <c r="B7988" s="1">
        <v>85</v>
      </c>
      <c r="C7988" s="26" t="s">
        <v>9123</v>
      </c>
      <c r="D7988" t="s">
        <v>98</v>
      </c>
      <c r="E7988" s="27" t="s">
        <v>9124</v>
      </c>
      <c r="F7988" s="28" t="s">
        <v>100</v>
      </c>
      <c r="G7988" s="29">
        <v>3</v>
      </c>
      <c r="H7988" s="28">
        <v>0</v>
      </c>
      <c r="I7988" s="30">
        <f>ROUND(G7988*H7988,P4)</f>
        <v>0</v>
      </c>
      <c r="L7988" s="31">
        <v>0</v>
      </c>
      <c r="M7988" s="24">
        <f>ROUND(G7988*L7988,P4)</f>
        <v>0</v>
      </c>
      <c r="N7988" s="25" t="s">
        <v>302</v>
      </c>
      <c r="O7988" s="32">
        <f>M7988*AA7988</f>
        <v>0</v>
      </c>
      <c r="P7988" s="1">
        <v>3</v>
      </c>
      <c r="AA7988" s="1">
        <f>IF(P7988=1,$O$3,IF(P7988=2,$O$4,$O$5))</f>
        <v>0</v>
      </c>
    </row>
    <row r="7989">
      <c r="A7989" s="1" t="s">
        <v>102</v>
      </c>
      <c r="E7989" s="27" t="s">
        <v>98</v>
      </c>
    </row>
    <row r="7990">
      <c r="A7990" s="1" t="s">
        <v>103</v>
      </c>
      <c r="E7990" s="33" t="s">
        <v>8962</v>
      </c>
    </row>
    <row r="7991" ht="114.75">
      <c r="A7991" s="1" t="s">
        <v>105</v>
      </c>
      <c r="E7991" s="27" t="s">
        <v>9025</v>
      </c>
    </row>
    <row r="7992">
      <c r="A7992" s="1" t="s">
        <v>96</v>
      </c>
      <c r="B7992" s="1">
        <v>86</v>
      </c>
      <c r="C7992" s="26" t="s">
        <v>9125</v>
      </c>
      <c r="D7992" t="s">
        <v>98</v>
      </c>
      <c r="E7992" s="27" t="s">
        <v>9126</v>
      </c>
      <c r="F7992" s="28" t="s">
        <v>100</v>
      </c>
      <c r="G7992" s="29">
        <v>3</v>
      </c>
      <c r="H7992" s="28">
        <v>0</v>
      </c>
      <c r="I7992" s="30">
        <f>ROUND(G7992*H7992,P4)</f>
        <v>0</v>
      </c>
      <c r="L7992" s="31">
        <v>0</v>
      </c>
      <c r="M7992" s="24">
        <f>ROUND(G7992*L7992,P4)</f>
        <v>0</v>
      </c>
      <c r="N7992" s="25" t="s">
        <v>302</v>
      </c>
      <c r="O7992" s="32">
        <f>M7992*AA7992</f>
        <v>0</v>
      </c>
      <c r="P7992" s="1">
        <v>3</v>
      </c>
      <c r="AA7992" s="1">
        <f>IF(P7992=1,$O$3,IF(P7992=2,$O$4,$O$5))</f>
        <v>0</v>
      </c>
    </row>
    <row r="7993">
      <c r="A7993" s="1" t="s">
        <v>102</v>
      </c>
      <c r="E7993" s="27" t="s">
        <v>98</v>
      </c>
    </row>
    <row r="7994">
      <c r="A7994" s="1" t="s">
        <v>103</v>
      </c>
      <c r="E7994" s="33" t="s">
        <v>8962</v>
      </c>
    </row>
    <row r="7995" ht="114.75">
      <c r="A7995" s="1" t="s">
        <v>105</v>
      </c>
      <c r="E7995" s="27" t="s">
        <v>9025</v>
      </c>
    </row>
    <row r="7996">
      <c r="A7996" s="1" t="s">
        <v>96</v>
      </c>
      <c r="B7996" s="1">
        <v>87</v>
      </c>
      <c r="C7996" s="26" t="s">
        <v>9127</v>
      </c>
      <c r="D7996" t="s">
        <v>98</v>
      </c>
      <c r="E7996" s="27" t="s">
        <v>9128</v>
      </c>
      <c r="F7996" s="28" t="s">
        <v>100</v>
      </c>
      <c r="G7996" s="29">
        <v>9</v>
      </c>
      <c r="H7996" s="28">
        <v>0</v>
      </c>
      <c r="I7996" s="30">
        <f>ROUND(G7996*H7996,P4)</f>
        <v>0</v>
      </c>
      <c r="L7996" s="31">
        <v>0</v>
      </c>
      <c r="M7996" s="24">
        <f>ROUND(G7996*L7996,P4)</f>
        <v>0</v>
      </c>
      <c r="N7996" s="25" t="s">
        <v>302</v>
      </c>
      <c r="O7996" s="32">
        <f>M7996*AA7996</f>
        <v>0</v>
      </c>
      <c r="P7996" s="1">
        <v>3</v>
      </c>
      <c r="AA7996" s="1">
        <f>IF(P7996=1,$O$3,IF(P7996=2,$O$4,$O$5))</f>
        <v>0</v>
      </c>
    </row>
    <row r="7997">
      <c r="A7997" s="1" t="s">
        <v>102</v>
      </c>
      <c r="E7997" s="27" t="s">
        <v>98</v>
      </c>
    </row>
    <row r="7998">
      <c r="A7998" s="1" t="s">
        <v>103</v>
      </c>
      <c r="E7998" s="33" t="s">
        <v>8962</v>
      </c>
    </row>
    <row r="7999" ht="127.5">
      <c r="A7999" s="1" t="s">
        <v>105</v>
      </c>
      <c r="E7999" s="27" t="s">
        <v>9129</v>
      </c>
    </row>
    <row r="8000">
      <c r="A8000" s="1" t="s">
        <v>96</v>
      </c>
      <c r="B8000" s="1">
        <v>88</v>
      </c>
      <c r="C8000" s="26" t="s">
        <v>9130</v>
      </c>
      <c r="D8000" t="s">
        <v>98</v>
      </c>
      <c r="E8000" s="27" t="s">
        <v>9131</v>
      </c>
      <c r="F8000" s="28" t="s">
        <v>100</v>
      </c>
      <c r="G8000" s="29">
        <v>9</v>
      </c>
      <c r="H8000" s="28">
        <v>0</v>
      </c>
      <c r="I8000" s="30">
        <f>ROUND(G8000*H8000,P4)</f>
        <v>0</v>
      </c>
      <c r="L8000" s="31">
        <v>0</v>
      </c>
      <c r="M8000" s="24">
        <f>ROUND(G8000*L8000,P4)</f>
        <v>0</v>
      </c>
      <c r="N8000" s="25" t="s">
        <v>302</v>
      </c>
      <c r="O8000" s="32">
        <f>M8000*AA8000</f>
        <v>0</v>
      </c>
      <c r="P8000" s="1">
        <v>3</v>
      </c>
      <c r="AA8000" s="1">
        <f>IF(P8000=1,$O$3,IF(P8000=2,$O$4,$O$5))</f>
        <v>0</v>
      </c>
    </row>
    <row r="8001">
      <c r="A8001" s="1" t="s">
        <v>102</v>
      </c>
      <c r="E8001" s="27" t="s">
        <v>98</v>
      </c>
    </row>
    <row r="8002">
      <c r="A8002" s="1" t="s">
        <v>103</v>
      </c>
      <c r="E8002" s="33" t="s">
        <v>8962</v>
      </c>
    </row>
    <row r="8003" ht="127.5">
      <c r="A8003" s="1" t="s">
        <v>105</v>
      </c>
      <c r="E8003" s="27" t="s">
        <v>9129</v>
      </c>
    </row>
    <row r="8004">
      <c r="A8004" s="1" t="s">
        <v>96</v>
      </c>
      <c r="B8004" s="1">
        <v>89</v>
      </c>
      <c r="C8004" s="26" t="s">
        <v>9132</v>
      </c>
      <c r="D8004" t="s">
        <v>98</v>
      </c>
      <c r="E8004" s="27" t="s">
        <v>9133</v>
      </c>
      <c r="F8004" s="28" t="s">
        <v>100</v>
      </c>
      <c r="G8004" s="29">
        <v>5</v>
      </c>
      <c r="H8004" s="28">
        <v>0</v>
      </c>
      <c r="I8004" s="30">
        <f>ROUND(G8004*H8004,P4)</f>
        <v>0</v>
      </c>
      <c r="L8004" s="31">
        <v>0</v>
      </c>
      <c r="M8004" s="24">
        <f>ROUND(G8004*L8004,P4)</f>
        <v>0</v>
      </c>
      <c r="N8004" s="25" t="s">
        <v>302</v>
      </c>
      <c r="O8004" s="32">
        <f>M8004*AA8004</f>
        <v>0</v>
      </c>
      <c r="P8004" s="1">
        <v>3</v>
      </c>
      <c r="AA8004" s="1">
        <f>IF(P8004=1,$O$3,IF(P8004=2,$O$4,$O$5))</f>
        <v>0</v>
      </c>
    </row>
    <row r="8005">
      <c r="A8005" s="1" t="s">
        <v>102</v>
      </c>
      <c r="E8005" s="27" t="s">
        <v>98</v>
      </c>
    </row>
    <row r="8006">
      <c r="A8006" s="1" t="s">
        <v>103</v>
      </c>
      <c r="E8006" s="33" t="s">
        <v>8962</v>
      </c>
    </row>
    <row r="8007" ht="127.5">
      <c r="A8007" s="1" t="s">
        <v>105</v>
      </c>
      <c r="E8007" s="27" t="s">
        <v>9129</v>
      </c>
    </row>
    <row r="8008">
      <c r="A8008" s="1" t="s">
        <v>96</v>
      </c>
      <c r="B8008" s="1">
        <v>90</v>
      </c>
      <c r="C8008" s="26" t="s">
        <v>9134</v>
      </c>
      <c r="D8008" t="s">
        <v>98</v>
      </c>
      <c r="E8008" s="27" t="s">
        <v>9135</v>
      </c>
      <c r="F8008" s="28" t="s">
        <v>100</v>
      </c>
      <c r="G8008" s="29">
        <v>5</v>
      </c>
      <c r="H8008" s="28">
        <v>0</v>
      </c>
      <c r="I8008" s="30">
        <f>ROUND(G8008*H8008,P4)</f>
        <v>0</v>
      </c>
      <c r="L8008" s="31">
        <v>0</v>
      </c>
      <c r="M8008" s="24">
        <f>ROUND(G8008*L8008,P4)</f>
        <v>0</v>
      </c>
      <c r="N8008" s="25" t="s">
        <v>302</v>
      </c>
      <c r="O8008" s="32">
        <f>M8008*AA8008</f>
        <v>0</v>
      </c>
      <c r="P8008" s="1">
        <v>3</v>
      </c>
      <c r="AA8008" s="1">
        <f>IF(P8008=1,$O$3,IF(P8008=2,$O$4,$O$5))</f>
        <v>0</v>
      </c>
    </row>
    <row r="8009">
      <c r="A8009" s="1" t="s">
        <v>102</v>
      </c>
      <c r="E8009" s="27" t="s">
        <v>98</v>
      </c>
    </row>
    <row r="8010">
      <c r="A8010" s="1" t="s">
        <v>103</v>
      </c>
      <c r="E8010" s="33" t="s">
        <v>8962</v>
      </c>
    </row>
    <row r="8011" ht="127.5">
      <c r="A8011" s="1" t="s">
        <v>105</v>
      </c>
      <c r="E8011" s="27" t="s">
        <v>9129</v>
      </c>
    </row>
    <row r="8012">
      <c r="A8012" s="1" t="s">
        <v>96</v>
      </c>
      <c r="B8012" s="1">
        <v>91</v>
      </c>
      <c r="C8012" s="26" t="s">
        <v>9136</v>
      </c>
      <c r="D8012" t="s">
        <v>98</v>
      </c>
      <c r="E8012" s="27" t="s">
        <v>9137</v>
      </c>
      <c r="F8012" s="28" t="s">
        <v>100</v>
      </c>
      <c r="G8012" s="29">
        <v>1</v>
      </c>
      <c r="H8012" s="28">
        <v>0</v>
      </c>
      <c r="I8012" s="30">
        <f>ROUND(G8012*H8012,P4)</f>
        <v>0</v>
      </c>
      <c r="L8012" s="31">
        <v>0</v>
      </c>
      <c r="M8012" s="24">
        <f>ROUND(G8012*L8012,P4)</f>
        <v>0</v>
      </c>
      <c r="N8012" s="25" t="s">
        <v>302</v>
      </c>
      <c r="O8012" s="32">
        <f>M8012*AA8012</f>
        <v>0</v>
      </c>
      <c r="P8012" s="1">
        <v>3</v>
      </c>
      <c r="AA8012" s="1">
        <f>IF(P8012=1,$O$3,IF(P8012=2,$O$4,$O$5))</f>
        <v>0</v>
      </c>
    </row>
    <row r="8013">
      <c r="A8013" s="1" t="s">
        <v>102</v>
      </c>
      <c r="E8013" s="27" t="s">
        <v>98</v>
      </c>
    </row>
    <row r="8014">
      <c r="A8014" s="1" t="s">
        <v>103</v>
      </c>
      <c r="E8014" s="33" t="s">
        <v>8962</v>
      </c>
    </row>
    <row r="8015" ht="127.5">
      <c r="A8015" s="1" t="s">
        <v>105</v>
      </c>
      <c r="E8015" s="27" t="s">
        <v>9129</v>
      </c>
    </row>
    <row r="8016">
      <c r="A8016" s="1" t="s">
        <v>96</v>
      </c>
      <c r="B8016" s="1">
        <v>92</v>
      </c>
      <c r="C8016" s="26" t="s">
        <v>9138</v>
      </c>
      <c r="D8016" t="s">
        <v>98</v>
      </c>
      <c r="E8016" s="27" t="s">
        <v>9139</v>
      </c>
      <c r="F8016" s="28" t="s">
        <v>100</v>
      </c>
      <c r="G8016" s="29">
        <v>2</v>
      </c>
      <c r="H8016" s="28">
        <v>0</v>
      </c>
      <c r="I8016" s="30">
        <f>ROUND(G8016*H8016,P4)</f>
        <v>0</v>
      </c>
      <c r="L8016" s="31">
        <v>0</v>
      </c>
      <c r="M8016" s="24">
        <f>ROUND(G8016*L8016,P4)</f>
        <v>0</v>
      </c>
      <c r="N8016" s="25" t="s">
        <v>302</v>
      </c>
      <c r="O8016" s="32">
        <f>M8016*AA8016</f>
        <v>0</v>
      </c>
      <c r="P8016" s="1">
        <v>3</v>
      </c>
      <c r="AA8016" s="1">
        <f>IF(P8016=1,$O$3,IF(P8016=2,$O$4,$O$5))</f>
        <v>0</v>
      </c>
    </row>
    <row r="8017">
      <c r="A8017" s="1" t="s">
        <v>102</v>
      </c>
      <c r="E8017" s="27" t="s">
        <v>98</v>
      </c>
    </row>
    <row r="8018">
      <c r="A8018" s="1" t="s">
        <v>103</v>
      </c>
      <c r="E8018" s="33" t="s">
        <v>8962</v>
      </c>
    </row>
    <row r="8019" ht="127.5">
      <c r="A8019" s="1" t="s">
        <v>105</v>
      </c>
      <c r="E8019" s="27" t="s">
        <v>9129</v>
      </c>
    </row>
    <row r="8020">
      <c r="A8020" s="1" t="s">
        <v>96</v>
      </c>
      <c r="B8020" s="1">
        <v>93</v>
      </c>
      <c r="C8020" s="26" t="s">
        <v>9140</v>
      </c>
      <c r="D8020" t="s">
        <v>98</v>
      </c>
      <c r="E8020" s="27" t="s">
        <v>9141</v>
      </c>
      <c r="F8020" s="28" t="s">
        <v>100</v>
      </c>
      <c r="G8020" s="29">
        <v>7</v>
      </c>
      <c r="H8020" s="28">
        <v>0</v>
      </c>
      <c r="I8020" s="30">
        <f>ROUND(G8020*H8020,P4)</f>
        <v>0</v>
      </c>
      <c r="L8020" s="31">
        <v>0</v>
      </c>
      <c r="M8020" s="24">
        <f>ROUND(G8020*L8020,P4)</f>
        <v>0</v>
      </c>
      <c r="N8020" s="25" t="s">
        <v>302</v>
      </c>
      <c r="O8020" s="32">
        <f>M8020*AA8020</f>
        <v>0</v>
      </c>
      <c r="P8020" s="1">
        <v>3</v>
      </c>
      <c r="AA8020" s="1">
        <f>IF(P8020=1,$O$3,IF(P8020=2,$O$4,$O$5))</f>
        <v>0</v>
      </c>
    </row>
    <row r="8021">
      <c r="A8021" s="1" t="s">
        <v>102</v>
      </c>
      <c r="E8021" s="27" t="s">
        <v>98</v>
      </c>
    </row>
    <row r="8022">
      <c r="A8022" s="1" t="s">
        <v>103</v>
      </c>
      <c r="E8022" s="33" t="s">
        <v>8962</v>
      </c>
    </row>
    <row r="8023" ht="127.5">
      <c r="A8023" s="1" t="s">
        <v>105</v>
      </c>
      <c r="E8023" s="27" t="s">
        <v>9129</v>
      </c>
    </row>
    <row r="8024">
      <c r="A8024" s="1" t="s">
        <v>96</v>
      </c>
      <c r="B8024" s="1">
        <v>94</v>
      </c>
      <c r="C8024" s="26" t="s">
        <v>9142</v>
      </c>
      <c r="D8024" t="s">
        <v>98</v>
      </c>
      <c r="E8024" s="27" t="s">
        <v>9143</v>
      </c>
      <c r="F8024" s="28" t="s">
        <v>100</v>
      </c>
      <c r="G8024" s="29">
        <v>1</v>
      </c>
      <c r="H8024" s="28">
        <v>0</v>
      </c>
      <c r="I8024" s="30">
        <f>ROUND(G8024*H8024,P4)</f>
        <v>0</v>
      </c>
      <c r="L8024" s="31">
        <v>0</v>
      </c>
      <c r="M8024" s="24">
        <f>ROUND(G8024*L8024,P4)</f>
        <v>0</v>
      </c>
      <c r="N8024" s="25" t="s">
        <v>302</v>
      </c>
      <c r="O8024" s="32">
        <f>M8024*AA8024</f>
        <v>0</v>
      </c>
      <c r="P8024" s="1">
        <v>3</v>
      </c>
      <c r="AA8024" s="1">
        <f>IF(P8024=1,$O$3,IF(P8024=2,$O$4,$O$5))</f>
        <v>0</v>
      </c>
    </row>
    <row r="8025">
      <c r="A8025" s="1" t="s">
        <v>102</v>
      </c>
      <c r="E8025" s="27" t="s">
        <v>98</v>
      </c>
    </row>
    <row r="8026">
      <c r="A8026" s="1" t="s">
        <v>103</v>
      </c>
      <c r="E8026" s="33" t="s">
        <v>8962</v>
      </c>
    </row>
    <row r="8027" ht="127.5">
      <c r="A8027" s="1" t="s">
        <v>105</v>
      </c>
      <c r="E8027" s="27" t="s">
        <v>9129</v>
      </c>
    </row>
    <row r="8028">
      <c r="A8028" s="1" t="s">
        <v>96</v>
      </c>
      <c r="B8028" s="1">
        <v>95</v>
      </c>
      <c r="C8028" s="26" t="s">
        <v>9144</v>
      </c>
      <c r="D8028" t="s">
        <v>98</v>
      </c>
      <c r="E8028" s="27" t="s">
        <v>9145</v>
      </c>
      <c r="F8028" s="28" t="s">
        <v>100</v>
      </c>
      <c r="G8028" s="29">
        <v>7</v>
      </c>
      <c r="H8028" s="28">
        <v>0</v>
      </c>
      <c r="I8028" s="30">
        <f>ROUND(G8028*H8028,P4)</f>
        <v>0</v>
      </c>
      <c r="L8028" s="31">
        <v>0</v>
      </c>
      <c r="M8028" s="24">
        <f>ROUND(G8028*L8028,P4)</f>
        <v>0</v>
      </c>
      <c r="N8028" s="25" t="s">
        <v>302</v>
      </c>
      <c r="O8028" s="32">
        <f>M8028*AA8028</f>
        <v>0</v>
      </c>
      <c r="P8028" s="1">
        <v>3</v>
      </c>
      <c r="AA8028" s="1">
        <f>IF(P8028=1,$O$3,IF(P8028=2,$O$4,$O$5))</f>
        <v>0</v>
      </c>
    </row>
    <row r="8029">
      <c r="A8029" s="1" t="s">
        <v>102</v>
      </c>
      <c r="E8029" s="27" t="s">
        <v>98</v>
      </c>
    </row>
    <row r="8030">
      <c r="A8030" s="1" t="s">
        <v>103</v>
      </c>
      <c r="E8030" s="33" t="s">
        <v>8962</v>
      </c>
    </row>
    <row r="8031" ht="114.75">
      <c r="A8031" s="1" t="s">
        <v>105</v>
      </c>
      <c r="E8031" s="27" t="s">
        <v>9025</v>
      </c>
    </row>
    <row r="8032">
      <c r="A8032" s="1" t="s">
        <v>96</v>
      </c>
      <c r="B8032" s="1">
        <v>96</v>
      </c>
      <c r="C8032" s="26" t="s">
        <v>9146</v>
      </c>
      <c r="D8032" t="s">
        <v>98</v>
      </c>
      <c r="E8032" s="27" t="s">
        <v>9147</v>
      </c>
      <c r="F8032" s="28" t="s">
        <v>100</v>
      </c>
      <c r="G8032" s="29">
        <v>1</v>
      </c>
      <c r="H8032" s="28">
        <v>0</v>
      </c>
      <c r="I8032" s="30">
        <f>ROUND(G8032*H8032,P4)</f>
        <v>0</v>
      </c>
      <c r="L8032" s="31">
        <v>0</v>
      </c>
      <c r="M8032" s="24">
        <f>ROUND(G8032*L8032,P4)</f>
        <v>0</v>
      </c>
      <c r="N8032" s="25" t="s">
        <v>302</v>
      </c>
      <c r="O8032" s="32">
        <f>M8032*AA8032</f>
        <v>0</v>
      </c>
      <c r="P8032" s="1">
        <v>3</v>
      </c>
      <c r="AA8032" s="1">
        <f>IF(P8032=1,$O$3,IF(P8032=2,$O$4,$O$5))</f>
        <v>0</v>
      </c>
    </row>
    <row r="8033">
      <c r="A8033" s="1" t="s">
        <v>102</v>
      </c>
      <c r="E8033" s="27" t="s">
        <v>98</v>
      </c>
    </row>
    <row r="8034">
      <c r="A8034" s="1" t="s">
        <v>103</v>
      </c>
      <c r="E8034" s="33" t="s">
        <v>8962</v>
      </c>
    </row>
    <row r="8035" ht="114.75">
      <c r="A8035" s="1" t="s">
        <v>105</v>
      </c>
      <c r="E8035" s="27" t="s">
        <v>9025</v>
      </c>
    </row>
    <row r="8036">
      <c r="A8036" s="1" t="s">
        <v>96</v>
      </c>
      <c r="B8036" s="1">
        <v>97</v>
      </c>
      <c r="C8036" s="26" t="s">
        <v>9148</v>
      </c>
      <c r="D8036" t="s">
        <v>98</v>
      </c>
      <c r="E8036" s="27" t="s">
        <v>9149</v>
      </c>
      <c r="F8036" s="28" t="s">
        <v>100</v>
      </c>
      <c r="G8036" s="29">
        <v>70</v>
      </c>
      <c r="H8036" s="28">
        <v>0</v>
      </c>
      <c r="I8036" s="30">
        <f>ROUND(G8036*H8036,P4)</f>
        <v>0</v>
      </c>
      <c r="L8036" s="31">
        <v>0</v>
      </c>
      <c r="M8036" s="24">
        <f>ROUND(G8036*L8036,P4)</f>
        <v>0</v>
      </c>
      <c r="N8036" s="25" t="s">
        <v>302</v>
      </c>
      <c r="O8036" s="32">
        <f>M8036*AA8036</f>
        <v>0</v>
      </c>
      <c r="P8036" s="1">
        <v>3</v>
      </c>
      <c r="AA8036" s="1">
        <f>IF(P8036=1,$O$3,IF(P8036=2,$O$4,$O$5))</f>
        <v>0</v>
      </c>
    </row>
    <row r="8037">
      <c r="A8037" s="1" t="s">
        <v>102</v>
      </c>
      <c r="E8037" s="27" t="s">
        <v>98</v>
      </c>
    </row>
    <row r="8038">
      <c r="A8038" s="1" t="s">
        <v>103</v>
      </c>
      <c r="E8038" s="33" t="s">
        <v>8962</v>
      </c>
    </row>
    <row r="8039" ht="114.75">
      <c r="A8039" s="1" t="s">
        <v>105</v>
      </c>
      <c r="E8039" s="27" t="s">
        <v>9025</v>
      </c>
    </row>
    <row r="8040">
      <c r="A8040" s="1" t="s">
        <v>96</v>
      </c>
      <c r="B8040" s="1">
        <v>98</v>
      </c>
      <c r="C8040" s="26" t="s">
        <v>9150</v>
      </c>
      <c r="D8040" t="s">
        <v>98</v>
      </c>
      <c r="E8040" s="27" t="s">
        <v>9151</v>
      </c>
      <c r="F8040" s="28" t="s">
        <v>100</v>
      </c>
      <c r="G8040" s="29">
        <v>34</v>
      </c>
      <c r="H8040" s="28">
        <v>0</v>
      </c>
      <c r="I8040" s="30">
        <f>ROUND(G8040*H8040,P4)</f>
        <v>0</v>
      </c>
      <c r="L8040" s="31">
        <v>0</v>
      </c>
      <c r="M8040" s="24">
        <f>ROUND(G8040*L8040,P4)</f>
        <v>0</v>
      </c>
      <c r="N8040" s="25" t="s">
        <v>302</v>
      </c>
      <c r="O8040" s="32">
        <f>M8040*AA8040</f>
        <v>0</v>
      </c>
      <c r="P8040" s="1">
        <v>3</v>
      </c>
      <c r="AA8040" s="1">
        <f>IF(P8040=1,$O$3,IF(P8040=2,$O$4,$O$5))</f>
        <v>0</v>
      </c>
    </row>
    <row r="8041">
      <c r="A8041" s="1" t="s">
        <v>102</v>
      </c>
      <c r="E8041" s="27" t="s">
        <v>98</v>
      </c>
    </row>
    <row r="8042">
      <c r="A8042" s="1" t="s">
        <v>103</v>
      </c>
      <c r="E8042" s="33" t="s">
        <v>8962</v>
      </c>
    </row>
    <row r="8043" ht="114.75">
      <c r="A8043" s="1" t="s">
        <v>105</v>
      </c>
      <c r="E8043" s="27" t="s">
        <v>9025</v>
      </c>
    </row>
    <row r="8044">
      <c r="A8044" s="1" t="s">
        <v>96</v>
      </c>
      <c r="B8044" s="1">
        <v>99</v>
      </c>
      <c r="C8044" s="26" t="s">
        <v>9152</v>
      </c>
      <c r="D8044" t="s">
        <v>98</v>
      </c>
      <c r="E8044" s="27" t="s">
        <v>9153</v>
      </c>
      <c r="F8044" s="28" t="s">
        <v>100</v>
      </c>
      <c r="G8044" s="29">
        <v>2</v>
      </c>
      <c r="H8044" s="28">
        <v>0</v>
      </c>
      <c r="I8044" s="30">
        <f>ROUND(G8044*H8044,P4)</f>
        <v>0</v>
      </c>
      <c r="L8044" s="31">
        <v>0</v>
      </c>
      <c r="M8044" s="24">
        <f>ROUND(G8044*L8044,P4)</f>
        <v>0</v>
      </c>
      <c r="N8044" s="25" t="s">
        <v>302</v>
      </c>
      <c r="O8044" s="32">
        <f>M8044*AA8044</f>
        <v>0</v>
      </c>
      <c r="P8044" s="1">
        <v>3</v>
      </c>
      <c r="AA8044" s="1">
        <f>IF(P8044=1,$O$3,IF(P8044=2,$O$4,$O$5))</f>
        <v>0</v>
      </c>
    </row>
    <row r="8045">
      <c r="A8045" s="1" t="s">
        <v>102</v>
      </c>
      <c r="E8045" s="27" t="s">
        <v>98</v>
      </c>
    </row>
    <row r="8046">
      <c r="A8046" s="1" t="s">
        <v>103</v>
      </c>
      <c r="E8046" s="33" t="s">
        <v>8962</v>
      </c>
    </row>
    <row r="8047" ht="114.75">
      <c r="A8047" s="1" t="s">
        <v>105</v>
      </c>
      <c r="E8047" s="27" t="s">
        <v>9025</v>
      </c>
    </row>
    <row r="8048">
      <c r="A8048" s="1" t="s">
        <v>96</v>
      </c>
      <c r="B8048" s="1">
        <v>100</v>
      </c>
      <c r="C8048" s="26" t="s">
        <v>9154</v>
      </c>
      <c r="D8048" t="s">
        <v>98</v>
      </c>
      <c r="E8048" s="27" t="s">
        <v>9155</v>
      </c>
      <c r="F8048" s="28" t="s">
        <v>100</v>
      </c>
      <c r="G8048" s="29">
        <v>31</v>
      </c>
      <c r="H8048" s="28">
        <v>0</v>
      </c>
      <c r="I8048" s="30">
        <f>ROUND(G8048*H8048,P4)</f>
        <v>0</v>
      </c>
      <c r="L8048" s="31">
        <v>0</v>
      </c>
      <c r="M8048" s="24">
        <f>ROUND(G8048*L8048,P4)</f>
        <v>0</v>
      </c>
      <c r="N8048" s="25" t="s">
        <v>302</v>
      </c>
      <c r="O8048" s="32">
        <f>M8048*AA8048</f>
        <v>0</v>
      </c>
      <c r="P8048" s="1">
        <v>3</v>
      </c>
      <c r="AA8048" s="1">
        <f>IF(P8048=1,$O$3,IF(P8048=2,$O$4,$O$5))</f>
        <v>0</v>
      </c>
    </row>
    <row r="8049">
      <c r="A8049" s="1" t="s">
        <v>102</v>
      </c>
      <c r="E8049" s="27" t="s">
        <v>98</v>
      </c>
    </row>
    <row r="8050">
      <c r="A8050" s="1" t="s">
        <v>103</v>
      </c>
      <c r="E8050" s="33" t="s">
        <v>8962</v>
      </c>
    </row>
    <row r="8051" ht="114.75">
      <c r="A8051" s="1" t="s">
        <v>105</v>
      </c>
      <c r="E8051" s="27" t="s">
        <v>9025</v>
      </c>
    </row>
    <row r="8052">
      <c r="A8052" s="1" t="s">
        <v>96</v>
      </c>
      <c r="B8052" s="1">
        <v>101</v>
      </c>
      <c r="C8052" s="26" t="s">
        <v>9156</v>
      </c>
      <c r="D8052" t="s">
        <v>98</v>
      </c>
      <c r="E8052" s="27" t="s">
        <v>9157</v>
      </c>
      <c r="F8052" s="28" t="s">
        <v>100</v>
      </c>
      <c r="G8052" s="29">
        <v>17</v>
      </c>
      <c r="H8052" s="28">
        <v>0</v>
      </c>
      <c r="I8052" s="30">
        <f>ROUND(G8052*H8052,P4)</f>
        <v>0</v>
      </c>
      <c r="L8052" s="31">
        <v>0</v>
      </c>
      <c r="M8052" s="24">
        <f>ROUND(G8052*L8052,P4)</f>
        <v>0</v>
      </c>
      <c r="N8052" s="25" t="s">
        <v>302</v>
      </c>
      <c r="O8052" s="32">
        <f>M8052*AA8052</f>
        <v>0</v>
      </c>
      <c r="P8052" s="1">
        <v>3</v>
      </c>
      <c r="AA8052" s="1">
        <f>IF(P8052=1,$O$3,IF(P8052=2,$O$4,$O$5))</f>
        <v>0</v>
      </c>
    </row>
    <row r="8053">
      <c r="A8053" s="1" t="s">
        <v>102</v>
      </c>
      <c r="E8053" s="27" t="s">
        <v>98</v>
      </c>
    </row>
    <row r="8054">
      <c r="A8054" s="1" t="s">
        <v>103</v>
      </c>
      <c r="E8054" s="33" t="s">
        <v>8962</v>
      </c>
    </row>
    <row r="8055" ht="114.75">
      <c r="A8055" s="1" t="s">
        <v>105</v>
      </c>
      <c r="E8055" s="27" t="s">
        <v>9025</v>
      </c>
    </row>
    <row r="8056">
      <c r="A8056" s="1" t="s">
        <v>96</v>
      </c>
      <c r="B8056" s="1">
        <v>102</v>
      </c>
      <c r="C8056" s="26" t="s">
        <v>9158</v>
      </c>
      <c r="D8056" t="s">
        <v>98</v>
      </c>
      <c r="E8056" s="27" t="s">
        <v>9159</v>
      </c>
      <c r="F8056" s="28" t="s">
        <v>100</v>
      </c>
      <c r="G8056" s="29">
        <v>18</v>
      </c>
      <c r="H8056" s="28">
        <v>0</v>
      </c>
      <c r="I8056" s="30">
        <f>ROUND(G8056*H8056,P4)</f>
        <v>0</v>
      </c>
      <c r="L8056" s="31">
        <v>0</v>
      </c>
      <c r="M8056" s="24">
        <f>ROUND(G8056*L8056,P4)</f>
        <v>0</v>
      </c>
      <c r="N8056" s="25" t="s">
        <v>302</v>
      </c>
      <c r="O8056" s="32">
        <f>M8056*AA8056</f>
        <v>0</v>
      </c>
      <c r="P8056" s="1">
        <v>3</v>
      </c>
      <c r="AA8056" s="1">
        <f>IF(P8056=1,$O$3,IF(P8056=2,$O$4,$O$5))</f>
        <v>0</v>
      </c>
    </row>
    <row r="8057">
      <c r="A8057" s="1" t="s">
        <v>102</v>
      </c>
      <c r="E8057" s="27" t="s">
        <v>98</v>
      </c>
    </row>
    <row r="8058">
      <c r="A8058" s="1" t="s">
        <v>103</v>
      </c>
      <c r="E8058" s="33" t="s">
        <v>8962</v>
      </c>
    </row>
    <row r="8059" ht="114.75">
      <c r="A8059" s="1" t="s">
        <v>105</v>
      </c>
      <c r="E8059" s="27" t="s">
        <v>9025</v>
      </c>
    </row>
    <row r="8060">
      <c r="A8060" s="1" t="s">
        <v>96</v>
      </c>
      <c r="B8060" s="1">
        <v>103</v>
      </c>
      <c r="C8060" s="26" t="s">
        <v>9160</v>
      </c>
      <c r="D8060" t="s">
        <v>98</v>
      </c>
      <c r="E8060" s="27" t="s">
        <v>9161</v>
      </c>
      <c r="F8060" s="28" t="s">
        <v>100</v>
      </c>
      <c r="G8060" s="29">
        <v>15</v>
      </c>
      <c r="H8060" s="28">
        <v>0</v>
      </c>
      <c r="I8060" s="30">
        <f>ROUND(G8060*H8060,P4)</f>
        <v>0</v>
      </c>
      <c r="L8060" s="31">
        <v>0</v>
      </c>
      <c r="M8060" s="24">
        <f>ROUND(G8060*L8060,P4)</f>
        <v>0</v>
      </c>
      <c r="N8060" s="25" t="s">
        <v>302</v>
      </c>
      <c r="O8060" s="32">
        <f>M8060*AA8060</f>
        <v>0</v>
      </c>
      <c r="P8060" s="1">
        <v>3</v>
      </c>
      <c r="AA8060" s="1">
        <f>IF(P8060=1,$O$3,IF(P8060=2,$O$4,$O$5))</f>
        <v>0</v>
      </c>
    </row>
    <row r="8061">
      <c r="A8061" s="1" t="s">
        <v>102</v>
      </c>
      <c r="E8061" s="27" t="s">
        <v>98</v>
      </c>
    </row>
    <row r="8062">
      <c r="A8062" s="1" t="s">
        <v>103</v>
      </c>
      <c r="E8062" s="33" t="s">
        <v>8962</v>
      </c>
    </row>
    <row r="8063" ht="114.75">
      <c r="A8063" s="1" t="s">
        <v>105</v>
      </c>
      <c r="E8063" s="27" t="s">
        <v>9025</v>
      </c>
    </row>
    <row r="8064">
      <c r="A8064" s="1" t="s">
        <v>96</v>
      </c>
      <c r="B8064" s="1">
        <v>104</v>
      </c>
      <c r="C8064" s="26" t="s">
        <v>9162</v>
      </c>
      <c r="D8064" t="s">
        <v>98</v>
      </c>
      <c r="E8064" s="27" t="s">
        <v>9163</v>
      </c>
      <c r="F8064" s="28" t="s">
        <v>100</v>
      </c>
      <c r="G8064" s="29">
        <v>2</v>
      </c>
      <c r="H8064" s="28">
        <v>0</v>
      </c>
      <c r="I8064" s="30">
        <f>ROUND(G8064*H8064,P4)</f>
        <v>0</v>
      </c>
      <c r="L8064" s="31">
        <v>0</v>
      </c>
      <c r="M8064" s="24">
        <f>ROUND(G8064*L8064,P4)</f>
        <v>0</v>
      </c>
      <c r="N8064" s="25" t="s">
        <v>302</v>
      </c>
      <c r="O8064" s="32">
        <f>M8064*AA8064</f>
        <v>0</v>
      </c>
      <c r="P8064" s="1">
        <v>3</v>
      </c>
      <c r="AA8064" s="1">
        <f>IF(P8064=1,$O$3,IF(P8064=2,$O$4,$O$5))</f>
        <v>0</v>
      </c>
    </row>
    <row r="8065">
      <c r="A8065" s="1" t="s">
        <v>102</v>
      </c>
      <c r="E8065" s="27" t="s">
        <v>98</v>
      </c>
    </row>
    <row r="8066">
      <c r="A8066" s="1" t="s">
        <v>103</v>
      </c>
      <c r="E8066" s="33" t="s">
        <v>8962</v>
      </c>
    </row>
    <row r="8067" ht="114.75">
      <c r="A8067" s="1" t="s">
        <v>105</v>
      </c>
      <c r="E8067" s="27" t="s">
        <v>9025</v>
      </c>
    </row>
    <row r="8068">
      <c r="A8068" s="1" t="s">
        <v>96</v>
      </c>
      <c r="B8068" s="1">
        <v>105</v>
      </c>
      <c r="C8068" s="26" t="s">
        <v>9164</v>
      </c>
      <c r="D8068" t="s">
        <v>98</v>
      </c>
      <c r="E8068" s="27" t="s">
        <v>9165</v>
      </c>
      <c r="F8068" s="28" t="s">
        <v>100</v>
      </c>
      <c r="G8068" s="29">
        <v>36</v>
      </c>
      <c r="H8068" s="28">
        <v>0</v>
      </c>
      <c r="I8068" s="30">
        <f>ROUND(G8068*H8068,P4)</f>
        <v>0</v>
      </c>
      <c r="L8068" s="31">
        <v>0</v>
      </c>
      <c r="M8068" s="24">
        <f>ROUND(G8068*L8068,P4)</f>
        <v>0</v>
      </c>
      <c r="N8068" s="25" t="s">
        <v>302</v>
      </c>
      <c r="O8068" s="32">
        <f>M8068*AA8068</f>
        <v>0</v>
      </c>
      <c r="P8068" s="1">
        <v>3</v>
      </c>
      <c r="AA8068" s="1">
        <f>IF(P8068=1,$O$3,IF(P8068=2,$O$4,$O$5))</f>
        <v>0</v>
      </c>
    </row>
    <row r="8069">
      <c r="A8069" s="1" t="s">
        <v>102</v>
      </c>
      <c r="E8069" s="27" t="s">
        <v>98</v>
      </c>
    </row>
    <row r="8070">
      <c r="A8070" s="1" t="s">
        <v>103</v>
      </c>
      <c r="E8070" s="33" t="s">
        <v>8962</v>
      </c>
    </row>
    <row r="8071" ht="114.75">
      <c r="A8071" s="1" t="s">
        <v>105</v>
      </c>
      <c r="E8071" s="27" t="s">
        <v>9025</v>
      </c>
    </row>
    <row r="8072">
      <c r="A8072" s="1" t="s">
        <v>96</v>
      </c>
      <c r="B8072" s="1">
        <v>106</v>
      </c>
      <c r="C8072" s="26" t="s">
        <v>9166</v>
      </c>
      <c r="D8072" t="s">
        <v>98</v>
      </c>
      <c r="E8072" s="27" t="s">
        <v>9167</v>
      </c>
      <c r="F8072" s="28" t="s">
        <v>100</v>
      </c>
      <c r="G8072" s="29">
        <v>17</v>
      </c>
      <c r="H8072" s="28">
        <v>0</v>
      </c>
      <c r="I8072" s="30">
        <f>ROUND(G8072*H8072,P4)</f>
        <v>0</v>
      </c>
      <c r="L8072" s="31">
        <v>0</v>
      </c>
      <c r="M8072" s="24">
        <f>ROUND(G8072*L8072,P4)</f>
        <v>0</v>
      </c>
      <c r="N8072" s="25" t="s">
        <v>302</v>
      </c>
      <c r="O8072" s="32">
        <f>M8072*AA8072</f>
        <v>0</v>
      </c>
      <c r="P8072" s="1">
        <v>3</v>
      </c>
      <c r="AA8072" s="1">
        <f>IF(P8072=1,$O$3,IF(P8072=2,$O$4,$O$5))</f>
        <v>0</v>
      </c>
    </row>
    <row r="8073">
      <c r="A8073" s="1" t="s">
        <v>102</v>
      </c>
      <c r="E8073" s="27" t="s">
        <v>98</v>
      </c>
    </row>
    <row r="8074">
      <c r="A8074" s="1" t="s">
        <v>103</v>
      </c>
      <c r="E8074" s="33" t="s">
        <v>8962</v>
      </c>
    </row>
    <row r="8075" ht="114.75">
      <c r="A8075" s="1" t="s">
        <v>105</v>
      </c>
      <c r="E8075" s="27" t="s">
        <v>9025</v>
      </c>
    </row>
    <row r="8076">
      <c r="A8076" s="1" t="s">
        <v>96</v>
      </c>
      <c r="B8076" s="1">
        <v>107</v>
      </c>
      <c r="C8076" s="26" t="s">
        <v>9168</v>
      </c>
      <c r="D8076" t="s">
        <v>98</v>
      </c>
      <c r="E8076" s="27" t="s">
        <v>9169</v>
      </c>
      <c r="F8076" s="28" t="s">
        <v>100</v>
      </c>
      <c r="G8076" s="29">
        <v>20</v>
      </c>
      <c r="H8076" s="28">
        <v>0</v>
      </c>
      <c r="I8076" s="30">
        <f>ROUND(G8076*H8076,P4)</f>
        <v>0</v>
      </c>
      <c r="L8076" s="31">
        <v>0</v>
      </c>
      <c r="M8076" s="24">
        <f>ROUND(G8076*L8076,P4)</f>
        <v>0</v>
      </c>
      <c r="N8076" s="25" t="s">
        <v>302</v>
      </c>
      <c r="O8076" s="32">
        <f>M8076*AA8076</f>
        <v>0</v>
      </c>
      <c r="P8076" s="1">
        <v>3</v>
      </c>
      <c r="AA8076" s="1">
        <f>IF(P8076=1,$O$3,IF(P8076=2,$O$4,$O$5))</f>
        <v>0</v>
      </c>
    </row>
    <row r="8077">
      <c r="A8077" s="1" t="s">
        <v>102</v>
      </c>
      <c r="E8077" s="27" t="s">
        <v>98</v>
      </c>
    </row>
    <row r="8078">
      <c r="A8078" s="1" t="s">
        <v>103</v>
      </c>
      <c r="E8078" s="33" t="s">
        <v>8962</v>
      </c>
    </row>
    <row r="8079" ht="114.75">
      <c r="A8079" s="1" t="s">
        <v>105</v>
      </c>
      <c r="E8079" s="27" t="s">
        <v>9025</v>
      </c>
    </row>
    <row r="8080">
      <c r="A8080" s="1" t="s">
        <v>93</v>
      </c>
      <c r="C8080" s="22" t="s">
        <v>316</v>
      </c>
      <c r="E8080" s="23" t="s">
        <v>9170</v>
      </c>
      <c r="L8080" s="24">
        <f>SUMIFS(L8081:L8124,A8081:A8124,"P")</f>
        <v>0</v>
      </c>
      <c r="M8080" s="24">
        <f>SUMIFS(M8081:M8124,A8081:A8124,"P")</f>
        <v>0</v>
      </c>
      <c r="N8080" s="25"/>
    </row>
    <row r="8081">
      <c r="A8081" s="1" t="s">
        <v>96</v>
      </c>
      <c r="B8081" s="1">
        <v>108</v>
      </c>
      <c r="C8081" s="26" t="s">
        <v>9171</v>
      </c>
      <c r="D8081" t="s">
        <v>98</v>
      </c>
      <c r="E8081" s="27" t="s">
        <v>9172</v>
      </c>
      <c r="F8081" s="28" t="s">
        <v>100</v>
      </c>
      <c r="G8081" s="29">
        <v>31</v>
      </c>
      <c r="H8081" s="28">
        <v>0</v>
      </c>
      <c r="I8081" s="30">
        <f>ROUND(G8081*H8081,P4)</f>
        <v>0</v>
      </c>
      <c r="L8081" s="31">
        <v>0</v>
      </c>
      <c r="M8081" s="24">
        <f>ROUND(G8081*L8081,P4)</f>
        <v>0</v>
      </c>
      <c r="N8081" s="25" t="s">
        <v>302</v>
      </c>
      <c r="O8081" s="32">
        <f>M8081*AA8081</f>
        <v>0</v>
      </c>
      <c r="P8081" s="1">
        <v>3</v>
      </c>
      <c r="AA8081" s="1">
        <f>IF(P8081=1,$O$3,IF(P8081=2,$O$4,$O$5))</f>
        <v>0</v>
      </c>
    </row>
    <row r="8082">
      <c r="A8082" s="1" t="s">
        <v>102</v>
      </c>
      <c r="E8082" s="27" t="s">
        <v>9021</v>
      </c>
    </row>
    <row r="8083">
      <c r="A8083" s="1" t="s">
        <v>103</v>
      </c>
      <c r="E8083" s="33" t="s">
        <v>8962</v>
      </c>
    </row>
    <row r="8084" ht="140.25">
      <c r="A8084" s="1" t="s">
        <v>105</v>
      </c>
      <c r="E8084" s="27" t="s">
        <v>8963</v>
      </c>
    </row>
    <row r="8085">
      <c r="A8085" s="1" t="s">
        <v>96</v>
      </c>
      <c r="B8085" s="1">
        <v>109</v>
      </c>
      <c r="C8085" s="26" t="s">
        <v>9173</v>
      </c>
      <c r="D8085" t="s">
        <v>98</v>
      </c>
      <c r="E8085" s="27" t="s">
        <v>9003</v>
      </c>
      <c r="F8085" s="28" t="s">
        <v>100</v>
      </c>
      <c r="G8085" s="29">
        <v>31</v>
      </c>
      <c r="H8085" s="28">
        <v>0</v>
      </c>
      <c r="I8085" s="30">
        <f>ROUND(G8085*H8085,P4)</f>
        <v>0</v>
      </c>
      <c r="L8085" s="31">
        <v>0</v>
      </c>
      <c r="M8085" s="24">
        <f>ROUND(G8085*L8085,P4)</f>
        <v>0</v>
      </c>
      <c r="N8085" s="25" t="s">
        <v>302</v>
      </c>
      <c r="O8085" s="32">
        <f>M8085*AA8085</f>
        <v>0</v>
      </c>
      <c r="P8085" s="1">
        <v>3</v>
      </c>
      <c r="AA8085" s="1">
        <f>IF(P8085=1,$O$3,IF(P8085=2,$O$4,$O$5))</f>
        <v>0</v>
      </c>
    </row>
    <row r="8086">
      <c r="A8086" s="1" t="s">
        <v>102</v>
      </c>
      <c r="E8086" s="27" t="s">
        <v>98</v>
      </c>
    </row>
    <row r="8087">
      <c r="A8087" s="1" t="s">
        <v>103</v>
      </c>
      <c r="E8087" s="33" t="s">
        <v>8962</v>
      </c>
    </row>
    <row r="8088" ht="153">
      <c r="A8088" s="1" t="s">
        <v>105</v>
      </c>
      <c r="E8088" s="27" t="s">
        <v>9174</v>
      </c>
    </row>
    <row r="8089">
      <c r="A8089" s="1" t="s">
        <v>96</v>
      </c>
      <c r="B8089" s="1">
        <v>110</v>
      </c>
      <c r="C8089" s="26" t="s">
        <v>9175</v>
      </c>
      <c r="D8089" t="s">
        <v>98</v>
      </c>
      <c r="E8089" s="27" t="s">
        <v>9176</v>
      </c>
      <c r="F8089" s="28" t="s">
        <v>100</v>
      </c>
      <c r="G8089" s="29">
        <v>115</v>
      </c>
      <c r="H8089" s="28">
        <v>0</v>
      </c>
      <c r="I8089" s="30">
        <f>ROUND(G8089*H8089,P4)</f>
        <v>0</v>
      </c>
      <c r="L8089" s="31">
        <v>0</v>
      </c>
      <c r="M8089" s="24">
        <f>ROUND(G8089*L8089,P4)</f>
        <v>0</v>
      </c>
      <c r="N8089" s="25" t="s">
        <v>302</v>
      </c>
      <c r="O8089" s="32">
        <f>M8089*AA8089</f>
        <v>0</v>
      </c>
      <c r="P8089" s="1">
        <v>3</v>
      </c>
      <c r="AA8089" s="1">
        <f>IF(P8089=1,$O$3,IF(P8089=2,$O$4,$O$5))</f>
        <v>0</v>
      </c>
    </row>
    <row r="8090">
      <c r="A8090" s="1" t="s">
        <v>102</v>
      </c>
      <c r="E8090" s="27" t="s">
        <v>9177</v>
      </c>
    </row>
    <row r="8091">
      <c r="A8091" s="1" t="s">
        <v>103</v>
      </c>
      <c r="E8091" s="33" t="s">
        <v>8962</v>
      </c>
    </row>
    <row r="8092" ht="153">
      <c r="A8092" s="1" t="s">
        <v>105</v>
      </c>
      <c r="E8092" s="27" t="s">
        <v>9174</v>
      </c>
    </row>
    <row r="8093">
      <c r="A8093" s="1" t="s">
        <v>96</v>
      </c>
      <c r="B8093" s="1">
        <v>111</v>
      </c>
      <c r="C8093" s="26" t="s">
        <v>9178</v>
      </c>
      <c r="D8093" t="s">
        <v>98</v>
      </c>
      <c r="E8093" s="27" t="s">
        <v>9179</v>
      </c>
      <c r="F8093" s="28" t="s">
        <v>100</v>
      </c>
      <c r="G8093" s="29">
        <v>115</v>
      </c>
      <c r="H8093" s="28">
        <v>0</v>
      </c>
      <c r="I8093" s="30">
        <f>ROUND(G8093*H8093,P4)</f>
        <v>0</v>
      </c>
      <c r="L8093" s="31">
        <v>0</v>
      </c>
      <c r="M8093" s="24">
        <f>ROUND(G8093*L8093,P4)</f>
        <v>0</v>
      </c>
      <c r="N8093" s="25" t="s">
        <v>302</v>
      </c>
      <c r="O8093" s="32">
        <f>M8093*AA8093</f>
        <v>0</v>
      </c>
      <c r="P8093" s="1">
        <v>3</v>
      </c>
      <c r="AA8093" s="1">
        <f>IF(P8093=1,$O$3,IF(P8093=2,$O$4,$O$5))</f>
        <v>0</v>
      </c>
    </row>
    <row r="8094">
      <c r="A8094" s="1" t="s">
        <v>102</v>
      </c>
      <c r="E8094" s="27" t="s">
        <v>9180</v>
      </c>
    </row>
    <row r="8095">
      <c r="A8095" s="1" t="s">
        <v>103</v>
      </c>
      <c r="E8095" s="33" t="s">
        <v>8962</v>
      </c>
    </row>
    <row r="8096" ht="140.25">
      <c r="A8096" s="1" t="s">
        <v>105</v>
      </c>
      <c r="E8096" s="27" t="s">
        <v>8963</v>
      </c>
    </row>
    <row r="8097">
      <c r="A8097" s="1" t="s">
        <v>96</v>
      </c>
      <c r="B8097" s="1">
        <v>112</v>
      </c>
      <c r="C8097" s="26" t="s">
        <v>9181</v>
      </c>
      <c r="D8097" t="s">
        <v>98</v>
      </c>
      <c r="E8097" s="27" t="s">
        <v>9182</v>
      </c>
      <c r="F8097" s="28" t="s">
        <v>100</v>
      </c>
      <c r="G8097" s="29">
        <v>78</v>
      </c>
      <c r="H8097" s="28">
        <v>0</v>
      </c>
      <c r="I8097" s="30">
        <f>ROUND(G8097*H8097,P4)</f>
        <v>0</v>
      </c>
      <c r="L8097" s="31">
        <v>0</v>
      </c>
      <c r="M8097" s="24">
        <f>ROUND(G8097*L8097,P4)</f>
        <v>0</v>
      </c>
      <c r="N8097" s="25" t="s">
        <v>302</v>
      </c>
      <c r="O8097" s="32">
        <f>M8097*AA8097</f>
        <v>0</v>
      </c>
      <c r="P8097" s="1">
        <v>3</v>
      </c>
      <c r="AA8097" s="1">
        <f>IF(P8097=1,$O$3,IF(P8097=2,$O$4,$O$5))</f>
        <v>0</v>
      </c>
    </row>
    <row r="8098">
      <c r="A8098" s="1" t="s">
        <v>102</v>
      </c>
      <c r="E8098" s="27" t="s">
        <v>9183</v>
      </c>
    </row>
    <row r="8099">
      <c r="A8099" s="1" t="s">
        <v>103</v>
      </c>
      <c r="E8099" s="33" t="s">
        <v>8962</v>
      </c>
    </row>
    <row r="8100" ht="140.25">
      <c r="A8100" s="1" t="s">
        <v>105</v>
      </c>
      <c r="E8100" s="27" t="s">
        <v>8963</v>
      </c>
    </row>
    <row r="8101">
      <c r="A8101" s="1" t="s">
        <v>96</v>
      </c>
      <c r="B8101" s="1">
        <v>113</v>
      </c>
      <c r="C8101" s="26" t="s">
        <v>9184</v>
      </c>
      <c r="D8101" t="s">
        <v>98</v>
      </c>
      <c r="E8101" s="27" t="s">
        <v>9185</v>
      </c>
      <c r="F8101" s="28" t="s">
        <v>100</v>
      </c>
      <c r="G8101" s="29">
        <v>4</v>
      </c>
      <c r="H8101" s="28">
        <v>0</v>
      </c>
      <c r="I8101" s="30">
        <f>ROUND(G8101*H8101,P4)</f>
        <v>0</v>
      </c>
      <c r="L8101" s="31">
        <v>0</v>
      </c>
      <c r="M8101" s="24">
        <f>ROUND(G8101*L8101,P4)</f>
        <v>0</v>
      </c>
      <c r="N8101" s="25" t="s">
        <v>302</v>
      </c>
      <c r="O8101" s="32">
        <f>M8101*AA8101</f>
        <v>0</v>
      </c>
      <c r="P8101" s="1">
        <v>3</v>
      </c>
      <c r="AA8101" s="1">
        <f>IF(P8101=1,$O$3,IF(P8101=2,$O$4,$O$5))</f>
        <v>0</v>
      </c>
    </row>
    <row r="8102">
      <c r="A8102" s="1" t="s">
        <v>102</v>
      </c>
      <c r="E8102" s="27" t="s">
        <v>9021</v>
      </c>
    </row>
    <row r="8103">
      <c r="A8103" s="1" t="s">
        <v>103</v>
      </c>
      <c r="E8103" s="33" t="s">
        <v>8962</v>
      </c>
    </row>
    <row r="8104" ht="153">
      <c r="A8104" s="1" t="s">
        <v>105</v>
      </c>
      <c r="E8104" s="27" t="s">
        <v>9186</v>
      </c>
    </row>
    <row r="8105">
      <c r="A8105" s="1" t="s">
        <v>96</v>
      </c>
      <c r="B8105" s="1">
        <v>114</v>
      </c>
      <c r="C8105" s="26" t="s">
        <v>9187</v>
      </c>
      <c r="D8105" t="s">
        <v>98</v>
      </c>
      <c r="E8105" s="27" t="s">
        <v>9188</v>
      </c>
      <c r="F8105" s="28" t="s">
        <v>100</v>
      </c>
      <c r="G8105" s="29">
        <v>28</v>
      </c>
      <c r="H8105" s="28">
        <v>0</v>
      </c>
      <c r="I8105" s="30">
        <f>ROUND(G8105*H8105,P4)</f>
        <v>0</v>
      </c>
      <c r="L8105" s="31">
        <v>0</v>
      </c>
      <c r="M8105" s="24">
        <f>ROUND(G8105*L8105,P4)</f>
        <v>0</v>
      </c>
      <c r="N8105" s="25" t="s">
        <v>302</v>
      </c>
      <c r="O8105" s="32">
        <f>M8105*AA8105</f>
        <v>0</v>
      </c>
      <c r="P8105" s="1">
        <v>3</v>
      </c>
      <c r="AA8105" s="1">
        <f>IF(P8105=1,$O$3,IF(P8105=2,$O$4,$O$5))</f>
        <v>0</v>
      </c>
    </row>
    <row r="8106">
      <c r="A8106" s="1" t="s">
        <v>102</v>
      </c>
      <c r="E8106" s="27" t="s">
        <v>9021</v>
      </c>
    </row>
    <row r="8107">
      <c r="A8107" s="1" t="s">
        <v>103</v>
      </c>
      <c r="E8107" s="33" t="s">
        <v>8962</v>
      </c>
    </row>
    <row r="8108" ht="153">
      <c r="A8108" s="1" t="s">
        <v>105</v>
      </c>
      <c r="E8108" s="27" t="s">
        <v>9174</v>
      </c>
    </row>
    <row r="8109">
      <c r="A8109" s="1" t="s">
        <v>96</v>
      </c>
      <c r="B8109" s="1">
        <v>115</v>
      </c>
      <c r="C8109" s="26" t="s">
        <v>9189</v>
      </c>
      <c r="D8109" t="s">
        <v>98</v>
      </c>
      <c r="E8109" s="27" t="s">
        <v>9190</v>
      </c>
      <c r="F8109" s="28" t="s">
        <v>100</v>
      </c>
      <c r="G8109" s="29">
        <v>9</v>
      </c>
      <c r="H8109" s="28">
        <v>0</v>
      </c>
      <c r="I8109" s="30">
        <f>ROUND(G8109*H8109,P4)</f>
        <v>0</v>
      </c>
      <c r="L8109" s="31">
        <v>0</v>
      </c>
      <c r="M8109" s="24">
        <f>ROUND(G8109*L8109,P4)</f>
        <v>0</v>
      </c>
      <c r="N8109" s="25" t="s">
        <v>302</v>
      </c>
      <c r="O8109" s="32">
        <f>M8109*AA8109</f>
        <v>0</v>
      </c>
      <c r="P8109" s="1">
        <v>3</v>
      </c>
      <c r="AA8109" s="1">
        <f>IF(P8109=1,$O$3,IF(P8109=2,$O$4,$O$5))</f>
        <v>0</v>
      </c>
    </row>
    <row r="8110">
      <c r="A8110" s="1" t="s">
        <v>102</v>
      </c>
      <c r="E8110" s="27" t="s">
        <v>9021</v>
      </c>
    </row>
    <row r="8111">
      <c r="A8111" s="1" t="s">
        <v>103</v>
      </c>
      <c r="E8111" s="33" t="s">
        <v>8962</v>
      </c>
    </row>
    <row r="8112" ht="153">
      <c r="A8112" s="1" t="s">
        <v>105</v>
      </c>
      <c r="E8112" s="27" t="s">
        <v>9174</v>
      </c>
    </row>
    <row r="8113">
      <c r="A8113" s="1" t="s">
        <v>96</v>
      </c>
      <c r="B8113" s="1">
        <v>116</v>
      </c>
      <c r="C8113" s="26" t="s">
        <v>9191</v>
      </c>
      <c r="D8113" t="s">
        <v>98</v>
      </c>
      <c r="E8113" s="27" t="s">
        <v>9192</v>
      </c>
      <c r="F8113" s="28" t="s">
        <v>100</v>
      </c>
      <c r="G8113" s="29">
        <v>9</v>
      </c>
      <c r="H8113" s="28">
        <v>0</v>
      </c>
      <c r="I8113" s="30">
        <f>ROUND(G8113*H8113,P4)</f>
        <v>0</v>
      </c>
      <c r="L8113" s="31">
        <v>0</v>
      </c>
      <c r="M8113" s="24">
        <f>ROUND(G8113*L8113,P4)</f>
        <v>0</v>
      </c>
      <c r="N8113" s="25" t="s">
        <v>302</v>
      </c>
      <c r="O8113" s="32">
        <f>M8113*AA8113</f>
        <v>0</v>
      </c>
      <c r="P8113" s="1">
        <v>3</v>
      </c>
      <c r="AA8113" s="1">
        <f>IF(P8113=1,$O$3,IF(P8113=2,$O$4,$O$5))</f>
        <v>0</v>
      </c>
    </row>
    <row r="8114">
      <c r="A8114" s="1" t="s">
        <v>102</v>
      </c>
      <c r="E8114" s="27" t="s">
        <v>9021</v>
      </c>
    </row>
    <row r="8115">
      <c r="A8115" s="1" t="s">
        <v>103</v>
      </c>
      <c r="E8115" s="33" t="s">
        <v>8962</v>
      </c>
    </row>
    <row r="8116" ht="153">
      <c r="A8116" s="1" t="s">
        <v>105</v>
      </c>
      <c r="E8116" s="27" t="s">
        <v>9174</v>
      </c>
    </row>
    <row r="8117">
      <c r="A8117" s="1" t="s">
        <v>96</v>
      </c>
      <c r="B8117" s="1">
        <v>117</v>
      </c>
      <c r="C8117" s="26" t="s">
        <v>9193</v>
      </c>
      <c r="D8117" t="s">
        <v>98</v>
      </c>
      <c r="E8117" s="27" t="s">
        <v>9194</v>
      </c>
      <c r="F8117" s="28" t="s">
        <v>100</v>
      </c>
      <c r="G8117" s="29">
        <v>29</v>
      </c>
      <c r="H8117" s="28">
        <v>0</v>
      </c>
      <c r="I8117" s="30">
        <f>ROUND(G8117*H8117,P4)</f>
        <v>0</v>
      </c>
      <c r="L8117" s="31">
        <v>0</v>
      </c>
      <c r="M8117" s="24">
        <f>ROUND(G8117*L8117,P4)</f>
        <v>0</v>
      </c>
      <c r="N8117" s="25" t="s">
        <v>302</v>
      </c>
      <c r="O8117" s="32">
        <f>M8117*AA8117</f>
        <v>0</v>
      </c>
      <c r="P8117" s="1">
        <v>3</v>
      </c>
      <c r="AA8117" s="1">
        <f>IF(P8117=1,$O$3,IF(P8117=2,$O$4,$O$5))</f>
        <v>0</v>
      </c>
    </row>
    <row r="8118">
      <c r="A8118" s="1" t="s">
        <v>102</v>
      </c>
      <c r="E8118" s="27" t="s">
        <v>9021</v>
      </c>
    </row>
    <row r="8119">
      <c r="A8119" s="1" t="s">
        <v>103</v>
      </c>
      <c r="E8119" s="33" t="s">
        <v>8962</v>
      </c>
    </row>
    <row r="8120" ht="153">
      <c r="A8120" s="1" t="s">
        <v>105</v>
      </c>
      <c r="E8120" s="27" t="s">
        <v>9174</v>
      </c>
    </row>
    <row r="8121">
      <c r="A8121" s="1" t="s">
        <v>96</v>
      </c>
      <c r="B8121" s="1">
        <v>118</v>
      </c>
      <c r="C8121" s="26" t="s">
        <v>9195</v>
      </c>
      <c r="D8121" t="s">
        <v>98</v>
      </c>
      <c r="E8121" s="27" t="s">
        <v>9017</v>
      </c>
      <c r="F8121" s="28" t="s">
        <v>100</v>
      </c>
      <c r="G8121" s="29">
        <v>110</v>
      </c>
      <c r="H8121" s="28">
        <v>0</v>
      </c>
      <c r="I8121" s="30">
        <f>ROUND(G8121*H8121,P4)</f>
        <v>0</v>
      </c>
      <c r="L8121" s="31">
        <v>0</v>
      </c>
      <c r="M8121" s="24">
        <f>ROUND(G8121*L8121,P4)</f>
        <v>0</v>
      </c>
      <c r="N8121" s="25" t="s">
        <v>302</v>
      </c>
      <c r="O8121" s="32">
        <f>M8121*AA8121</f>
        <v>0</v>
      </c>
      <c r="P8121" s="1">
        <v>3</v>
      </c>
      <c r="AA8121" s="1">
        <f>IF(P8121=1,$O$3,IF(P8121=2,$O$4,$O$5))</f>
        <v>0</v>
      </c>
    </row>
    <row r="8122">
      <c r="A8122" s="1" t="s">
        <v>102</v>
      </c>
      <c r="E8122" s="27" t="s">
        <v>9018</v>
      </c>
    </row>
    <row r="8123">
      <c r="A8123" s="1" t="s">
        <v>103</v>
      </c>
      <c r="E8123" s="33" t="s">
        <v>8962</v>
      </c>
    </row>
    <row r="8124" ht="140.25">
      <c r="A8124" s="1" t="s">
        <v>105</v>
      </c>
      <c r="E8124" s="27" t="s">
        <v>8963</v>
      </c>
    </row>
    <row r="8125">
      <c r="A8125" s="1" t="s">
        <v>93</v>
      </c>
      <c r="C8125" s="22" t="s">
        <v>347</v>
      </c>
      <c r="E8125" s="23" t="s">
        <v>9196</v>
      </c>
      <c r="L8125" s="24">
        <f>SUMIFS(L8126:L8137,A8126:A8137,"P")</f>
        <v>0</v>
      </c>
      <c r="M8125" s="24">
        <f>SUMIFS(M8126:M8137,A8126:A8137,"P")</f>
        <v>0</v>
      </c>
      <c r="N8125" s="25"/>
    </row>
    <row r="8126" ht="25.5">
      <c r="A8126" s="1" t="s">
        <v>96</v>
      </c>
      <c r="B8126" s="1">
        <v>119</v>
      </c>
      <c r="C8126" s="26" t="s">
        <v>9197</v>
      </c>
      <c r="D8126" t="s">
        <v>98</v>
      </c>
      <c r="E8126" s="27" t="s">
        <v>9198</v>
      </c>
      <c r="F8126" s="28" t="s">
        <v>100</v>
      </c>
      <c r="G8126" s="29">
        <v>1</v>
      </c>
      <c r="H8126" s="28">
        <v>0</v>
      </c>
      <c r="I8126" s="30">
        <f>ROUND(G8126*H8126,P4)</f>
        <v>0</v>
      </c>
      <c r="L8126" s="31">
        <v>0</v>
      </c>
      <c r="M8126" s="24">
        <f>ROUND(G8126*L8126,P4)</f>
        <v>0</v>
      </c>
      <c r="N8126" s="25" t="s">
        <v>302</v>
      </c>
      <c r="O8126" s="32">
        <f>M8126*AA8126</f>
        <v>0</v>
      </c>
      <c r="P8126" s="1">
        <v>3</v>
      </c>
      <c r="AA8126" s="1">
        <f>IF(P8126=1,$O$3,IF(P8126=2,$O$4,$O$5))</f>
        <v>0</v>
      </c>
    </row>
    <row r="8127">
      <c r="A8127" s="1" t="s">
        <v>102</v>
      </c>
      <c r="E8127" s="27" t="s">
        <v>9199</v>
      </c>
    </row>
    <row r="8128">
      <c r="A8128" s="1" t="s">
        <v>103</v>
      </c>
      <c r="E8128" s="33" t="s">
        <v>8962</v>
      </c>
    </row>
    <row r="8129" ht="153">
      <c r="A8129" s="1" t="s">
        <v>105</v>
      </c>
      <c r="E8129" s="27" t="s">
        <v>9200</v>
      </c>
    </row>
    <row r="8130">
      <c r="A8130" s="1" t="s">
        <v>96</v>
      </c>
      <c r="B8130" s="1">
        <v>120</v>
      </c>
      <c r="C8130" s="26" t="s">
        <v>9201</v>
      </c>
      <c r="D8130" t="s">
        <v>98</v>
      </c>
      <c r="E8130" s="27" t="s">
        <v>9202</v>
      </c>
      <c r="F8130" s="28" t="s">
        <v>100</v>
      </c>
      <c r="G8130" s="29">
        <v>1</v>
      </c>
      <c r="H8130" s="28">
        <v>0</v>
      </c>
      <c r="I8130" s="30">
        <f>ROUND(G8130*H8130,P4)</f>
        <v>0</v>
      </c>
      <c r="L8130" s="31">
        <v>0</v>
      </c>
      <c r="M8130" s="24">
        <f>ROUND(G8130*L8130,P4)</f>
        <v>0</v>
      </c>
      <c r="N8130" s="25" t="s">
        <v>302</v>
      </c>
      <c r="O8130" s="32">
        <f>M8130*AA8130</f>
        <v>0</v>
      </c>
      <c r="P8130" s="1">
        <v>3</v>
      </c>
      <c r="AA8130" s="1">
        <f>IF(P8130=1,$O$3,IF(P8130=2,$O$4,$O$5))</f>
        <v>0</v>
      </c>
    </row>
    <row r="8131">
      <c r="A8131" s="1" t="s">
        <v>102</v>
      </c>
      <c r="E8131" s="27" t="s">
        <v>98</v>
      </c>
    </row>
    <row r="8132">
      <c r="A8132" s="1" t="s">
        <v>103</v>
      </c>
      <c r="E8132" s="33" t="s">
        <v>8962</v>
      </c>
    </row>
    <row r="8133" ht="140.25">
      <c r="A8133" s="1" t="s">
        <v>105</v>
      </c>
      <c r="E8133" s="27" t="s">
        <v>9203</v>
      </c>
    </row>
    <row r="8134" ht="25.5">
      <c r="A8134" s="1" t="s">
        <v>96</v>
      </c>
      <c r="B8134" s="1">
        <v>121</v>
      </c>
      <c r="C8134" s="26" t="s">
        <v>9204</v>
      </c>
      <c r="D8134" t="s">
        <v>98</v>
      </c>
      <c r="E8134" s="27" t="s">
        <v>9205</v>
      </c>
      <c r="F8134" s="28" t="s">
        <v>100</v>
      </c>
      <c r="G8134" s="29">
        <v>1</v>
      </c>
      <c r="H8134" s="28">
        <v>0</v>
      </c>
      <c r="I8134" s="30">
        <f>ROUND(G8134*H8134,P4)</f>
        <v>0</v>
      </c>
      <c r="L8134" s="31">
        <v>0</v>
      </c>
      <c r="M8134" s="24">
        <f>ROUND(G8134*L8134,P4)</f>
        <v>0</v>
      </c>
      <c r="N8134" s="25" t="s">
        <v>302</v>
      </c>
      <c r="O8134" s="32">
        <f>M8134*AA8134</f>
        <v>0</v>
      </c>
      <c r="P8134" s="1">
        <v>3</v>
      </c>
      <c r="AA8134" s="1">
        <f>IF(P8134=1,$O$3,IF(P8134=2,$O$4,$O$5))</f>
        <v>0</v>
      </c>
    </row>
    <row r="8135" ht="51">
      <c r="A8135" s="1" t="s">
        <v>102</v>
      </c>
      <c r="E8135" s="27" t="s">
        <v>9206</v>
      </c>
    </row>
    <row r="8136">
      <c r="A8136" s="1" t="s">
        <v>103</v>
      </c>
      <c r="E8136" s="33" t="s">
        <v>8962</v>
      </c>
    </row>
    <row r="8137" ht="140.25">
      <c r="A8137" s="1" t="s">
        <v>105</v>
      </c>
      <c r="E8137" s="27" t="s">
        <v>9207</v>
      </c>
    </row>
    <row r="8138">
      <c r="A8138" s="1" t="s">
        <v>93</v>
      </c>
      <c r="C8138" s="22" t="s">
        <v>795</v>
      </c>
      <c r="E8138" s="23" t="s">
        <v>9208</v>
      </c>
      <c r="L8138" s="24">
        <f>SUMIFS(L8139:L8258,A8139:A8258,"P")</f>
        <v>0</v>
      </c>
      <c r="M8138" s="24">
        <f>SUMIFS(M8139:M8258,A8139:A8258,"P")</f>
        <v>0</v>
      </c>
      <c r="N8138" s="25"/>
    </row>
    <row r="8139">
      <c r="A8139" s="1" t="s">
        <v>96</v>
      </c>
      <c r="B8139" s="1">
        <v>122</v>
      </c>
      <c r="C8139" s="26" t="s">
        <v>9209</v>
      </c>
      <c r="D8139" t="s">
        <v>98</v>
      </c>
      <c r="E8139" s="27" t="s">
        <v>9210</v>
      </c>
      <c r="F8139" s="28" t="s">
        <v>112</v>
      </c>
      <c r="G8139" s="29">
        <v>42</v>
      </c>
      <c r="H8139" s="28">
        <v>0</v>
      </c>
      <c r="I8139" s="30">
        <f>ROUND(G8139*H8139,P4)</f>
        <v>0</v>
      </c>
      <c r="L8139" s="31">
        <v>0</v>
      </c>
      <c r="M8139" s="24">
        <f>ROUND(G8139*L8139,P4)</f>
        <v>0</v>
      </c>
      <c r="N8139" s="25" t="s">
        <v>302</v>
      </c>
      <c r="O8139" s="32">
        <f>M8139*AA8139</f>
        <v>0</v>
      </c>
      <c r="P8139" s="1">
        <v>3</v>
      </c>
      <c r="AA8139" s="1">
        <f>IF(P8139=1,$O$3,IF(P8139=2,$O$4,$O$5))</f>
        <v>0</v>
      </c>
    </row>
    <row r="8140">
      <c r="A8140" s="1" t="s">
        <v>102</v>
      </c>
      <c r="E8140" s="27" t="s">
        <v>98</v>
      </c>
    </row>
    <row r="8141">
      <c r="A8141" s="1" t="s">
        <v>103</v>
      </c>
      <c r="E8141" s="33" t="s">
        <v>8962</v>
      </c>
    </row>
    <row r="8142" ht="102">
      <c r="A8142" s="1" t="s">
        <v>105</v>
      </c>
      <c r="E8142" s="27" t="s">
        <v>1105</v>
      </c>
    </row>
    <row r="8143">
      <c r="A8143" s="1" t="s">
        <v>96</v>
      </c>
      <c r="B8143" s="1">
        <v>123</v>
      </c>
      <c r="C8143" s="26" t="s">
        <v>9211</v>
      </c>
      <c r="D8143" t="s">
        <v>98</v>
      </c>
      <c r="E8143" s="27" t="s">
        <v>9212</v>
      </c>
      <c r="F8143" s="28" t="s">
        <v>112</v>
      </c>
      <c r="G8143" s="29">
        <v>288</v>
      </c>
      <c r="H8143" s="28">
        <v>0</v>
      </c>
      <c r="I8143" s="30">
        <f>ROUND(G8143*H8143,P4)</f>
        <v>0</v>
      </c>
      <c r="L8143" s="31">
        <v>0</v>
      </c>
      <c r="M8143" s="24">
        <f>ROUND(G8143*L8143,P4)</f>
        <v>0</v>
      </c>
      <c r="N8143" s="25" t="s">
        <v>302</v>
      </c>
      <c r="O8143" s="32">
        <f>M8143*AA8143</f>
        <v>0</v>
      </c>
      <c r="P8143" s="1">
        <v>3</v>
      </c>
      <c r="AA8143" s="1">
        <f>IF(P8143=1,$O$3,IF(P8143=2,$O$4,$O$5))</f>
        <v>0</v>
      </c>
    </row>
    <row r="8144">
      <c r="A8144" s="1" t="s">
        <v>102</v>
      </c>
      <c r="E8144" s="27" t="s">
        <v>98</v>
      </c>
    </row>
    <row r="8145">
      <c r="A8145" s="1" t="s">
        <v>103</v>
      </c>
      <c r="E8145" s="33" t="s">
        <v>8962</v>
      </c>
    </row>
    <row r="8146" ht="102">
      <c r="A8146" s="1" t="s">
        <v>105</v>
      </c>
      <c r="E8146" s="27" t="s">
        <v>1105</v>
      </c>
    </row>
    <row r="8147">
      <c r="A8147" s="1" t="s">
        <v>96</v>
      </c>
      <c r="B8147" s="1">
        <v>124</v>
      </c>
      <c r="C8147" s="26" t="s">
        <v>9213</v>
      </c>
      <c r="D8147" t="s">
        <v>98</v>
      </c>
      <c r="E8147" s="27" t="s">
        <v>9214</v>
      </c>
      <c r="F8147" s="28" t="s">
        <v>112</v>
      </c>
      <c r="G8147" s="29">
        <v>46</v>
      </c>
      <c r="H8147" s="28">
        <v>0</v>
      </c>
      <c r="I8147" s="30">
        <f>ROUND(G8147*H8147,P4)</f>
        <v>0</v>
      </c>
      <c r="L8147" s="31">
        <v>0</v>
      </c>
      <c r="M8147" s="24">
        <f>ROUND(G8147*L8147,P4)</f>
        <v>0</v>
      </c>
      <c r="N8147" s="25" t="s">
        <v>302</v>
      </c>
      <c r="O8147" s="32">
        <f>M8147*AA8147</f>
        <v>0</v>
      </c>
      <c r="P8147" s="1">
        <v>3</v>
      </c>
      <c r="AA8147" s="1">
        <f>IF(P8147=1,$O$3,IF(P8147=2,$O$4,$O$5))</f>
        <v>0</v>
      </c>
    </row>
    <row r="8148">
      <c r="A8148" s="1" t="s">
        <v>102</v>
      </c>
      <c r="E8148" s="27" t="s">
        <v>98</v>
      </c>
    </row>
    <row r="8149">
      <c r="A8149" s="1" t="s">
        <v>103</v>
      </c>
      <c r="E8149" s="33" t="s">
        <v>8962</v>
      </c>
    </row>
    <row r="8150" ht="102">
      <c r="A8150" s="1" t="s">
        <v>105</v>
      </c>
      <c r="E8150" s="27" t="s">
        <v>1105</v>
      </c>
    </row>
    <row r="8151">
      <c r="A8151" s="1" t="s">
        <v>96</v>
      </c>
      <c r="B8151" s="1">
        <v>125</v>
      </c>
      <c r="C8151" s="26" t="s">
        <v>9215</v>
      </c>
      <c r="D8151" t="s">
        <v>98</v>
      </c>
      <c r="E8151" s="27" t="s">
        <v>9216</v>
      </c>
      <c r="F8151" s="28" t="s">
        <v>112</v>
      </c>
      <c r="G8151" s="29">
        <v>44</v>
      </c>
      <c r="H8151" s="28">
        <v>0</v>
      </c>
      <c r="I8151" s="30">
        <f>ROUND(G8151*H8151,P4)</f>
        <v>0</v>
      </c>
      <c r="L8151" s="31">
        <v>0</v>
      </c>
      <c r="M8151" s="24">
        <f>ROUND(G8151*L8151,P4)</f>
        <v>0</v>
      </c>
      <c r="N8151" s="25" t="s">
        <v>302</v>
      </c>
      <c r="O8151" s="32">
        <f>M8151*AA8151</f>
        <v>0</v>
      </c>
      <c r="P8151" s="1">
        <v>3</v>
      </c>
      <c r="AA8151" s="1">
        <f>IF(P8151=1,$O$3,IF(P8151=2,$O$4,$O$5))</f>
        <v>0</v>
      </c>
    </row>
    <row r="8152">
      <c r="A8152" s="1" t="s">
        <v>102</v>
      </c>
      <c r="E8152" s="27" t="s">
        <v>98</v>
      </c>
    </row>
    <row r="8153">
      <c r="A8153" s="1" t="s">
        <v>103</v>
      </c>
      <c r="E8153" s="33" t="s">
        <v>8962</v>
      </c>
    </row>
    <row r="8154" ht="102">
      <c r="A8154" s="1" t="s">
        <v>105</v>
      </c>
      <c r="E8154" s="27" t="s">
        <v>1105</v>
      </c>
    </row>
    <row r="8155">
      <c r="A8155" s="1" t="s">
        <v>96</v>
      </c>
      <c r="B8155" s="1">
        <v>126</v>
      </c>
      <c r="C8155" s="26" t="s">
        <v>9217</v>
      </c>
      <c r="D8155" t="s">
        <v>98</v>
      </c>
      <c r="E8155" s="27" t="s">
        <v>9218</v>
      </c>
      <c r="F8155" s="28" t="s">
        <v>112</v>
      </c>
      <c r="G8155" s="29">
        <v>420</v>
      </c>
      <c r="H8155" s="28">
        <v>0</v>
      </c>
      <c r="I8155" s="30">
        <f>ROUND(G8155*H8155,P4)</f>
        <v>0</v>
      </c>
      <c r="L8155" s="31">
        <v>0</v>
      </c>
      <c r="M8155" s="24">
        <f>ROUND(G8155*L8155,P4)</f>
        <v>0</v>
      </c>
      <c r="N8155" s="25" t="s">
        <v>302</v>
      </c>
      <c r="O8155" s="32">
        <f>M8155*AA8155</f>
        <v>0</v>
      </c>
      <c r="P8155" s="1">
        <v>3</v>
      </c>
      <c r="AA8155" s="1">
        <f>IF(P8155=1,$O$3,IF(P8155=2,$O$4,$O$5))</f>
        <v>0</v>
      </c>
    </row>
    <row r="8156">
      <c r="A8156" s="1" t="s">
        <v>102</v>
      </c>
      <c r="E8156" s="27" t="s">
        <v>98</v>
      </c>
    </row>
    <row r="8157">
      <c r="A8157" s="1" t="s">
        <v>103</v>
      </c>
      <c r="E8157" s="33" t="s">
        <v>8962</v>
      </c>
    </row>
    <row r="8158" ht="229.5">
      <c r="A8158" s="1" t="s">
        <v>105</v>
      </c>
      <c r="E8158" s="27" t="s">
        <v>1669</v>
      </c>
    </row>
    <row r="8159" ht="25.5">
      <c r="A8159" s="1" t="s">
        <v>96</v>
      </c>
      <c r="B8159" s="1">
        <v>127</v>
      </c>
      <c r="C8159" s="26" t="s">
        <v>9219</v>
      </c>
      <c r="D8159" t="s">
        <v>98</v>
      </c>
      <c r="E8159" s="27" t="s">
        <v>9220</v>
      </c>
      <c r="F8159" s="28" t="s">
        <v>100</v>
      </c>
      <c r="G8159" s="29">
        <v>17</v>
      </c>
      <c r="H8159" s="28">
        <v>0</v>
      </c>
      <c r="I8159" s="30">
        <f>ROUND(G8159*H8159,P4)</f>
        <v>0</v>
      </c>
      <c r="L8159" s="31">
        <v>0</v>
      </c>
      <c r="M8159" s="24">
        <f>ROUND(G8159*L8159,P4)</f>
        <v>0</v>
      </c>
      <c r="N8159" s="25" t="s">
        <v>302</v>
      </c>
      <c r="O8159" s="32">
        <f>M8159*AA8159</f>
        <v>0</v>
      </c>
      <c r="P8159" s="1">
        <v>3</v>
      </c>
      <c r="AA8159" s="1">
        <f>IF(P8159=1,$O$3,IF(P8159=2,$O$4,$O$5))</f>
        <v>0</v>
      </c>
    </row>
    <row r="8160">
      <c r="A8160" s="1" t="s">
        <v>102</v>
      </c>
      <c r="E8160" s="27" t="s">
        <v>98</v>
      </c>
    </row>
    <row r="8161">
      <c r="A8161" s="1" t="s">
        <v>103</v>
      </c>
      <c r="E8161" s="33" t="s">
        <v>8962</v>
      </c>
    </row>
    <row r="8162" ht="153">
      <c r="A8162" s="1" t="s">
        <v>105</v>
      </c>
      <c r="E8162" s="27" t="s">
        <v>9221</v>
      </c>
    </row>
    <row r="8163">
      <c r="A8163" s="1" t="s">
        <v>96</v>
      </c>
      <c r="B8163" s="1">
        <v>128</v>
      </c>
      <c r="C8163" s="26" t="s">
        <v>9222</v>
      </c>
      <c r="D8163" t="s">
        <v>98</v>
      </c>
      <c r="E8163" s="27" t="s">
        <v>9223</v>
      </c>
      <c r="F8163" s="28" t="s">
        <v>100</v>
      </c>
      <c r="G8163" s="29">
        <v>17</v>
      </c>
      <c r="H8163" s="28">
        <v>0</v>
      </c>
      <c r="I8163" s="30">
        <f>ROUND(G8163*H8163,P4)</f>
        <v>0</v>
      </c>
      <c r="L8163" s="31">
        <v>0</v>
      </c>
      <c r="M8163" s="24">
        <f>ROUND(G8163*L8163,P4)</f>
        <v>0</v>
      </c>
      <c r="N8163" s="25" t="s">
        <v>302</v>
      </c>
      <c r="O8163" s="32">
        <f>M8163*AA8163</f>
        <v>0</v>
      </c>
      <c r="P8163" s="1">
        <v>3</v>
      </c>
      <c r="AA8163" s="1">
        <f>IF(P8163=1,$O$3,IF(P8163=2,$O$4,$O$5))</f>
        <v>0</v>
      </c>
    </row>
    <row r="8164">
      <c r="A8164" s="1" t="s">
        <v>102</v>
      </c>
      <c r="E8164" s="27" t="s">
        <v>98</v>
      </c>
    </row>
    <row r="8165">
      <c r="A8165" s="1" t="s">
        <v>103</v>
      </c>
      <c r="E8165" s="33" t="s">
        <v>8962</v>
      </c>
    </row>
    <row r="8166" ht="38.25">
      <c r="A8166" s="1" t="s">
        <v>105</v>
      </c>
      <c r="E8166" s="27" t="s">
        <v>124</v>
      </c>
    </row>
    <row r="8167">
      <c r="A8167" s="1" t="s">
        <v>96</v>
      </c>
      <c r="B8167" s="1">
        <v>129</v>
      </c>
      <c r="C8167" s="26" t="s">
        <v>9224</v>
      </c>
      <c r="D8167" t="s">
        <v>98</v>
      </c>
      <c r="E8167" s="27" t="s">
        <v>9225</v>
      </c>
      <c r="F8167" s="28" t="s">
        <v>112</v>
      </c>
      <c r="G8167" s="29">
        <v>125</v>
      </c>
      <c r="H8167" s="28">
        <v>0</v>
      </c>
      <c r="I8167" s="30">
        <f>ROUND(G8167*H8167,P4)</f>
        <v>0</v>
      </c>
      <c r="L8167" s="31">
        <v>0</v>
      </c>
      <c r="M8167" s="24">
        <f>ROUND(G8167*L8167,P4)</f>
        <v>0</v>
      </c>
      <c r="N8167" s="25" t="s">
        <v>302</v>
      </c>
      <c r="O8167" s="32">
        <f>M8167*AA8167</f>
        <v>0</v>
      </c>
      <c r="P8167" s="1">
        <v>3</v>
      </c>
      <c r="AA8167" s="1">
        <f>IF(P8167=1,$O$3,IF(P8167=2,$O$4,$O$5))</f>
        <v>0</v>
      </c>
    </row>
    <row r="8168">
      <c r="A8168" s="1" t="s">
        <v>102</v>
      </c>
      <c r="E8168" s="27" t="s">
        <v>98</v>
      </c>
    </row>
    <row r="8169">
      <c r="A8169" s="1" t="s">
        <v>103</v>
      </c>
      <c r="E8169" s="33" t="s">
        <v>8962</v>
      </c>
    </row>
    <row r="8170" ht="153">
      <c r="A8170" s="1" t="s">
        <v>105</v>
      </c>
      <c r="E8170" s="27" t="s">
        <v>9226</v>
      </c>
    </row>
    <row r="8171">
      <c r="A8171" s="1" t="s">
        <v>96</v>
      </c>
      <c r="B8171" s="1">
        <v>130</v>
      </c>
      <c r="C8171" s="26" t="s">
        <v>9227</v>
      </c>
      <c r="D8171" t="s">
        <v>98</v>
      </c>
      <c r="E8171" s="27" t="s">
        <v>9228</v>
      </c>
      <c r="F8171" s="28" t="s">
        <v>112</v>
      </c>
      <c r="G8171" s="29">
        <v>32</v>
      </c>
      <c r="H8171" s="28">
        <v>0</v>
      </c>
      <c r="I8171" s="30">
        <f>ROUND(G8171*H8171,P4)</f>
        <v>0</v>
      </c>
      <c r="L8171" s="31">
        <v>0</v>
      </c>
      <c r="M8171" s="24">
        <f>ROUND(G8171*L8171,P4)</f>
        <v>0</v>
      </c>
      <c r="N8171" s="25" t="s">
        <v>302</v>
      </c>
      <c r="O8171" s="32">
        <f>M8171*AA8171</f>
        <v>0</v>
      </c>
      <c r="P8171" s="1">
        <v>3</v>
      </c>
      <c r="AA8171" s="1">
        <f>IF(P8171=1,$O$3,IF(P8171=2,$O$4,$O$5))</f>
        <v>0</v>
      </c>
    </row>
    <row r="8172">
      <c r="A8172" s="1" t="s">
        <v>102</v>
      </c>
      <c r="E8172" s="27" t="s">
        <v>98</v>
      </c>
    </row>
    <row r="8173">
      <c r="A8173" s="1" t="s">
        <v>103</v>
      </c>
      <c r="E8173" s="33" t="s">
        <v>8962</v>
      </c>
    </row>
    <row r="8174" ht="114.75">
      <c r="A8174" s="1" t="s">
        <v>105</v>
      </c>
      <c r="E8174" s="27" t="s">
        <v>9229</v>
      </c>
    </row>
    <row r="8175">
      <c r="A8175" s="1" t="s">
        <v>96</v>
      </c>
      <c r="B8175" s="1">
        <v>131</v>
      </c>
      <c r="C8175" s="26" t="s">
        <v>9230</v>
      </c>
      <c r="D8175" t="s">
        <v>98</v>
      </c>
      <c r="E8175" s="27" t="s">
        <v>9231</v>
      </c>
      <c r="F8175" s="28" t="s">
        <v>112</v>
      </c>
      <c r="G8175" s="29">
        <v>75</v>
      </c>
      <c r="H8175" s="28">
        <v>0</v>
      </c>
      <c r="I8175" s="30">
        <f>ROUND(G8175*H8175,P4)</f>
        <v>0</v>
      </c>
      <c r="L8175" s="31">
        <v>0</v>
      </c>
      <c r="M8175" s="24">
        <f>ROUND(G8175*L8175,P4)</f>
        <v>0</v>
      </c>
      <c r="N8175" s="25" t="s">
        <v>302</v>
      </c>
      <c r="O8175" s="32">
        <f>M8175*AA8175</f>
        <v>0</v>
      </c>
      <c r="P8175" s="1">
        <v>3</v>
      </c>
      <c r="AA8175" s="1">
        <f>IF(P8175=1,$O$3,IF(P8175=2,$O$4,$O$5))</f>
        <v>0</v>
      </c>
    </row>
    <row r="8176">
      <c r="A8176" s="1" t="s">
        <v>102</v>
      </c>
      <c r="E8176" s="27" t="s">
        <v>98</v>
      </c>
    </row>
    <row r="8177">
      <c r="A8177" s="1" t="s">
        <v>103</v>
      </c>
      <c r="E8177" s="33" t="s">
        <v>9232</v>
      </c>
    </row>
    <row r="8178" ht="140.25">
      <c r="A8178" s="1" t="s">
        <v>105</v>
      </c>
      <c r="E8178" s="27" t="s">
        <v>9233</v>
      </c>
    </row>
    <row r="8179">
      <c r="A8179" s="1" t="s">
        <v>96</v>
      </c>
      <c r="B8179" s="1">
        <v>132</v>
      </c>
      <c r="C8179" s="26" t="s">
        <v>9234</v>
      </c>
      <c r="D8179" t="s">
        <v>98</v>
      </c>
      <c r="E8179" s="27" t="s">
        <v>9235</v>
      </c>
      <c r="F8179" s="28" t="s">
        <v>112</v>
      </c>
      <c r="G8179" s="29">
        <v>30</v>
      </c>
      <c r="H8179" s="28">
        <v>0</v>
      </c>
      <c r="I8179" s="30">
        <f>ROUND(G8179*H8179,P4)</f>
        <v>0</v>
      </c>
      <c r="L8179" s="31">
        <v>0</v>
      </c>
      <c r="M8179" s="24">
        <f>ROUND(G8179*L8179,P4)</f>
        <v>0</v>
      </c>
      <c r="N8179" s="25" t="s">
        <v>302</v>
      </c>
      <c r="O8179" s="32">
        <f>M8179*AA8179</f>
        <v>0</v>
      </c>
      <c r="P8179" s="1">
        <v>3</v>
      </c>
      <c r="AA8179" s="1">
        <f>IF(P8179=1,$O$3,IF(P8179=2,$O$4,$O$5))</f>
        <v>0</v>
      </c>
    </row>
    <row r="8180">
      <c r="A8180" s="1" t="s">
        <v>102</v>
      </c>
      <c r="E8180" s="27" t="s">
        <v>98</v>
      </c>
    </row>
    <row r="8181">
      <c r="A8181" s="1" t="s">
        <v>103</v>
      </c>
      <c r="E8181" s="33" t="s">
        <v>9232</v>
      </c>
    </row>
    <row r="8182" ht="140.25">
      <c r="A8182" s="1" t="s">
        <v>105</v>
      </c>
      <c r="E8182" s="27" t="s">
        <v>9233</v>
      </c>
    </row>
    <row r="8183">
      <c r="A8183" s="1" t="s">
        <v>96</v>
      </c>
      <c r="B8183" s="1">
        <v>133</v>
      </c>
      <c r="C8183" s="26" t="s">
        <v>9236</v>
      </c>
      <c r="D8183" t="s">
        <v>98</v>
      </c>
      <c r="E8183" s="27" t="s">
        <v>9237</v>
      </c>
      <c r="F8183" s="28" t="s">
        <v>112</v>
      </c>
      <c r="G8183" s="29">
        <v>810</v>
      </c>
      <c r="H8183" s="28">
        <v>0</v>
      </c>
      <c r="I8183" s="30">
        <f>ROUND(G8183*H8183,P4)</f>
        <v>0</v>
      </c>
      <c r="L8183" s="31">
        <v>0</v>
      </c>
      <c r="M8183" s="24">
        <f>ROUND(G8183*L8183,P4)</f>
        <v>0</v>
      </c>
      <c r="N8183" s="25" t="s">
        <v>302</v>
      </c>
      <c r="O8183" s="32">
        <f>M8183*AA8183</f>
        <v>0</v>
      </c>
      <c r="P8183" s="1">
        <v>3</v>
      </c>
      <c r="AA8183" s="1">
        <f>IF(P8183=1,$O$3,IF(P8183=2,$O$4,$O$5))</f>
        <v>0</v>
      </c>
    </row>
    <row r="8184">
      <c r="A8184" s="1" t="s">
        <v>102</v>
      </c>
      <c r="E8184" s="27" t="s">
        <v>98</v>
      </c>
    </row>
    <row r="8185">
      <c r="A8185" s="1" t="s">
        <v>103</v>
      </c>
      <c r="E8185" s="33" t="s">
        <v>9232</v>
      </c>
    </row>
    <row r="8186" ht="140.25">
      <c r="A8186" s="1" t="s">
        <v>105</v>
      </c>
      <c r="E8186" s="27" t="s">
        <v>9233</v>
      </c>
    </row>
    <row r="8187">
      <c r="A8187" s="1" t="s">
        <v>96</v>
      </c>
      <c r="B8187" s="1">
        <v>134</v>
      </c>
      <c r="C8187" s="26" t="s">
        <v>9238</v>
      </c>
      <c r="D8187" t="s">
        <v>98</v>
      </c>
      <c r="E8187" s="27" t="s">
        <v>9239</v>
      </c>
      <c r="F8187" s="28" t="s">
        <v>112</v>
      </c>
      <c r="G8187" s="29">
        <v>230</v>
      </c>
      <c r="H8187" s="28">
        <v>0</v>
      </c>
      <c r="I8187" s="30">
        <f>ROUND(G8187*H8187,P4)</f>
        <v>0</v>
      </c>
      <c r="L8187" s="31">
        <v>0</v>
      </c>
      <c r="M8187" s="24">
        <f>ROUND(G8187*L8187,P4)</f>
        <v>0</v>
      </c>
      <c r="N8187" s="25" t="s">
        <v>302</v>
      </c>
      <c r="O8187" s="32">
        <f>M8187*AA8187</f>
        <v>0</v>
      </c>
      <c r="P8187" s="1">
        <v>3</v>
      </c>
      <c r="AA8187" s="1">
        <f>IF(P8187=1,$O$3,IF(P8187=2,$O$4,$O$5))</f>
        <v>0</v>
      </c>
    </row>
    <row r="8188">
      <c r="A8188" s="1" t="s">
        <v>102</v>
      </c>
      <c r="E8188" s="27" t="s">
        <v>98</v>
      </c>
    </row>
    <row r="8189">
      <c r="A8189" s="1" t="s">
        <v>103</v>
      </c>
      <c r="E8189" s="33" t="s">
        <v>9232</v>
      </c>
    </row>
    <row r="8190" ht="140.25">
      <c r="A8190" s="1" t="s">
        <v>105</v>
      </c>
      <c r="E8190" s="27" t="s">
        <v>9233</v>
      </c>
    </row>
    <row r="8191">
      <c r="A8191" s="1" t="s">
        <v>96</v>
      </c>
      <c r="B8191" s="1">
        <v>135</v>
      </c>
      <c r="C8191" s="26" t="s">
        <v>9240</v>
      </c>
      <c r="D8191" t="s">
        <v>98</v>
      </c>
      <c r="E8191" s="27" t="s">
        <v>9241</v>
      </c>
      <c r="F8191" s="28" t="s">
        <v>112</v>
      </c>
      <c r="G8191" s="29">
        <v>180</v>
      </c>
      <c r="H8191" s="28">
        <v>0</v>
      </c>
      <c r="I8191" s="30">
        <f>ROUND(G8191*H8191,P4)</f>
        <v>0</v>
      </c>
      <c r="L8191" s="31">
        <v>0</v>
      </c>
      <c r="M8191" s="24">
        <f>ROUND(G8191*L8191,P4)</f>
        <v>0</v>
      </c>
      <c r="N8191" s="25" t="s">
        <v>302</v>
      </c>
      <c r="O8191" s="32">
        <f>M8191*AA8191</f>
        <v>0</v>
      </c>
      <c r="P8191" s="1">
        <v>3</v>
      </c>
      <c r="AA8191" s="1">
        <f>IF(P8191=1,$O$3,IF(P8191=2,$O$4,$O$5))</f>
        <v>0</v>
      </c>
    </row>
    <row r="8192">
      <c r="A8192" s="1" t="s">
        <v>102</v>
      </c>
      <c r="E8192" s="27" t="s">
        <v>98</v>
      </c>
    </row>
    <row r="8193">
      <c r="A8193" s="1" t="s">
        <v>103</v>
      </c>
      <c r="E8193" s="33" t="s">
        <v>9232</v>
      </c>
    </row>
    <row r="8194" ht="140.25">
      <c r="A8194" s="1" t="s">
        <v>105</v>
      </c>
      <c r="E8194" s="27" t="s">
        <v>9233</v>
      </c>
    </row>
    <row r="8195">
      <c r="A8195" s="1" t="s">
        <v>96</v>
      </c>
      <c r="B8195" s="1">
        <v>136</v>
      </c>
      <c r="C8195" s="26" t="s">
        <v>9242</v>
      </c>
      <c r="D8195" t="s">
        <v>98</v>
      </c>
      <c r="E8195" s="27" t="s">
        <v>9243</v>
      </c>
      <c r="F8195" s="28" t="s">
        <v>112</v>
      </c>
      <c r="G8195" s="29">
        <v>275</v>
      </c>
      <c r="H8195" s="28">
        <v>0</v>
      </c>
      <c r="I8195" s="30">
        <f>ROUND(G8195*H8195,P4)</f>
        <v>0</v>
      </c>
      <c r="L8195" s="31">
        <v>0</v>
      </c>
      <c r="M8195" s="24">
        <f>ROUND(G8195*L8195,P4)</f>
        <v>0</v>
      </c>
      <c r="N8195" s="25" t="s">
        <v>302</v>
      </c>
      <c r="O8195" s="32">
        <f>M8195*AA8195</f>
        <v>0</v>
      </c>
      <c r="P8195" s="1">
        <v>3</v>
      </c>
      <c r="AA8195" s="1">
        <f>IF(P8195=1,$O$3,IF(P8195=2,$O$4,$O$5))</f>
        <v>0</v>
      </c>
    </row>
    <row r="8196">
      <c r="A8196" s="1" t="s">
        <v>102</v>
      </c>
      <c r="E8196" s="27" t="s">
        <v>98</v>
      </c>
    </row>
    <row r="8197">
      <c r="A8197" s="1" t="s">
        <v>103</v>
      </c>
      <c r="E8197" s="33" t="s">
        <v>9232</v>
      </c>
    </row>
    <row r="8198" ht="140.25">
      <c r="A8198" s="1" t="s">
        <v>105</v>
      </c>
      <c r="E8198" s="27" t="s">
        <v>9233</v>
      </c>
    </row>
    <row r="8199">
      <c r="A8199" s="1" t="s">
        <v>96</v>
      </c>
      <c r="B8199" s="1">
        <v>137</v>
      </c>
      <c r="C8199" s="26" t="s">
        <v>9244</v>
      </c>
      <c r="D8199" t="s">
        <v>98</v>
      </c>
      <c r="E8199" s="27" t="s">
        <v>9245</v>
      </c>
      <c r="F8199" s="28" t="s">
        <v>112</v>
      </c>
      <c r="G8199" s="29">
        <v>230</v>
      </c>
      <c r="H8199" s="28">
        <v>0</v>
      </c>
      <c r="I8199" s="30">
        <f>ROUND(G8199*H8199,P4)</f>
        <v>0</v>
      </c>
      <c r="L8199" s="31">
        <v>0</v>
      </c>
      <c r="M8199" s="24">
        <f>ROUND(G8199*L8199,P4)</f>
        <v>0</v>
      </c>
      <c r="N8199" s="25" t="s">
        <v>302</v>
      </c>
      <c r="O8199" s="32">
        <f>M8199*AA8199</f>
        <v>0</v>
      </c>
      <c r="P8199" s="1">
        <v>3</v>
      </c>
      <c r="AA8199" s="1">
        <f>IF(P8199=1,$O$3,IF(P8199=2,$O$4,$O$5))</f>
        <v>0</v>
      </c>
    </row>
    <row r="8200">
      <c r="A8200" s="1" t="s">
        <v>102</v>
      </c>
      <c r="E8200" s="27" t="s">
        <v>98</v>
      </c>
    </row>
    <row r="8201">
      <c r="A8201" s="1" t="s">
        <v>103</v>
      </c>
      <c r="E8201" s="33" t="s">
        <v>9232</v>
      </c>
    </row>
    <row r="8202" ht="140.25">
      <c r="A8202" s="1" t="s">
        <v>105</v>
      </c>
      <c r="E8202" s="27" t="s">
        <v>9233</v>
      </c>
    </row>
    <row r="8203">
      <c r="A8203" s="1" t="s">
        <v>96</v>
      </c>
      <c r="B8203" s="1">
        <v>138</v>
      </c>
      <c r="C8203" s="26" t="s">
        <v>9246</v>
      </c>
      <c r="D8203" t="s">
        <v>98</v>
      </c>
      <c r="E8203" s="27" t="s">
        <v>9247</v>
      </c>
      <c r="F8203" s="28" t="s">
        <v>112</v>
      </c>
      <c r="G8203" s="29">
        <v>240</v>
      </c>
      <c r="H8203" s="28">
        <v>0</v>
      </c>
      <c r="I8203" s="30">
        <f>ROUND(G8203*H8203,P4)</f>
        <v>0</v>
      </c>
      <c r="L8203" s="31">
        <v>0</v>
      </c>
      <c r="M8203" s="24">
        <f>ROUND(G8203*L8203,P4)</f>
        <v>0</v>
      </c>
      <c r="N8203" s="25" t="s">
        <v>302</v>
      </c>
      <c r="O8203" s="32">
        <f>M8203*AA8203</f>
        <v>0</v>
      </c>
      <c r="P8203" s="1">
        <v>3</v>
      </c>
      <c r="AA8203" s="1">
        <f>IF(P8203=1,$O$3,IF(P8203=2,$O$4,$O$5))</f>
        <v>0</v>
      </c>
    </row>
    <row r="8204">
      <c r="A8204" s="1" t="s">
        <v>102</v>
      </c>
      <c r="E8204" s="27" t="s">
        <v>98</v>
      </c>
    </row>
    <row r="8205">
      <c r="A8205" s="1" t="s">
        <v>103</v>
      </c>
      <c r="E8205" s="33" t="s">
        <v>9232</v>
      </c>
    </row>
    <row r="8206" ht="140.25">
      <c r="A8206" s="1" t="s">
        <v>105</v>
      </c>
      <c r="E8206" s="27" t="s">
        <v>9233</v>
      </c>
    </row>
    <row r="8207">
      <c r="A8207" s="1" t="s">
        <v>96</v>
      </c>
      <c r="B8207" s="1">
        <v>139</v>
      </c>
      <c r="C8207" s="26" t="s">
        <v>9248</v>
      </c>
      <c r="D8207" t="s">
        <v>98</v>
      </c>
      <c r="E8207" s="27" t="s">
        <v>9249</v>
      </c>
      <c r="F8207" s="28" t="s">
        <v>112</v>
      </c>
      <c r="G8207" s="29">
        <v>840</v>
      </c>
      <c r="H8207" s="28">
        <v>0</v>
      </c>
      <c r="I8207" s="30">
        <f>ROUND(G8207*H8207,P4)</f>
        <v>0</v>
      </c>
      <c r="L8207" s="31">
        <v>0</v>
      </c>
      <c r="M8207" s="24">
        <f>ROUND(G8207*L8207,P4)</f>
        <v>0</v>
      </c>
      <c r="N8207" s="25" t="s">
        <v>302</v>
      </c>
      <c r="O8207" s="32">
        <f>M8207*AA8207</f>
        <v>0</v>
      </c>
      <c r="P8207" s="1">
        <v>3</v>
      </c>
      <c r="AA8207" s="1">
        <f>IF(P8207=1,$O$3,IF(P8207=2,$O$4,$O$5))</f>
        <v>0</v>
      </c>
    </row>
    <row r="8208" ht="25.5">
      <c r="A8208" s="1" t="s">
        <v>102</v>
      </c>
      <c r="E8208" s="27" t="s">
        <v>9250</v>
      </c>
    </row>
    <row r="8209">
      <c r="A8209" s="1" t="s">
        <v>103</v>
      </c>
      <c r="E8209" s="33" t="s">
        <v>9232</v>
      </c>
    </row>
    <row r="8210" ht="140.25">
      <c r="A8210" s="1" t="s">
        <v>105</v>
      </c>
      <c r="E8210" s="27" t="s">
        <v>9233</v>
      </c>
    </row>
    <row r="8211">
      <c r="A8211" s="1" t="s">
        <v>96</v>
      </c>
      <c r="B8211" s="1">
        <v>140</v>
      </c>
      <c r="C8211" s="26" t="s">
        <v>9251</v>
      </c>
      <c r="D8211" t="s">
        <v>98</v>
      </c>
      <c r="E8211" s="27" t="s">
        <v>9252</v>
      </c>
      <c r="F8211" s="28" t="s">
        <v>112</v>
      </c>
      <c r="G8211" s="29">
        <v>182</v>
      </c>
      <c r="H8211" s="28">
        <v>0</v>
      </c>
      <c r="I8211" s="30">
        <f>ROUND(G8211*H8211,P4)</f>
        <v>0</v>
      </c>
      <c r="L8211" s="31">
        <v>0</v>
      </c>
      <c r="M8211" s="24">
        <f>ROUND(G8211*L8211,P4)</f>
        <v>0</v>
      </c>
      <c r="N8211" s="25" t="s">
        <v>302</v>
      </c>
      <c r="O8211" s="32">
        <f>M8211*AA8211</f>
        <v>0</v>
      </c>
      <c r="P8211" s="1">
        <v>3</v>
      </c>
      <c r="AA8211" s="1">
        <f>IF(P8211=1,$O$3,IF(P8211=2,$O$4,$O$5))</f>
        <v>0</v>
      </c>
    </row>
    <row r="8212">
      <c r="A8212" s="1" t="s">
        <v>102</v>
      </c>
      <c r="E8212" s="27" t="s">
        <v>98</v>
      </c>
    </row>
    <row r="8213">
      <c r="A8213" s="1" t="s">
        <v>103</v>
      </c>
      <c r="E8213" s="33" t="s">
        <v>9232</v>
      </c>
    </row>
    <row r="8214" ht="140.25">
      <c r="A8214" s="1" t="s">
        <v>105</v>
      </c>
      <c r="E8214" s="27" t="s">
        <v>9233</v>
      </c>
    </row>
    <row r="8215">
      <c r="A8215" s="1" t="s">
        <v>96</v>
      </c>
      <c r="B8215" s="1">
        <v>141</v>
      </c>
      <c r="C8215" s="26" t="s">
        <v>9253</v>
      </c>
      <c r="D8215" t="s">
        <v>98</v>
      </c>
      <c r="E8215" s="27" t="s">
        <v>9254</v>
      </c>
      <c r="F8215" s="28" t="s">
        <v>112</v>
      </c>
      <c r="G8215" s="29">
        <v>340</v>
      </c>
      <c r="H8215" s="28">
        <v>0</v>
      </c>
      <c r="I8215" s="30">
        <f>ROUND(G8215*H8215,P4)</f>
        <v>0</v>
      </c>
      <c r="L8215" s="31">
        <v>0</v>
      </c>
      <c r="M8215" s="24">
        <f>ROUND(G8215*L8215,P4)</f>
        <v>0</v>
      </c>
      <c r="N8215" s="25" t="s">
        <v>302</v>
      </c>
      <c r="O8215" s="32">
        <f>M8215*AA8215</f>
        <v>0</v>
      </c>
      <c r="P8215" s="1">
        <v>3</v>
      </c>
      <c r="AA8215" s="1">
        <f>IF(P8215=1,$O$3,IF(P8215=2,$O$4,$O$5))</f>
        <v>0</v>
      </c>
    </row>
    <row r="8216">
      <c r="A8216" s="1" t="s">
        <v>102</v>
      </c>
      <c r="E8216" s="27" t="s">
        <v>98</v>
      </c>
    </row>
    <row r="8217">
      <c r="A8217" s="1" t="s">
        <v>103</v>
      </c>
      <c r="E8217" s="33" t="s">
        <v>9232</v>
      </c>
    </row>
    <row r="8218" ht="140.25">
      <c r="A8218" s="1" t="s">
        <v>105</v>
      </c>
      <c r="E8218" s="27" t="s">
        <v>9233</v>
      </c>
    </row>
    <row r="8219">
      <c r="A8219" s="1" t="s">
        <v>96</v>
      </c>
      <c r="B8219" s="1">
        <v>142</v>
      </c>
      <c r="C8219" s="26" t="s">
        <v>9255</v>
      </c>
      <c r="D8219" t="s">
        <v>98</v>
      </c>
      <c r="E8219" s="27" t="s">
        <v>9256</v>
      </c>
      <c r="F8219" s="28" t="s">
        <v>112</v>
      </c>
      <c r="G8219" s="29">
        <v>650</v>
      </c>
      <c r="H8219" s="28">
        <v>0</v>
      </c>
      <c r="I8219" s="30">
        <f>ROUND(G8219*H8219,P4)</f>
        <v>0</v>
      </c>
      <c r="L8219" s="31">
        <v>0</v>
      </c>
      <c r="M8219" s="24">
        <f>ROUND(G8219*L8219,P4)</f>
        <v>0</v>
      </c>
      <c r="N8219" s="25" t="s">
        <v>302</v>
      </c>
      <c r="O8219" s="32">
        <f>M8219*AA8219</f>
        <v>0</v>
      </c>
      <c r="P8219" s="1">
        <v>3</v>
      </c>
      <c r="AA8219" s="1">
        <f>IF(P8219=1,$O$3,IF(P8219=2,$O$4,$O$5))</f>
        <v>0</v>
      </c>
    </row>
    <row r="8220">
      <c r="A8220" s="1" t="s">
        <v>102</v>
      </c>
      <c r="E8220" s="27" t="s">
        <v>98</v>
      </c>
    </row>
    <row r="8221">
      <c r="A8221" s="1" t="s">
        <v>103</v>
      </c>
      <c r="E8221" s="33" t="s">
        <v>9232</v>
      </c>
    </row>
    <row r="8222" ht="140.25">
      <c r="A8222" s="1" t="s">
        <v>105</v>
      </c>
      <c r="E8222" s="27" t="s">
        <v>9233</v>
      </c>
    </row>
    <row r="8223">
      <c r="A8223" s="1" t="s">
        <v>96</v>
      </c>
      <c r="B8223" s="1">
        <v>143</v>
      </c>
      <c r="C8223" s="26" t="s">
        <v>9257</v>
      </c>
      <c r="D8223" t="s">
        <v>98</v>
      </c>
      <c r="E8223" s="27" t="s">
        <v>9258</v>
      </c>
      <c r="F8223" s="28" t="s">
        <v>112</v>
      </c>
      <c r="G8223" s="29">
        <v>515</v>
      </c>
      <c r="H8223" s="28">
        <v>0</v>
      </c>
      <c r="I8223" s="30">
        <f>ROUND(G8223*H8223,P4)</f>
        <v>0</v>
      </c>
      <c r="L8223" s="31">
        <v>0</v>
      </c>
      <c r="M8223" s="24">
        <f>ROUND(G8223*L8223,P4)</f>
        <v>0</v>
      </c>
      <c r="N8223" s="25" t="s">
        <v>302</v>
      </c>
      <c r="O8223" s="32">
        <f>M8223*AA8223</f>
        <v>0</v>
      </c>
      <c r="P8223" s="1">
        <v>3</v>
      </c>
      <c r="AA8223" s="1">
        <f>IF(P8223=1,$O$3,IF(P8223=2,$O$4,$O$5))</f>
        <v>0</v>
      </c>
    </row>
    <row r="8224">
      <c r="A8224" s="1" t="s">
        <v>102</v>
      </c>
      <c r="E8224" s="27" t="s">
        <v>98</v>
      </c>
    </row>
    <row r="8225">
      <c r="A8225" s="1" t="s">
        <v>103</v>
      </c>
      <c r="E8225" s="33" t="s">
        <v>9232</v>
      </c>
    </row>
    <row r="8226" ht="140.25">
      <c r="A8226" s="1" t="s">
        <v>105</v>
      </c>
      <c r="E8226" s="27" t="s">
        <v>9233</v>
      </c>
    </row>
    <row r="8227">
      <c r="A8227" s="1" t="s">
        <v>96</v>
      </c>
      <c r="B8227" s="1">
        <v>144</v>
      </c>
      <c r="C8227" s="26" t="s">
        <v>9259</v>
      </c>
      <c r="D8227" t="s">
        <v>98</v>
      </c>
      <c r="E8227" s="27" t="s">
        <v>9260</v>
      </c>
      <c r="F8227" s="28" t="s">
        <v>112</v>
      </c>
      <c r="G8227" s="29">
        <v>30</v>
      </c>
      <c r="H8227" s="28">
        <v>0</v>
      </c>
      <c r="I8227" s="30">
        <f>ROUND(G8227*H8227,P4)</f>
        <v>0</v>
      </c>
      <c r="L8227" s="31">
        <v>0</v>
      </c>
      <c r="M8227" s="24">
        <f>ROUND(G8227*L8227,P4)</f>
        <v>0</v>
      </c>
      <c r="N8227" s="25" t="s">
        <v>302</v>
      </c>
      <c r="O8227" s="32">
        <f>M8227*AA8227</f>
        <v>0</v>
      </c>
      <c r="P8227" s="1">
        <v>3</v>
      </c>
      <c r="AA8227" s="1">
        <f>IF(P8227=1,$O$3,IF(P8227=2,$O$4,$O$5))</f>
        <v>0</v>
      </c>
    </row>
    <row r="8228">
      <c r="A8228" s="1" t="s">
        <v>102</v>
      </c>
      <c r="E8228" s="27" t="s">
        <v>98</v>
      </c>
    </row>
    <row r="8229">
      <c r="A8229" s="1" t="s">
        <v>103</v>
      </c>
      <c r="E8229" s="33" t="s">
        <v>9232</v>
      </c>
    </row>
    <row r="8230" ht="140.25">
      <c r="A8230" s="1" t="s">
        <v>105</v>
      </c>
      <c r="E8230" s="27" t="s">
        <v>9233</v>
      </c>
    </row>
    <row r="8231">
      <c r="A8231" s="1" t="s">
        <v>96</v>
      </c>
      <c r="B8231" s="1">
        <v>145</v>
      </c>
      <c r="C8231" s="26" t="s">
        <v>9261</v>
      </c>
      <c r="D8231" t="s">
        <v>98</v>
      </c>
      <c r="E8231" s="27" t="s">
        <v>9262</v>
      </c>
      <c r="F8231" s="28" t="s">
        <v>112</v>
      </c>
      <c r="G8231" s="29">
        <v>3232</v>
      </c>
      <c r="H8231" s="28">
        <v>0</v>
      </c>
      <c r="I8231" s="30">
        <f>ROUND(G8231*H8231,P4)</f>
        <v>0</v>
      </c>
      <c r="L8231" s="31">
        <v>0</v>
      </c>
      <c r="M8231" s="24">
        <f>ROUND(G8231*L8231,P4)</f>
        <v>0</v>
      </c>
      <c r="N8231" s="25" t="s">
        <v>302</v>
      </c>
      <c r="O8231" s="32">
        <f>M8231*AA8231</f>
        <v>0</v>
      </c>
      <c r="P8231" s="1">
        <v>3</v>
      </c>
      <c r="AA8231" s="1">
        <f>IF(P8231=1,$O$3,IF(P8231=2,$O$4,$O$5))</f>
        <v>0</v>
      </c>
    </row>
    <row r="8232">
      <c r="A8232" s="1" t="s">
        <v>102</v>
      </c>
      <c r="E8232" s="27" t="s">
        <v>98</v>
      </c>
    </row>
    <row r="8233">
      <c r="A8233" s="1" t="s">
        <v>103</v>
      </c>
      <c r="E8233" s="33" t="s">
        <v>9232</v>
      </c>
    </row>
    <row r="8234" ht="140.25">
      <c r="A8234" s="1" t="s">
        <v>105</v>
      </c>
      <c r="E8234" s="27" t="s">
        <v>9233</v>
      </c>
    </row>
    <row r="8235">
      <c r="A8235" s="1" t="s">
        <v>96</v>
      </c>
      <c r="B8235" s="1">
        <v>146</v>
      </c>
      <c r="C8235" s="26" t="s">
        <v>9263</v>
      </c>
      <c r="D8235" t="s">
        <v>98</v>
      </c>
      <c r="E8235" s="27" t="s">
        <v>9264</v>
      </c>
      <c r="F8235" s="28" t="s">
        <v>112</v>
      </c>
      <c r="G8235" s="29">
        <v>2803</v>
      </c>
      <c r="H8235" s="28">
        <v>0</v>
      </c>
      <c r="I8235" s="30">
        <f>ROUND(G8235*H8235,P4)</f>
        <v>0</v>
      </c>
      <c r="L8235" s="31">
        <v>0</v>
      </c>
      <c r="M8235" s="24">
        <f>ROUND(G8235*L8235,P4)</f>
        <v>0</v>
      </c>
      <c r="N8235" s="25" t="s">
        <v>302</v>
      </c>
      <c r="O8235" s="32">
        <f>M8235*AA8235</f>
        <v>0</v>
      </c>
      <c r="P8235" s="1">
        <v>3</v>
      </c>
      <c r="AA8235" s="1">
        <f>IF(P8235=1,$O$3,IF(P8235=2,$O$4,$O$5))</f>
        <v>0</v>
      </c>
    </row>
    <row r="8236">
      <c r="A8236" s="1" t="s">
        <v>102</v>
      </c>
      <c r="E8236" s="27" t="s">
        <v>98</v>
      </c>
    </row>
    <row r="8237">
      <c r="A8237" s="1" t="s">
        <v>103</v>
      </c>
      <c r="E8237" s="33" t="s">
        <v>9232</v>
      </c>
    </row>
    <row r="8238" ht="140.25">
      <c r="A8238" s="1" t="s">
        <v>105</v>
      </c>
      <c r="E8238" s="27" t="s">
        <v>9233</v>
      </c>
    </row>
    <row r="8239">
      <c r="A8239" s="1" t="s">
        <v>96</v>
      </c>
      <c r="B8239" s="1">
        <v>147</v>
      </c>
      <c r="C8239" s="26" t="s">
        <v>9265</v>
      </c>
      <c r="D8239" t="s">
        <v>98</v>
      </c>
      <c r="E8239" s="27" t="s">
        <v>9266</v>
      </c>
      <c r="F8239" s="28" t="s">
        <v>112</v>
      </c>
      <c r="G8239" s="29">
        <v>860</v>
      </c>
      <c r="H8239" s="28">
        <v>0</v>
      </c>
      <c r="I8239" s="30">
        <f>ROUND(G8239*H8239,P4)</f>
        <v>0</v>
      </c>
      <c r="L8239" s="31">
        <v>0</v>
      </c>
      <c r="M8239" s="24">
        <f>ROUND(G8239*L8239,P4)</f>
        <v>0</v>
      </c>
      <c r="N8239" s="25" t="s">
        <v>302</v>
      </c>
      <c r="O8239" s="32">
        <f>M8239*AA8239</f>
        <v>0</v>
      </c>
      <c r="P8239" s="1">
        <v>3</v>
      </c>
      <c r="AA8239" s="1">
        <f>IF(P8239=1,$O$3,IF(P8239=2,$O$4,$O$5))</f>
        <v>0</v>
      </c>
    </row>
    <row r="8240">
      <c r="A8240" s="1" t="s">
        <v>102</v>
      </c>
      <c r="E8240" s="27" t="s">
        <v>98</v>
      </c>
    </row>
    <row r="8241">
      <c r="A8241" s="1" t="s">
        <v>103</v>
      </c>
      <c r="E8241" s="33" t="s">
        <v>9232</v>
      </c>
    </row>
    <row r="8242" ht="140.25">
      <c r="A8242" s="1" t="s">
        <v>105</v>
      </c>
      <c r="E8242" s="27" t="s">
        <v>9233</v>
      </c>
    </row>
    <row r="8243">
      <c r="A8243" s="1" t="s">
        <v>96</v>
      </c>
      <c r="B8243" s="1">
        <v>148</v>
      </c>
      <c r="C8243" s="26" t="s">
        <v>9267</v>
      </c>
      <c r="D8243" t="s">
        <v>98</v>
      </c>
      <c r="E8243" s="27" t="s">
        <v>9268</v>
      </c>
      <c r="F8243" s="28" t="s">
        <v>112</v>
      </c>
      <c r="G8243" s="29">
        <v>1080</v>
      </c>
      <c r="H8243" s="28">
        <v>0</v>
      </c>
      <c r="I8243" s="30">
        <f>ROUND(G8243*H8243,P4)</f>
        <v>0</v>
      </c>
      <c r="L8243" s="31">
        <v>0</v>
      </c>
      <c r="M8243" s="24">
        <f>ROUND(G8243*L8243,P4)</f>
        <v>0</v>
      </c>
      <c r="N8243" s="25" t="s">
        <v>302</v>
      </c>
      <c r="O8243" s="32">
        <f>M8243*AA8243</f>
        <v>0</v>
      </c>
      <c r="P8243" s="1">
        <v>3</v>
      </c>
      <c r="AA8243" s="1">
        <f>IF(P8243=1,$O$3,IF(P8243=2,$O$4,$O$5))</f>
        <v>0</v>
      </c>
    </row>
    <row r="8244" ht="25.5">
      <c r="A8244" s="1" t="s">
        <v>102</v>
      </c>
      <c r="E8244" s="27" t="s">
        <v>9269</v>
      </c>
    </row>
    <row r="8245">
      <c r="A8245" s="1" t="s">
        <v>103</v>
      </c>
      <c r="E8245" s="33" t="s">
        <v>9232</v>
      </c>
    </row>
    <row r="8246" ht="140.25">
      <c r="A8246" s="1" t="s">
        <v>105</v>
      </c>
      <c r="E8246" s="27" t="s">
        <v>9233</v>
      </c>
    </row>
    <row r="8247">
      <c r="A8247" s="1" t="s">
        <v>96</v>
      </c>
      <c r="B8247" s="1">
        <v>149</v>
      </c>
      <c r="C8247" s="26" t="s">
        <v>9270</v>
      </c>
      <c r="D8247" t="s">
        <v>98</v>
      </c>
      <c r="E8247" s="27" t="s">
        <v>9271</v>
      </c>
      <c r="F8247" s="28" t="s">
        <v>112</v>
      </c>
      <c r="G8247" s="29">
        <v>7925</v>
      </c>
      <c r="H8247" s="28">
        <v>0</v>
      </c>
      <c r="I8247" s="30">
        <f>ROUND(G8247*H8247,P4)</f>
        <v>0</v>
      </c>
      <c r="L8247" s="31">
        <v>0</v>
      </c>
      <c r="M8247" s="24">
        <f>ROUND(G8247*L8247,P4)</f>
        <v>0</v>
      </c>
      <c r="N8247" s="25" t="s">
        <v>302</v>
      </c>
      <c r="O8247" s="32">
        <f>M8247*AA8247</f>
        <v>0</v>
      </c>
      <c r="P8247" s="1">
        <v>3</v>
      </c>
      <c r="AA8247" s="1">
        <f>IF(P8247=1,$O$3,IF(P8247=2,$O$4,$O$5))</f>
        <v>0</v>
      </c>
    </row>
    <row r="8248" ht="25.5">
      <c r="A8248" s="1" t="s">
        <v>102</v>
      </c>
      <c r="E8248" s="27" t="s">
        <v>9269</v>
      </c>
    </row>
    <row r="8249">
      <c r="A8249" s="1" t="s">
        <v>103</v>
      </c>
      <c r="E8249" s="33" t="s">
        <v>9232</v>
      </c>
    </row>
    <row r="8250" ht="140.25">
      <c r="A8250" s="1" t="s">
        <v>105</v>
      </c>
      <c r="E8250" s="27" t="s">
        <v>9233</v>
      </c>
    </row>
    <row r="8251">
      <c r="A8251" s="1" t="s">
        <v>96</v>
      </c>
      <c r="B8251" s="1">
        <v>150</v>
      </c>
      <c r="C8251" s="26" t="s">
        <v>9272</v>
      </c>
      <c r="D8251" t="s">
        <v>98</v>
      </c>
      <c r="E8251" s="27" t="s">
        <v>9273</v>
      </c>
      <c r="F8251" s="28" t="s">
        <v>112</v>
      </c>
      <c r="G8251" s="29">
        <v>295</v>
      </c>
      <c r="H8251" s="28">
        <v>0</v>
      </c>
      <c r="I8251" s="30">
        <f>ROUND(G8251*H8251,P4)</f>
        <v>0</v>
      </c>
      <c r="L8251" s="31">
        <v>0</v>
      </c>
      <c r="M8251" s="24">
        <f>ROUND(G8251*L8251,P4)</f>
        <v>0</v>
      </c>
      <c r="N8251" s="25" t="s">
        <v>302</v>
      </c>
      <c r="O8251" s="32">
        <f>M8251*AA8251</f>
        <v>0</v>
      </c>
      <c r="P8251" s="1">
        <v>3</v>
      </c>
      <c r="AA8251" s="1">
        <f>IF(P8251=1,$O$3,IF(P8251=2,$O$4,$O$5))</f>
        <v>0</v>
      </c>
    </row>
    <row r="8252" ht="25.5">
      <c r="A8252" s="1" t="s">
        <v>102</v>
      </c>
      <c r="E8252" s="27" t="s">
        <v>9269</v>
      </c>
    </row>
    <row r="8253">
      <c r="A8253" s="1" t="s">
        <v>103</v>
      </c>
      <c r="E8253" s="33" t="s">
        <v>9232</v>
      </c>
    </row>
    <row r="8254" ht="140.25">
      <c r="A8254" s="1" t="s">
        <v>105</v>
      </c>
      <c r="E8254" s="27" t="s">
        <v>9233</v>
      </c>
    </row>
    <row r="8255">
      <c r="A8255" s="1" t="s">
        <v>96</v>
      </c>
      <c r="B8255" s="1">
        <v>151</v>
      </c>
      <c r="C8255" s="26" t="s">
        <v>9274</v>
      </c>
      <c r="D8255" t="s">
        <v>98</v>
      </c>
      <c r="E8255" s="27" t="s">
        <v>9275</v>
      </c>
      <c r="F8255" s="28" t="s">
        <v>773</v>
      </c>
      <c r="G8255" s="29">
        <v>1</v>
      </c>
      <c r="H8255" s="28">
        <v>0</v>
      </c>
      <c r="I8255" s="30">
        <f>ROUND(G8255*H8255,P4)</f>
        <v>0</v>
      </c>
      <c r="L8255" s="31">
        <v>0</v>
      </c>
      <c r="M8255" s="24">
        <f>ROUND(G8255*L8255,P4)</f>
        <v>0</v>
      </c>
      <c r="N8255" s="25" t="s">
        <v>302</v>
      </c>
      <c r="O8255" s="32">
        <f>M8255*AA8255</f>
        <v>0</v>
      </c>
      <c r="P8255" s="1">
        <v>3</v>
      </c>
      <c r="AA8255" s="1">
        <f>IF(P8255=1,$O$3,IF(P8255=2,$O$4,$O$5))</f>
        <v>0</v>
      </c>
    </row>
    <row r="8256">
      <c r="A8256" s="1" t="s">
        <v>102</v>
      </c>
      <c r="E8256" s="27" t="s">
        <v>98</v>
      </c>
    </row>
    <row r="8257">
      <c r="A8257" s="1" t="s">
        <v>103</v>
      </c>
      <c r="E8257" s="33" t="s">
        <v>9276</v>
      </c>
    </row>
    <row r="8258" ht="25.5">
      <c r="A8258" s="1" t="s">
        <v>105</v>
      </c>
      <c r="E8258" s="27" t="s">
        <v>9277</v>
      </c>
    </row>
    <row r="8259">
      <c r="A8259" s="1" t="s">
        <v>93</v>
      </c>
      <c r="C8259" s="22" t="s">
        <v>912</v>
      </c>
      <c r="E8259" s="23" t="s">
        <v>9278</v>
      </c>
      <c r="L8259" s="24">
        <f>SUMIFS(L8260:L8359,A8260:A8359,"P")</f>
        <v>0</v>
      </c>
      <c r="M8259" s="24">
        <f>SUMIFS(M8260:M8359,A8260:A8359,"P")</f>
        <v>0</v>
      </c>
      <c r="N8259" s="25"/>
    </row>
    <row r="8260">
      <c r="A8260" s="1" t="s">
        <v>96</v>
      </c>
      <c r="B8260" s="1">
        <v>152</v>
      </c>
      <c r="C8260" s="26" t="s">
        <v>9279</v>
      </c>
      <c r="D8260" t="s">
        <v>98</v>
      </c>
      <c r="E8260" s="27" t="s">
        <v>9280</v>
      </c>
      <c r="F8260" s="28" t="s">
        <v>773</v>
      </c>
      <c r="G8260" s="29">
        <v>1</v>
      </c>
      <c r="H8260" s="28">
        <v>0</v>
      </c>
      <c r="I8260" s="30">
        <f>ROUND(G8260*H8260,P4)</f>
        <v>0</v>
      </c>
      <c r="L8260" s="31">
        <v>0</v>
      </c>
      <c r="M8260" s="24">
        <f>ROUND(G8260*L8260,P4)</f>
        <v>0</v>
      </c>
      <c r="N8260" s="25" t="s">
        <v>302</v>
      </c>
      <c r="O8260" s="32">
        <f>M8260*AA8260</f>
        <v>0</v>
      </c>
      <c r="P8260" s="1">
        <v>3</v>
      </c>
      <c r="AA8260" s="1">
        <f>IF(P8260=1,$O$3,IF(P8260=2,$O$4,$O$5))</f>
        <v>0</v>
      </c>
    </row>
    <row r="8261">
      <c r="A8261" s="1" t="s">
        <v>102</v>
      </c>
      <c r="E8261" s="27" t="s">
        <v>98</v>
      </c>
    </row>
    <row r="8262">
      <c r="A8262" s="1" t="s">
        <v>103</v>
      </c>
      <c r="E8262" s="33" t="s">
        <v>9281</v>
      </c>
    </row>
    <row r="8263" ht="140.25">
      <c r="A8263" s="1" t="s">
        <v>105</v>
      </c>
      <c r="E8263" s="27" t="s">
        <v>9282</v>
      </c>
    </row>
    <row r="8264">
      <c r="A8264" s="1" t="s">
        <v>96</v>
      </c>
      <c r="B8264" s="1">
        <v>153</v>
      </c>
      <c r="C8264" s="26" t="s">
        <v>9283</v>
      </c>
      <c r="D8264" t="s">
        <v>98</v>
      </c>
      <c r="E8264" s="27" t="s">
        <v>9284</v>
      </c>
      <c r="F8264" s="28" t="s">
        <v>100</v>
      </c>
      <c r="G8264" s="29">
        <v>10</v>
      </c>
      <c r="H8264" s="28">
        <v>0</v>
      </c>
      <c r="I8264" s="30">
        <f>ROUND(G8264*H8264,P4)</f>
        <v>0</v>
      </c>
      <c r="L8264" s="31">
        <v>0</v>
      </c>
      <c r="M8264" s="24">
        <f>ROUND(G8264*L8264,P4)</f>
        <v>0</v>
      </c>
      <c r="N8264" s="25" t="s">
        <v>302</v>
      </c>
      <c r="O8264" s="32">
        <f>M8264*AA8264</f>
        <v>0</v>
      </c>
      <c r="P8264" s="1">
        <v>3</v>
      </c>
      <c r="AA8264" s="1">
        <f>IF(P8264=1,$O$3,IF(P8264=2,$O$4,$O$5))</f>
        <v>0</v>
      </c>
    </row>
    <row r="8265">
      <c r="A8265" s="1" t="s">
        <v>102</v>
      </c>
      <c r="E8265" s="27" t="s">
        <v>98</v>
      </c>
    </row>
    <row r="8266">
      <c r="A8266" s="1" t="s">
        <v>103</v>
      </c>
      <c r="E8266" s="33" t="s">
        <v>9285</v>
      </c>
    </row>
    <row r="8267" ht="178.5">
      <c r="A8267" s="1" t="s">
        <v>105</v>
      </c>
      <c r="E8267" s="27" t="s">
        <v>9286</v>
      </c>
    </row>
    <row r="8268">
      <c r="A8268" s="1" t="s">
        <v>96</v>
      </c>
      <c r="B8268" s="1">
        <v>154</v>
      </c>
      <c r="C8268" s="26" t="s">
        <v>9287</v>
      </c>
      <c r="D8268" t="s">
        <v>98</v>
      </c>
      <c r="E8268" s="27" t="s">
        <v>9288</v>
      </c>
      <c r="F8268" s="28" t="s">
        <v>100</v>
      </c>
      <c r="G8268" s="29">
        <v>4</v>
      </c>
      <c r="H8268" s="28">
        <v>0</v>
      </c>
      <c r="I8268" s="30">
        <f>ROUND(G8268*H8268,P4)</f>
        <v>0</v>
      </c>
      <c r="L8268" s="31">
        <v>0</v>
      </c>
      <c r="M8268" s="24">
        <f>ROUND(G8268*L8268,P4)</f>
        <v>0</v>
      </c>
      <c r="N8268" s="25" t="s">
        <v>302</v>
      </c>
      <c r="O8268" s="32">
        <f>M8268*AA8268</f>
        <v>0</v>
      </c>
      <c r="P8268" s="1">
        <v>3</v>
      </c>
      <c r="AA8268" s="1">
        <f>IF(P8268=1,$O$3,IF(P8268=2,$O$4,$O$5))</f>
        <v>0</v>
      </c>
    </row>
    <row r="8269">
      <c r="A8269" s="1" t="s">
        <v>102</v>
      </c>
      <c r="E8269" s="27" t="s">
        <v>98</v>
      </c>
    </row>
    <row r="8270">
      <c r="A8270" s="1" t="s">
        <v>103</v>
      </c>
      <c r="E8270" s="33" t="s">
        <v>9285</v>
      </c>
    </row>
    <row r="8271" ht="178.5">
      <c r="A8271" s="1" t="s">
        <v>105</v>
      </c>
      <c r="E8271" s="27" t="s">
        <v>9286</v>
      </c>
    </row>
    <row r="8272">
      <c r="A8272" s="1" t="s">
        <v>96</v>
      </c>
      <c r="B8272" s="1">
        <v>155</v>
      </c>
      <c r="C8272" s="26" t="s">
        <v>9289</v>
      </c>
      <c r="D8272" t="s">
        <v>98</v>
      </c>
      <c r="E8272" s="27" t="s">
        <v>9290</v>
      </c>
      <c r="F8272" s="28" t="s">
        <v>100</v>
      </c>
      <c r="G8272" s="29">
        <v>2</v>
      </c>
      <c r="H8272" s="28">
        <v>0</v>
      </c>
      <c r="I8272" s="30">
        <f>ROUND(G8272*H8272,P4)</f>
        <v>0</v>
      </c>
      <c r="L8272" s="31">
        <v>0</v>
      </c>
      <c r="M8272" s="24">
        <f>ROUND(G8272*L8272,P4)</f>
        <v>0</v>
      </c>
      <c r="N8272" s="25" t="s">
        <v>302</v>
      </c>
      <c r="O8272" s="32">
        <f>M8272*AA8272</f>
        <v>0</v>
      </c>
      <c r="P8272" s="1">
        <v>3</v>
      </c>
      <c r="AA8272" s="1">
        <f>IF(P8272=1,$O$3,IF(P8272=2,$O$4,$O$5))</f>
        <v>0</v>
      </c>
    </row>
    <row r="8273">
      <c r="A8273" s="1" t="s">
        <v>102</v>
      </c>
      <c r="E8273" s="27" t="s">
        <v>98</v>
      </c>
    </row>
    <row r="8274">
      <c r="A8274" s="1" t="s">
        <v>103</v>
      </c>
      <c r="E8274" s="33" t="s">
        <v>9285</v>
      </c>
    </row>
    <row r="8275" ht="178.5">
      <c r="A8275" s="1" t="s">
        <v>105</v>
      </c>
      <c r="E8275" s="27" t="s">
        <v>9286</v>
      </c>
    </row>
    <row r="8276">
      <c r="A8276" s="1" t="s">
        <v>96</v>
      </c>
      <c r="B8276" s="1">
        <v>156</v>
      </c>
      <c r="C8276" s="26" t="s">
        <v>9291</v>
      </c>
      <c r="D8276" t="s">
        <v>98</v>
      </c>
      <c r="E8276" s="27" t="s">
        <v>9292</v>
      </c>
      <c r="F8276" s="28" t="s">
        <v>100</v>
      </c>
      <c r="G8276" s="29">
        <v>4</v>
      </c>
      <c r="H8276" s="28">
        <v>0</v>
      </c>
      <c r="I8276" s="30">
        <f>ROUND(G8276*H8276,P4)</f>
        <v>0</v>
      </c>
      <c r="L8276" s="31">
        <v>0</v>
      </c>
      <c r="M8276" s="24">
        <f>ROUND(G8276*L8276,P4)</f>
        <v>0</v>
      </c>
      <c r="N8276" s="25" t="s">
        <v>302</v>
      </c>
      <c r="O8276" s="32">
        <f>M8276*AA8276</f>
        <v>0</v>
      </c>
      <c r="P8276" s="1">
        <v>3</v>
      </c>
      <c r="AA8276" s="1">
        <f>IF(P8276=1,$O$3,IF(P8276=2,$O$4,$O$5))</f>
        <v>0</v>
      </c>
    </row>
    <row r="8277">
      <c r="A8277" s="1" t="s">
        <v>102</v>
      </c>
      <c r="E8277" s="27" t="s">
        <v>98</v>
      </c>
    </row>
    <row r="8278">
      <c r="A8278" s="1" t="s">
        <v>103</v>
      </c>
      <c r="E8278" s="33" t="s">
        <v>9285</v>
      </c>
    </row>
    <row r="8279" ht="178.5">
      <c r="A8279" s="1" t="s">
        <v>105</v>
      </c>
      <c r="E8279" s="27" t="s">
        <v>9286</v>
      </c>
    </row>
    <row r="8280">
      <c r="A8280" s="1" t="s">
        <v>96</v>
      </c>
      <c r="B8280" s="1">
        <v>157</v>
      </c>
      <c r="C8280" s="26" t="s">
        <v>9293</v>
      </c>
      <c r="D8280" t="s">
        <v>98</v>
      </c>
      <c r="E8280" s="27" t="s">
        <v>9294</v>
      </c>
      <c r="F8280" s="28" t="s">
        <v>100</v>
      </c>
      <c r="G8280" s="29">
        <v>559</v>
      </c>
      <c r="H8280" s="28">
        <v>0</v>
      </c>
      <c r="I8280" s="30">
        <f>ROUND(G8280*H8280,P4)</f>
        <v>0</v>
      </c>
      <c r="L8280" s="31">
        <v>0</v>
      </c>
      <c r="M8280" s="24">
        <f>ROUND(G8280*L8280,P4)</f>
        <v>0</v>
      </c>
      <c r="N8280" s="25" t="s">
        <v>302</v>
      </c>
      <c r="O8280" s="32">
        <f>M8280*AA8280</f>
        <v>0</v>
      </c>
      <c r="P8280" s="1">
        <v>3</v>
      </c>
      <c r="AA8280" s="1">
        <f>IF(P8280=1,$O$3,IF(P8280=2,$O$4,$O$5))</f>
        <v>0</v>
      </c>
    </row>
    <row r="8281">
      <c r="A8281" s="1" t="s">
        <v>102</v>
      </c>
      <c r="E8281" s="27" t="s">
        <v>98</v>
      </c>
    </row>
    <row r="8282">
      <c r="A8282" s="1" t="s">
        <v>103</v>
      </c>
      <c r="E8282" s="33" t="s">
        <v>9232</v>
      </c>
    </row>
    <row r="8283" ht="178.5">
      <c r="A8283" s="1" t="s">
        <v>105</v>
      </c>
      <c r="E8283" s="27" t="s">
        <v>9295</v>
      </c>
    </row>
    <row r="8284">
      <c r="A8284" s="1" t="s">
        <v>96</v>
      </c>
      <c r="B8284" s="1">
        <v>158</v>
      </c>
      <c r="C8284" s="26" t="s">
        <v>9296</v>
      </c>
      <c r="D8284" t="s">
        <v>98</v>
      </c>
      <c r="E8284" s="27" t="s">
        <v>9297</v>
      </c>
      <c r="F8284" s="28" t="s">
        <v>100</v>
      </c>
      <c r="G8284" s="29">
        <v>100</v>
      </c>
      <c r="H8284" s="28">
        <v>0</v>
      </c>
      <c r="I8284" s="30">
        <f>ROUND(G8284*H8284,P4)</f>
        <v>0</v>
      </c>
      <c r="L8284" s="31">
        <v>0</v>
      </c>
      <c r="M8284" s="24">
        <f>ROUND(G8284*L8284,P4)</f>
        <v>0</v>
      </c>
      <c r="N8284" s="25" t="s">
        <v>302</v>
      </c>
      <c r="O8284" s="32">
        <f>M8284*AA8284</f>
        <v>0</v>
      </c>
      <c r="P8284" s="1">
        <v>3</v>
      </c>
      <c r="AA8284" s="1">
        <f>IF(P8284=1,$O$3,IF(P8284=2,$O$4,$O$5))</f>
        <v>0</v>
      </c>
    </row>
    <row r="8285">
      <c r="A8285" s="1" t="s">
        <v>102</v>
      </c>
      <c r="E8285" s="27" t="s">
        <v>98</v>
      </c>
    </row>
    <row r="8286">
      <c r="A8286" s="1" t="s">
        <v>103</v>
      </c>
      <c r="E8286" s="33" t="s">
        <v>9232</v>
      </c>
    </row>
    <row r="8287" ht="178.5">
      <c r="A8287" s="1" t="s">
        <v>105</v>
      </c>
      <c r="E8287" s="27" t="s">
        <v>9295</v>
      </c>
    </row>
    <row r="8288">
      <c r="A8288" s="1" t="s">
        <v>96</v>
      </c>
      <c r="B8288" s="1">
        <v>159</v>
      </c>
      <c r="C8288" s="26" t="s">
        <v>9298</v>
      </c>
      <c r="D8288" t="s">
        <v>98</v>
      </c>
      <c r="E8288" s="27" t="s">
        <v>9299</v>
      </c>
      <c r="F8288" s="28" t="s">
        <v>100</v>
      </c>
      <c r="G8288" s="29">
        <v>32</v>
      </c>
      <c r="H8288" s="28">
        <v>0</v>
      </c>
      <c r="I8288" s="30">
        <f>ROUND(G8288*H8288,P4)</f>
        <v>0</v>
      </c>
      <c r="L8288" s="31">
        <v>0</v>
      </c>
      <c r="M8288" s="24">
        <f>ROUND(G8288*L8288,P4)</f>
        <v>0</v>
      </c>
      <c r="N8288" s="25" t="s">
        <v>302</v>
      </c>
      <c r="O8288" s="32">
        <f>M8288*AA8288</f>
        <v>0</v>
      </c>
      <c r="P8288" s="1">
        <v>3</v>
      </c>
      <c r="AA8288" s="1">
        <f>IF(P8288=1,$O$3,IF(P8288=2,$O$4,$O$5))</f>
        <v>0</v>
      </c>
    </row>
    <row r="8289">
      <c r="A8289" s="1" t="s">
        <v>102</v>
      </c>
      <c r="E8289" s="27" t="s">
        <v>98</v>
      </c>
    </row>
    <row r="8290">
      <c r="A8290" s="1" t="s">
        <v>103</v>
      </c>
      <c r="E8290" s="33" t="s">
        <v>9232</v>
      </c>
    </row>
    <row r="8291" ht="178.5">
      <c r="A8291" s="1" t="s">
        <v>105</v>
      </c>
      <c r="E8291" s="27" t="s">
        <v>9295</v>
      </c>
    </row>
    <row r="8292">
      <c r="A8292" s="1" t="s">
        <v>96</v>
      </c>
      <c r="B8292" s="1">
        <v>160</v>
      </c>
      <c r="C8292" s="26" t="s">
        <v>9300</v>
      </c>
      <c r="D8292" t="s">
        <v>98</v>
      </c>
      <c r="E8292" s="27" t="s">
        <v>9301</v>
      </c>
      <c r="F8292" s="28" t="s">
        <v>100</v>
      </c>
      <c r="G8292" s="29">
        <v>28</v>
      </c>
      <c r="H8292" s="28">
        <v>0</v>
      </c>
      <c r="I8292" s="30">
        <f>ROUND(G8292*H8292,P4)</f>
        <v>0</v>
      </c>
      <c r="L8292" s="31">
        <v>0</v>
      </c>
      <c r="M8292" s="24">
        <f>ROUND(G8292*L8292,P4)</f>
        <v>0</v>
      </c>
      <c r="N8292" s="25" t="s">
        <v>302</v>
      </c>
      <c r="O8292" s="32">
        <f>M8292*AA8292</f>
        <v>0</v>
      </c>
      <c r="P8292" s="1">
        <v>3</v>
      </c>
      <c r="AA8292" s="1">
        <f>IF(P8292=1,$O$3,IF(P8292=2,$O$4,$O$5))</f>
        <v>0</v>
      </c>
    </row>
    <row r="8293">
      <c r="A8293" s="1" t="s">
        <v>102</v>
      </c>
      <c r="E8293" s="27" t="s">
        <v>98</v>
      </c>
    </row>
    <row r="8294">
      <c r="A8294" s="1" t="s">
        <v>103</v>
      </c>
      <c r="E8294" s="33" t="s">
        <v>9302</v>
      </c>
    </row>
    <row r="8295" ht="178.5">
      <c r="A8295" s="1" t="s">
        <v>105</v>
      </c>
      <c r="E8295" s="27" t="s">
        <v>9295</v>
      </c>
    </row>
    <row r="8296">
      <c r="A8296" s="1" t="s">
        <v>96</v>
      </c>
      <c r="B8296" s="1">
        <v>161</v>
      </c>
      <c r="C8296" s="26" t="s">
        <v>9303</v>
      </c>
      <c r="D8296" t="s">
        <v>98</v>
      </c>
      <c r="E8296" s="27" t="s">
        <v>9304</v>
      </c>
      <c r="F8296" s="28" t="s">
        <v>100</v>
      </c>
      <c r="G8296" s="29">
        <v>2576</v>
      </c>
      <c r="H8296" s="28">
        <v>0</v>
      </c>
      <c r="I8296" s="30">
        <f>ROUND(G8296*H8296,P4)</f>
        <v>0</v>
      </c>
      <c r="L8296" s="31">
        <v>0</v>
      </c>
      <c r="M8296" s="24">
        <f>ROUND(G8296*L8296,P4)</f>
        <v>0</v>
      </c>
      <c r="N8296" s="25" t="s">
        <v>302</v>
      </c>
      <c r="O8296" s="32">
        <f>M8296*AA8296</f>
        <v>0</v>
      </c>
      <c r="P8296" s="1">
        <v>3</v>
      </c>
      <c r="AA8296" s="1">
        <f>IF(P8296=1,$O$3,IF(P8296=2,$O$4,$O$5))</f>
        <v>0</v>
      </c>
    </row>
    <row r="8297">
      <c r="A8297" s="1" t="s">
        <v>102</v>
      </c>
      <c r="E8297" s="27" t="s">
        <v>98</v>
      </c>
    </row>
    <row r="8298" ht="51">
      <c r="A8298" s="1" t="s">
        <v>103</v>
      </c>
      <c r="E8298" s="33" t="s">
        <v>9305</v>
      </c>
    </row>
    <row r="8299" ht="140.25">
      <c r="A8299" s="1" t="s">
        <v>105</v>
      </c>
      <c r="E8299" s="27" t="s">
        <v>9306</v>
      </c>
    </row>
    <row r="8300">
      <c r="A8300" s="1" t="s">
        <v>96</v>
      </c>
      <c r="B8300" s="1">
        <v>162</v>
      </c>
      <c r="C8300" s="26" t="s">
        <v>9307</v>
      </c>
      <c r="D8300" t="s">
        <v>98</v>
      </c>
      <c r="E8300" s="27" t="s">
        <v>9308</v>
      </c>
      <c r="F8300" s="28" t="s">
        <v>100</v>
      </c>
      <c r="G8300" s="29">
        <v>760</v>
      </c>
      <c r="H8300" s="28">
        <v>0</v>
      </c>
      <c r="I8300" s="30">
        <f>ROUND(G8300*H8300,P4)</f>
        <v>0</v>
      </c>
      <c r="L8300" s="31">
        <v>0</v>
      </c>
      <c r="M8300" s="24">
        <f>ROUND(G8300*L8300,P4)</f>
        <v>0</v>
      </c>
      <c r="N8300" s="25" t="s">
        <v>302</v>
      </c>
      <c r="O8300" s="32">
        <f>M8300*AA8300</f>
        <v>0</v>
      </c>
      <c r="P8300" s="1">
        <v>3</v>
      </c>
      <c r="AA8300" s="1">
        <f>IF(P8300=1,$O$3,IF(P8300=2,$O$4,$O$5))</f>
        <v>0</v>
      </c>
    </row>
    <row r="8301">
      <c r="A8301" s="1" t="s">
        <v>102</v>
      </c>
      <c r="E8301" s="27" t="s">
        <v>9309</v>
      </c>
    </row>
    <row r="8302" ht="38.25">
      <c r="A8302" s="1" t="s">
        <v>103</v>
      </c>
      <c r="E8302" s="33" t="s">
        <v>9310</v>
      </c>
    </row>
    <row r="8303" ht="153">
      <c r="A8303" s="1" t="s">
        <v>105</v>
      </c>
      <c r="E8303" s="27" t="s">
        <v>9311</v>
      </c>
    </row>
    <row r="8304">
      <c r="A8304" s="1" t="s">
        <v>96</v>
      </c>
      <c r="B8304" s="1">
        <v>163</v>
      </c>
      <c r="C8304" s="26" t="s">
        <v>9312</v>
      </c>
      <c r="D8304" t="s">
        <v>98</v>
      </c>
      <c r="E8304" s="27" t="s">
        <v>9313</v>
      </c>
      <c r="F8304" s="28" t="s">
        <v>100</v>
      </c>
      <c r="G8304" s="29">
        <v>225</v>
      </c>
      <c r="H8304" s="28">
        <v>0</v>
      </c>
      <c r="I8304" s="30">
        <f>ROUND(G8304*H8304,P4)</f>
        <v>0</v>
      </c>
      <c r="L8304" s="31">
        <v>0</v>
      </c>
      <c r="M8304" s="24">
        <f>ROUND(G8304*L8304,P4)</f>
        <v>0</v>
      </c>
      <c r="N8304" s="25" t="s">
        <v>302</v>
      </c>
      <c r="O8304" s="32">
        <f>M8304*AA8304</f>
        <v>0</v>
      </c>
      <c r="P8304" s="1">
        <v>3</v>
      </c>
      <c r="AA8304" s="1">
        <f>IF(P8304=1,$O$3,IF(P8304=2,$O$4,$O$5))</f>
        <v>0</v>
      </c>
    </row>
    <row r="8305">
      <c r="A8305" s="1" t="s">
        <v>102</v>
      </c>
      <c r="E8305" s="27" t="s">
        <v>9314</v>
      </c>
    </row>
    <row r="8306" ht="38.25">
      <c r="A8306" s="1" t="s">
        <v>103</v>
      </c>
      <c r="E8306" s="33" t="s">
        <v>9315</v>
      </c>
    </row>
    <row r="8307" ht="140.25">
      <c r="A8307" s="1" t="s">
        <v>105</v>
      </c>
      <c r="E8307" s="27" t="s">
        <v>9316</v>
      </c>
    </row>
    <row r="8308">
      <c r="A8308" s="1" t="s">
        <v>96</v>
      </c>
      <c r="B8308" s="1">
        <v>164</v>
      </c>
      <c r="C8308" s="26" t="s">
        <v>9317</v>
      </c>
      <c r="D8308" t="s">
        <v>98</v>
      </c>
      <c r="E8308" s="27" t="s">
        <v>9318</v>
      </c>
      <c r="F8308" s="28" t="s">
        <v>100</v>
      </c>
      <c r="G8308" s="29">
        <v>7</v>
      </c>
      <c r="H8308" s="28">
        <v>0</v>
      </c>
      <c r="I8308" s="30">
        <f>ROUND(G8308*H8308,P4)</f>
        <v>0</v>
      </c>
      <c r="L8308" s="31">
        <v>0</v>
      </c>
      <c r="M8308" s="24">
        <f>ROUND(G8308*L8308,P4)</f>
        <v>0</v>
      </c>
      <c r="N8308" s="25" t="s">
        <v>302</v>
      </c>
      <c r="O8308" s="32">
        <f>M8308*AA8308</f>
        <v>0</v>
      </c>
      <c r="P8308" s="1">
        <v>3</v>
      </c>
      <c r="AA8308" s="1">
        <f>IF(P8308=1,$O$3,IF(P8308=2,$O$4,$O$5))</f>
        <v>0</v>
      </c>
    </row>
    <row r="8309">
      <c r="A8309" s="1" t="s">
        <v>102</v>
      </c>
      <c r="E8309" s="27" t="s">
        <v>9319</v>
      </c>
    </row>
    <row r="8310" ht="25.5">
      <c r="A8310" s="1" t="s">
        <v>103</v>
      </c>
      <c r="E8310" s="33" t="s">
        <v>9320</v>
      </c>
    </row>
    <row r="8311" ht="140.25">
      <c r="A8311" s="1" t="s">
        <v>105</v>
      </c>
      <c r="E8311" s="27" t="s">
        <v>9316</v>
      </c>
    </row>
    <row r="8312">
      <c r="A8312" s="1" t="s">
        <v>96</v>
      </c>
      <c r="B8312" s="1">
        <v>165</v>
      </c>
      <c r="C8312" s="26" t="s">
        <v>9321</v>
      </c>
      <c r="D8312" t="s">
        <v>98</v>
      </c>
      <c r="E8312" s="27" t="s">
        <v>9322</v>
      </c>
      <c r="F8312" s="28" t="s">
        <v>100</v>
      </c>
      <c r="G8312" s="29">
        <v>2800</v>
      </c>
      <c r="H8312" s="28">
        <v>0</v>
      </c>
      <c r="I8312" s="30">
        <f>ROUND(G8312*H8312,P4)</f>
        <v>0</v>
      </c>
      <c r="L8312" s="31">
        <v>0</v>
      </c>
      <c r="M8312" s="24">
        <f>ROUND(G8312*L8312,P4)</f>
        <v>0</v>
      </c>
      <c r="N8312" s="25" t="s">
        <v>302</v>
      </c>
      <c r="O8312" s="32">
        <f>M8312*AA8312</f>
        <v>0</v>
      </c>
      <c r="P8312" s="1">
        <v>3</v>
      </c>
      <c r="AA8312" s="1">
        <f>IF(P8312=1,$O$3,IF(P8312=2,$O$4,$O$5))</f>
        <v>0</v>
      </c>
    </row>
    <row r="8313">
      <c r="A8313" s="1" t="s">
        <v>102</v>
      </c>
      <c r="E8313" s="27" t="s">
        <v>9323</v>
      </c>
    </row>
    <row r="8314" ht="25.5">
      <c r="A8314" s="1" t="s">
        <v>103</v>
      </c>
      <c r="E8314" s="33" t="s">
        <v>9324</v>
      </c>
    </row>
    <row r="8315" ht="140.25">
      <c r="A8315" s="1" t="s">
        <v>105</v>
      </c>
      <c r="E8315" s="27" t="s">
        <v>9325</v>
      </c>
    </row>
    <row r="8316">
      <c r="A8316" s="1" t="s">
        <v>96</v>
      </c>
      <c r="B8316" s="1">
        <v>166</v>
      </c>
      <c r="C8316" s="26" t="s">
        <v>9326</v>
      </c>
      <c r="D8316" t="s">
        <v>98</v>
      </c>
      <c r="E8316" s="27" t="s">
        <v>9327</v>
      </c>
      <c r="F8316" s="28" t="s">
        <v>100</v>
      </c>
      <c r="G8316" s="29">
        <v>826</v>
      </c>
      <c r="H8316" s="28">
        <v>0</v>
      </c>
      <c r="I8316" s="30">
        <f>ROUND(G8316*H8316,P4)</f>
        <v>0</v>
      </c>
      <c r="L8316" s="31">
        <v>0</v>
      </c>
      <c r="M8316" s="24">
        <f>ROUND(G8316*L8316,P4)</f>
        <v>0</v>
      </c>
      <c r="N8316" s="25" t="s">
        <v>302</v>
      </c>
      <c r="O8316" s="32">
        <f>M8316*AA8316</f>
        <v>0</v>
      </c>
      <c r="P8316" s="1">
        <v>3</v>
      </c>
      <c r="AA8316" s="1">
        <f>IF(P8316=1,$O$3,IF(P8316=2,$O$4,$O$5))</f>
        <v>0</v>
      </c>
    </row>
    <row r="8317">
      <c r="A8317" s="1" t="s">
        <v>102</v>
      </c>
      <c r="E8317" s="27" t="s">
        <v>9328</v>
      </c>
    </row>
    <row r="8318" ht="38.25">
      <c r="A8318" s="1" t="s">
        <v>103</v>
      </c>
      <c r="E8318" s="33" t="s">
        <v>9329</v>
      </c>
    </row>
    <row r="8319" ht="140.25">
      <c r="A8319" s="1" t="s">
        <v>105</v>
      </c>
      <c r="E8319" s="27" t="s">
        <v>9330</v>
      </c>
    </row>
    <row r="8320">
      <c r="A8320" s="1" t="s">
        <v>96</v>
      </c>
      <c r="B8320" s="1">
        <v>167</v>
      </c>
      <c r="C8320" s="26" t="s">
        <v>9331</v>
      </c>
      <c r="D8320" t="s">
        <v>98</v>
      </c>
      <c r="E8320" s="27" t="s">
        <v>9332</v>
      </c>
      <c r="F8320" s="28" t="s">
        <v>100</v>
      </c>
      <c r="G8320" s="29">
        <v>427</v>
      </c>
      <c r="H8320" s="28">
        <v>0</v>
      </c>
      <c r="I8320" s="30">
        <f>ROUND(G8320*H8320,P4)</f>
        <v>0</v>
      </c>
      <c r="L8320" s="31">
        <v>0</v>
      </c>
      <c r="M8320" s="24">
        <f>ROUND(G8320*L8320,P4)</f>
        <v>0</v>
      </c>
      <c r="N8320" s="25" t="s">
        <v>302</v>
      </c>
      <c r="O8320" s="32">
        <f>M8320*AA8320</f>
        <v>0</v>
      </c>
      <c r="P8320" s="1">
        <v>3</v>
      </c>
      <c r="AA8320" s="1">
        <f>IF(P8320=1,$O$3,IF(P8320=2,$O$4,$O$5))</f>
        <v>0</v>
      </c>
    </row>
    <row r="8321" ht="51">
      <c r="A8321" s="1" t="s">
        <v>102</v>
      </c>
      <c r="E8321" s="27" t="s">
        <v>9333</v>
      </c>
    </row>
    <row r="8322" ht="25.5">
      <c r="A8322" s="1" t="s">
        <v>103</v>
      </c>
      <c r="E8322" s="33" t="s">
        <v>9334</v>
      </c>
    </row>
    <row r="8323" ht="153">
      <c r="A8323" s="1" t="s">
        <v>105</v>
      </c>
      <c r="E8323" s="27" t="s">
        <v>9335</v>
      </c>
    </row>
    <row r="8324">
      <c r="A8324" s="1" t="s">
        <v>96</v>
      </c>
      <c r="B8324" s="1">
        <v>168</v>
      </c>
      <c r="C8324" s="26" t="s">
        <v>9336</v>
      </c>
      <c r="D8324" t="s">
        <v>98</v>
      </c>
      <c r="E8324" s="27" t="s">
        <v>9337</v>
      </c>
      <c r="F8324" s="28" t="s">
        <v>100</v>
      </c>
      <c r="G8324" s="29">
        <v>235</v>
      </c>
      <c r="H8324" s="28">
        <v>0</v>
      </c>
      <c r="I8324" s="30">
        <f>ROUND(G8324*H8324,P4)</f>
        <v>0</v>
      </c>
      <c r="L8324" s="31">
        <v>0</v>
      </c>
      <c r="M8324" s="24">
        <f>ROUND(G8324*L8324,P4)</f>
        <v>0</v>
      </c>
      <c r="N8324" s="25" t="s">
        <v>302</v>
      </c>
      <c r="O8324" s="32">
        <f>M8324*AA8324</f>
        <v>0</v>
      </c>
      <c r="P8324" s="1">
        <v>3</v>
      </c>
      <c r="AA8324" s="1">
        <f>IF(P8324=1,$O$3,IF(P8324=2,$O$4,$O$5))</f>
        <v>0</v>
      </c>
    </row>
    <row r="8325">
      <c r="A8325" s="1" t="s">
        <v>102</v>
      </c>
      <c r="E8325" s="27" t="s">
        <v>9328</v>
      </c>
    </row>
    <row r="8326" ht="38.25">
      <c r="A8326" s="1" t="s">
        <v>103</v>
      </c>
      <c r="E8326" s="33" t="s">
        <v>9338</v>
      </c>
    </row>
    <row r="8327" ht="140.25">
      <c r="A8327" s="1" t="s">
        <v>105</v>
      </c>
      <c r="E8327" s="27" t="s">
        <v>9339</v>
      </c>
    </row>
    <row r="8328">
      <c r="A8328" s="1" t="s">
        <v>96</v>
      </c>
      <c r="B8328" s="1">
        <v>169</v>
      </c>
      <c r="C8328" s="26" t="s">
        <v>9340</v>
      </c>
      <c r="D8328" t="s">
        <v>98</v>
      </c>
      <c r="E8328" s="27" t="s">
        <v>9341</v>
      </c>
      <c r="F8328" s="28" t="s">
        <v>100</v>
      </c>
      <c r="G8328" s="29">
        <v>20</v>
      </c>
      <c r="H8328" s="28">
        <v>0</v>
      </c>
      <c r="I8328" s="30">
        <f>ROUND(G8328*H8328,P4)</f>
        <v>0</v>
      </c>
      <c r="L8328" s="31">
        <v>0</v>
      </c>
      <c r="M8328" s="24">
        <f>ROUND(G8328*L8328,P4)</f>
        <v>0</v>
      </c>
      <c r="N8328" s="25" t="s">
        <v>302</v>
      </c>
      <c r="O8328" s="32">
        <f>M8328*AA8328</f>
        <v>0</v>
      </c>
      <c r="P8328" s="1">
        <v>3</v>
      </c>
      <c r="AA8328" s="1">
        <f>IF(P8328=1,$O$3,IF(P8328=2,$O$4,$O$5))</f>
        <v>0</v>
      </c>
    </row>
    <row r="8329">
      <c r="A8329" s="1" t="s">
        <v>102</v>
      </c>
      <c r="E8329" s="27" t="s">
        <v>9319</v>
      </c>
    </row>
    <row r="8330" ht="25.5">
      <c r="A8330" s="1" t="s">
        <v>103</v>
      </c>
      <c r="E8330" s="33" t="s">
        <v>9342</v>
      </c>
    </row>
    <row r="8331" ht="140.25">
      <c r="A8331" s="1" t="s">
        <v>105</v>
      </c>
      <c r="E8331" s="27" t="s">
        <v>9316</v>
      </c>
    </row>
    <row r="8332">
      <c r="A8332" s="1" t="s">
        <v>96</v>
      </c>
      <c r="B8332" s="1">
        <v>170</v>
      </c>
      <c r="C8332" s="26" t="s">
        <v>9343</v>
      </c>
      <c r="D8332" t="s">
        <v>98</v>
      </c>
      <c r="E8332" s="27" t="s">
        <v>9344</v>
      </c>
      <c r="F8332" s="28" t="s">
        <v>100</v>
      </c>
      <c r="G8332" s="29">
        <v>7876</v>
      </c>
      <c r="H8332" s="28">
        <v>0</v>
      </c>
      <c r="I8332" s="30">
        <f>ROUND(G8332*H8332,P4)</f>
        <v>0</v>
      </c>
      <c r="L8332" s="31">
        <v>0</v>
      </c>
      <c r="M8332" s="24">
        <f>ROUND(G8332*L8332,P4)</f>
        <v>0</v>
      </c>
      <c r="N8332" s="25" t="s">
        <v>302</v>
      </c>
      <c r="O8332" s="32">
        <f>M8332*AA8332</f>
        <v>0</v>
      </c>
      <c r="P8332" s="1">
        <v>3</v>
      </c>
      <c r="AA8332" s="1">
        <f>IF(P8332=1,$O$3,IF(P8332=2,$O$4,$O$5))</f>
        <v>0</v>
      </c>
    </row>
    <row r="8333">
      <c r="A8333" s="1" t="s">
        <v>102</v>
      </c>
      <c r="E8333" s="27" t="s">
        <v>9345</v>
      </c>
    </row>
    <row r="8334" ht="51">
      <c r="A8334" s="1" t="s">
        <v>103</v>
      </c>
      <c r="E8334" s="33" t="s">
        <v>9346</v>
      </c>
    </row>
    <row r="8335" ht="153">
      <c r="A8335" s="1" t="s">
        <v>105</v>
      </c>
      <c r="E8335" s="27" t="s">
        <v>9347</v>
      </c>
    </row>
    <row r="8336">
      <c r="A8336" s="1" t="s">
        <v>96</v>
      </c>
      <c r="B8336" s="1">
        <v>171</v>
      </c>
      <c r="C8336" s="26" t="s">
        <v>9348</v>
      </c>
      <c r="D8336" t="s">
        <v>98</v>
      </c>
      <c r="E8336" s="27" t="s">
        <v>9349</v>
      </c>
      <c r="F8336" s="28" t="s">
        <v>100</v>
      </c>
      <c r="G8336" s="29">
        <v>7876</v>
      </c>
      <c r="H8336" s="28">
        <v>0</v>
      </c>
      <c r="I8336" s="30">
        <f>ROUND(G8336*H8336,P4)</f>
        <v>0</v>
      </c>
      <c r="L8336" s="31">
        <v>0</v>
      </c>
      <c r="M8336" s="24">
        <f>ROUND(G8336*L8336,P4)</f>
        <v>0</v>
      </c>
      <c r="N8336" s="25" t="s">
        <v>302</v>
      </c>
      <c r="O8336" s="32">
        <f>M8336*AA8336</f>
        <v>0</v>
      </c>
      <c r="P8336" s="1">
        <v>3</v>
      </c>
      <c r="AA8336" s="1">
        <f>IF(P8336=1,$O$3,IF(P8336=2,$O$4,$O$5))</f>
        <v>0</v>
      </c>
    </row>
    <row r="8337" ht="25.5">
      <c r="A8337" s="1" t="s">
        <v>102</v>
      </c>
      <c r="E8337" s="27" t="s">
        <v>9350</v>
      </c>
    </row>
    <row r="8338" ht="51">
      <c r="A8338" s="1" t="s">
        <v>103</v>
      </c>
      <c r="E8338" s="33" t="s">
        <v>9346</v>
      </c>
    </row>
    <row r="8339" ht="153">
      <c r="A8339" s="1" t="s">
        <v>105</v>
      </c>
      <c r="E8339" s="27" t="s">
        <v>9351</v>
      </c>
    </row>
    <row r="8340">
      <c r="A8340" s="1" t="s">
        <v>96</v>
      </c>
      <c r="B8340" s="1">
        <v>172</v>
      </c>
      <c r="C8340" s="26" t="s">
        <v>9352</v>
      </c>
      <c r="D8340" t="s">
        <v>98</v>
      </c>
      <c r="E8340" s="27" t="s">
        <v>9353</v>
      </c>
      <c r="F8340" s="28" t="s">
        <v>100</v>
      </c>
      <c r="G8340" s="29">
        <v>7876</v>
      </c>
      <c r="H8340" s="28">
        <v>0</v>
      </c>
      <c r="I8340" s="30">
        <f>ROUND(G8340*H8340,P4)</f>
        <v>0</v>
      </c>
      <c r="L8340" s="31">
        <v>0</v>
      </c>
      <c r="M8340" s="24">
        <f>ROUND(G8340*L8340,P4)</f>
        <v>0</v>
      </c>
      <c r="N8340" s="25" t="s">
        <v>302</v>
      </c>
      <c r="O8340" s="32">
        <f>M8340*AA8340</f>
        <v>0</v>
      </c>
      <c r="P8340" s="1">
        <v>3</v>
      </c>
      <c r="AA8340" s="1">
        <f>IF(P8340=1,$O$3,IF(P8340=2,$O$4,$O$5))</f>
        <v>0</v>
      </c>
    </row>
    <row r="8341">
      <c r="A8341" s="1" t="s">
        <v>102</v>
      </c>
      <c r="E8341" s="27" t="s">
        <v>98</v>
      </c>
    </row>
    <row r="8342" ht="51">
      <c r="A8342" s="1" t="s">
        <v>103</v>
      </c>
      <c r="E8342" s="33" t="s">
        <v>9346</v>
      </c>
    </row>
    <row r="8343" ht="153">
      <c r="A8343" s="1" t="s">
        <v>105</v>
      </c>
      <c r="E8343" s="27" t="s">
        <v>9354</v>
      </c>
    </row>
    <row r="8344">
      <c r="A8344" s="1" t="s">
        <v>96</v>
      </c>
      <c r="B8344" s="1">
        <v>173</v>
      </c>
      <c r="C8344" s="26" t="s">
        <v>9355</v>
      </c>
      <c r="D8344" t="s">
        <v>98</v>
      </c>
      <c r="E8344" s="27" t="s">
        <v>9356</v>
      </c>
      <c r="F8344" s="28" t="s">
        <v>773</v>
      </c>
      <c r="G8344" s="29">
        <v>1</v>
      </c>
      <c r="H8344" s="28">
        <v>0</v>
      </c>
      <c r="I8344" s="30">
        <f>ROUND(G8344*H8344,P4)</f>
        <v>0</v>
      </c>
      <c r="L8344" s="31">
        <v>0</v>
      </c>
      <c r="M8344" s="24">
        <f>ROUND(G8344*L8344,P4)</f>
        <v>0</v>
      </c>
      <c r="N8344" s="25" t="s">
        <v>302</v>
      </c>
      <c r="O8344" s="32">
        <f>M8344*AA8344</f>
        <v>0</v>
      </c>
      <c r="P8344" s="1">
        <v>3</v>
      </c>
      <c r="AA8344" s="1">
        <f>IF(P8344=1,$O$3,IF(P8344=2,$O$4,$O$5))</f>
        <v>0</v>
      </c>
    </row>
    <row r="8345">
      <c r="A8345" s="1" t="s">
        <v>102</v>
      </c>
      <c r="E8345" s="27" t="s">
        <v>98</v>
      </c>
    </row>
    <row r="8346">
      <c r="A8346" s="1" t="s">
        <v>103</v>
      </c>
      <c r="E8346" s="33" t="s">
        <v>261</v>
      </c>
    </row>
    <row r="8347" ht="140.25">
      <c r="A8347" s="1" t="s">
        <v>105</v>
      </c>
      <c r="E8347" s="27" t="s">
        <v>9357</v>
      </c>
    </row>
    <row r="8348">
      <c r="A8348" s="1" t="s">
        <v>96</v>
      </c>
      <c r="B8348" s="1">
        <v>174</v>
      </c>
      <c r="C8348" s="26" t="s">
        <v>9358</v>
      </c>
      <c r="D8348" t="s">
        <v>98</v>
      </c>
      <c r="E8348" s="27" t="s">
        <v>8933</v>
      </c>
      <c r="F8348" s="28" t="s">
        <v>773</v>
      </c>
      <c r="G8348" s="29">
        <v>1</v>
      </c>
      <c r="H8348" s="28">
        <v>0</v>
      </c>
      <c r="I8348" s="30">
        <f>ROUND(G8348*H8348,P4)</f>
        <v>0</v>
      </c>
      <c r="L8348" s="31">
        <v>0</v>
      </c>
      <c r="M8348" s="24">
        <f>ROUND(G8348*L8348,P4)</f>
        <v>0</v>
      </c>
      <c r="N8348" s="25" t="s">
        <v>302</v>
      </c>
      <c r="O8348" s="32">
        <f>M8348*AA8348</f>
        <v>0</v>
      </c>
      <c r="P8348" s="1">
        <v>3</v>
      </c>
      <c r="AA8348" s="1">
        <f>IF(P8348=1,$O$3,IF(P8348=2,$O$4,$O$5))</f>
        <v>0</v>
      </c>
    </row>
    <row r="8349">
      <c r="A8349" s="1" t="s">
        <v>102</v>
      </c>
      <c r="E8349" s="27" t="s">
        <v>98</v>
      </c>
    </row>
    <row r="8350">
      <c r="A8350" s="1" t="s">
        <v>103</v>
      </c>
      <c r="E8350" s="33" t="s">
        <v>261</v>
      </c>
    </row>
    <row r="8351" ht="153">
      <c r="A8351" s="1" t="s">
        <v>105</v>
      </c>
      <c r="E8351" s="27" t="s">
        <v>9359</v>
      </c>
    </row>
    <row r="8352">
      <c r="A8352" s="1" t="s">
        <v>96</v>
      </c>
      <c r="B8352" s="1">
        <v>175</v>
      </c>
      <c r="C8352" s="26" t="s">
        <v>9360</v>
      </c>
      <c r="D8352" t="s">
        <v>98</v>
      </c>
      <c r="E8352" s="27" t="s">
        <v>6919</v>
      </c>
      <c r="F8352" s="28" t="s">
        <v>773</v>
      </c>
      <c r="G8352" s="29">
        <v>1</v>
      </c>
      <c r="H8352" s="28">
        <v>0</v>
      </c>
      <c r="I8352" s="30">
        <f>ROUND(G8352*H8352,P4)</f>
        <v>0</v>
      </c>
      <c r="L8352" s="31">
        <v>0</v>
      </c>
      <c r="M8352" s="24">
        <f>ROUND(G8352*L8352,P4)</f>
        <v>0</v>
      </c>
      <c r="N8352" s="25" t="s">
        <v>302</v>
      </c>
      <c r="O8352" s="32">
        <f>M8352*AA8352</f>
        <v>0</v>
      </c>
      <c r="P8352" s="1">
        <v>3</v>
      </c>
      <c r="AA8352" s="1">
        <f>IF(P8352=1,$O$3,IF(P8352=2,$O$4,$O$5))</f>
        <v>0</v>
      </c>
    </row>
    <row r="8353">
      <c r="A8353" s="1" t="s">
        <v>102</v>
      </c>
      <c r="E8353" s="27" t="s">
        <v>98</v>
      </c>
    </row>
    <row r="8354">
      <c r="A8354" s="1" t="s">
        <v>103</v>
      </c>
      <c r="E8354" s="33" t="s">
        <v>261</v>
      </c>
    </row>
    <row r="8355" ht="127.5">
      <c r="A8355" s="1" t="s">
        <v>105</v>
      </c>
      <c r="E8355" s="27" t="s">
        <v>9361</v>
      </c>
    </row>
    <row r="8356">
      <c r="A8356" s="1" t="s">
        <v>96</v>
      </c>
      <c r="B8356" s="1">
        <v>176</v>
      </c>
      <c r="C8356" s="26" t="s">
        <v>9362</v>
      </c>
      <c r="D8356" t="s">
        <v>98</v>
      </c>
      <c r="E8356" s="27" t="s">
        <v>9363</v>
      </c>
      <c r="F8356" s="28" t="s">
        <v>773</v>
      </c>
      <c r="G8356" s="29">
        <v>1</v>
      </c>
      <c r="H8356" s="28">
        <v>0</v>
      </c>
      <c r="I8356" s="30">
        <f>ROUND(G8356*H8356,P4)</f>
        <v>0</v>
      </c>
      <c r="L8356" s="31">
        <v>0</v>
      </c>
      <c r="M8356" s="24">
        <f>ROUND(G8356*L8356,P4)</f>
        <v>0</v>
      </c>
      <c r="N8356" s="25" t="s">
        <v>302</v>
      </c>
      <c r="O8356" s="32">
        <f>M8356*AA8356</f>
        <v>0</v>
      </c>
      <c r="P8356" s="1">
        <v>3</v>
      </c>
      <c r="AA8356" s="1">
        <f>IF(P8356=1,$O$3,IF(P8356=2,$O$4,$O$5))</f>
        <v>0</v>
      </c>
    </row>
    <row r="8357">
      <c r="A8357" s="1" t="s">
        <v>102</v>
      </c>
      <c r="E8357" s="27" t="s">
        <v>98</v>
      </c>
    </row>
    <row r="8358">
      <c r="A8358" s="1" t="s">
        <v>103</v>
      </c>
      <c r="E8358" s="33" t="s">
        <v>261</v>
      </c>
    </row>
    <row r="8359" ht="76.5">
      <c r="A8359" s="1" t="s">
        <v>105</v>
      </c>
      <c r="E8359" s="27" t="s">
        <v>9364</v>
      </c>
    </row>
    <row r="8360">
      <c r="A8360" s="1" t="s">
        <v>93</v>
      </c>
      <c r="C8360" s="22" t="s">
        <v>914</v>
      </c>
      <c r="E8360" s="23" t="s">
        <v>9365</v>
      </c>
      <c r="L8360" s="24">
        <f>SUMIFS(L8361:L8372,A8361:A8372,"P")</f>
        <v>0</v>
      </c>
      <c r="M8360" s="24">
        <f>SUMIFS(M8361:M8372,A8361:A8372,"P")</f>
        <v>0</v>
      </c>
      <c r="N8360" s="25"/>
    </row>
    <row r="8361" ht="25.5">
      <c r="A8361" s="1" t="s">
        <v>96</v>
      </c>
      <c r="B8361" s="1">
        <v>177</v>
      </c>
      <c r="C8361" s="26" t="s">
        <v>477</v>
      </c>
      <c r="D8361" t="s">
        <v>478</v>
      </c>
      <c r="E8361" s="27" t="s">
        <v>479</v>
      </c>
      <c r="F8361" s="28" t="s">
        <v>372</v>
      </c>
      <c r="G8361" s="29">
        <v>1</v>
      </c>
      <c r="H8361" s="28">
        <v>0</v>
      </c>
      <c r="I8361" s="30">
        <f>ROUND(G8361*H8361,P4)</f>
        <v>0</v>
      </c>
      <c r="L8361" s="31">
        <v>0</v>
      </c>
      <c r="M8361" s="24">
        <f>ROUND(G8361*L8361,P4)</f>
        <v>0</v>
      </c>
      <c r="N8361" s="25" t="s">
        <v>302</v>
      </c>
      <c r="O8361" s="32">
        <f>M8361*AA8361</f>
        <v>0</v>
      </c>
      <c r="P8361" s="1">
        <v>3</v>
      </c>
      <c r="AA8361" s="1">
        <f>IF(P8361=1,$O$3,IF(P8361=2,$O$4,$O$5))</f>
        <v>0</v>
      </c>
    </row>
    <row r="8362">
      <c r="A8362" s="1" t="s">
        <v>102</v>
      </c>
      <c r="E8362" s="27" t="s">
        <v>373</v>
      </c>
    </row>
    <row r="8363">
      <c r="A8363" s="1" t="s">
        <v>103</v>
      </c>
      <c r="E8363" s="33" t="s">
        <v>261</v>
      </c>
    </row>
    <row r="8364" ht="89.25">
      <c r="A8364" s="1" t="s">
        <v>105</v>
      </c>
      <c r="E8364" s="27" t="s">
        <v>375</v>
      </c>
    </row>
    <row r="8365" ht="25.5">
      <c r="A8365" s="1" t="s">
        <v>96</v>
      </c>
      <c r="B8365" s="1">
        <v>178</v>
      </c>
      <c r="C8365" s="26" t="s">
        <v>9366</v>
      </c>
      <c r="D8365" t="s">
        <v>9367</v>
      </c>
      <c r="E8365" s="27" t="s">
        <v>9368</v>
      </c>
      <c r="F8365" s="28" t="s">
        <v>372</v>
      </c>
      <c r="G8365" s="29">
        <v>0.5</v>
      </c>
      <c r="H8365" s="28">
        <v>0</v>
      </c>
      <c r="I8365" s="30">
        <f>ROUND(G8365*H8365,P4)</f>
        <v>0</v>
      </c>
      <c r="L8365" s="31">
        <v>0</v>
      </c>
      <c r="M8365" s="24">
        <f>ROUND(G8365*L8365,P4)</f>
        <v>0</v>
      </c>
      <c r="N8365" s="25" t="s">
        <v>302</v>
      </c>
      <c r="O8365" s="32">
        <f>M8365*AA8365</f>
        <v>0</v>
      </c>
      <c r="P8365" s="1">
        <v>3</v>
      </c>
      <c r="AA8365" s="1">
        <f>IF(P8365=1,$O$3,IF(P8365=2,$O$4,$O$5))</f>
        <v>0</v>
      </c>
    </row>
    <row r="8366">
      <c r="A8366" s="1" t="s">
        <v>102</v>
      </c>
      <c r="E8366" s="27" t="s">
        <v>373</v>
      </c>
    </row>
    <row r="8367">
      <c r="A8367" s="1" t="s">
        <v>103</v>
      </c>
      <c r="E8367" s="33" t="s">
        <v>1676</v>
      </c>
    </row>
    <row r="8368" ht="89.25">
      <c r="A8368" s="1" t="s">
        <v>105</v>
      </c>
      <c r="E8368" s="27" t="s">
        <v>375</v>
      </c>
    </row>
    <row r="8369" ht="25.5">
      <c r="A8369" s="1" t="s">
        <v>96</v>
      </c>
      <c r="B8369" s="1">
        <v>179</v>
      </c>
      <c r="C8369" s="26" t="s">
        <v>9369</v>
      </c>
      <c r="D8369" t="s">
        <v>9370</v>
      </c>
      <c r="E8369" s="27" t="s">
        <v>9371</v>
      </c>
      <c r="F8369" s="28" t="s">
        <v>372</v>
      </c>
      <c r="G8369" s="29">
        <v>0.5</v>
      </c>
      <c r="H8369" s="28">
        <v>0</v>
      </c>
      <c r="I8369" s="30">
        <f>ROUND(G8369*H8369,P4)</f>
        <v>0</v>
      </c>
      <c r="L8369" s="31">
        <v>0</v>
      </c>
      <c r="M8369" s="24">
        <f>ROUND(G8369*L8369,P4)</f>
        <v>0</v>
      </c>
      <c r="N8369" s="25" t="s">
        <v>302</v>
      </c>
      <c r="O8369" s="32">
        <f>M8369*AA8369</f>
        <v>0</v>
      </c>
      <c r="P8369" s="1">
        <v>3</v>
      </c>
      <c r="AA8369" s="1">
        <f>IF(P8369=1,$O$3,IF(P8369=2,$O$4,$O$5))</f>
        <v>0</v>
      </c>
    </row>
    <row r="8370">
      <c r="A8370" s="1" t="s">
        <v>102</v>
      </c>
      <c r="E8370" s="27" t="s">
        <v>373</v>
      </c>
    </row>
    <row r="8371">
      <c r="A8371" s="1" t="s">
        <v>103</v>
      </c>
      <c r="E8371" s="33" t="s">
        <v>1676</v>
      </c>
    </row>
    <row r="8372" ht="89.25">
      <c r="A8372" s="1" t="s">
        <v>105</v>
      </c>
      <c r="E8372" s="27" t="s">
        <v>375</v>
      </c>
    </row>
    <row r="8373" ht="25.5">
      <c r="A8373" s="1" t="s">
        <v>4286</v>
      </c>
      <c r="C8373" s="22" t="s">
        <v>9372</v>
      </c>
      <c r="E8373" s="23" t="s">
        <v>9373</v>
      </c>
      <c r="L8373" s="24">
        <f>L8374+L8447</f>
        <v>0</v>
      </c>
      <c r="M8373" s="24">
        <f>M8374+M8447</f>
        <v>0</v>
      </c>
      <c r="N8373" s="25"/>
    </row>
    <row r="8374">
      <c r="A8374" s="1" t="s">
        <v>93</v>
      </c>
      <c r="C8374" s="22" t="s">
        <v>2744</v>
      </c>
      <c r="E8374" s="23" t="s">
        <v>2745</v>
      </c>
      <c r="L8374" s="24">
        <f>SUMIFS(L8375:L8446,A8375:A8446,"P")</f>
        <v>0</v>
      </c>
      <c r="M8374" s="24">
        <f>SUMIFS(M8375:M8446,A8375:A8446,"P")</f>
        <v>0</v>
      </c>
      <c r="N8374" s="25"/>
    </row>
    <row r="8375" ht="25.5">
      <c r="A8375" s="1" t="s">
        <v>96</v>
      </c>
      <c r="B8375" s="1">
        <v>1</v>
      </c>
      <c r="C8375" s="26" t="s">
        <v>399</v>
      </c>
      <c r="D8375" t="s">
        <v>98</v>
      </c>
      <c r="E8375" s="27" t="s">
        <v>400</v>
      </c>
      <c r="F8375" s="28" t="s">
        <v>100</v>
      </c>
      <c r="G8375" s="29">
        <v>23344</v>
      </c>
      <c r="H8375" s="28">
        <v>0</v>
      </c>
      <c r="I8375" s="30">
        <f>ROUND(G8375*H8375,P4)</f>
        <v>0</v>
      </c>
      <c r="L8375" s="31">
        <v>0</v>
      </c>
      <c r="M8375" s="24">
        <f>ROUND(G8375*L8375,P4)</f>
        <v>0</v>
      </c>
      <c r="N8375" s="25" t="s">
        <v>101</v>
      </c>
      <c r="O8375" s="32">
        <f>M8375*AA8375</f>
        <v>0</v>
      </c>
      <c r="P8375" s="1">
        <v>3</v>
      </c>
      <c r="AA8375" s="1">
        <f>IF(P8375=1,$O$3,IF(P8375=2,$O$4,$O$5))</f>
        <v>0</v>
      </c>
    </row>
    <row r="8376">
      <c r="A8376" s="1" t="s">
        <v>102</v>
      </c>
      <c r="E8376" s="27" t="s">
        <v>98</v>
      </c>
    </row>
    <row r="8377">
      <c r="A8377" s="1" t="s">
        <v>103</v>
      </c>
      <c r="E8377" s="33" t="s">
        <v>9374</v>
      </c>
    </row>
    <row r="8378" ht="76.5">
      <c r="A8378" s="1" t="s">
        <v>105</v>
      </c>
      <c r="E8378" s="27" t="s">
        <v>401</v>
      </c>
    </row>
    <row r="8379">
      <c r="A8379" s="1" t="s">
        <v>96</v>
      </c>
      <c r="B8379" s="1">
        <v>2</v>
      </c>
      <c r="C8379" s="26" t="s">
        <v>421</v>
      </c>
      <c r="D8379" t="s">
        <v>98</v>
      </c>
      <c r="E8379" s="27" t="s">
        <v>422</v>
      </c>
      <c r="F8379" s="28" t="s">
        <v>100</v>
      </c>
      <c r="G8379" s="29">
        <v>720</v>
      </c>
      <c r="H8379" s="28">
        <v>0</v>
      </c>
      <c r="I8379" s="30">
        <f>ROUND(G8379*H8379,P4)</f>
        <v>0</v>
      </c>
      <c r="L8379" s="31">
        <v>0</v>
      </c>
      <c r="M8379" s="24">
        <f>ROUND(G8379*L8379,P4)</f>
        <v>0</v>
      </c>
      <c r="N8379" s="25" t="s">
        <v>101</v>
      </c>
      <c r="O8379" s="32">
        <f>M8379*AA8379</f>
        <v>0</v>
      </c>
      <c r="P8379" s="1">
        <v>3</v>
      </c>
      <c r="AA8379" s="1">
        <f>IF(P8379=1,$O$3,IF(P8379=2,$O$4,$O$5))</f>
        <v>0</v>
      </c>
    </row>
    <row r="8380">
      <c r="A8380" s="1" t="s">
        <v>102</v>
      </c>
      <c r="E8380" s="27" t="s">
        <v>98</v>
      </c>
    </row>
    <row r="8381">
      <c r="A8381" s="1" t="s">
        <v>103</v>
      </c>
      <c r="E8381" s="33" t="s">
        <v>9375</v>
      </c>
    </row>
    <row r="8382" ht="102">
      <c r="A8382" s="1" t="s">
        <v>105</v>
      </c>
      <c r="E8382" s="27" t="s">
        <v>106</v>
      </c>
    </row>
    <row r="8383">
      <c r="A8383" s="1" t="s">
        <v>96</v>
      </c>
      <c r="B8383" s="1">
        <v>3</v>
      </c>
      <c r="C8383" s="26" t="s">
        <v>97</v>
      </c>
      <c r="D8383" t="s">
        <v>98</v>
      </c>
      <c r="E8383" s="27" t="s">
        <v>99</v>
      </c>
      <c r="F8383" s="28" t="s">
        <v>100</v>
      </c>
      <c r="G8383" s="29">
        <v>60</v>
      </c>
      <c r="H8383" s="28">
        <v>0</v>
      </c>
      <c r="I8383" s="30">
        <f>ROUND(G8383*H8383,P4)</f>
        <v>0</v>
      </c>
      <c r="L8383" s="31">
        <v>0</v>
      </c>
      <c r="M8383" s="24">
        <f>ROUND(G8383*L8383,P4)</f>
        <v>0</v>
      </c>
      <c r="N8383" s="25" t="s">
        <v>101</v>
      </c>
      <c r="O8383" s="32">
        <f>M8383*AA8383</f>
        <v>0</v>
      </c>
      <c r="P8383" s="1">
        <v>3</v>
      </c>
      <c r="AA8383" s="1">
        <f>IF(P8383=1,$O$3,IF(P8383=2,$O$4,$O$5))</f>
        <v>0</v>
      </c>
    </row>
    <row r="8384">
      <c r="A8384" s="1" t="s">
        <v>102</v>
      </c>
      <c r="E8384" s="27" t="s">
        <v>98</v>
      </c>
    </row>
    <row r="8385">
      <c r="A8385" s="1" t="s">
        <v>103</v>
      </c>
      <c r="E8385" s="33" t="s">
        <v>2429</v>
      </c>
    </row>
    <row r="8386" ht="102">
      <c r="A8386" s="1" t="s">
        <v>105</v>
      </c>
      <c r="E8386" s="27" t="s">
        <v>106</v>
      </c>
    </row>
    <row r="8387">
      <c r="A8387" s="1" t="s">
        <v>96</v>
      </c>
      <c r="B8387" s="1">
        <v>4</v>
      </c>
      <c r="C8387" s="26" t="s">
        <v>107</v>
      </c>
      <c r="D8387" t="s">
        <v>98</v>
      </c>
      <c r="E8387" s="27" t="s">
        <v>108</v>
      </c>
      <c r="F8387" s="28" t="s">
        <v>100</v>
      </c>
      <c r="G8387" s="29">
        <v>35</v>
      </c>
      <c r="H8387" s="28">
        <v>0</v>
      </c>
      <c r="I8387" s="30">
        <f>ROUND(G8387*H8387,P4)</f>
        <v>0</v>
      </c>
      <c r="L8387" s="31">
        <v>0</v>
      </c>
      <c r="M8387" s="24">
        <f>ROUND(G8387*L8387,P4)</f>
        <v>0</v>
      </c>
      <c r="N8387" s="25" t="s">
        <v>101</v>
      </c>
      <c r="O8387" s="32">
        <f>M8387*AA8387</f>
        <v>0</v>
      </c>
      <c r="P8387" s="1">
        <v>3</v>
      </c>
      <c r="AA8387" s="1">
        <f>IF(P8387=1,$O$3,IF(P8387=2,$O$4,$O$5))</f>
        <v>0</v>
      </c>
    </row>
    <row r="8388">
      <c r="A8388" s="1" t="s">
        <v>102</v>
      </c>
      <c r="E8388" s="27" t="s">
        <v>98</v>
      </c>
    </row>
    <row r="8389">
      <c r="A8389" s="1" t="s">
        <v>103</v>
      </c>
      <c r="E8389" s="33" t="s">
        <v>9376</v>
      </c>
    </row>
    <row r="8390" ht="102">
      <c r="A8390" s="1" t="s">
        <v>105</v>
      </c>
      <c r="E8390" s="27" t="s">
        <v>106</v>
      </c>
    </row>
    <row r="8391" ht="25.5">
      <c r="A8391" s="1" t="s">
        <v>96</v>
      </c>
      <c r="B8391" s="1">
        <v>5</v>
      </c>
      <c r="C8391" s="26" t="s">
        <v>991</v>
      </c>
      <c r="D8391" t="s">
        <v>98</v>
      </c>
      <c r="E8391" s="27" t="s">
        <v>992</v>
      </c>
      <c r="F8391" s="28" t="s">
        <v>112</v>
      </c>
      <c r="G8391" s="29">
        <v>115</v>
      </c>
      <c r="H8391" s="28">
        <v>0</v>
      </c>
      <c r="I8391" s="30">
        <f>ROUND(G8391*H8391,P4)</f>
        <v>0</v>
      </c>
      <c r="L8391" s="31">
        <v>0</v>
      </c>
      <c r="M8391" s="24">
        <f>ROUND(G8391*L8391,P4)</f>
        <v>0</v>
      </c>
      <c r="N8391" s="25" t="s">
        <v>101</v>
      </c>
      <c r="O8391" s="32">
        <f>M8391*AA8391</f>
        <v>0</v>
      </c>
      <c r="P8391" s="1">
        <v>3</v>
      </c>
      <c r="AA8391" s="1">
        <f>IF(P8391=1,$O$3,IF(P8391=2,$O$4,$O$5))</f>
        <v>0</v>
      </c>
    </row>
    <row r="8392">
      <c r="A8392" s="1" t="s">
        <v>102</v>
      </c>
      <c r="E8392" s="27" t="s">
        <v>98</v>
      </c>
    </row>
    <row r="8393">
      <c r="A8393" s="1" t="s">
        <v>103</v>
      </c>
      <c r="E8393" s="33" t="s">
        <v>9377</v>
      </c>
    </row>
    <row r="8394" ht="127.5">
      <c r="A8394" s="1" t="s">
        <v>105</v>
      </c>
      <c r="E8394" s="27" t="s">
        <v>114</v>
      </c>
    </row>
    <row r="8395" ht="25.5">
      <c r="A8395" s="1" t="s">
        <v>96</v>
      </c>
      <c r="B8395" s="1">
        <v>6</v>
      </c>
      <c r="C8395" s="26" t="s">
        <v>9378</v>
      </c>
      <c r="D8395" t="s">
        <v>98</v>
      </c>
      <c r="E8395" s="27" t="s">
        <v>9379</v>
      </c>
      <c r="F8395" s="28" t="s">
        <v>112</v>
      </c>
      <c r="G8395" s="29">
        <v>985</v>
      </c>
      <c r="H8395" s="28">
        <v>0</v>
      </c>
      <c r="I8395" s="30">
        <f>ROUND(G8395*H8395,P4)</f>
        <v>0</v>
      </c>
      <c r="L8395" s="31">
        <v>0</v>
      </c>
      <c r="M8395" s="24">
        <f>ROUND(G8395*L8395,P4)</f>
        <v>0</v>
      </c>
      <c r="N8395" s="25" t="s">
        <v>101</v>
      </c>
      <c r="O8395" s="32">
        <f>M8395*AA8395</f>
        <v>0</v>
      </c>
      <c r="P8395" s="1">
        <v>3</v>
      </c>
      <c r="AA8395" s="1">
        <f>IF(P8395=1,$O$3,IF(P8395=2,$O$4,$O$5))</f>
        <v>0</v>
      </c>
    </row>
    <row r="8396">
      <c r="A8396" s="1" t="s">
        <v>102</v>
      </c>
      <c r="E8396" s="27" t="s">
        <v>98</v>
      </c>
    </row>
    <row r="8397">
      <c r="A8397" s="1" t="s">
        <v>103</v>
      </c>
      <c r="E8397" s="33" t="s">
        <v>9380</v>
      </c>
    </row>
    <row r="8398" ht="102">
      <c r="A8398" s="1" t="s">
        <v>105</v>
      </c>
      <c r="E8398" s="27" t="s">
        <v>1105</v>
      </c>
    </row>
    <row r="8399" ht="25.5">
      <c r="A8399" s="1" t="s">
        <v>96</v>
      </c>
      <c r="B8399" s="1">
        <v>7</v>
      </c>
      <c r="C8399" s="26" t="s">
        <v>9381</v>
      </c>
      <c r="D8399" t="s">
        <v>98</v>
      </c>
      <c r="E8399" s="27" t="s">
        <v>9382</v>
      </c>
      <c r="F8399" s="28" t="s">
        <v>112</v>
      </c>
      <c r="G8399" s="29">
        <v>635</v>
      </c>
      <c r="H8399" s="28">
        <v>0</v>
      </c>
      <c r="I8399" s="30">
        <f>ROUND(G8399*H8399,P4)</f>
        <v>0</v>
      </c>
      <c r="L8399" s="31">
        <v>0</v>
      </c>
      <c r="M8399" s="24">
        <f>ROUND(G8399*L8399,P4)</f>
        <v>0</v>
      </c>
      <c r="N8399" s="25" t="s">
        <v>101</v>
      </c>
      <c r="O8399" s="32">
        <f>M8399*AA8399</f>
        <v>0</v>
      </c>
      <c r="P8399" s="1">
        <v>3</v>
      </c>
      <c r="AA8399" s="1">
        <f>IF(P8399=1,$O$3,IF(P8399=2,$O$4,$O$5))</f>
        <v>0</v>
      </c>
    </row>
    <row r="8400">
      <c r="A8400" s="1" t="s">
        <v>102</v>
      </c>
      <c r="E8400" s="27" t="s">
        <v>98</v>
      </c>
    </row>
    <row r="8401">
      <c r="A8401" s="1" t="s">
        <v>103</v>
      </c>
      <c r="E8401" s="33" t="s">
        <v>9383</v>
      </c>
    </row>
    <row r="8402" ht="102">
      <c r="A8402" s="1" t="s">
        <v>105</v>
      </c>
      <c r="E8402" s="27" t="s">
        <v>1105</v>
      </c>
    </row>
    <row r="8403" ht="25.5">
      <c r="A8403" s="1" t="s">
        <v>96</v>
      </c>
      <c r="B8403" s="1">
        <v>8</v>
      </c>
      <c r="C8403" s="26" t="s">
        <v>9384</v>
      </c>
      <c r="D8403" t="s">
        <v>98</v>
      </c>
      <c r="E8403" s="27" t="s">
        <v>9385</v>
      </c>
      <c r="F8403" s="28" t="s">
        <v>112</v>
      </c>
      <c r="G8403" s="29">
        <v>460</v>
      </c>
      <c r="H8403" s="28">
        <v>0</v>
      </c>
      <c r="I8403" s="30">
        <f>ROUND(G8403*H8403,P4)</f>
        <v>0</v>
      </c>
      <c r="L8403" s="31">
        <v>0</v>
      </c>
      <c r="M8403" s="24">
        <f>ROUND(G8403*L8403,P4)</f>
        <v>0</v>
      </c>
      <c r="N8403" s="25" t="s">
        <v>101</v>
      </c>
      <c r="O8403" s="32">
        <f>M8403*AA8403</f>
        <v>0</v>
      </c>
      <c r="P8403" s="1">
        <v>3</v>
      </c>
      <c r="AA8403" s="1">
        <f>IF(P8403=1,$O$3,IF(P8403=2,$O$4,$O$5))</f>
        <v>0</v>
      </c>
    </row>
    <row r="8404">
      <c r="A8404" s="1" t="s">
        <v>102</v>
      </c>
      <c r="E8404" s="27" t="s">
        <v>98</v>
      </c>
    </row>
    <row r="8405">
      <c r="A8405" s="1" t="s">
        <v>103</v>
      </c>
      <c r="E8405" s="33" t="s">
        <v>9386</v>
      </c>
    </row>
    <row r="8406" ht="102">
      <c r="A8406" s="1" t="s">
        <v>105</v>
      </c>
      <c r="E8406" s="27" t="s">
        <v>1105</v>
      </c>
    </row>
    <row r="8407" ht="25.5">
      <c r="A8407" s="1" t="s">
        <v>96</v>
      </c>
      <c r="B8407" s="1">
        <v>9</v>
      </c>
      <c r="C8407" s="26" t="s">
        <v>9387</v>
      </c>
      <c r="D8407" t="s">
        <v>98</v>
      </c>
      <c r="E8407" s="27" t="s">
        <v>9388</v>
      </c>
      <c r="F8407" s="28" t="s">
        <v>112</v>
      </c>
      <c r="G8407" s="29">
        <v>50</v>
      </c>
      <c r="H8407" s="28">
        <v>0</v>
      </c>
      <c r="I8407" s="30">
        <f>ROUND(G8407*H8407,P4)</f>
        <v>0</v>
      </c>
      <c r="L8407" s="31">
        <v>0</v>
      </c>
      <c r="M8407" s="24">
        <f>ROUND(G8407*L8407,P4)</f>
        <v>0</v>
      </c>
      <c r="N8407" s="25" t="s">
        <v>101</v>
      </c>
      <c r="O8407" s="32">
        <f>M8407*AA8407</f>
        <v>0</v>
      </c>
      <c r="P8407" s="1">
        <v>3</v>
      </c>
      <c r="AA8407" s="1">
        <f>IF(P8407=1,$O$3,IF(P8407=2,$O$4,$O$5))</f>
        <v>0</v>
      </c>
    </row>
    <row r="8408">
      <c r="A8408" s="1" t="s">
        <v>102</v>
      </c>
      <c r="E8408" s="27" t="s">
        <v>98</v>
      </c>
    </row>
    <row r="8409">
      <c r="A8409" s="1" t="s">
        <v>103</v>
      </c>
      <c r="E8409" s="33" t="s">
        <v>9389</v>
      </c>
    </row>
    <row r="8410" ht="102">
      <c r="A8410" s="1" t="s">
        <v>105</v>
      </c>
      <c r="E8410" s="27" t="s">
        <v>1105</v>
      </c>
    </row>
    <row r="8411" ht="25.5">
      <c r="A8411" s="1" t="s">
        <v>96</v>
      </c>
      <c r="B8411" s="1">
        <v>10</v>
      </c>
      <c r="C8411" s="26" t="s">
        <v>9390</v>
      </c>
      <c r="D8411" t="s">
        <v>98</v>
      </c>
      <c r="E8411" s="27" t="s">
        <v>9391</v>
      </c>
      <c r="F8411" s="28" t="s">
        <v>112</v>
      </c>
      <c r="G8411" s="29">
        <v>345</v>
      </c>
      <c r="H8411" s="28">
        <v>0</v>
      </c>
      <c r="I8411" s="30">
        <f>ROUND(G8411*H8411,P4)</f>
        <v>0</v>
      </c>
      <c r="L8411" s="31">
        <v>0</v>
      </c>
      <c r="M8411" s="24">
        <f>ROUND(G8411*L8411,P4)</f>
        <v>0</v>
      </c>
      <c r="N8411" s="25" t="s">
        <v>101</v>
      </c>
      <c r="O8411" s="32">
        <f>M8411*AA8411</f>
        <v>0</v>
      </c>
      <c r="P8411" s="1">
        <v>3</v>
      </c>
      <c r="AA8411" s="1">
        <f>IF(P8411=1,$O$3,IF(P8411=2,$O$4,$O$5))</f>
        <v>0</v>
      </c>
    </row>
    <row r="8412">
      <c r="A8412" s="1" t="s">
        <v>102</v>
      </c>
      <c r="E8412" s="27" t="s">
        <v>98</v>
      </c>
    </row>
    <row r="8413">
      <c r="A8413" s="1" t="s">
        <v>103</v>
      </c>
      <c r="E8413" s="33" t="s">
        <v>9392</v>
      </c>
    </row>
    <row r="8414" ht="102">
      <c r="A8414" s="1" t="s">
        <v>105</v>
      </c>
      <c r="E8414" s="27" t="s">
        <v>9393</v>
      </c>
    </row>
    <row r="8415" ht="25.5">
      <c r="A8415" s="1" t="s">
        <v>96</v>
      </c>
      <c r="B8415" s="1">
        <v>11</v>
      </c>
      <c r="C8415" s="26" t="s">
        <v>1106</v>
      </c>
      <c r="D8415" t="s">
        <v>98</v>
      </c>
      <c r="E8415" s="27" t="s">
        <v>1107</v>
      </c>
      <c r="F8415" s="28" t="s">
        <v>112</v>
      </c>
      <c r="G8415" s="29">
        <v>11395</v>
      </c>
      <c r="H8415" s="28">
        <v>0</v>
      </c>
      <c r="I8415" s="30">
        <f>ROUND(G8415*H8415,P4)</f>
        <v>0</v>
      </c>
      <c r="L8415" s="31">
        <v>0</v>
      </c>
      <c r="M8415" s="24">
        <f>ROUND(G8415*L8415,P4)</f>
        <v>0</v>
      </c>
      <c r="N8415" s="25" t="s">
        <v>101</v>
      </c>
      <c r="O8415" s="32">
        <f>M8415*AA8415</f>
        <v>0</v>
      </c>
      <c r="P8415" s="1">
        <v>3</v>
      </c>
      <c r="AA8415" s="1">
        <f>IF(P8415=1,$O$3,IF(P8415=2,$O$4,$O$5))</f>
        <v>0</v>
      </c>
    </row>
    <row r="8416">
      <c r="A8416" s="1" t="s">
        <v>102</v>
      </c>
      <c r="E8416" s="27" t="s">
        <v>98</v>
      </c>
    </row>
    <row r="8417">
      <c r="A8417" s="1" t="s">
        <v>103</v>
      </c>
      <c r="E8417" s="33" t="s">
        <v>9394</v>
      </c>
    </row>
    <row r="8418" ht="127.5">
      <c r="A8418" s="1" t="s">
        <v>105</v>
      </c>
      <c r="E8418" s="27" t="s">
        <v>483</v>
      </c>
    </row>
    <row r="8419" ht="25.5">
      <c r="A8419" s="1" t="s">
        <v>96</v>
      </c>
      <c r="B8419" s="1">
        <v>12</v>
      </c>
      <c r="C8419" s="26" t="s">
        <v>9395</v>
      </c>
      <c r="D8419" t="s">
        <v>98</v>
      </c>
      <c r="E8419" s="27" t="s">
        <v>9396</v>
      </c>
      <c r="F8419" s="28" t="s">
        <v>112</v>
      </c>
      <c r="G8419" s="29">
        <v>685</v>
      </c>
      <c r="H8419" s="28">
        <v>0</v>
      </c>
      <c r="I8419" s="30">
        <f>ROUND(G8419*H8419,P4)</f>
        <v>0</v>
      </c>
      <c r="L8419" s="31">
        <v>0</v>
      </c>
      <c r="M8419" s="24">
        <f>ROUND(G8419*L8419,P4)</f>
        <v>0</v>
      </c>
      <c r="N8419" s="25" t="s">
        <v>101</v>
      </c>
      <c r="O8419" s="32">
        <f>M8419*AA8419</f>
        <v>0</v>
      </c>
      <c r="P8419" s="1">
        <v>3</v>
      </c>
      <c r="AA8419" s="1">
        <f>IF(P8419=1,$O$3,IF(P8419=2,$O$4,$O$5))</f>
        <v>0</v>
      </c>
    </row>
    <row r="8420">
      <c r="A8420" s="1" t="s">
        <v>102</v>
      </c>
      <c r="E8420" s="27" t="s">
        <v>98</v>
      </c>
    </row>
    <row r="8421">
      <c r="A8421" s="1" t="s">
        <v>103</v>
      </c>
      <c r="E8421" s="33" t="s">
        <v>9397</v>
      </c>
    </row>
    <row r="8422" ht="127.5">
      <c r="A8422" s="1" t="s">
        <v>105</v>
      </c>
      <c r="E8422" s="27" t="s">
        <v>483</v>
      </c>
    </row>
    <row r="8423" ht="25.5">
      <c r="A8423" s="1" t="s">
        <v>96</v>
      </c>
      <c r="B8423" s="1">
        <v>13</v>
      </c>
      <c r="C8423" s="26" t="s">
        <v>1364</v>
      </c>
      <c r="D8423" t="s">
        <v>98</v>
      </c>
      <c r="E8423" s="27" t="s">
        <v>1365</v>
      </c>
      <c r="F8423" s="28" t="s">
        <v>112</v>
      </c>
      <c r="G8423" s="29">
        <v>460</v>
      </c>
      <c r="H8423" s="28">
        <v>0</v>
      </c>
      <c r="I8423" s="30">
        <f>ROUND(G8423*H8423,P4)</f>
        <v>0</v>
      </c>
      <c r="L8423" s="31">
        <v>0</v>
      </c>
      <c r="M8423" s="24">
        <f>ROUND(G8423*L8423,P4)</f>
        <v>0</v>
      </c>
      <c r="N8423" s="25" t="s">
        <v>101</v>
      </c>
      <c r="O8423" s="32">
        <f>M8423*AA8423</f>
        <v>0</v>
      </c>
      <c r="P8423" s="1">
        <v>3</v>
      </c>
      <c r="AA8423" s="1">
        <f>IF(P8423=1,$O$3,IF(P8423=2,$O$4,$O$5))</f>
        <v>0</v>
      </c>
    </row>
    <row r="8424">
      <c r="A8424" s="1" t="s">
        <v>102</v>
      </c>
      <c r="E8424" s="27" t="s">
        <v>98</v>
      </c>
    </row>
    <row r="8425">
      <c r="A8425" s="1" t="s">
        <v>103</v>
      </c>
      <c r="E8425" s="33" t="s">
        <v>9398</v>
      </c>
    </row>
    <row r="8426" ht="127.5">
      <c r="A8426" s="1" t="s">
        <v>105</v>
      </c>
      <c r="E8426" s="27" t="s">
        <v>483</v>
      </c>
    </row>
    <row r="8427" ht="25.5">
      <c r="A8427" s="1" t="s">
        <v>96</v>
      </c>
      <c r="B8427" s="1">
        <v>14</v>
      </c>
      <c r="C8427" s="26" t="s">
        <v>1108</v>
      </c>
      <c r="D8427" t="s">
        <v>98</v>
      </c>
      <c r="E8427" s="27" t="s">
        <v>1109</v>
      </c>
      <c r="F8427" s="28" t="s">
        <v>100</v>
      </c>
      <c r="G8427" s="29">
        <v>15350</v>
      </c>
      <c r="H8427" s="28">
        <v>0</v>
      </c>
      <c r="I8427" s="30">
        <f>ROUND(G8427*H8427,P4)</f>
        <v>0</v>
      </c>
      <c r="L8427" s="31">
        <v>0</v>
      </c>
      <c r="M8427" s="24">
        <f>ROUND(G8427*L8427,P4)</f>
        <v>0</v>
      </c>
      <c r="N8427" s="25" t="s">
        <v>101</v>
      </c>
      <c r="O8427" s="32">
        <f>M8427*AA8427</f>
        <v>0</v>
      </c>
      <c r="P8427" s="1">
        <v>3</v>
      </c>
      <c r="AA8427" s="1">
        <f>IF(P8427=1,$O$3,IF(P8427=2,$O$4,$O$5))</f>
        <v>0</v>
      </c>
    </row>
    <row r="8428">
      <c r="A8428" s="1" t="s">
        <v>102</v>
      </c>
      <c r="E8428" s="27" t="s">
        <v>98</v>
      </c>
    </row>
    <row r="8429">
      <c r="A8429" s="1" t="s">
        <v>103</v>
      </c>
      <c r="E8429" s="33" t="s">
        <v>9399</v>
      </c>
    </row>
    <row r="8430" ht="102">
      <c r="A8430" s="1" t="s">
        <v>105</v>
      </c>
      <c r="E8430" s="27" t="s">
        <v>1110</v>
      </c>
    </row>
    <row r="8431">
      <c r="A8431" s="1" t="s">
        <v>96</v>
      </c>
      <c r="B8431" s="1">
        <v>15</v>
      </c>
      <c r="C8431" s="26" t="s">
        <v>120</v>
      </c>
      <c r="D8431" t="s">
        <v>98</v>
      </c>
      <c r="E8431" s="27" t="s">
        <v>121</v>
      </c>
      <c r="F8431" s="28" t="s">
        <v>122</v>
      </c>
      <c r="G8431" s="29">
        <v>10</v>
      </c>
      <c r="H8431" s="28">
        <v>0</v>
      </c>
      <c r="I8431" s="30">
        <f>ROUND(G8431*H8431,P4)</f>
        <v>0</v>
      </c>
      <c r="L8431" s="31">
        <v>0</v>
      </c>
      <c r="M8431" s="24">
        <f>ROUND(G8431*L8431,P4)</f>
        <v>0</v>
      </c>
      <c r="N8431" s="25" t="s">
        <v>101</v>
      </c>
      <c r="O8431" s="32">
        <f>M8431*AA8431</f>
        <v>0</v>
      </c>
      <c r="P8431" s="1">
        <v>3</v>
      </c>
      <c r="AA8431" s="1">
        <f>IF(P8431=1,$O$3,IF(P8431=2,$O$4,$O$5))</f>
        <v>0</v>
      </c>
    </row>
    <row r="8432">
      <c r="A8432" s="1" t="s">
        <v>102</v>
      </c>
      <c r="E8432" s="27" t="s">
        <v>98</v>
      </c>
    </row>
    <row r="8433">
      <c r="A8433" s="1" t="s">
        <v>103</v>
      </c>
      <c r="E8433" s="33" t="s">
        <v>9400</v>
      </c>
    </row>
    <row r="8434" ht="38.25">
      <c r="A8434" s="1" t="s">
        <v>105</v>
      </c>
      <c r="E8434" s="27" t="s">
        <v>124</v>
      </c>
    </row>
    <row r="8435" ht="25.5">
      <c r="A8435" s="1" t="s">
        <v>96</v>
      </c>
      <c r="B8435" s="1">
        <v>16</v>
      </c>
      <c r="C8435" s="26" t="s">
        <v>9401</v>
      </c>
      <c r="D8435" t="s">
        <v>98</v>
      </c>
      <c r="E8435" s="27" t="s">
        <v>9402</v>
      </c>
      <c r="F8435" s="28" t="s">
        <v>100</v>
      </c>
      <c r="G8435" s="29">
        <v>6850</v>
      </c>
      <c r="H8435" s="28">
        <v>0</v>
      </c>
      <c r="I8435" s="30">
        <f>ROUND(G8435*H8435,P4)</f>
        <v>0</v>
      </c>
      <c r="L8435" s="31">
        <v>0</v>
      </c>
      <c r="M8435" s="24">
        <f>ROUND(G8435*L8435,P4)</f>
        <v>0</v>
      </c>
      <c r="N8435" s="25" t="s">
        <v>302</v>
      </c>
      <c r="O8435" s="32">
        <f>M8435*AA8435</f>
        <v>0</v>
      </c>
      <c r="P8435" s="1">
        <v>3</v>
      </c>
      <c r="AA8435" s="1">
        <f>IF(P8435=1,$O$3,IF(P8435=2,$O$4,$O$5))</f>
        <v>0</v>
      </c>
    </row>
    <row r="8436">
      <c r="A8436" s="1" t="s">
        <v>102</v>
      </c>
      <c r="E8436" s="27" t="s">
        <v>98</v>
      </c>
    </row>
    <row r="8437">
      <c r="A8437" s="1" t="s">
        <v>103</v>
      </c>
      <c r="E8437" s="33" t="s">
        <v>9403</v>
      </c>
    </row>
    <row r="8438" ht="102">
      <c r="A8438" s="1" t="s">
        <v>105</v>
      </c>
      <c r="E8438" s="27" t="s">
        <v>1110</v>
      </c>
    </row>
    <row r="8439">
      <c r="A8439" s="1" t="s">
        <v>96</v>
      </c>
      <c r="B8439" s="1">
        <v>17</v>
      </c>
      <c r="C8439" s="26" t="s">
        <v>9404</v>
      </c>
      <c r="D8439" t="s">
        <v>98</v>
      </c>
      <c r="E8439" s="27" t="s">
        <v>9405</v>
      </c>
      <c r="F8439" s="28" t="s">
        <v>773</v>
      </c>
      <c r="G8439" s="29">
        <v>1</v>
      </c>
      <c r="H8439" s="28">
        <v>0</v>
      </c>
      <c r="I8439" s="30">
        <f>ROUND(G8439*H8439,P4)</f>
        <v>0</v>
      </c>
      <c r="L8439" s="31">
        <v>0</v>
      </c>
      <c r="M8439" s="24">
        <f>ROUND(G8439*L8439,P4)</f>
        <v>0</v>
      </c>
      <c r="N8439" s="25" t="s">
        <v>302</v>
      </c>
      <c r="O8439" s="32">
        <f>M8439*AA8439</f>
        <v>0</v>
      </c>
      <c r="P8439" s="1">
        <v>3</v>
      </c>
      <c r="AA8439" s="1">
        <f>IF(P8439=1,$O$3,IF(P8439=2,$O$4,$O$5))</f>
        <v>0</v>
      </c>
    </row>
    <row r="8440" ht="51">
      <c r="A8440" s="1" t="s">
        <v>102</v>
      </c>
      <c r="E8440" s="27" t="s">
        <v>9406</v>
      </c>
    </row>
    <row r="8441">
      <c r="A8441" s="1" t="s">
        <v>103</v>
      </c>
      <c r="E8441" s="33" t="s">
        <v>261</v>
      </c>
    </row>
    <row r="8442" ht="38.25">
      <c r="A8442" s="1" t="s">
        <v>105</v>
      </c>
      <c r="E8442" s="27" t="s">
        <v>9407</v>
      </c>
    </row>
    <row r="8443">
      <c r="A8443" s="1" t="s">
        <v>96</v>
      </c>
      <c r="B8443" s="1">
        <v>18</v>
      </c>
      <c r="C8443" s="26" t="s">
        <v>9408</v>
      </c>
      <c r="D8443" t="s">
        <v>98</v>
      </c>
      <c r="E8443" s="27" t="s">
        <v>9405</v>
      </c>
      <c r="F8443" s="28" t="s">
        <v>773</v>
      </c>
      <c r="G8443" s="29">
        <v>1</v>
      </c>
      <c r="H8443" s="28">
        <v>0</v>
      </c>
      <c r="I8443" s="30">
        <f>ROUND(G8443*H8443,P4)</f>
        <v>0</v>
      </c>
      <c r="L8443" s="31">
        <v>0</v>
      </c>
      <c r="M8443" s="24">
        <f>ROUND(G8443*L8443,P4)</f>
        <v>0</v>
      </c>
      <c r="N8443" s="25" t="s">
        <v>302</v>
      </c>
      <c r="O8443" s="32">
        <f>M8443*AA8443</f>
        <v>0</v>
      </c>
      <c r="P8443" s="1">
        <v>3</v>
      </c>
      <c r="AA8443" s="1">
        <f>IF(P8443=1,$O$3,IF(P8443=2,$O$4,$O$5))</f>
        <v>0</v>
      </c>
    </row>
    <row r="8444" ht="51">
      <c r="A8444" s="1" t="s">
        <v>102</v>
      </c>
      <c r="E8444" s="27" t="s">
        <v>9409</v>
      </c>
    </row>
    <row r="8445">
      <c r="A8445" s="1" t="s">
        <v>103</v>
      </c>
      <c r="E8445" s="33" t="s">
        <v>261</v>
      </c>
    </row>
    <row r="8446" ht="38.25">
      <c r="A8446" s="1" t="s">
        <v>105</v>
      </c>
      <c r="E8446" s="27" t="s">
        <v>9407</v>
      </c>
    </row>
    <row r="8447">
      <c r="A8447" s="1" t="s">
        <v>93</v>
      </c>
      <c r="C8447" s="22" t="s">
        <v>2751</v>
      </c>
      <c r="E8447" s="23" t="s">
        <v>9410</v>
      </c>
      <c r="L8447" s="24">
        <f>SUMIFS(L8448:L8907,A8448:A8907,"P")</f>
        <v>0</v>
      </c>
      <c r="M8447" s="24">
        <f>SUMIFS(M8448:M8907,A8448:A8907,"P")</f>
        <v>0</v>
      </c>
      <c r="N8447" s="25"/>
    </row>
    <row r="8448">
      <c r="A8448" s="1" t="s">
        <v>96</v>
      </c>
      <c r="B8448" s="1">
        <v>19</v>
      </c>
      <c r="C8448" s="26" t="s">
        <v>9411</v>
      </c>
      <c r="D8448" t="s">
        <v>98</v>
      </c>
      <c r="E8448" s="27" t="s">
        <v>9412</v>
      </c>
      <c r="F8448" s="28" t="s">
        <v>100</v>
      </c>
      <c r="G8448" s="29">
        <v>865</v>
      </c>
      <c r="H8448" s="28">
        <v>0</v>
      </c>
      <c r="I8448" s="30">
        <f>ROUND(G8448*H8448,P4)</f>
        <v>0</v>
      </c>
      <c r="L8448" s="31">
        <v>0</v>
      </c>
      <c r="M8448" s="24">
        <f>ROUND(G8448*L8448,P4)</f>
        <v>0</v>
      </c>
      <c r="N8448" s="25" t="s">
        <v>101</v>
      </c>
      <c r="O8448" s="32">
        <f>M8448*AA8448</f>
        <v>0</v>
      </c>
      <c r="P8448" s="1">
        <v>3</v>
      </c>
      <c r="AA8448" s="1">
        <f>IF(P8448=1,$O$3,IF(P8448=2,$O$4,$O$5))</f>
        <v>0</v>
      </c>
    </row>
    <row r="8449">
      <c r="A8449" s="1" t="s">
        <v>102</v>
      </c>
      <c r="E8449" s="27" t="s">
        <v>98</v>
      </c>
    </row>
    <row r="8450">
      <c r="A8450" s="1" t="s">
        <v>103</v>
      </c>
      <c r="E8450" s="33" t="s">
        <v>9413</v>
      </c>
    </row>
    <row r="8451" ht="89.25">
      <c r="A8451" s="1" t="s">
        <v>105</v>
      </c>
      <c r="E8451" s="27" t="s">
        <v>1001</v>
      </c>
    </row>
    <row r="8452">
      <c r="A8452" s="1" t="s">
        <v>96</v>
      </c>
      <c r="B8452" s="1">
        <v>20</v>
      </c>
      <c r="C8452" s="26" t="s">
        <v>999</v>
      </c>
      <c r="D8452" t="s">
        <v>98</v>
      </c>
      <c r="E8452" s="27" t="s">
        <v>1000</v>
      </c>
      <c r="F8452" s="28" t="s">
        <v>100</v>
      </c>
      <c r="G8452" s="29">
        <v>490</v>
      </c>
      <c r="H8452" s="28">
        <v>0</v>
      </c>
      <c r="I8452" s="30">
        <f>ROUND(G8452*H8452,P4)</f>
        <v>0</v>
      </c>
      <c r="L8452" s="31">
        <v>0</v>
      </c>
      <c r="M8452" s="24">
        <f>ROUND(G8452*L8452,P4)</f>
        <v>0</v>
      </c>
      <c r="N8452" s="25" t="s">
        <v>101</v>
      </c>
      <c r="O8452" s="32">
        <f>M8452*AA8452</f>
        <v>0</v>
      </c>
      <c r="P8452" s="1">
        <v>3</v>
      </c>
      <c r="AA8452" s="1">
        <f>IF(P8452=1,$O$3,IF(P8452=2,$O$4,$O$5))</f>
        <v>0</v>
      </c>
    </row>
    <row r="8453">
      <c r="A8453" s="1" t="s">
        <v>102</v>
      </c>
      <c r="E8453" s="27" t="s">
        <v>98</v>
      </c>
    </row>
    <row r="8454">
      <c r="A8454" s="1" t="s">
        <v>103</v>
      </c>
      <c r="E8454" s="33" t="s">
        <v>9414</v>
      </c>
    </row>
    <row r="8455" ht="89.25">
      <c r="A8455" s="1" t="s">
        <v>105</v>
      </c>
      <c r="E8455" s="27" t="s">
        <v>1001</v>
      </c>
    </row>
    <row r="8456" ht="25.5">
      <c r="A8456" s="1" t="s">
        <v>96</v>
      </c>
      <c r="B8456" s="1">
        <v>21</v>
      </c>
      <c r="C8456" s="26" t="s">
        <v>9415</v>
      </c>
      <c r="D8456" t="s">
        <v>98</v>
      </c>
      <c r="E8456" s="27" t="s">
        <v>9416</v>
      </c>
      <c r="F8456" s="28" t="s">
        <v>100</v>
      </c>
      <c r="G8456" s="29">
        <v>100</v>
      </c>
      <c r="H8456" s="28">
        <v>0</v>
      </c>
      <c r="I8456" s="30">
        <f>ROUND(G8456*H8456,P4)</f>
        <v>0</v>
      </c>
      <c r="L8456" s="31">
        <v>0</v>
      </c>
      <c r="M8456" s="24">
        <f>ROUND(G8456*L8456,P4)</f>
        <v>0</v>
      </c>
      <c r="N8456" s="25" t="s">
        <v>101</v>
      </c>
      <c r="O8456" s="32">
        <f>M8456*AA8456</f>
        <v>0</v>
      </c>
      <c r="P8456" s="1">
        <v>3</v>
      </c>
      <c r="AA8456" s="1">
        <f>IF(P8456=1,$O$3,IF(P8456=2,$O$4,$O$5))</f>
        <v>0</v>
      </c>
    </row>
    <row r="8457">
      <c r="A8457" s="1" t="s">
        <v>102</v>
      </c>
      <c r="E8457" s="27" t="s">
        <v>98</v>
      </c>
    </row>
    <row r="8458">
      <c r="A8458" s="1" t="s">
        <v>103</v>
      </c>
      <c r="E8458" s="33" t="s">
        <v>162</v>
      </c>
    </row>
    <row r="8459" ht="89.25">
      <c r="A8459" s="1" t="s">
        <v>105</v>
      </c>
      <c r="E8459" s="27" t="s">
        <v>1001</v>
      </c>
    </row>
    <row r="8460" ht="25.5">
      <c r="A8460" s="1" t="s">
        <v>96</v>
      </c>
      <c r="B8460" s="1">
        <v>22</v>
      </c>
      <c r="C8460" s="26" t="s">
        <v>9417</v>
      </c>
      <c r="D8460" t="s">
        <v>98</v>
      </c>
      <c r="E8460" s="27" t="s">
        <v>9418</v>
      </c>
      <c r="F8460" s="28" t="s">
        <v>100</v>
      </c>
      <c r="G8460" s="29">
        <v>45</v>
      </c>
      <c r="H8460" s="28">
        <v>0</v>
      </c>
      <c r="I8460" s="30">
        <f>ROUND(G8460*H8460,P4)</f>
        <v>0</v>
      </c>
      <c r="L8460" s="31">
        <v>0</v>
      </c>
      <c r="M8460" s="24">
        <f>ROUND(G8460*L8460,P4)</f>
        <v>0</v>
      </c>
      <c r="N8460" s="25" t="s">
        <v>101</v>
      </c>
      <c r="O8460" s="32">
        <f>M8460*AA8460</f>
        <v>0</v>
      </c>
      <c r="P8460" s="1">
        <v>3</v>
      </c>
      <c r="AA8460" s="1">
        <f>IF(P8460=1,$O$3,IF(P8460=2,$O$4,$O$5))</f>
        <v>0</v>
      </c>
    </row>
    <row r="8461">
      <c r="A8461" s="1" t="s">
        <v>102</v>
      </c>
      <c r="E8461" s="27" t="s">
        <v>98</v>
      </c>
    </row>
    <row r="8462">
      <c r="A8462" s="1" t="s">
        <v>103</v>
      </c>
      <c r="E8462" s="33" t="s">
        <v>2372</v>
      </c>
    </row>
    <row r="8463" ht="89.25">
      <c r="A8463" s="1" t="s">
        <v>105</v>
      </c>
      <c r="E8463" s="27" t="s">
        <v>1001</v>
      </c>
    </row>
    <row r="8464">
      <c r="A8464" s="1" t="s">
        <v>96</v>
      </c>
      <c r="B8464" s="1">
        <v>23</v>
      </c>
      <c r="C8464" s="26" t="s">
        <v>9419</v>
      </c>
      <c r="D8464" t="s">
        <v>98</v>
      </c>
      <c r="E8464" s="27" t="s">
        <v>9420</v>
      </c>
      <c r="F8464" s="28" t="s">
        <v>100</v>
      </c>
      <c r="G8464" s="29">
        <v>112</v>
      </c>
      <c r="H8464" s="28">
        <v>0</v>
      </c>
      <c r="I8464" s="30">
        <f>ROUND(G8464*H8464,P4)</f>
        <v>0</v>
      </c>
      <c r="L8464" s="31">
        <v>0</v>
      </c>
      <c r="M8464" s="24">
        <f>ROUND(G8464*L8464,P4)</f>
        <v>0</v>
      </c>
      <c r="N8464" s="25" t="s">
        <v>101</v>
      </c>
      <c r="O8464" s="32">
        <f>M8464*AA8464</f>
        <v>0</v>
      </c>
      <c r="P8464" s="1">
        <v>3</v>
      </c>
      <c r="AA8464" s="1">
        <f>IF(P8464=1,$O$3,IF(P8464=2,$O$4,$O$5))</f>
        <v>0</v>
      </c>
    </row>
    <row r="8465">
      <c r="A8465" s="1" t="s">
        <v>102</v>
      </c>
      <c r="E8465" s="27" t="s">
        <v>98</v>
      </c>
    </row>
    <row r="8466">
      <c r="A8466" s="1" t="s">
        <v>103</v>
      </c>
      <c r="E8466" s="33" t="s">
        <v>9421</v>
      </c>
    </row>
    <row r="8467" ht="76.5">
      <c r="A8467" s="1" t="s">
        <v>105</v>
      </c>
      <c r="E8467" s="27" t="s">
        <v>9422</v>
      </c>
    </row>
    <row r="8468">
      <c r="A8468" s="1" t="s">
        <v>96</v>
      </c>
      <c r="B8468" s="1">
        <v>24</v>
      </c>
      <c r="C8468" s="26" t="s">
        <v>9423</v>
      </c>
      <c r="D8468" t="s">
        <v>98</v>
      </c>
      <c r="E8468" s="27" t="s">
        <v>9424</v>
      </c>
      <c r="F8468" s="28" t="s">
        <v>100</v>
      </c>
      <c r="G8468" s="29">
        <v>4</v>
      </c>
      <c r="H8468" s="28">
        <v>0</v>
      </c>
      <c r="I8468" s="30">
        <f>ROUND(G8468*H8468,P4)</f>
        <v>0</v>
      </c>
      <c r="L8468" s="31">
        <v>0</v>
      </c>
      <c r="M8468" s="24">
        <f>ROUND(G8468*L8468,P4)</f>
        <v>0</v>
      </c>
      <c r="N8468" s="25" t="s">
        <v>101</v>
      </c>
      <c r="O8468" s="32">
        <f>M8468*AA8468</f>
        <v>0</v>
      </c>
      <c r="P8468" s="1">
        <v>3</v>
      </c>
      <c r="AA8468" s="1">
        <f>IF(P8468=1,$O$3,IF(P8468=2,$O$4,$O$5))</f>
        <v>0</v>
      </c>
    </row>
    <row r="8469">
      <c r="A8469" s="1" t="s">
        <v>102</v>
      </c>
      <c r="E8469" s="27" t="s">
        <v>98</v>
      </c>
    </row>
    <row r="8470">
      <c r="A8470" s="1" t="s">
        <v>103</v>
      </c>
      <c r="E8470" s="33" t="s">
        <v>9425</v>
      </c>
    </row>
    <row r="8471" ht="76.5">
      <c r="A8471" s="1" t="s">
        <v>105</v>
      </c>
      <c r="E8471" s="27" t="s">
        <v>9422</v>
      </c>
    </row>
    <row r="8472">
      <c r="A8472" s="1" t="s">
        <v>96</v>
      </c>
      <c r="B8472" s="1">
        <v>25</v>
      </c>
      <c r="C8472" s="26" t="s">
        <v>9426</v>
      </c>
      <c r="D8472" t="s">
        <v>98</v>
      </c>
      <c r="E8472" s="27" t="s">
        <v>9427</v>
      </c>
      <c r="F8472" s="28" t="s">
        <v>100</v>
      </c>
      <c r="G8472" s="29">
        <v>2</v>
      </c>
      <c r="H8472" s="28">
        <v>0</v>
      </c>
      <c r="I8472" s="30">
        <f>ROUND(G8472*H8472,P4)</f>
        <v>0</v>
      </c>
      <c r="L8472" s="31">
        <v>0</v>
      </c>
      <c r="M8472" s="24">
        <f>ROUND(G8472*L8472,P4)</f>
        <v>0</v>
      </c>
      <c r="N8472" s="25" t="s">
        <v>101</v>
      </c>
      <c r="O8472" s="32">
        <f>M8472*AA8472</f>
        <v>0</v>
      </c>
      <c r="P8472" s="1">
        <v>3</v>
      </c>
      <c r="AA8472" s="1">
        <f>IF(P8472=1,$O$3,IF(P8472=2,$O$4,$O$5))</f>
        <v>0</v>
      </c>
    </row>
    <row r="8473">
      <c r="A8473" s="1" t="s">
        <v>102</v>
      </c>
      <c r="E8473" s="27" t="s">
        <v>98</v>
      </c>
    </row>
    <row r="8474">
      <c r="A8474" s="1" t="s">
        <v>103</v>
      </c>
      <c r="E8474" s="33" t="s">
        <v>109</v>
      </c>
    </row>
    <row r="8475" ht="76.5">
      <c r="A8475" s="1" t="s">
        <v>105</v>
      </c>
      <c r="E8475" s="27" t="s">
        <v>9422</v>
      </c>
    </row>
    <row r="8476">
      <c r="A8476" s="1" t="s">
        <v>96</v>
      </c>
      <c r="B8476" s="1">
        <v>26</v>
      </c>
      <c r="C8476" s="26" t="s">
        <v>9428</v>
      </c>
      <c r="D8476" t="s">
        <v>98</v>
      </c>
      <c r="E8476" s="27" t="s">
        <v>9429</v>
      </c>
      <c r="F8476" s="28" t="s">
        <v>100</v>
      </c>
      <c r="G8476" s="29">
        <v>490</v>
      </c>
      <c r="H8476" s="28">
        <v>0</v>
      </c>
      <c r="I8476" s="30">
        <f>ROUND(G8476*H8476,P4)</f>
        <v>0</v>
      </c>
      <c r="L8476" s="31">
        <v>0</v>
      </c>
      <c r="M8476" s="24">
        <f>ROUND(G8476*L8476,P4)</f>
        <v>0</v>
      </c>
      <c r="N8476" s="25" t="s">
        <v>101</v>
      </c>
      <c r="O8476" s="32">
        <f>M8476*AA8476</f>
        <v>0</v>
      </c>
      <c r="P8476" s="1">
        <v>3</v>
      </c>
      <c r="AA8476" s="1">
        <f>IF(P8476=1,$O$3,IF(P8476=2,$O$4,$O$5))</f>
        <v>0</v>
      </c>
    </row>
    <row r="8477">
      <c r="A8477" s="1" t="s">
        <v>102</v>
      </c>
      <c r="E8477" s="27" t="s">
        <v>98</v>
      </c>
    </row>
    <row r="8478">
      <c r="A8478" s="1" t="s">
        <v>103</v>
      </c>
      <c r="E8478" s="33" t="s">
        <v>9430</v>
      </c>
    </row>
    <row r="8479" ht="76.5">
      <c r="A8479" s="1" t="s">
        <v>105</v>
      </c>
      <c r="E8479" s="27" t="s">
        <v>9422</v>
      </c>
    </row>
    <row r="8480" ht="25.5">
      <c r="A8480" s="1" t="s">
        <v>96</v>
      </c>
      <c r="B8480" s="1">
        <v>27</v>
      </c>
      <c r="C8480" s="26" t="s">
        <v>9431</v>
      </c>
      <c r="D8480" t="s">
        <v>98</v>
      </c>
      <c r="E8480" s="27" t="s">
        <v>9432</v>
      </c>
      <c r="F8480" s="28" t="s">
        <v>100</v>
      </c>
      <c r="G8480" s="29">
        <v>50</v>
      </c>
      <c r="H8480" s="28">
        <v>0</v>
      </c>
      <c r="I8480" s="30">
        <f>ROUND(G8480*H8480,P4)</f>
        <v>0</v>
      </c>
      <c r="L8480" s="31">
        <v>0</v>
      </c>
      <c r="M8480" s="24">
        <f>ROUND(G8480*L8480,P4)</f>
        <v>0</v>
      </c>
      <c r="N8480" s="25" t="s">
        <v>101</v>
      </c>
      <c r="O8480" s="32">
        <f>M8480*AA8480</f>
        <v>0</v>
      </c>
      <c r="P8480" s="1">
        <v>3</v>
      </c>
      <c r="AA8480" s="1">
        <f>IF(P8480=1,$O$3,IF(P8480=2,$O$4,$O$5))</f>
        <v>0</v>
      </c>
    </row>
    <row r="8481">
      <c r="A8481" s="1" t="s">
        <v>102</v>
      </c>
      <c r="E8481" s="27" t="s">
        <v>98</v>
      </c>
    </row>
    <row r="8482">
      <c r="A8482" s="1" t="s">
        <v>103</v>
      </c>
      <c r="E8482" s="33" t="s">
        <v>9433</v>
      </c>
    </row>
    <row r="8483" ht="76.5">
      <c r="A8483" s="1" t="s">
        <v>105</v>
      </c>
      <c r="E8483" s="27" t="s">
        <v>9422</v>
      </c>
    </row>
    <row r="8484">
      <c r="A8484" s="1" t="s">
        <v>96</v>
      </c>
      <c r="B8484" s="1">
        <v>28</v>
      </c>
      <c r="C8484" s="26" t="s">
        <v>9434</v>
      </c>
      <c r="D8484" t="s">
        <v>98</v>
      </c>
      <c r="E8484" s="27" t="s">
        <v>9435</v>
      </c>
      <c r="F8484" s="28" t="s">
        <v>100</v>
      </c>
      <c r="G8484" s="29">
        <v>8</v>
      </c>
      <c r="H8484" s="28">
        <v>0</v>
      </c>
      <c r="I8484" s="30">
        <f>ROUND(G8484*H8484,P4)</f>
        <v>0</v>
      </c>
      <c r="L8484" s="31">
        <v>0</v>
      </c>
      <c r="M8484" s="24">
        <f>ROUND(G8484*L8484,P4)</f>
        <v>0</v>
      </c>
      <c r="N8484" s="25" t="s">
        <v>101</v>
      </c>
      <c r="O8484" s="32">
        <f>M8484*AA8484</f>
        <v>0</v>
      </c>
      <c r="P8484" s="1">
        <v>3</v>
      </c>
      <c r="AA8484" s="1">
        <f>IF(P8484=1,$O$3,IF(P8484=2,$O$4,$O$5))</f>
        <v>0</v>
      </c>
    </row>
    <row r="8485">
      <c r="A8485" s="1" t="s">
        <v>102</v>
      </c>
      <c r="E8485" s="27" t="s">
        <v>98</v>
      </c>
    </row>
    <row r="8486">
      <c r="A8486" s="1" t="s">
        <v>103</v>
      </c>
      <c r="E8486" s="33" t="s">
        <v>2351</v>
      </c>
    </row>
    <row r="8487" ht="76.5">
      <c r="A8487" s="1" t="s">
        <v>105</v>
      </c>
      <c r="E8487" s="27" t="s">
        <v>9436</v>
      </c>
    </row>
    <row r="8488">
      <c r="A8488" s="1" t="s">
        <v>96</v>
      </c>
      <c r="B8488" s="1">
        <v>29</v>
      </c>
      <c r="C8488" s="26" t="s">
        <v>9437</v>
      </c>
      <c r="D8488" t="s">
        <v>98</v>
      </c>
      <c r="E8488" s="27" t="s">
        <v>9438</v>
      </c>
      <c r="F8488" s="28" t="s">
        <v>100</v>
      </c>
      <c r="G8488" s="29">
        <v>65</v>
      </c>
      <c r="H8488" s="28">
        <v>0</v>
      </c>
      <c r="I8488" s="30">
        <f>ROUND(G8488*H8488,P4)</f>
        <v>0</v>
      </c>
      <c r="L8488" s="31">
        <v>0</v>
      </c>
      <c r="M8488" s="24">
        <f>ROUND(G8488*L8488,P4)</f>
        <v>0</v>
      </c>
      <c r="N8488" s="25" t="s">
        <v>101</v>
      </c>
      <c r="O8488" s="32">
        <f>M8488*AA8488</f>
        <v>0</v>
      </c>
      <c r="P8488" s="1">
        <v>3</v>
      </c>
      <c r="AA8488" s="1">
        <f>IF(P8488=1,$O$3,IF(P8488=2,$O$4,$O$5))</f>
        <v>0</v>
      </c>
    </row>
    <row r="8489">
      <c r="A8489" s="1" t="s">
        <v>102</v>
      </c>
      <c r="E8489" s="27" t="s">
        <v>98</v>
      </c>
    </row>
    <row r="8490">
      <c r="A8490" s="1" t="s">
        <v>103</v>
      </c>
      <c r="E8490" s="33" t="s">
        <v>2154</v>
      </c>
    </row>
    <row r="8491" ht="76.5">
      <c r="A8491" s="1" t="s">
        <v>105</v>
      </c>
      <c r="E8491" s="27" t="s">
        <v>1883</v>
      </c>
    </row>
    <row r="8492">
      <c r="A8492" s="1" t="s">
        <v>96</v>
      </c>
      <c r="B8492" s="1">
        <v>30</v>
      </c>
      <c r="C8492" s="26" t="s">
        <v>484</v>
      </c>
      <c r="D8492" t="s">
        <v>98</v>
      </c>
      <c r="E8492" s="27" t="s">
        <v>485</v>
      </c>
      <c r="F8492" s="28" t="s">
        <v>100</v>
      </c>
      <c r="G8492" s="29">
        <v>47</v>
      </c>
      <c r="H8492" s="28">
        <v>0</v>
      </c>
      <c r="I8492" s="30">
        <f>ROUND(G8492*H8492,P4)</f>
        <v>0</v>
      </c>
      <c r="L8492" s="31">
        <v>0</v>
      </c>
      <c r="M8492" s="24">
        <f>ROUND(G8492*L8492,P4)</f>
        <v>0</v>
      </c>
      <c r="N8492" s="25" t="s">
        <v>101</v>
      </c>
      <c r="O8492" s="32">
        <f>M8492*AA8492</f>
        <v>0</v>
      </c>
      <c r="P8492" s="1">
        <v>3</v>
      </c>
      <c r="AA8492" s="1">
        <f>IF(P8492=1,$O$3,IF(P8492=2,$O$4,$O$5))</f>
        <v>0</v>
      </c>
    </row>
    <row r="8493">
      <c r="A8493" s="1" t="s">
        <v>102</v>
      </c>
      <c r="E8493" s="27" t="s">
        <v>98</v>
      </c>
    </row>
    <row r="8494">
      <c r="A8494" s="1" t="s">
        <v>103</v>
      </c>
      <c r="E8494" s="33" t="s">
        <v>9439</v>
      </c>
    </row>
    <row r="8495" ht="76.5">
      <c r="A8495" s="1" t="s">
        <v>105</v>
      </c>
      <c r="E8495" s="27" t="s">
        <v>401</v>
      </c>
    </row>
    <row r="8496" ht="25.5">
      <c r="A8496" s="1" t="s">
        <v>96</v>
      </c>
      <c r="B8496" s="1">
        <v>31</v>
      </c>
      <c r="C8496" s="26" t="s">
        <v>9440</v>
      </c>
      <c r="D8496" t="s">
        <v>98</v>
      </c>
      <c r="E8496" s="27" t="s">
        <v>9441</v>
      </c>
      <c r="F8496" s="28" t="s">
        <v>100</v>
      </c>
      <c r="G8496" s="29">
        <v>24</v>
      </c>
      <c r="H8496" s="28">
        <v>0</v>
      </c>
      <c r="I8496" s="30">
        <f>ROUND(G8496*H8496,P4)</f>
        <v>0</v>
      </c>
      <c r="L8496" s="31">
        <v>0</v>
      </c>
      <c r="M8496" s="24">
        <f>ROUND(G8496*L8496,P4)</f>
        <v>0</v>
      </c>
      <c r="N8496" s="25" t="s">
        <v>101</v>
      </c>
      <c r="O8496" s="32">
        <f>M8496*AA8496</f>
        <v>0</v>
      </c>
      <c r="P8496" s="1">
        <v>3</v>
      </c>
      <c r="AA8496" s="1">
        <f>IF(P8496=1,$O$3,IF(P8496=2,$O$4,$O$5))</f>
        <v>0</v>
      </c>
    </row>
    <row r="8497">
      <c r="A8497" s="1" t="s">
        <v>102</v>
      </c>
      <c r="E8497" s="27" t="s">
        <v>98</v>
      </c>
    </row>
    <row r="8498">
      <c r="A8498" s="1" t="s">
        <v>103</v>
      </c>
      <c r="E8498" s="33" t="s">
        <v>123</v>
      </c>
    </row>
    <row r="8499" ht="25.5">
      <c r="A8499" s="1" t="s">
        <v>105</v>
      </c>
      <c r="E8499" s="27" t="s">
        <v>9442</v>
      </c>
    </row>
    <row r="8500">
      <c r="A8500" s="1" t="s">
        <v>96</v>
      </c>
      <c r="B8500" s="1">
        <v>32</v>
      </c>
      <c r="C8500" s="26" t="s">
        <v>9443</v>
      </c>
      <c r="D8500" t="s">
        <v>98</v>
      </c>
      <c r="E8500" s="27" t="s">
        <v>9444</v>
      </c>
      <c r="F8500" s="28" t="s">
        <v>100</v>
      </c>
      <c r="G8500" s="29">
        <v>86</v>
      </c>
      <c r="H8500" s="28">
        <v>0</v>
      </c>
      <c r="I8500" s="30">
        <f>ROUND(G8500*H8500,P4)</f>
        <v>0</v>
      </c>
      <c r="L8500" s="31">
        <v>0</v>
      </c>
      <c r="M8500" s="24">
        <f>ROUND(G8500*L8500,P4)</f>
        <v>0</v>
      </c>
      <c r="N8500" s="25" t="s">
        <v>101</v>
      </c>
      <c r="O8500" s="32">
        <f>M8500*AA8500</f>
        <v>0</v>
      </c>
      <c r="P8500" s="1">
        <v>3</v>
      </c>
      <c r="AA8500" s="1">
        <f>IF(P8500=1,$O$3,IF(P8500=2,$O$4,$O$5))</f>
        <v>0</v>
      </c>
    </row>
    <row r="8501">
      <c r="A8501" s="1" t="s">
        <v>102</v>
      </c>
      <c r="E8501" s="27" t="s">
        <v>98</v>
      </c>
    </row>
    <row r="8502">
      <c r="A8502" s="1" t="s">
        <v>103</v>
      </c>
      <c r="E8502" s="33" t="s">
        <v>9445</v>
      </c>
    </row>
    <row r="8503" ht="102">
      <c r="A8503" s="1" t="s">
        <v>105</v>
      </c>
      <c r="E8503" s="27" t="s">
        <v>9446</v>
      </c>
    </row>
    <row r="8504" ht="25.5">
      <c r="A8504" s="1" t="s">
        <v>96</v>
      </c>
      <c r="B8504" s="1">
        <v>33</v>
      </c>
      <c r="C8504" s="26" t="s">
        <v>9447</v>
      </c>
      <c r="D8504" t="s">
        <v>98</v>
      </c>
      <c r="E8504" s="27" t="s">
        <v>9448</v>
      </c>
      <c r="F8504" s="28" t="s">
        <v>112</v>
      </c>
      <c r="G8504" s="29">
        <v>750</v>
      </c>
      <c r="H8504" s="28">
        <v>0</v>
      </c>
      <c r="I8504" s="30">
        <f>ROUND(G8504*H8504,P4)</f>
        <v>0</v>
      </c>
      <c r="L8504" s="31">
        <v>0</v>
      </c>
      <c r="M8504" s="24">
        <f>ROUND(G8504*L8504,P4)</f>
        <v>0</v>
      </c>
      <c r="N8504" s="25" t="s">
        <v>101</v>
      </c>
      <c r="O8504" s="32">
        <f>M8504*AA8504</f>
        <v>0</v>
      </c>
      <c r="P8504" s="1">
        <v>3</v>
      </c>
      <c r="AA8504" s="1">
        <f>IF(P8504=1,$O$3,IF(P8504=2,$O$4,$O$5))</f>
        <v>0</v>
      </c>
    </row>
    <row r="8505">
      <c r="A8505" s="1" t="s">
        <v>102</v>
      </c>
      <c r="E8505" s="27" t="s">
        <v>98</v>
      </c>
    </row>
    <row r="8506">
      <c r="A8506" s="1" t="s">
        <v>103</v>
      </c>
      <c r="E8506" s="33" t="s">
        <v>9449</v>
      </c>
    </row>
    <row r="8507" ht="76.5">
      <c r="A8507" s="1" t="s">
        <v>105</v>
      </c>
      <c r="E8507" s="27" t="s">
        <v>494</v>
      </c>
    </row>
    <row r="8508" ht="25.5">
      <c r="A8508" s="1" t="s">
        <v>96</v>
      </c>
      <c r="B8508" s="1">
        <v>34</v>
      </c>
      <c r="C8508" s="26" t="s">
        <v>1884</v>
      </c>
      <c r="D8508" t="s">
        <v>98</v>
      </c>
      <c r="E8508" s="27" t="s">
        <v>1885</v>
      </c>
      <c r="F8508" s="28" t="s">
        <v>112</v>
      </c>
      <c r="G8508" s="29">
        <v>1365</v>
      </c>
      <c r="H8508" s="28">
        <v>0</v>
      </c>
      <c r="I8508" s="30">
        <f>ROUND(G8508*H8508,P4)</f>
        <v>0</v>
      </c>
      <c r="L8508" s="31">
        <v>0</v>
      </c>
      <c r="M8508" s="24">
        <f>ROUND(G8508*L8508,P4)</f>
        <v>0</v>
      </c>
      <c r="N8508" s="25" t="s">
        <v>101</v>
      </c>
      <c r="O8508" s="32">
        <f>M8508*AA8508</f>
        <v>0</v>
      </c>
      <c r="P8508" s="1">
        <v>3</v>
      </c>
      <c r="AA8508" s="1">
        <f>IF(P8508=1,$O$3,IF(P8508=2,$O$4,$O$5))</f>
        <v>0</v>
      </c>
    </row>
    <row r="8509">
      <c r="A8509" s="1" t="s">
        <v>102</v>
      </c>
      <c r="E8509" s="27" t="s">
        <v>98</v>
      </c>
    </row>
    <row r="8510">
      <c r="A8510" s="1" t="s">
        <v>103</v>
      </c>
      <c r="E8510" s="33" t="s">
        <v>9450</v>
      </c>
    </row>
    <row r="8511" ht="76.5">
      <c r="A8511" s="1" t="s">
        <v>105</v>
      </c>
      <c r="E8511" s="27" t="s">
        <v>494</v>
      </c>
    </row>
    <row r="8512" ht="25.5">
      <c r="A8512" s="1" t="s">
        <v>96</v>
      </c>
      <c r="B8512" s="1">
        <v>35</v>
      </c>
      <c r="C8512" s="26" t="s">
        <v>9451</v>
      </c>
      <c r="D8512" t="s">
        <v>98</v>
      </c>
      <c r="E8512" s="27" t="s">
        <v>9452</v>
      </c>
      <c r="F8512" s="28" t="s">
        <v>112</v>
      </c>
      <c r="G8512" s="29">
        <v>765</v>
      </c>
      <c r="H8512" s="28">
        <v>0</v>
      </c>
      <c r="I8512" s="30">
        <f>ROUND(G8512*H8512,P4)</f>
        <v>0</v>
      </c>
      <c r="L8512" s="31">
        <v>0</v>
      </c>
      <c r="M8512" s="24">
        <f>ROUND(G8512*L8512,P4)</f>
        <v>0</v>
      </c>
      <c r="N8512" s="25" t="s">
        <v>101</v>
      </c>
      <c r="O8512" s="32">
        <f>M8512*AA8512</f>
        <v>0</v>
      </c>
      <c r="P8512" s="1">
        <v>3</v>
      </c>
      <c r="AA8512" s="1">
        <f>IF(P8512=1,$O$3,IF(P8512=2,$O$4,$O$5))</f>
        <v>0</v>
      </c>
    </row>
    <row r="8513">
      <c r="A8513" s="1" t="s">
        <v>102</v>
      </c>
      <c r="E8513" s="27" t="s">
        <v>98</v>
      </c>
    </row>
    <row r="8514">
      <c r="A8514" s="1" t="s">
        <v>103</v>
      </c>
      <c r="E8514" s="33" t="s">
        <v>9453</v>
      </c>
    </row>
    <row r="8515" ht="76.5">
      <c r="A8515" s="1" t="s">
        <v>105</v>
      </c>
      <c r="E8515" s="27" t="s">
        <v>494</v>
      </c>
    </row>
    <row r="8516" ht="25.5">
      <c r="A8516" s="1" t="s">
        <v>96</v>
      </c>
      <c r="B8516" s="1">
        <v>36</v>
      </c>
      <c r="C8516" s="26" t="s">
        <v>9454</v>
      </c>
      <c r="D8516" t="s">
        <v>98</v>
      </c>
      <c r="E8516" s="27" t="s">
        <v>9455</v>
      </c>
      <c r="F8516" s="28" t="s">
        <v>112</v>
      </c>
      <c r="G8516" s="29">
        <v>800</v>
      </c>
      <c r="H8516" s="28">
        <v>0</v>
      </c>
      <c r="I8516" s="30">
        <f>ROUND(G8516*H8516,P4)</f>
        <v>0</v>
      </c>
      <c r="L8516" s="31">
        <v>0</v>
      </c>
      <c r="M8516" s="24">
        <f>ROUND(G8516*L8516,P4)</f>
        <v>0</v>
      </c>
      <c r="N8516" s="25" t="s">
        <v>101</v>
      </c>
      <c r="O8516" s="32">
        <f>M8516*AA8516</f>
        <v>0</v>
      </c>
      <c r="P8516" s="1">
        <v>3</v>
      </c>
      <c r="AA8516" s="1">
        <f>IF(P8516=1,$O$3,IF(P8516=2,$O$4,$O$5))</f>
        <v>0</v>
      </c>
    </row>
    <row r="8517">
      <c r="A8517" s="1" t="s">
        <v>102</v>
      </c>
      <c r="E8517" s="27" t="s">
        <v>98</v>
      </c>
    </row>
    <row r="8518">
      <c r="A8518" s="1" t="s">
        <v>103</v>
      </c>
      <c r="E8518" s="33" t="s">
        <v>9456</v>
      </c>
    </row>
    <row r="8519" ht="76.5">
      <c r="A8519" s="1" t="s">
        <v>105</v>
      </c>
      <c r="E8519" s="27" t="s">
        <v>494</v>
      </c>
    </row>
    <row r="8520">
      <c r="A8520" s="1" t="s">
        <v>96</v>
      </c>
      <c r="B8520" s="1">
        <v>37</v>
      </c>
      <c r="C8520" s="26" t="s">
        <v>1886</v>
      </c>
      <c r="D8520" t="s">
        <v>98</v>
      </c>
      <c r="E8520" s="27" t="s">
        <v>1887</v>
      </c>
      <c r="F8520" s="28" t="s">
        <v>112</v>
      </c>
      <c r="G8520" s="29">
        <v>1050</v>
      </c>
      <c r="H8520" s="28">
        <v>0</v>
      </c>
      <c r="I8520" s="30">
        <f>ROUND(G8520*H8520,P4)</f>
        <v>0</v>
      </c>
      <c r="L8520" s="31">
        <v>0</v>
      </c>
      <c r="M8520" s="24">
        <f>ROUND(G8520*L8520,P4)</f>
        <v>0</v>
      </c>
      <c r="N8520" s="25" t="s">
        <v>101</v>
      </c>
      <c r="O8520" s="32">
        <f>M8520*AA8520</f>
        <v>0</v>
      </c>
      <c r="P8520" s="1">
        <v>3</v>
      </c>
      <c r="AA8520" s="1">
        <f>IF(P8520=1,$O$3,IF(P8520=2,$O$4,$O$5))</f>
        <v>0</v>
      </c>
    </row>
    <row r="8521">
      <c r="A8521" s="1" t="s">
        <v>102</v>
      </c>
      <c r="E8521" s="27" t="s">
        <v>98</v>
      </c>
    </row>
    <row r="8522">
      <c r="A8522" s="1" t="s">
        <v>103</v>
      </c>
      <c r="E8522" s="33" t="s">
        <v>9457</v>
      </c>
    </row>
    <row r="8523" ht="76.5">
      <c r="A8523" s="1" t="s">
        <v>105</v>
      </c>
      <c r="E8523" s="27" t="s">
        <v>494</v>
      </c>
    </row>
    <row r="8524" ht="25.5">
      <c r="A8524" s="1" t="s">
        <v>96</v>
      </c>
      <c r="B8524" s="1">
        <v>38</v>
      </c>
      <c r="C8524" s="26" t="s">
        <v>1234</v>
      </c>
      <c r="D8524" t="s">
        <v>98</v>
      </c>
      <c r="E8524" s="27" t="s">
        <v>1235</v>
      </c>
      <c r="F8524" s="28" t="s">
        <v>112</v>
      </c>
      <c r="G8524" s="29">
        <v>33990</v>
      </c>
      <c r="H8524" s="28">
        <v>0</v>
      </c>
      <c r="I8524" s="30">
        <f>ROUND(G8524*H8524,P4)</f>
        <v>0</v>
      </c>
      <c r="L8524" s="31">
        <v>0</v>
      </c>
      <c r="M8524" s="24">
        <f>ROUND(G8524*L8524,P4)</f>
        <v>0</v>
      </c>
      <c r="N8524" s="25" t="s">
        <v>101</v>
      </c>
      <c r="O8524" s="32">
        <f>M8524*AA8524</f>
        <v>0</v>
      </c>
      <c r="P8524" s="1">
        <v>3</v>
      </c>
      <c r="AA8524" s="1">
        <f>IF(P8524=1,$O$3,IF(P8524=2,$O$4,$O$5))</f>
        <v>0</v>
      </c>
    </row>
    <row r="8525">
      <c r="A8525" s="1" t="s">
        <v>102</v>
      </c>
      <c r="E8525" s="27" t="s">
        <v>98</v>
      </c>
    </row>
    <row r="8526" ht="38.25">
      <c r="A8526" s="1" t="s">
        <v>103</v>
      </c>
      <c r="E8526" s="33" t="s">
        <v>9458</v>
      </c>
    </row>
    <row r="8527" ht="76.5">
      <c r="A8527" s="1" t="s">
        <v>105</v>
      </c>
      <c r="E8527" s="27" t="s">
        <v>494</v>
      </c>
    </row>
    <row r="8528" ht="25.5">
      <c r="A8528" s="1" t="s">
        <v>96</v>
      </c>
      <c r="B8528" s="1">
        <v>39</v>
      </c>
      <c r="C8528" s="26" t="s">
        <v>9459</v>
      </c>
      <c r="D8528" t="s">
        <v>98</v>
      </c>
      <c r="E8528" s="27" t="s">
        <v>9460</v>
      </c>
      <c r="F8528" s="28" t="s">
        <v>112</v>
      </c>
      <c r="G8528" s="29">
        <v>1075</v>
      </c>
      <c r="H8528" s="28">
        <v>0</v>
      </c>
      <c r="I8528" s="30">
        <f>ROUND(G8528*H8528,P4)</f>
        <v>0</v>
      </c>
      <c r="L8528" s="31">
        <v>0</v>
      </c>
      <c r="M8528" s="24">
        <f>ROUND(G8528*L8528,P4)</f>
        <v>0</v>
      </c>
      <c r="N8528" s="25" t="s">
        <v>101</v>
      </c>
      <c r="O8528" s="32">
        <f>M8528*AA8528</f>
        <v>0</v>
      </c>
      <c r="P8528" s="1">
        <v>3</v>
      </c>
      <c r="AA8528" s="1">
        <f>IF(P8528=1,$O$3,IF(P8528=2,$O$4,$O$5))</f>
        <v>0</v>
      </c>
    </row>
    <row r="8529">
      <c r="A8529" s="1" t="s">
        <v>102</v>
      </c>
      <c r="E8529" s="27" t="s">
        <v>98</v>
      </c>
    </row>
    <row r="8530">
      <c r="A8530" s="1" t="s">
        <v>103</v>
      </c>
      <c r="E8530" s="33" t="s">
        <v>9461</v>
      </c>
    </row>
    <row r="8531" ht="76.5">
      <c r="A8531" s="1" t="s">
        <v>105</v>
      </c>
      <c r="E8531" s="27" t="s">
        <v>494</v>
      </c>
    </row>
    <row r="8532" ht="25.5">
      <c r="A8532" s="1" t="s">
        <v>96</v>
      </c>
      <c r="B8532" s="1">
        <v>40</v>
      </c>
      <c r="C8532" s="26" t="s">
        <v>1888</v>
      </c>
      <c r="D8532" t="s">
        <v>98</v>
      </c>
      <c r="E8532" s="27" t="s">
        <v>1889</v>
      </c>
      <c r="F8532" s="28" t="s">
        <v>112</v>
      </c>
      <c r="G8532" s="29">
        <v>8455</v>
      </c>
      <c r="H8532" s="28">
        <v>0</v>
      </c>
      <c r="I8532" s="30">
        <f>ROUND(G8532*H8532,P4)</f>
        <v>0</v>
      </c>
      <c r="L8532" s="31">
        <v>0</v>
      </c>
      <c r="M8532" s="24">
        <f>ROUND(G8532*L8532,P4)</f>
        <v>0</v>
      </c>
      <c r="N8532" s="25" t="s">
        <v>101</v>
      </c>
      <c r="O8532" s="32">
        <f>M8532*AA8532</f>
        <v>0</v>
      </c>
      <c r="P8532" s="1">
        <v>3</v>
      </c>
      <c r="AA8532" s="1">
        <f>IF(P8532=1,$O$3,IF(P8532=2,$O$4,$O$5))</f>
        <v>0</v>
      </c>
    </row>
    <row r="8533">
      <c r="A8533" s="1" t="s">
        <v>102</v>
      </c>
      <c r="E8533" s="27" t="s">
        <v>98</v>
      </c>
    </row>
    <row r="8534" ht="25.5">
      <c r="A8534" s="1" t="s">
        <v>103</v>
      </c>
      <c r="E8534" s="33" t="s">
        <v>9462</v>
      </c>
    </row>
    <row r="8535" ht="76.5">
      <c r="A8535" s="1" t="s">
        <v>105</v>
      </c>
      <c r="E8535" s="27" t="s">
        <v>494</v>
      </c>
    </row>
    <row r="8536" ht="25.5">
      <c r="A8536" s="1" t="s">
        <v>96</v>
      </c>
      <c r="B8536" s="1">
        <v>41</v>
      </c>
      <c r="C8536" s="26" t="s">
        <v>9463</v>
      </c>
      <c r="D8536" t="s">
        <v>98</v>
      </c>
      <c r="E8536" s="27" t="s">
        <v>9464</v>
      </c>
      <c r="F8536" s="28" t="s">
        <v>112</v>
      </c>
      <c r="G8536" s="29">
        <v>15</v>
      </c>
      <c r="H8536" s="28">
        <v>0</v>
      </c>
      <c r="I8536" s="30">
        <f>ROUND(G8536*H8536,P4)</f>
        <v>0</v>
      </c>
      <c r="L8536" s="31">
        <v>0</v>
      </c>
      <c r="M8536" s="24">
        <f>ROUND(G8536*L8536,P4)</f>
        <v>0</v>
      </c>
      <c r="N8536" s="25" t="s">
        <v>101</v>
      </c>
      <c r="O8536" s="32">
        <f>M8536*AA8536</f>
        <v>0</v>
      </c>
      <c r="P8536" s="1">
        <v>3</v>
      </c>
      <c r="AA8536" s="1">
        <f>IF(P8536=1,$O$3,IF(P8536=2,$O$4,$O$5))</f>
        <v>0</v>
      </c>
    </row>
    <row r="8537">
      <c r="A8537" s="1" t="s">
        <v>102</v>
      </c>
      <c r="E8537" s="27" t="s">
        <v>98</v>
      </c>
    </row>
    <row r="8538">
      <c r="A8538" s="1" t="s">
        <v>103</v>
      </c>
      <c r="E8538" s="33" t="s">
        <v>9465</v>
      </c>
    </row>
    <row r="8539" ht="76.5">
      <c r="A8539" s="1" t="s">
        <v>105</v>
      </c>
      <c r="E8539" s="27" t="s">
        <v>494</v>
      </c>
    </row>
    <row r="8540">
      <c r="A8540" s="1" t="s">
        <v>96</v>
      </c>
      <c r="B8540" s="1">
        <v>42</v>
      </c>
      <c r="C8540" s="26" t="s">
        <v>2794</v>
      </c>
      <c r="D8540" t="s">
        <v>98</v>
      </c>
      <c r="E8540" s="27" t="s">
        <v>2795</v>
      </c>
      <c r="F8540" s="28" t="s">
        <v>112</v>
      </c>
      <c r="G8540" s="29">
        <v>5895</v>
      </c>
      <c r="H8540" s="28">
        <v>0</v>
      </c>
      <c r="I8540" s="30">
        <f>ROUND(G8540*H8540,P4)</f>
        <v>0</v>
      </c>
      <c r="L8540" s="31">
        <v>0</v>
      </c>
      <c r="M8540" s="24">
        <f>ROUND(G8540*L8540,P4)</f>
        <v>0</v>
      </c>
      <c r="N8540" s="25" t="s">
        <v>101</v>
      </c>
      <c r="O8540" s="32">
        <f>M8540*AA8540</f>
        <v>0</v>
      </c>
      <c r="P8540" s="1">
        <v>3</v>
      </c>
      <c r="AA8540" s="1">
        <f>IF(P8540=1,$O$3,IF(P8540=2,$O$4,$O$5))</f>
        <v>0</v>
      </c>
    </row>
    <row r="8541">
      <c r="A8541" s="1" t="s">
        <v>102</v>
      </c>
      <c r="E8541" s="27" t="s">
        <v>98</v>
      </c>
    </row>
    <row r="8542" ht="25.5">
      <c r="A8542" s="1" t="s">
        <v>103</v>
      </c>
      <c r="E8542" s="33" t="s">
        <v>9466</v>
      </c>
    </row>
    <row r="8543" ht="76.5">
      <c r="A8543" s="1" t="s">
        <v>105</v>
      </c>
      <c r="E8543" s="27" t="s">
        <v>494</v>
      </c>
    </row>
    <row r="8544">
      <c r="A8544" s="1" t="s">
        <v>96</v>
      </c>
      <c r="B8544" s="1">
        <v>43</v>
      </c>
      <c r="C8544" s="26" t="s">
        <v>2796</v>
      </c>
      <c r="D8544" t="s">
        <v>98</v>
      </c>
      <c r="E8544" s="27" t="s">
        <v>2797</v>
      </c>
      <c r="F8544" s="28" t="s">
        <v>112</v>
      </c>
      <c r="G8544" s="29">
        <v>215</v>
      </c>
      <c r="H8544" s="28">
        <v>0</v>
      </c>
      <c r="I8544" s="30">
        <f>ROUND(G8544*H8544,P4)</f>
        <v>0</v>
      </c>
      <c r="L8544" s="31">
        <v>0</v>
      </c>
      <c r="M8544" s="24">
        <f>ROUND(G8544*L8544,P4)</f>
        <v>0</v>
      </c>
      <c r="N8544" s="25" t="s">
        <v>101</v>
      </c>
      <c r="O8544" s="32">
        <f>M8544*AA8544</f>
        <v>0</v>
      </c>
      <c r="P8544" s="1">
        <v>3</v>
      </c>
      <c r="AA8544" s="1">
        <f>IF(P8544=1,$O$3,IF(P8544=2,$O$4,$O$5))</f>
        <v>0</v>
      </c>
    </row>
    <row r="8545">
      <c r="A8545" s="1" t="s">
        <v>102</v>
      </c>
      <c r="E8545" s="27" t="s">
        <v>98</v>
      </c>
    </row>
    <row r="8546">
      <c r="A8546" s="1" t="s">
        <v>103</v>
      </c>
      <c r="E8546" s="33" t="s">
        <v>9467</v>
      </c>
    </row>
    <row r="8547" ht="76.5">
      <c r="A8547" s="1" t="s">
        <v>105</v>
      </c>
      <c r="E8547" s="27" t="s">
        <v>494</v>
      </c>
    </row>
    <row r="8548" ht="25.5">
      <c r="A8548" s="1" t="s">
        <v>96</v>
      </c>
      <c r="B8548" s="1">
        <v>44</v>
      </c>
      <c r="C8548" s="26" t="s">
        <v>1890</v>
      </c>
      <c r="D8548" t="s">
        <v>98</v>
      </c>
      <c r="E8548" s="27" t="s">
        <v>1891</v>
      </c>
      <c r="F8548" s="28" t="s">
        <v>112</v>
      </c>
      <c r="G8548" s="29">
        <v>1590</v>
      </c>
      <c r="H8548" s="28">
        <v>0</v>
      </c>
      <c r="I8548" s="30">
        <f>ROUND(G8548*H8548,P4)</f>
        <v>0</v>
      </c>
      <c r="L8548" s="31">
        <v>0</v>
      </c>
      <c r="M8548" s="24">
        <f>ROUND(G8548*L8548,P4)</f>
        <v>0</v>
      </c>
      <c r="N8548" s="25" t="s">
        <v>101</v>
      </c>
      <c r="O8548" s="32">
        <f>M8548*AA8548</f>
        <v>0</v>
      </c>
      <c r="P8548" s="1">
        <v>3</v>
      </c>
      <c r="AA8548" s="1">
        <f>IF(P8548=1,$O$3,IF(P8548=2,$O$4,$O$5))</f>
        <v>0</v>
      </c>
    </row>
    <row r="8549">
      <c r="A8549" s="1" t="s">
        <v>102</v>
      </c>
      <c r="E8549" s="27" t="s">
        <v>98</v>
      </c>
    </row>
    <row r="8550" ht="25.5">
      <c r="A8550" s="1" t="s">
        <v>103</v>
      </c>
      <c r="E8550" s="33" t="s">
        <v>9468</v>
      </c>
    </row>
    <row r="8551" ht="76.5">
      <c r="A8551" s="1" t="s">
        <v>105</v>
      </c>
      <c r="E8551" s="27" t="s">
        <v>494</v>
      </c>
    </row>
    <row r="8552" ht="25.5">
      <c r="A8552" s="1" t="s">
        <v>96</v>
      </c>
      <c r="B8552" s="1">
        <v>45</v>
      </c>
      <c r="C8552" s="26" t="s">
        <v>9469</v>
      </c>
      <c r="D8552" t="s">
        <v>98</v>
      </c>
      <c r="E8552" s="27" t="s">
        <v>9470</v>
      </c>
      <c r="F8552" s="28" t="s">
        <v>112</v>
      </c>
      <c r="G8552" s="29">
        <v>1920</v>
      </c>
      <c r="H8552" s="28">
        <v>0</v>
      </c>
      <c r="I8552" s="30">
        <f>ROUND(G8552*H8552,P4)</f>
        <v>0</v>
      </c>
      <c r="L8552" s="31">
        <v>0</v>
      </c>
      <c r="M8552" s="24">
        <f>ROUND(G8552*L8552,P4)</f>
        <v>0</v>
      </c>
      <c r="N8552" s="25" t="s">
        <v>101</v>
      </c>
      <c r="O8552" s="32">
        <f>M8552*AA8552</f>
        <v>0</v>
      </c>
      <c r="P8552" s="1">
        <v>3</v>
      </c>
      <c r="AA8552" s="1">
        <f>IF(P8552=1,$O$3,IF(P8552=2,$O$4,$O$5))</f>
        <v>0</v>
      </c>
    </row>
    <row r="8553">
      <c r="A8553" s="1" t="s">
        <v>102</v>
      </c>
      <c r="E8553" s="27" t="s">
        <v>98</v>
      </c>
    </row>
    <row r="8554" ht="25.5">
      <c r="A8554" s="1" t="s">
        <v>103</v>
      </c>
      <c r="E8554" s="33" t="s">
        <v>9471</v>
      </c>
    </row>
    <row r="8555" ht="76.5">
      <c r="A8555" s="1" t="s">
        <v>105</v>
      </c>
      <c r="E8555" s="27" t="s">
        <v>494</v>
      </c>
    </row>
    <row r="8556" ht="25.5">
      <c r="A8556" s="1" t="s">
        <v>96</v>
      </c>
      <c r="B8556" s="1">
        <v>46</v>
      </c>
      <c r="C8556" s="26" t="s">
        <v>9472</v>
      </c>
      <c r="D8556" t="s">
        <v>98</v>
      </c>
      <c r="E8556" s="27" t="s">
        <v>9473</v>
      </c>
      <c r="F8556" s="28" t="s">
        <v>112</v>
      </c>
      <c r="G8556" s="29">
        <v>1010</v>
      </c>
      <c r="H8556" s="28">
        <v>0</v>
      </c>
      <c r="I8556" s="30">
        <f>ROUND(G8556*H8556,P4)</f>
        <v>0</v>
      </c>
      <c r="L8556" s="31">
        <v>0</v>
      </c>
      <c r="M8556" s="24">
        <f>ROUND(G8556*L8556,P4)</f>
        <v>0</v>
      </c>
      <c r="N8556" s="25" t="s">
        <v>101</v>
      </c>
      <c r="O8556" s="32">
        <f>M8556*AA8556</f>
        <v>0</v>
      </c>
      <c r="P8556" s="1">
        <v>3</v>
      </c>
      <c r="AA8556" s="1">
        <f>IF(P8556=1,$O$3,IF(P8556=2,$O$4,$O$5))</f>
        <v>0</v>
      </c>
    </row>
    <row r="8557">
      <c r="A8557" s="1" t="s">
        <v>102</v>
      </c>
      <c r="E8557" s="27" t="s">
        <v>98</v>
      </c>
    </row>
    <row r="8558" ht="25.5">
      <c r="A8558" s="1" t="s">
        <v>103</v>
      </c>
      <c r="E8558" s="33" t="s">
        <v>9474</v>
      </c>
    </row>
    <row r="8559" ht="76.5">
      <c r="A8559" s="1" t="s">
        <v>105</v>
      </c>
      <c r="E8559" s="27" t="s">
        <v>494</v>
      </c>
    </row>
    <row r="8560" ht="25.5">
      <c r="A8560" s="1" t="s">
        <v>96</v>
      </c>
      <c r="B8560" s="1">
        <v>47</v>
      </c>
      <c r="C8560" s="26" t="s">
        <v>9475</v>
      </c>
      <c r="D8560" t="s">
        <v>98</v>
      </c>
      <c r="E8560" s="27" t="s">
        <v>9476</v>
      </c>
      <c r="F8560" s="28" t="s">
        <v>112</v>
      </c>
      <c r="G8560" s="29">
        <v>935</v>
      </c>
      <c r="H8560" s="28">
        <v>0</v>
      </c>
      <c r="I8560" s="30">
        <f>ROUND(G8560*H8560,P4)</f>
        <v>0</v>
      </c>
      <c r="L8560" s="31">
        <v>0</v>
      </c>
      <c r="M8560" s="24">
        <f>ROUND(G8560*L8560,P4)</f>
        <v>0</v>
      </c>
      <c r="N8560" s="25" t="s">
        <v>101</v>
      </c>
      <c r="O8560" s="32">
        <f>M8560*AA8560</f>
        <v>0</v>
      </c>
      <c r="P8560" s="1">
        <v>3</v>
      </c>
      <c r="AA8560" s="1">
        <f>IF(P8560=1,$O$3,IF(P8560=2,$O$4,$O$5))</f>
        <v>0</v>
      </c>
    </row>
    <row r="8561">
      <c r="A8561" s="1" t="s">
        <v>102</v>
      </c>
      <c r="E8561" s="27" t="s">
        <v>98</v>
      </c>
    </row>
    <row r="8562" ht="25.5">
      <c r="A8562" s="1" t="s">
        <v>103</v>
      </c>
      <c r="E8562" s="33" t="s">
        <v>9477</v>
      </c>
    </row>
    <row r="8563" ht="76.5">
      <c r="A8563" s="1" t="s">
        <v>105</v>
      </c>
      <c r="E8563" s="27" t="s">
        <v>494</v>
      </c>
    </row>
    <row r="8564" ht="25.5">
      <c r="A8564" s="1" t="s">
        <v>96</v>
      </c>
      <c r="B8564" s="1">
        <v>48</v>
      </c>
      <c r="C8564" s="26" t="s">
        <v>9478</v>
      </c>
      <c r="D8564" t="s">
        <v>98</v>
      </c>
      <c r="E8564" s="27" t="s">
        <v>9479</v>
      </c>
      <c r="F8564" s="28" t="s">
        <v>112</v>
      </c>
      <c r="G8564" s="29">
        <v>1125</v>
      </c>
      <c r="H8564" s="28">
        <v>0</v>
      </c>
      <c r="I8564" s="30">
        <f>ROUND(G8564*H8564,P4)</f>
        <v>0</v>
      </c>
      <c r="L8564" s="31">
        <v>0</v>
      </c>
      <c r="M8564" s="24">
        <f>ROUND(G8564*L8564,P4)</f>
        <v>0</v>
      </c>
      <c r="N8564" s="25" t="s">
        <v>101</v>
      </c>
      <c r="O8564" s="32">
        <f>M8564*AA8564</f>
        <v>0</v>
      </c>
      <c r="P8564" s="1">
        <v>3</v>
      </c>
      <c r="AA8564" s="1">
        <f>IF(P8564=1,$O$3,IF(P8564=2,$O$4,$O$5))</f>
        <v>0</v>
      </c>
    </row>
    <row r="8565">
      <c r="A8565" s="1" t="s">
        <v>102</v>
      </c>
      <c r="E8565" s="27" t="s">
        <v>98</v>
      </c>
    </row>
    <row r="8566" ht="25.5">
      <c r="A8566" s="1" t="s">
        <v>103</v>
      </c>
      <c r="E8566" s="33" t="s">
        <v>9480</v>
      </c>
    </row>
    <row r="8567" ht="76.5">
      <c r="A8567" s="1" t="s">
        <v>105</v>
      </c>
      <c r="E8567" s="27" t="s">
        <v>494</v>
      </c>
    </row>
    <row r="8568" ht="25.5">
      <c r="A8568" s="1" t="s">
        <v>96</v>
      </c>
      <c r="B8568" s="1">
        <v>49</v>
      </c>
      <c r="C8568" s="26" t="s">
        <v>9481</v>
      </c>
      <c r="D8568" t="s">
        <v>98</v>
      </c>
      <c r="E8568" s="27" t="s">
        <v>9482</v>
      </c>
      <c r="F8568" s="28" t="s">
        <v>112</v>
      </c>
      <c r="G8568" s="29">
        <v>285</v>
      </c>
      <c r="H8568" s="28">
        <v>0</v>
      </c>
      <c r="I8568" s="30">
        <f>ROUND(G8568*H8568,P4)</f>
        <v>0</v>
      </c>
      <c r="L8568" s="31">
        <v>0</v>
      </c>
      <c r="M8568" s="24">
        <f>ROUND(G8568*L8568,P4)</f>
        <v>0</v>
      </c>
      <c r="N8568" s="25" t="s">
        <v>101</v>
      </c>
      <c r="O8568" s="32">
        <f>M8568*AA8568</f>
        <v>0</v>
      </c>
      <c r="P8568" s="1">
        <v>3</v>
      </c>
      <c r="AA8568" s="1">
        <f>IF(P8568=1,$O$3,IF(P8568=2,$O$4,$O$5))</f>
        <v>0</v>
      </c>
    </row>
    <row r="8569">
      <c r="A8569" s="1" t="s">
        <v>102</v>
      </c>
      <c r="E8569" s="27" t="s">
        <v>98</v>
      </c>
    </row>
    <row r="8570" ht="25.5">
      <c r="A8570" s="1" t="s">
        <v>103</v>
      </c>
      <c r="E8570" s="33" t="s">
        <v>9483</v>
      </c>
    </row>
    <row r="8571" ht="76.5">
      <c r="A8571" s="1" t="s">
        <v>105</v>
      </c>
      <c r="E8571" s="27" t="s">
        <v>494</v>
      </c>
    </row>
    <row r="8572" ht="25.5">
      <c r="A8572" s="1" t="s">
        <v>96</v>
      </c>
      <c r="B8572" s="1">
        <v>50</v>
      </c>
      <c r="C8572" s="26" t="s">
        <v>9484</v>
      </c>
      <c r="D8572" t="s">
        <v>98</v>
      </c>
      <c r="E8572" s="27" t="s">
        <v>9485</v>
      </c>
      <c r="F8572" s="28" t="s">
        <v>112</v>
      </c>
      <c r="G8572" s="29">
        <v>615</v>
      </c>
      <c r="H8572" s="28">
        <v>0</v>
      </c>
      <c r="I8572" s="30">
        <f>ROUND(G8572*H8572,P4)</f>
        <v>0</v>
      </c>
      <c r="L8572" s="31">
        <v>0</v>
      </c>
      <c r="M8572" s="24">
        <f>ROUND(G8572*L8572,P4)</f>
        <v>0</v>
      </c>
      <c r="N8572" s="25" t="s">
        <v>101</v>
      </c>
      <c r="O8572" s="32">
        <f>M8572*AA8572</f>
        <v>0</v>
      </c>
      <c r="P8572" s="1">
        <v>3</v>
      </c>
      <c r="AA8572" s="1">
        <f>IF(P8572=1,$O$3,IF(P8572=2,$O$4,$O$5))</f>
        <v>0</v>
      </c>
    </row>
    <row r="8573">
      <c r="A8573" s="1" t="s">
        <v>102</v>
      </c>
      <c r="E8573" s="27" t="s">
        <v>98</v>
      </c>
    </row>
    <row r="8574">
      <c r="A8574" s="1" t="s">
        <v>103</v>
      </c>
      <c r="E8574" s="33" t="s">
        <v>9486</v>
      </c>
    </row>
    <row r="8575" ht="76.5">
      <c r="A8575" s="1" t="s">
        <v>105</v>
      </c>
      <c r="E8575" s="27" t="s">
        <v>494</v>
      </c>
    </row>
    <row r="8576" ht="25.5">
      <c r="A8576" s="1" t="s">
        <v>96</v>
      </c>
      <c r="B8576" s="1">
        <v>51</v>
      </c>
      <c r="C8576" s="26" t="s">
        <v>497</v>
      </c>
      <c r="D8576" t="s">
        <v>98</v>
      </c>
      <c r="E8576" s="27" t="s">
        <v>498</v>
      </c>
      <c r="F8576" s="28" t="s">
        <v>100</v>
      </c>
      <c r="G8576" s="29">
        <v>2650</v>
      </c>
      <c r="H8576" s="28">
        <v>0</v>
      </c>
      <c r="I8576" s="30">
        <f>ROUND(G8576*H8576,P4)</f>
        <v>0</v>
      </c>
      <c r="L8576" s="31">
        <v>0</v>
      </c>
      <c r="M8576" s="24">
        <f>ROUND(G8576*L8576,P4)</f>
        <v>0</v>
      </c>
      <c r="N8576" s="25" t="s">
        <v>101</v>
      </c>
      <c r="O8576" s="32">
        <f>M8576*AA8576</f>
        <v>0</v>
      </c>
      <c r="P8576" s="1">
        <v>3</v>
      </c>
      <c r="AA8576" s="1">
        <f>IF(P8576=1,$O$3,IF(P8576=2,$O$4,$O$5))</f>
        <v>0</v>
      </c>
    </row>
    <row r="8577">
      <c r="A8577" s="1" t="s">
        <v>102</v>
      </c>
      <c r="E8577" s="27" t="s">
        <v>98</v>
      </c>
    </row>
    <row r="8578">
      <c r="A8578" s="1" t="s">
        <v>103</v>
      </c>
      <c r="E8578" s="33" t="s">
        <v>9487</v>
      </c>
    </row>
    <row r="8579" ht="89.25">
      <c r="A8579" s="1" t="s">
        <v>105</v>
      </c>
      <c r="E8579" s="27" t="s">
        <v>499</v>
      </c>
    </row>
    <row r="8580" ht="25.5">
      <c r="A8580" s="1" t="s">
        <v>96</v>
      </c>
      <c r="B8580" s="1">
        <v>52</v>
      </c>
      <c r="C8580" s="26" t="s">
        <v>9488</v>
      </c>
      <c r="D8580" t="s">
        <v>98</v>
      </c>
      <c r="E8580" s="27" t="s">
        <v>9489</v>
      </c>
      <c r="F8580" s="28" t="s">
        <v>100</v>
      </c>
      <c r="G8580" s="29">
        <v>120</v>
      </c>
      <c r="H8580" s="28">
        <v>0</v>
      </c>
      <c r="I8580" s="30">
        <f>ROUND(G8580*H8580,P4)</f>
        <v>0</v>
      </c>
      <c r="L8580" s="31">
        <v>0</v>
      </c>
      <c r="M8580" s="24">
        <f>ROUND(G8580*L8580,P4)</f>
        <v>0</v>
      </c>
      <c r="N8580" s="25" t="s">
        <v>101</v>
      </c>
      <c r="O8580" s="32">
        <f>M8580*AA8580</f>
        <v>0</v>
      </c>
      <c r="P8580" s="1">
        <v>3</v>
      </c>
      <c r="AA8580" s="1">
        <f>IF(P8580=1,$O$3,IF(P8580=2,$O$4,$O$5))</f>
        <v>0</v>
      </c>
    </row>
    <row r="8581">
      <c r="A8581" s="1" t="s">
        <v>102</v>
      </c>
      <c r="E8581" s="27" t="s">
        <v>98</v>
      </c>
    </row>
    <row r="8582">
      <c r="A8582" s="1" t="s">
        <v>103</v>
      </c>
      <c r="E8582" s="33" t="s">
        <v>9490</v>
      </c>
    </row>
    <row r="8583" ht="89.25">
      <c r="A8583" s="1" t="s">
        <v>105</v>
      </c>
      <c r="E8583" s="27" t="s">
        <v>499</v>
      </c>
    </row>
    <row r="8584" ht="25.5">
      <c r="A8584" s="1" t="s">
        <v>96</v>
      </c>
      <c r="B8584" s="1">
        <v>53</v>
      </c>
      <c r="C8584" s="26" t="s">
        <v>2155</v>
      </c>
      <c r="D8584" t="s">
        <v>98</v>
      </c>
      <c r="E8584" s="27" t="s">
        <v>2156</v>
      </c>
      <c r="F8584" s="28" t="s">
        <v>100</v>
      </c>
      <c r="G8584" s="29">
        <v>80</v>
      </c>
      <c r="H8584" s="28">
        <v>0</v>
      </c>
      <c r="I8584" s="30">
        <f>ROUND(G8584*H8584,P4)</f>
        <v>0</v>
      </c>
      <c r="L8584" s="31">
        <v>0</v>
      </c>
      <c r="M8584" s="24">
        <f>ROUND(G8584*L8584,P4)</f>
        <v>0</v>
      </c>
      <c r="N8584" s="25" t="s">
        <v>101</v>
      </c>
      <c r="O8584" s="32">
        <f>M8584*AA8584</f>
        <v>0</v>
      </c>
      <c r="P8584" s="1">
        <v>3</v>
      </c>
      <c r="AA8584" s="1">
        <f>IF(P8584=1,$O$3,IF(P8584=2,$O$4,$O$5))</f>
        <v>0</v>
      </c>
    </row>
    <row r="8585">
      <c r="A8585" s="1" t="s">
        <v>102</v>
      </c>
      <c r="E8585" s="27" t="s">
        <v>98</v>
      </c>
    </row>
    <row r="8586">
      <c r="A8586" s="1" t="s">
        <v>103</v>
      </c>
      <c r="E8586" s="33" t="s">
        <v>2287</v>
      </c>
    </row>
    <row r="8587" ht="89.25">
      <c r="A8587" s="1" t="s">
        <v>105</v>
      </c>
      <c r="E8587" s="27" t="s">
        <v>499</v>
      </c>
    </row>
    <row r="8588" ht="25.5">
      <c r="A8588" s="1" t="s">
        <v>96</v>
      </c>
      <c r="B8588" s="1">
        <v>54</v>
      </c>
      <c r="C8588" s="26" t="s">
        <v>500</v>
      </c>
      <c r="D8588" t="s">
        <v>98</v>
      </c>
      <c r="E8588" s="27" t="s">
        <v>501</v>
      </c>
      <c r="F8588" s="28" t="s">
        <v>100</v>
      </c>
      <c r="G8588" s="29">
        <v>12460</v>
      </c>
      <c r="H8588" s="28">
        <v>0</v>
      </c>
      <c r="I8588" s="30">
        <f>ROUND(G8588*H8588,P4)</f>
        <v>0</v>
      </c>
      <c r="L8588" s="31">
        <v>0</v>
      </c>
      <c r="M8588" s="24">
        <f>ROUND(G8588*L8588,P4)</f>
        <v>0</v>
      </c>
      <c r="N8588" s="25" t="s">
        <v>101</v>
      </c>
      <c r="O8588" s="32">
        <f>M8588*AA8588</f>
        <v>0</v>
      </c>
      <c r="P8588" s="1">
        <v>3</v>
      </c>
      <c r="AA8588" s="1">
        <f>IF(P8588=1,$O$3,IF(P8588=2,$O$4,$O$5))</f>
        <v>0</v>
      </c>
    </row>
    <row r="8589">
      <c r="A8589" s="1" t="s">
        <v>102</v>
      </c>
      <c r="E8589" s="27" t="s">
        <v>98</v>
      </c>
    </row>
    <row r="8590">
      <c r="A8590" s="1" t="s">
        <v>103</v>
      </c>
      <c r="E8590" s="33" t="s">
        <v>9491</v>
      </c>
    </row>
    <row r="8591" ht="89.25">
      <c r="A8591" s="1" t="s">
        <v>105</v>
      </c>
      <c r="E8591" s="27" t="s">
        <v>499</v>
      </c>
    </row>
    <row r="8592" ht="25.5">
      <c r="A8592" s="1" t="s">
        <v>96</v>
      </c>
      <c r="B8592" s="1">
        <v>55</v>
      </c>
      <c r="C8592" s="26" t="s">
        <v>1904</v>
      </c>
      <c r="D8592" t="s">
        <v>98</v>
      </c>
      <c r="E8592" s="27" t="s">
        <v>1905</v>
      </c>
      <c r="F8592" s="28" t="s">
        <v>100</v>
      </c>
      <c r="G8592" s="29">
        <v>864</v>
      </c>
      <c r="H8592" s="28">
        <v>0</v>
      </c>
      <c r="I8592" s="30">
        <f>ROUND(G8592*H8592,P4)</f>
        <v>0</v>
      </c>
      <c r="L8592" s="31">
        <v>0</v>
      </c>
      <c r="M8592" s="24">
        <f>ROUND(G8592*L8592,P4)</f>
        <v>0</v>
      </c>
      <c r="N8592" s="25" t="s">
        <v>101</v>
      </c>
      <c r="O8592" s="32">
        <f>M8592*AA8592</f>
        <v>0</v>
      </c>
      <c r="P8592" s="1">
        <v>3</v>
      </c>
      <c r="AA8592" s="1">
        <f>IF(P8592=1,$O$3,IF(P8592=2,$O$4,$O$5))</f>
        <v>0</v>
      </c>
    </row>
    <row r="8593">
      <c r="A8593" s="1" t="s">
        <v>102</v>
      </c>
      <c r="E8593" s="27" t="s">
        <v>98</v>
      </c>
    </row>
    <row r="8594">
      <c r="A8594" s="1" t="s">
        <v>103</v>
      </c>
      <c r="E8594" s="33" t="s">
        <v>9492</v>
      </c>
    </row>
    <row r="8595" ht="89.25">
      <c r="A8595" s="1" t="s">
        <v>105</v>
      </c>
      <c r="E8595" s="27" t="s">
        <v>499</v>
      </c>
    </row>
    <row r="8596" ht="25.5">
      <c r="A8596" s="1" t="s">
        <v>96</v>
      </c>
      <c r="B8596" s="1">
        <v>56</v>
      </c>
      <c r="C8596" s="26" t="s">
        <v>2803</v>
      </c>
      <c r="D8596" t="s">
        <v>98</v>
      </c>
      <c r="E8596" s="27" t="s">
        <v>2804</v>
      </c>
      <c r="F8596" s="28" t="s">
        <v>100</v>
      </c>
      <c r="G8596" s="29">
        <v>360</v>
      </c>
      <c r="H8596" s="28">
        <v>0</v>
      </c>
      <c r="I8596" s="30">
        <f>ROUND(G8596*H8596,P4)</f>
        <v>0</v>
      </c>
      <c r="L8596" s="31">
        <v>0</v>
      </c>
      <c r="M8596" s="24">
        <f>ROUND(G8596*L8596,P4)</f>
        <v>0</v>
      </c>
      <c r="N8596" s="25" t="s">
        <v>101</v>
      </c>
      <c r="O8596" s="32">
        <f>M8596*AA8596</f>
        <v>0</v>
      </c>
      <c r="P8596" s="1">
        <v>3</v>
      </c>
      <c r="AA8596" s="1">
        <f>IF(P8596=1,$O$3,IF(P8596=2,$O$4,$O$5))</f>
        <v>0</v>
      </c>
    </row>
    <row r="8597">
      <c r="A8597" s="1" t="s">
        <v>102</v>
      </c>
      <c r="E8597" s="27" t="s">
        <v>98</v>
      </c>
    </row>
    <row r="8598">
      <c r="A8598" s="1" t="s">
        <v>103</v>
      </c>
      <c r="E8598" s="33" t="s">
        <v>113</v>
      </c>
    </row>
    <row r="8599" ht="89.25">
      <c r="A8599" s="1" t="s">
        <v>105</v>
      </c>
      <c r="E8599" s="27" t="s">
        <v>499</v>
      </c>
    </row>
    <row r="8600" ht="25.5">
      <c r="A8600" s="1" t="s">
        <v>96</v>
      </c>
      <c r="B8600" s="1">
        <v>57</v>
      </c>
      <c r="C8600" s="26" t="s">
        <v>9493</v>
      </c>
      <c r="D8600" t="s">
        <v>98</v>
      </c>
      <c r="E8600" s="27" t="s">
        <v>9494</v>
      </c>
      <c r="F8600" s="28" t="s">
        <v>100</v>
      </c>
      <c r="G8600" s="29">
        <v>60</v>
      </c>
      <c r="H8600" s="28">
        <v>0</v>
      </c>
      <c r="I8600" s="30">
        <f>ROUND(G8600*H8600,P4)</f>
        <v>0</v>
      </c>
      <c r="L8600" s="31">
        <v>0</v>
      </c>
      <c r="M8600" s="24">
        <f>ROUND(G8600*L8600,P4)</f>
        <v>0</v>
      </c>
      <c r="N8600" s="25" t="s">
        <v>101</v>
      </c>
      <c r="O8600" s="32">
        <f>M8600*AA8600</f>
        <v>0</v>
      </c>
      <c r="P8600" s="1">
        <v>3</v>
      </c>
      <c r="AA8600" s="1">
        <f>IF(P8600=1,$O$3,IF(P8600=2,$O$4,$O$5))</f>
        <v>0</v>
      </c>
    </row>
    <row r="8601">
      <c r="A8601" s="1" t="s">
        <v>102</v>
      </c>
      <c r="E8601" s="27" t="s">
        <v>98</v>
      </c>
    </row>
    <row r="8602">
      <c r="A8602" s="1" t="s">
        <v>103</v>
      </c>
      <c r="E8602" s="33" t="s">
        <v>2429</v>
      </c>
    </row>
    <row r="8603" ht="89.25">
      <c r="A8603" s="1" t="s">
        <v>105</v>
      </c>
      <c r="E8603" s="27" t="s">
        <v>499</v>
      </c>
    </row>
    <row r="8604" ht="25.5">
      <c r="A8604" s="1" t="s">
        <v>96</v>
      </c>
      <c r="B8604" s="1">
        <v>58</v>
      </c>
      <c r="C8604" s="26" t="s">
        <v>2158</v>
      </c>
      <c r="D8604" t="s">
        <v>98</v>
      </c>
      <c r="E8604" s="27" t="s">
        <v>2159</v>
      </c>
      <c r="F8604" s="28" t="s">
        <v>100</v>
      </c>
      <c r="G8604" s="29">
        <v>80</v>
      </c>
      <c r="H8604" s="28">
        <v>0</v>
      </c>
      <c r="I8604" s="30">
        <f>ROUND(G8604*H8604,P4)</f>
        <v>0</v>
      </c>
      <c r="L8604" s="31">
        <v>0</v>
      </c>
      <c r="M8604" s="24">
        <f>ROUND(G8604*L8604,P4)</f>
        <v>0</v>
      </c>
      <c r="N8604" s="25" t="s">
        <v>101</v>
      </c>
      <c r="O8604" s="32">
        <f>M8604*AA8604</f>
        <v>0</v>
      </c>
      <c r="P8604" s="1">
        <v>3</v>
      </c>
      <c r="AA8604" s="1">
        <f>IF(P8604=1,$O$3,IF(P8604=2,$O$4,$O$5))</f>
        <v>0</v>
      </c>
    </row>
    <row r="8605">
      <c r="A8605" s="1" t="s">
        <v>102</v>
      </c>
      <c r="E8605" s="27" t="s">
        <v>98</v>
      </c>
    </row>
    <row r="8606">
      <c r="A8606" s="1" t="s">
        <v>103</v>
      </c>
      <c r="E8606" s="33" t="s">
        <v>2287</v>
      </c>
    </row>
    <row r="8607" ht="89.25">
      <c r="A8607" s="1" t="s">
        <v>105</v>
      </c>
      <c r="E8607" s="27" t="s">
        <v>499</v>
      </c>
    </row>
    <row r="8608">
      <c r="A8608" s="1" t="s">
        <v>96</v>
      </c>
      <c r="B8608" s="1">
        <v>59</v>
      </c>
      <c r="C8608" s="26" t="s">
        <v>1908</v>
      </c>
      <c r="D8608" t="s">
        <v>98</v>
      </c>
      <c r="E8608" s="27" t="s">
        <v>1909</v>
      </c>
      <c r="F8608" s="28" t="s">
        <v>112</v>
      </c>
      <c r="G8608" s="29">
        <v>11010</v>
      </c>
      <c r="H8608" s="28">
        <v>0</v>
      </c>
      <c r="I8608" s="30">
        <f>ROUND(G8608*H8608,P4)</f>
        <v>0</v>
      </c>
      <c r="L8608" s="31">
        <v>0</v>
      </c>
      <c r="M8608" s="24">
        <f>ROUND(G8608*L8608,P4)</f>
        <v>0</v>
      </c>
      <c r="N8608" s="25" t="s">
        <v>101</v>
      </c>
      <c r="O8608" s="32">
        <f>M8608*AA8608</f>
        <v>0</v>
      </c>
      <c r="P8608" s="1">
        <v>3</v>
      </c>
      <c r="AA8608" s="1">
        <f>IF(P8608=1,$O$3,IF(P8608=2,$O$4,$O$5))</f>
        <v>0</v>
      </c>
    </row>
    <row r="8609">
      <c r="A8609" s="1" t="s">
        <v>102</v>
      </c>
      <c r="E8609" s="27" t="s">
        <v>98</v>
      </c>
    </row>
    <row r="8610">
      <c r="A8610" s="1" t="s">
        <v>103</v>
      </c>
      <c r="E8610" s="33" t="s">
        <v>9495</v>
      </c>
    </row>
    <row r="8611" ht="76.5">
      <c r="A8611" s="1" t="s">
        <v>105</v>
      </c>
      <c r="E8611" s="27" t="s">
        <v>1910</v>
      </c>
    </row>
    <row r="8612" ht="25.5">
      <c r="A8612" s="1" t="s">
        <v>96</v>
      </c>
      <c r="B8612" s="1">
        <v>60</v>
      </c>
      <c r="C8612" s="26" t="s">
        <v>1681</v>
      </c>
      <c r="D8612" t="s">
        <v>98</v>
      </c>
      <c r="E8612" s="27" t="s">
        <v>1682</v>
      </c>
      <c r="F8612" s="28" t="s">
        <v>100</v>
      </c>
      <c r="G8612" s="29">
        <v>1</v>
      </c>
      <c r="H8612" s="28">
        <v>0</v>
      </c>
      <c r="I8612" s="30">
        <f>ROUND(G8612*H8612,P4)</f>
        <v>0</v>
      </c>
      <c r="L8612" s="31">
        <v>0</v>
      </c>
      <c r="M8612" s="24">
        <f>ROUND(G8612*L8612,P4)</f>
        <v>0</v>
      </c>
      <c r="N8612" s="25" t="s">
        <v>101</v>
      </c>
      <c r="O8612" s="32">
        <f>M8612*AA8612</f>
        <v>0</v>
      </c>
      <c r="P8612" s="1">
        <v>3</v>
      </c>
      <c r="AA8612" s="1">
        <f>IF(P8612=1,$O$3,IF(P8612=2,$O$4,$O$5))</f>
        <v>0</v>
      </c>
    </row>
    <row r="8613">
      <c r="A8613" s="1" t="s">
        <v>102</v>
      </c>
      <c r="E8613" s="27" t="s">
        <v>98</v>
      </c>
    </row>
    <row r="8614">
      <c r="A8614" s="1" t="s">
        <v>103</v>
      </c>
      <c r="E8614" s="33" t="s">
        <v>261</v>
      </c>
    </row>
    <row r="8615" ht="102">
      <c r="A8615" s="1" t="s">
        <v>105</v>
      </c>
      <c r="E8615" s="27" t="s">
        <v>831</v>
      </c>
    </row>
    <row r="8616" ht="38.25">
      <c r="A8616" s="1" t="s">
        <v>96</v>
      </c>
      <c r="B8616" s="1">
        <v>61</v>
      </c>
      <c r="C8616" s="26" t="s">
        <v>832</v>
      </c>
      <c r="D8616" t="s">
        <v>98</v>
      </c>
      <c r="E8616" s="27" t="s">
        <v>833</v>
      </c>
      <c r="F8616" s="28" t="s">
        <v>100</v>
      </c>
      <c r="G8616" s="29">
        <v>212</v>
      </c>
      <c r="H8616" s="28">
        <v>0</v>
      </c>
      <c r="I8616" s="30">
        <f>ROUND(G8616*H8616,P4)</f>
        <v>0</v>
      </c>
      <c r="L8616" s="31">
        <v>0</v>
      </c>
      <c r="M8616" s="24">
        <f>ROUND(G8616*L8616,P4)</f>
        <v>0</v>
      </c>
      <c r="N8616" s="25" t="s">
        <v>101</v>
      </c>
      <c r="O8616" s="32">
        <f>M8616*AA8616</f>
        <v>0</v>
      </c>
      <c r="P8616" s="1">
        <v>3</v>
      </c>
      <c r="AA8616" s="1">
        <f>IF(P8616=1,$O$3,IF(P8616=2,$O$4,$O$5))</f>
        <v>0</v>
      </c>
    </row>
    <row r="8617">
      <c r="A8617" s="1" t="s">
        <v>102</v>
      </c>
      <c r="E8617" s="27" t="s">
        <v>98</v>
      </c>
    </row>
    <row r="8618">
      <c r="A8618" s="1" t="s">
        <v>103</v>
      </c>
      <c r="E8618" s="33" t="s">
        <v>9496</v>
      </c>
    </row>
    <row r="8619" ht="102">
      <c r="A8619" s="1" t="s">
        <v>105</v>
      </c>
      <c r="E8619" s="27" t="s">
        <v>831</v>
      </c>
    </row>
    <row r="8620">
      <c r="A8620" s="1" t="s">
        <v>96</v>
      </c>
      <c r="B8620" s="1">
        <v>62</v>
      </c>
      <c r="C8620" s="26" t="s">
        <v>9497</v>
      </c>
      <c r="D8620" t="s">
        <v>98</v>
      </c>
      <c r="E8620" s="27" t="s">
        <v>9498</v>
      </c>
      <c r="F8620" s="28" t="s">
        <v>100</v>
      </c>
      <c r="G8620" s="29">
        <v>1</v>
      </c>
      <c r="H8620" s="28">
        <v>0</v>
      </c>
      <c r="I8620" s="30">
        <f>ROUND(G8620*H8620,P4)</f>
        <v>0</v>
      </c>
      <c r="L8620" s="31">
        <v>0</v>
      </c>
      <c r="M8620" s="24">
        <f>ROUND(G8620*L8620,P4)</f>
        <v>0</v>
      </c>
      <c r="N8620" s="25" t="s">
        <v>101</v>
      </c>
      <c r="O8620" s="32">
        <f>M8620*AA8620</f>
        <v>0</v>
      </c>
      <c r="P8620" s="1">
        <v>3</v>
      </c>
      <c r="AA8620" s="1">
        <f>IF(P8620=1,$O$3,IF(P8620=2,$O$4,$O$5))</f>
        <v>0</v>
      </c>
    </row>
    <row r="8621">
      <c r="A8621" s="1" t="s">
        <v>102</v>
      </c>
      <c r="E8621" s="27" t="s">
        <v>98</v>
      </c>
    </row>
    <row r="8622">
      <c r="A8622" s="1" t="s">
        <v>103</v>
      </c>
      <c r="E8622" s="33" t="s">
        <v>261</v>
      </c>
    </row>
    <row r="8623" ht="76.5">
      <c r="A8623" s="1" t="s">
        <v>105</v>
      </c>
      <c r="E8623" s="27" t="s">
        <v>2106</v>
      </c>
    </row>
    <row r="8624">
      <c r="A8624" s="1" t="s">
        <v>96</v>
      </c>
      <c r="B8624" s="1">
        <v>63</v>
      </c>
      <c r="C8624" s="26" t="s">
        <v>1686</v>
      </c>
      <c r="D8624" t="s">
        <v>98</v>
      </c>
      <c r="E8624" s="27" t="s">
        <v>1687</v>
      </c>
      <c r="F8624" s="28" t="s">
        <v>351</v>
      </c>
      <c r="G8624" s="29">
        <v>480</v>
      </c>
      <c r="H8624" s="28">
        <v>0</v>
      </c>
      <c r="I8624" s="30">
        <f>ROUND(G8624*H8624,P4)</f>
        <v>0</v>
      </c>
      <c r="L8624" s="31">
        <v>0</v>
      </c>
      <c r="M8624" s="24">
        <f>ROUND(G8624*L8624,P4)</f>
        <v>0</v>
      </c>
      <c r="N8624" s="25" t="s">
        <v>101</v>
      </c>
      <c r="O8624" s="32">
        <f>M8624*AA8624</f>
        <v>0</v>
      </c>
      <c r="P8624" s="1">
        <v>3</v>
      </c>
      <c r="AA8624" s="1">
        <f>IF(P8624=1,$O$3,IF(P8624=2,$O$4,$O$5))</f>
        <v>0</v>
      </c>
    </row>
    <row r="8625">
      <c r="A8625" s="1" t="s">
        <v>102</v>
      </c>
      <c r="E8625" s="27" t="s">
        <v>98</v>
      </c>
    </row>
    <row r="8626">
      <c r="A8626" s="1" t="s">
        <v>103</v>
      </c>
      <c r="E8626" s="33" t="s">
        <v>146</v>
      </c>
    </row>
    <row r="8627" ht="89.25">
      <c r="A8627" s="1" t="s">
        <v>105</v>
      </c>
      <c r="E8627" s="27" t="s">
        <v>1688</v>
      </c>
    </row>
    <row r="8628">
      <c r="A8628" s="1" t="s">
        <v>96</v>
      </c>
      <c r="B8628" s="1">
        <v>64</v>
      </c>
      <c r="C8628" s="26" t="s">
        <v>1985</v>
      </c>
      <c r="D8628" t="s">
        <v>98</v>
      </c>
      <c r="E8628" s="27" t="s">
        <v>1986</v>
      </c>
      <c r="F8628" s="28" t="s">
        <v>351</v>
      </c>
      <c r="G8628" s="29">
        <v>120</v>
      </c>
      <c r="H8628" s="28">
        <v>0</v>
      </c>
      <c r="I8628" s="30">
        <f>ROUND(G8628*H8628,P4)</f>
        <v>0</v>
      </c>
      <c r="L8628" s="31">
        <v>0</v>
      </c>
      <c r="M8628" s="24">
        <f>ROUND(G8628*L8628,P4)</f>
        <v>0</v>
      </c>
      <c r="N8628" s="25" t="s">
        <v>101</v>
      </c>
      <c r="O8628" s="32">
        <f>M8628*AA8628</f>
        <v>0</v>
      </c>
      <c r="P8628" s="1">
        <v>3</v>
      </c>
      <c r="AA8628" s="1">
        <f>IF(P8628=1,$O$3,IF(P8628=2,$O$4,$O$5))</f>
        <v>0</v>
      </c>
    </row>
    <row r="8629">
      <c r="A8629" s="1" t="s">
        <v>102</v>
      </c>
      <c r="E8629" s="27" t="s">
        <v>98</v>
      </c>
    </row>
    <row r="8630">
      <c r="A8630" s="1" t="s">
        <v>103</v>
      </c>
      <c r="E8630" s="33" t="s">
        <v>9490</v>
      </c>
    </row>
    <row r="8631" ht="89.25">
      <c r="A8631" s="1" t="s">
        <v>105</v>
      </c>
      <c r="E8631" s="27" t="s">
        <v>1987</v>
      </c>
    </row>
    <row r="8632">
      <c r="A8632" s="1" t="s">
        <v>96</v>
      </c>
      <c r="B8632" s="1">
        <v>65</v>
      </c>
      <c r="C8632" s="26" t="s">
        <v>1689</v>
      </c>
      <c r="D8632" t="s">
        <v>98</v>
      </c>
      <c r="E8632" s="27" t="s">
        <v>1690</v>
      </c>
      <c r="F8632" s="28" t="s">
        <v>351</v>
      </c>
      <c r="G8632" s="29">
        <v>80</v>
      </c>
      <c r="H8632" s="28">
        <v>0</v>
      </c>
      <c r="I8632" s="30">
        <f>ROUND(G8632*H8632,P4)</f>
        <v>0</v>
      </c>
      <c r="L8632" s="31">
        <v>0</v>
      </c>
      <c r="M8632" s="24">
        <f>ROUND(G8632*L8632,P4)</f>
        <v>0</v>
      </c>
      <c r="N8632" s="25" t="s">
        <v>101</v>
      </c>
      <c r="O8632" s="32">
        <f>M8632*AA8632</f>
        <v>0</v>
      </c>
      <c r="P8632" s="1">
        <v>3</v>
      </c>
      <c r="AA8632" s="1">
        <f>IF(P8632=1,$O$3,IF(P8632=2,$O$4,$O$5))</f>
        <v>0</v>
      </c>
    </row>
    <row r="8633">
      <c r="A8633" s="1" t="s">
        <v>102</v>
      </c>
      <c r="E8633" s="27" t="s">
        <v>98</v>
      </c>
    </row>
    <row r="8634">
      <c r="A8634" s="1" t="s">
        <v>103</v>
      </c>
      <c r="E8634" s="33" t="s">
        <v>2287</v>
      </c>
    </row>
    <row r="8635" ht="89.25">
      <c r="A8635" s="1" t="s">
        <v>105</v>
      </c>
      <c r="E8635" s="27" t="s">
        <v>1691</v>
      </c>
    </row>
    <row r="8636">
      <c r="A8636" s="1" t="s">
        <v>96</v>
      </c>
      <c r="B8636" s="1">
        <v>66</v>
      </c>
      <c r="C8636" s="26" t="s">
        <v>1988</v>
      </c>
      <c r="D8636" t="s">
        <v>98</v>
      </c>
      <c r="E8636" s="27" t="s">
        <v>1989</v>
      </c>
      <c r="F8636" s="28" t="s">
        <v>351</v>
      </c>
      <c r="G8636" s="29">
        <v>40</v>
      </c>
      <c r="H8636" s="28">
        <v>0</v>
      </c>
      <c r="I8636" s="30">
        <f>ROUND(G8636*H8636,P4)</f>
        <v>0</v>
      </c>
      <c r="L8636" s="31">
        <v>0</v>
      </c>
      <c r="M8636" s="24">
        <f>ROUND(G8636*L8636,P4)</f>
        <v>0</v>
      </c>
      <c r="N8636" s="25" t="s">
        <v>101</v>
      </c>
      <c r="O8636" s="32">
        <f>M8636*AA8636</f>
        <v>0</v>
      </c>
      <c r="P8636" s="1">
        <v>3</v>
      </c>
      <c r="AA8636" s="1">
        <f>IF(P8636=1,$O$3,IF(P8636=2,$O$4,$O$5))</f>
        <v>0</v>
      </c>
    </row>
    <row r="8637">
      <c r="A8637" s="1" t="s">
        <v>102</v>
      </c>
      <c r="E8637" s="27" t="s">
        <v>98</v>
      </c>
    </row>
    <row r="8638">
      <c r="A8638" s="1" t="s">
        <v>103</v>
      </c>
      <c r="E8638" s="33" t="s">
        <v>244</v>
      </c>
    </row>
    <row r="8639" ht="89.25">
      <c r="A8639" s="1" t="s">
        <v>105</v>
      </c>
      <c r="E8639" s="27" t="s">
        <v>1990</v>
      </c>
    </row>
    <row r="8640">
      <c r="A8640" s="1" t="s">
        <v>96</v>
      </c>
      <c r="B8640" s="1">
        <v>67</v>
      </c>
      <c r="C8640" s="26" t="s">
        <v>9499</v>
      </c>
      <c r="D8640" t="s">
        <v>98</v>
      </c>
      <c r="E8640" s="27" t="s">
        <v>9500</v>
      </c>
      <c r="F8640" s="28" t="s">
        <v>100</v>
      </c>
      <c r="G8640" s="29">
        <v>50</v>
      </c>
      <c r="H8640" s="28">
        <v>0</v>
      </c>
      <c r="I8640" s="30">
        <f>ROUND(G8640*H8640,P4)</f>
        <v>0</v>
      </c>
      <c r="L8640" s="31">
        <v>0</v>
      </c>
      <c r="M8640" s="24">
        <f>ROUND(G8640*L8640,P4)</f>
        <v>0</v>
      </c>
      <c r="N8640" s="25" t="s">
        <v>302</v>
      </c>
      <c r="O8640" s="32">
        <f>M8640*AA8640</f>
        <v>0</v>
      </c>
      <c r="P8640" s="1">
        <v>3</v>
      </c>
      <c r="AA8640" s="1">
        <f>IF(P8640=1,$O$3,IF(P8640=2,$O$4,$O$5))</f>
        <v>0</v>
      </c>
    </row>
    <row r="8641" ht="25.5">
      <c r="A8641" s="1" t="s">
        <v>102</v>
      </c>
      <c r="E8641" s="27" t="s">
        <v>9501</v>
      </c>
    </row>
    <row r="8642">
      <c r="A8642" s="1" t="s">
        <v>103</v>
      </c>
      <c r="E8642" s="33" t="s">
        <v>240</v>
      </c>
    </row>
    <row r="8643" ht="89.25">
      <c r="A8643" s="1" t="s">
        <v>105</v>
      </c>
      <c r="E8643" s="27" t="s">
        <v>9502</v>
      </c>
    </row>
    <row r="8644">
      <c r="A8644" s="1" t="s">
        <v>96</v>
      </c>
      <c r="B8644" s="1">
        <v>68</v>
      </c>
      <c r="C8644" s="26" t="s">
        <v>9503</v>
      </c>
      <c r="D8644" t="s">
        <v>98</v>
      </c>
      <c r="E8644" s="27" t="s">
        <v>9504</v>
      </c>
      <c r="F8644" s="28" t="s">
        <v>100</v>
      </c>
      <c r="G8644" s="29">
        <v>380</v>
      </c>
      <c r="H8644" s="28">
        <v>0</v>
      </c>
      <c r="I8644" s="30">
        <f>ROUND(G8644*H8644,P4)</f>
        <v>0</v>
      </c>
      <c r="L8644" s="31">
        <v>0</v>
      </c>
      <c r="M8644" s="24">
        <f>ROUND(G8644*L8644,P4)</f>
        <v>0</v>
      </c>
      <c r="N8644" s="25" t="s">
        <v>302</v>
      </c>
      <c r="O8644" s="32">
        <f>M8644*AA8644</f>
        <v>0</v>
      </c>
      <c r="P8644" s="1">
        <v>3</v>
      </c>
      <c r="AA8644" s="1">
        <f>IF(P8644=1,$O$3,IF(P8644=2,$O$4,$O$5))</f>
        <v>0</v>
      </c>
    </row>
    <row r="8645" ht="25.5">
      <c r="A8645" s="1" t="s">
        <v>102</v>
      </c>
      <c r="E8645" s="27" t="s">
        <v>9505</v>
      </c>
    </row>
    <row r="8646">
      <c r="A8646" s="1" t="s">
        <v>103</v>
      </c>
      <c r="E8646" s="33" t="s">
        <v>9506</v>
      </c>
    </row>
    <row r="8647" ht="89.25">
      <c r="A8647" s="1" t="s">
        <v>105</v>
      </c>
      <c r="E8647" s="27" t="s">
        <v>9502</v>
      </c>
    </row>
    <row r="8648">
      <c r="A8648" s="1" t="s">
        <v>96</v>
      </c>
      <c r="B8648" s="1">
        <v>69</v>
      </c>
      <c r="C8648" s="26" t="s">
        <v>9507</v>
      </c>
      <c r="D8648" t="s">
        <v>98</v>
      </c>
      <c r="E8648" s="27" t="s">
        <v>9508</v>
      </c>
      <c r="F8648" s="28" t="s">
        <v>100</v>
      </c>
      <c r="G8648" s="29">
        <v>90</v>
      </c>
      <c r="H8648" s="28">
        <v>0</v>
      </c>
      <c r="I8648" s="30">
        <f>ROUND(G8648*H8648,P4)</f>
        <v>0</v>
      </c>
      <c r="L8648" s="31">
        <v>0</v>
      </c>
      <c r="M8648" s="24">
        <f>ROUND(G8648*L8648,P4)</f>
        <v>0</v>
      </c>
      <c r="N8648" s="25" t="s">
        <v>302</v>
      </c>
      <c r="O8648" s="32">
        <f>M8648*AA8648</f>
        <v>0</v>
      </c>
      <c r="P8648" s="1">
        <v>3</v>
      </c>
      <c r="AA8648" s="1">
        <f>IF(P8648=1,$O$3,IF(P8648=2,$O$4,$O$5))</f>
        <v>0</v>
      </c>
    </row>
    <row r="8649">
      <c r="A8649" s="1" t="s">
        <v>102</v>
      </c>
      <c r="E8649" s="27" t="s">
        <v>9509</v>
      </c>
    </row>
    <row r="8650">
      <c r="A8650" s="1" t="s">
        <v>103</v>
      </c>
      <c r="E8650" s="33" t="s">
        <v>9510</v>
      </c>
    </row>
    <row r="8651" ht="89.25">
      <c r="A8651" s="1" t="s">
        <v>105</v>
      </c>
      <c r="E8651" s="27" t="s">
        <v>9502</v>
      </c>
    </row>
    <row r="8652">
      <c r="A8652" s="1" t="s">
        <v>96</v>
      </c>
      <c r="B8652" s="1">
        <v>70</v>
      </c>
      <c r="C8652" s="26" t="s">
        <v>9511</v>
      </c>
      <c r="D8652" t="s">
        <v>98</v>
      </c>
      <c r="E8652" s="27" t="s">
        <v>9512</v>
      </c>
      <c r="F8652" s="28" t="s">
        <v>100</v>
      </c>
      <c r="G8652" s="29">
        <v>183</v>
      </c>
      <c r="H8652" s="28">
        <v>0</v>
      </c>
      <c r="I8652" s="30">
        <f>ROUND(G8652*H8652,P4)</f>
        <v>0</v>
      </c>
      <c r="L8652" s="31">
        <v>0</v>
      </c>
      <c r="M8652" s="24">
        <f>ROUND(G8652*L8652,P4)</f>
        <v>0</v>
      </c>
      <c r="N8652" s="25" t="s">
        <v>302</v>
      </c>
      <c r="O8652" s="32">
        <f>M8652*AA8652</f>
        <v>0</v>
      </c>
      <c r="P8652" s="1">
        <v>3</v>
      </c>
      <c r="AA8652" s="1">
        <f>IF(P8652=1,$O$3,IF(P8652=2,$O$4,$O$5))</f>
        <v>0</v>
      </c>
    </row>
    <row r="8653">
      <c r="A8653" s="1" t="s">
        <v>102</v>
      </c>
      <c r="E8653" s="27" t="s">
        <v>9513</v>
      </c>
    </row>
    <row r="8654">
      <c r="A8654" s="1" t="s">
        <v>103</v>
      </c>
      <c r="E8654" s="33" t="s">
        <v>9514</v>
      </c>
    </row>
    <row r="8655" ht="89.25">
      <c r="A8655" s="1" t="s">
        <v>105</v>
      </c>
      <c r="E8655" s="27" t="s">
        <v>9502</v>
      </c>
    </row>
    <row r="8656">
      <c r="A8656" s="1" t="s">
        <v>96</v>
      </c>
      <c r="B8656" s="1">
        <v>71</v>
      </c>
      <c r="C8656" s="26" t="s">
        <v>9515</v>
      </c>
      <c r="D8656" t="s">
        <v>98</v>
      </c>
      <c r="E8656" s="27" t="s">
        <v>9516</v>
      </c>
      <c r="F8656" s="28" t="s">
        <v>100</v>
      </c>
      <c r="G8656" s="29">
        <v>20</v>
      </c>
      <c r="H8656" s="28">
        <v>0</v>
      </c>
      <c r="I8656" s="30">
        <f>ROUND(G8656*H8656,P4)</f>
        <v>0</v>
      </c>
      <c r="L8656" s="31">
        <v>0</v>
      </c>
      <c r="M8656" s="24">
        <f>ROUND(G8656*L8656,P4)</f>
        <v>0</v>
      </c>
      <c r="N8656" s="25" t="s">
        <v>302</v>
      </c>
      <c r="O8656" s="32">
        <f>M8656*AA8656</f>
        <v>0</v>
      </c>
      <c r="P8656" s="1">
        <v>3</v>
      </c>
      <c r="AA8656" s="1">
        <f>IF(P8656=1,$O$3,IF(P8656=2,$O$4,$O$5))</f>
        <v>0</v>
      </c>
    </row>
    <row r="8657">
      <c r="A8657" s="1" t="s">
        <v>102</v>
      </c>
      <c r="E8657" s="27" t="s">
        <v>9517</v>
      </c>
    </row>
    <row r="8658">
      <c r="A8658" s="1" t="s">
        <v>103</v>
      </c>
      <c r="E8658" s="33" t="s">
        <v>9518</v>
      </c>
    </row>
    <row r="8659" ht="89.25">
      <c r="A8659" s="1" t="s">
        <v>105</v>
      </c>
      <c r="E8659" s="27" t="s">
        <v>9502</v>
      </c>
    </row>
    <row r="8660">
      <c r="A8660" s="1" t="s">
        <v>96</v>
      </c>
      <c r="B8660" s="1">
        <v>72</v>
      </c>
      <c r="C8660" s="26" t="s">
        <v>9519</v>
      </c>
      <c r="D8660" t="s">
        <v>98</v>
      </c>
      <c r="E8660" s="27" t="s">
        <v>9520</v>
      </c>
      <c r="F8660" s="28" t="s">
        <v>100</v>
      </c>
      <c r="G8660" s="29">
        <v>58</v>
      </c>
      <c r="H8660" s="28">
        <v>0</v>
      </c>
      <c r="I8660" s="30">
        <f>ROUND(G8660*H8660,P4)</f>
        <v>0</v>
      </c>
      <c r="L8660" s="31">
        <v>0</v>
      </c>
      <c r="M8660" s="24">
        <f>ROUND(G8660*L8660,P4)</f>
        <v>0</v>
      </c>
      <c r="N8660" s="25" t="s">
        <v>302</v>
      </c>
      <c r="O8660" s="32">
        <f>M8660*AA8660</f>
        <v>0</v>
      </c>
      <c r="P8660" s="1">
        <v>3</v>
      </c>
      <c r="AA8660" s="1">
        <f>IF(P8660=1,$O$3,IF(P8660=2,$O$4,$O$5))</f>
        <v>0</v>
      </c>
    </row>
    <row r="8661" ht="25.5">
      <c r="A8661" s="1" t="s">
        <v>102</v>
      </c>
      <c r="E8661" s="27" t="s">
        <v>9521</v>
      </c>
    </row>
    <row r="8662">
      <c r="A8662" s="1" t="s">
        <v>103</v>
      </c>
      <c r="E8662" s="33" t="s">
        <v>9522</v>
      </c>
    </row>
    <row r="8663" ht="89.25">
      <c r="A8663" s="1" t="s">
        <v>105</v>
      </c>
      <c r="E8663" s="27" t="s">
        <v>9502</v>
      </c>
    </row>
    <row r="8664">
      <c r="A8664" s="1" t="s">
        <v>96</v>
      </c>
      <c r="B8664" s="1">
        <v>73</v>
      </c>
      <c r="C8664" s="26" t="s">
        <v>9523</v>
      </c>
      <c r="D8664" t="s">
        <v>98</v>
      </c>
      <c r="E8664" s="27" t="s">
        <v>9524</v>
      </c>
      <c r="F8664" s="28" t="s">
        <v>100</v>
      </c>
      <c r="G8664" s="29">
        <v>34</v>
      </c>
      <c r="H8664" s="28">
        <v>0</v>
      </c>
      <c r="I8664" s="30">
        <f>ROUND(G8664*H8664,P4)</f>
        <v>0</v>
      </c>
      <c r="L8664" s="31">
        <v>0</v>
      </c>
      <c r="M8664" s="24">
        <f>ROUND(G8664*L8664,P4)</f>
        <v>0</v>
      </c>
      <c r="N8664" s="25" t="s">
        <v>302</v>
      </c>
      <c r="O8664" s="32">
        <f>M8664*AA8664</f>
        <v>0</v>
      </c>
      <c r="P8664" s="1">
        <v>3</v>
      </c>
      <c r="AA8664" s="1">
        <f>IF(P8664=1,$O$3,IF(P8664=2,$O$4,$O$5))</f>
        <v>0</v>
      </c>
    </row>
    <row r="8665" ht="25.5">
      <c r="A8665" s="1" t="s">
        <v>102</v>
      </c>
      <c r="E8665" s="27" t="s">
        <v>9525</v>
      </c>
    </row>
    <row r="8666">
      <c r="A8666" s="1" t="s">
        <v>103</v>
      </c>
      <c r="E8666" s="33" t="s">
        <v>9526</v>
      </c>
    </row>
    <row r="8667" ht="89.25">
      <c r="A8667" s="1" t="s">
        <v>105</v>
      </c>
      <c r="E8667" s="27" t="s">
        <v>9502</v>
      </c>
    </row>
    <row r="8668">
      <c r="A8668" s="1" t="s">
        <v>96</v>
      </c>
      <c r="B8668" s="1">
        <v>74</v>
      </c>
      <c r="C8668" s="26" t="s">
        <v>9527</v>
      </c>
      <c r="D8668" t="s">
        <v>98</v>
      </c>
      <c r="E8668" s="27" t="s">
        <v>9528</v>
      </c>
      <c r="F8668" s="28" t="s">
        <v>100</v>
      </c>
      <c r="G8668" s="29">
        <v>3</v>
      </c>
      <c r="H8668" s="28">
        <v>0</v>
      </c>
      <c r="I8668" s="30">
        <f>ROUND(G8668*H8668,P4)</f>
        <v>0</v>
      </c>
      <c r="L8668" s="31">
        <v>0</v>
      </c>
      <c r="M8668" s="24">
        <f>ROUND(G8668*L8668,P4)</f>
        <v>0</v>
      </c>
      <c r="N8668" s="25" t="s">
        <v>302</v>
      </c>
      <c r="O8668" s="32">
        <f>M8668*AA8668</f>
        <v>0</v>
      </c>
      <c r="P8668" s="1">
        <v>3</v>
      </c>
      <c r="AA8668" s="1">
        <f>IF(P8668=1,$O$3,IF(P8668=2,$O$4,$O$5))</f>
        <v>0</v>
      </c>
    </row>
    <row r="8669" ht="25.5">
      <c r="A8669" s="1" t="s">
        <v>102</v>
      </c>
      <c r="E8669" s="27" t="s">
        <v>9529</v>
      </c>
    </row>
    <row r="8670">
      <c r="A8670" s="1" t="s">
        <v>103</v>
      </c>
      <c r="E8670" s="33" t="s">
        <v>212</v>
      </c>
    </row>
    <row r="8671" ht="89.25">
      <c r="A8671" s="1" t="s">
        <v>105</v>
      </c>
      <c r="E8671" s="27" t="s">
        <v>9502</v>
      </c>
    </row>
    <row r="8672">
      <c r="A8672" s="1" t="s">
        <v>96</v>
      </c>
      <c r="B8672" s="1">
        <v>75</v>
      </c>
      <c r="C8672" s="26" t="s">
        <v>9530</v>
      </c>
      <c r="D8672" t="s">
        <v>98</v>
      </c>
      <c r="E8672" s="27" t="s">
        <v>9531</v>
      </c>
      <c r="F8672" s="28" t="s">
        <v>100</v>
      </c>
      <c r="G8672" s="29">
        <v>155</v>
      </c>
      <c r="H8672" s="28">
        <v>0</v>
      </c>
      <c r="I8672" s="30">
        <f>ROUND(G8672*H8672,P4)</f>
        <v>0</v>
      </c>
      <c r="L8672" s="31">
        <v>0</v>
      </c>
      <c r="M8672" s="24">
        <f>ROUND(G8672*L8672,P4)</f>
        <v>0</v>
      </c>
      <c r="N8672" s="25" t="s">
        <v>302</v>
      </c>
      <c r="O8672" s="32">
        <f>M8672*AA8672</f>
        <v>0</v>
      </c>
      <c r="P8672" s="1">
        <v>3</v>
      </c>
      <c r="AA8672" s="1">
        <f>IF(P8672=1,$O$3,IF(P8672=2,$O$4,$O$5))</f>
        <v>0</v>
      </c>
    </row>
    <row r="8673">
      <c r="A8673" s="1" t="s">
        <v>102</v>
      </c>
      <c r="E8673" s="27" t="s">
        <v>9532</v>
      </c>
    </row>
    <row r="8674">
      <c r="A8674" s="1" t="s">
        <v>103</v>
      </c>
      <c r="E8674" s="33" t="s">
        <v>9533</v>
      </c>
    </row>
    <row r="8675" ht="89.25">
      <c r="A8675" s="1" t="s">
        <v>105</v>
      </c>
      <c r="E8675" s="27" t="s">
        <v>9502</v>
      </c>
    </row>
    <row r="8676">
      <c r="A8676" s="1" t="s">
        <v>96</v>
      </c>
      <c r="B8676" s="1">
        <v>76</v>
      </c>
      <c r="C8676" s="26" t="s">
        <v>9534</v>
      </c>
      <c r="D8676" t="s">
        <v>98</v>
      </c>
      <c r="E8676" s="27" t="s">
        <v>9535</v>
      </c>
      <c r="F8676" s="28" t="s">
        <v>100</v>
      </c>
      <c r="G8676" s="29">
        <v>164</v>
      </c>
      <c r="H8676" s="28">
        <v>0</v>
      </c>
      <c r="I8676" s="30">
        <f>ROUND(G8676*H8676,P4)</f>
        <v>0</v>
      </c>
      <c r="L8676" s="31">
        <v>0</v>
      </c>
      <c r="M8676" s="24">
        <f>ROUND(G8676*L8676,P4)</f>
        <v>0</v>
      </c>
      <c r="N8676" s="25" t="s">
        <v>302</v>
      </c>
      <c r="O8676" s="32">
        <f>M8676*AA8676</f>
        <v>0</v>
      </c>
      <c r="P8676" s="1">
        <v>3</v>
      </c>
      <c r="AA8676" s="1">
        <f>IF(P8676=1,$O$3,IF(P8676=2,$O$4,$O$5))</f>
        <v>0</v>
      </c>
    </row>
    <row r="8677">
      <c r="A8677" s="1" t="s">
        <v>102</v>
      </c>
      <c r="E8677" s="27" t="s">
        <v>9536</v>
      </c>
    </row>
    <row r="8678">
      <c r="A8678" s="1" t="s">
        <v>103</v>
      </c>
      <c r="E8678" s="33" t="s">
        <v>9537</v>
      </c>
    </row>
    <row r="8679" ht="89.25">
      <c r="A8679" s="1" t="s">
        <v>105</v>
      </c>
      <c r="E8679" s="27" t="s">
        <v>9502</v>
      </c>
    </row>
    <row r="8680">
      <c r="A8680" s="1" t="s">
        <v>96</v>
      </c>
      <c r="B8680" s="1">
        <v>77</v>
      </c>
      <c r="C8680" s="26" t="s">
        <v>9538</v>
      </c>
      <c r="D8680" t="s">
        <v>98</v>
      </c>
      <c r="E8680" s="27" t="s">
        <v>9539</v>
      </c>
      <c r="F8680" s="28" t="s">
        <v>100</v>
      </c>
      <c r="G8680" s="29">
        <v>12</v>
      </c>
      <c r="H8680" s="28">
        <v>0</v>
      </c>
      <c r="I8680" s="30">
        <f>ROUND(G8680*H8680,P4)</f>
        <v>0</v>
      </c>
      <c r="L8680" s="31">
        <v>0</v>
      </c>
      <c r="M8680" s="24">
        <f>ROUND(G8680*L8680,P4)</f>
        <v>0</v>
      </c>
      <c r="N8680" s="25" t="s">
        <v>302</v>
      </c>
      <c r="O8680" s="32">
        <f>M8680*AA8680</f>
        <v>0</v>
      </c>
      <c r="P8680" s="1">
        <v>3</v>
      </c>
      <c r="AA8680" s="1">
        <f>IF(P8680=1,$O$3,IF(P8680=2,$O$4,$O$5))</f>
        <v>0</v>
      </c>
    </row>
    <row r="8681">
      <c r="A8681" s="1" t="s">
        <v>102</v>
      </c>
      <c r="E8681" s="27" t="s">
        <v>9540</v>
      </c>
    </row>
    <row r="8682">
      <c r="A8682" s="1" t="s">
        <v>103</v>
      </c>
      <c r="E8682" s="33" t="s">
        <v>136</v>
      </c>
    </row>
    <row r="8683" ht="89.25">
      <c r="A8683" s="1" t="s">
        <v>105</v>
      </c>
      <c r="E8683" s="27" t="s">
        <v>9502</v>
      </c>
    </row>
    <row r="8684">
      <c r="A8684" s="1" t="s">
        <v>96</v>
      </c>
      <c r="B8684" s="1">
        <v>78</v>
      </c>
      <c r="C8684" s="26" t="s">
        <v>9541</v>
      </c>
      <c r="D8684" t="s">
        <v>98</v>
      </c>
      <c r="E8684" s="27" t="s">
        <v>9542</v>
      </c>
      <c r="F8684" s="28" t="s">
        <v>100</v>
      </c>
      <c r="G8684" s="29">
        <v>8</v>
      </c>
      <c r="H8684" s="28">
        <v>0</v>
      </c>
      <c r="I8684" s="30">
        <f>ROUND(G8684*H8684,P4)</f>
        <v>0</v>
      </c>
      <c r="L8684" s="31">
        <v>0</v>
      </c>
      <c r="M8684" s="24">
        <f>ROUND(G8684*L8684,P4)</f>
        <v>0</v>
      </c>
      <c r="N8684" s="25" t="s">
        <v>302</v>
      </c>
      <c r="O8684" s="32">
        <f>M8684*AA8684</f>
        <v>0</v>
      </c>
      <c r="P8684" s="1">
        <v>3</v>
      </c>
      <c r="AA8684" s="1">
        <f>IF(P8684=1,$O$3,IF(P8684=2,$O$4,$O$5))</f>
        <v>0</v>
      </c>
    </row>
    <row r="8685">
      <c r="A8685" s="1" t="s">
        <v>102</v>
      </c>
      <c r="E8685" s="27" t="s">
        <v>9543</v>
      </c>
    </row>
    <row r="8686">
      <c r="A8686" s="1" t="s">
        <v>103</v>
      </c>
      <c r="E8686" s="33" t="s">
        <v>2351</v>
      </c>
    </row>
    <row r="8687" ht="89.25">
      <c r="A8687" s="1" t="s">
        <v>105</v>
      </c>
      <c r="E8687" s="27" t="s">
        <v>9502</v>
      </c>
    </row>
    <row r="8688">
      <c r="A8688" s="1" t="s">
        <v>96</v>
      </c>
      <c r="B8688" s="1">
        <v>79</v>
      </c>
      <c r="C8688" s="26" t="s">
        <v>9544</v>
      </c>
      <c r="D8688" t="s">
        <v>98</v>
      </c>
      <c r="E8688" s="27" t="s">
        <v>9545</v>
      </c>
      <c r="F8688" s="28" t="s">
        <v>100</v>
      </c>
      <c r="G8688" s="29">
        <v>3</v>
      </c>
      <c r="H8688" s="28">
        <v>0</v>
      </c>
      <c r="I8688" s="30">
        <f>ROUND(G8688*H8688,P4)</f>
        <v>0</v>
      </c>
      <c r="L8688" s="31">
        <v>0</v>
      </c>
      <c r="M8688" s="24">
        <f>ROUND(G8688*L8688,P4)</f>
        <v>0</v>
      </c>
      <c r="N8688" s="25" t="s">
        <v>302</v>
      </c>
      <c r="O8688" s="32">
        <f>M8688*AA8688</f>
        <v>0</v>
      </c>
      <c r="P8688" s="1">
        <v>3</v>
      </c>
      <c r="AA8688" s="1">
        <f>IF(P8688=1,$O$3,IF(P8688=2,$O$4,$O$5))</f>
        <v>0</v>
      </c>
    </row>
    <row r="8689" ht="25.5">
      <c r="A8689" s="1" t="s">
        <v>102</v>
      </c>
      <c r="E8689" s="27" t="s">
        <v>9546</v>
      </c>
    </row>
    <row r="8690">
      <c r="A8690" s="1" t="s">
        <v>103</v>
      </c>
      <c r="E8690" s="33" t="s">
        <v>212</v>
      </c>
    </row>
    <row r="8691" ht="89.25">
      <c r="A8691" s="1" t="s">
        <v>105</v>
      </c>
      <c r="E8691" s="27" t="s">
        <v>9502</v>
      </c>
    </row>
    <row r="8692">
      <c r="A8692" s="1" t="s">
        <v>96</v>
      </c>
      <c r="B8692" s="1">
        <v>80</v>
      </c>
      <c r="C8692" s="26" t="s">
        <v>9547</v>
      </c>
      <c r="D8692" t="s">
        <v>98</v>
      </c>
      <c r="E8692" s="27" t="s">
        <v>9548</v>
      </c>
      <c r="F8692" s="28" t="s">
        <v>100</v>
      </c>
      <c r="G8692" s="29">
        <v>14</v>
      </c>
      <c r="H8692" s="28">
        <v>0</v>
      </c>
      <c r="I8692" s="30">
        <f>ROUND(G8692*H8692,P4)</f>
        <v>0</v>
      </c>
      <c r="L8692" s="31">
        <v>0</v>
      </c>
      <c r="M8692" s="24">
        <f>ROUND(G8692*L8692,P4)</f>
        <v>0</v>
      </c>
      <c r="N8692" s="25" t="s">
        <v>302</v>
      </c>
      <c r="O8692" s="32">
        <f>M8692*AA8692</f>
        <v>0</v>
      </c>
      <c r="P8692" s="1">
        <v>3</v>
      </c>
      <c r="AA8692" s="1">
        <f>IF(P8692=1,$O$3,IF(P8692=2,$O$4,$O$5))</f>
        <v>0</v>
      </c>
    </row>
    <row r="8693" ht="25.5">
      <c r="A8693" s="1" t="s">
        <v>102</v>
      </c>
      <c r="E8693" s="27" t="s">
        <v>9549</v>
      </c>
    </row>
    <row r="8694">
      <c r="A8694" s="1" t="s">
        <v>103</v>
      </c>
      <c r="E8694" s="33" t="s">
        <v>104</v>
      </c>
    </row>
    <row r="8695" ht="89.25">
      <c r="A8695" s="1" t="s">
        <v>105</v>
      </c>
      <c r="E8695" s="27" t="s">
        <v>9502</v>
      </c>
    </row>
    <row r="8696">
      <c r="A8696" s="1" t="s">
        <v>96</v>
      </c>
      <c r="B8696" s="1">
        <v>81</v>
      </c>
      <c r="C8696" s="26" t="s">
        <v>9550</v>
      </c>
      <c r="D8696" t="s">
        <v>98</v>
      </c>
      <c r="E8696" s="27" t="s">
        <v>9551</v>
      </c>
      <c r="F8696" s="28" t="s">
        <v>100</v>
      </c>
      <c r="G8696" s="29">
        <v>63</v>
      </c>
      <c r="H8696" s="28">
        <v>0</v>
      </c>
      <c r="I8696" s="30">
        <f>ROUND(G8696*H8696,P4)</f>
        <v>0</v>
      </c>
      <c r="L8696" s="31">
        <v>0</v>
      </c>
      <c r="M8696" s="24">
        <f>ROUND(G8696*L8696,P4)</f>
        <v>0</v>
      </c>
      <c r="N8696" s="25" t="s">
        <v>302</v>
      </c>
      <c r="O8696" s="32">
        <f>M8696*AA8696</f>
        <v>0</v>
      </c>
      <c r="P8696" s="1">
        <v>3</v>
      </c>
      <c r="AA8696" s="1">
        <f>IF(P8696=1,$O$3,IF(P8696=2,$O$4,$O$5))</f>
        <v>0</v>
      </c>
    </row>
    <row r="8697" ht="25.5">
      <c r="A8697" s="1" t="s">
        <v>102</v>
      </c>
      <c r="E8697" s="27" t="s">
        <v>9552</v>
      </c>
    </row>
    <row r="8698">
      <c r="A8698" s="1" t="s">
        <v>103</v>
      </c>
      <c r="E8698" s="33" t="s">
        <v>9553</v>
      </c>
    </row>
    <row r="8699" ht="89.25">
      <c r="A8699" s="1" t="s">
        <v>105</v>
      </c>
      <c r="E8699" s="27" t="s">
        <v>9502</v>
      </c>
    </row>
    <row r="8700">
      <c r="A8700" s="1" t="s">
        <v>96</v>
      </c>
      <c r="B8700" s="1">
        <v>82</v>
      </c>
      <c r="C8700" s="26" t="s">
        <v>9554</v>
      </c>
      <c r="D8700" t="s">
        <v>98</v>
      </c>
      <c r="E8700" s="27" t="s">
        <v>9555</v>
      </c>
      <c r="F8700" s="28" t="s">
        <v>100</v>
      </c>
      <c r="G8700" s="29">
        <v>12</v>
      </c>
      <c r="H8700" s="28">
        <v>0</v>
      </c>
      <c r="I8700" s="30">
        <f>ROUND(G8700*H8700,P4)</f>
        <v>0</v>
      </c>
      <c r="L8700" s="31">
        <v>0</v>
      </c>
      <c r="M8700" s="24">
        <f>ROUND(G8700*L8700,P4)</f>
        <v>0</v>
      </c>
      <c r="N8700" s="25" t="s">
        <v>302</v>
      </c>
      <c r="O8700" s="32">
        <f>M8700*AA8700</f>
        <v>0</v>
      </c>
      <c r="P8700" s="1">
        <v>3</v>
      </c>
      <c r="AA8700" s="1">
        <f>IF(P8700=1,$O$3,IF(P8700=2,$O$4,$O$5))</f>
        <v>0</v>
      </c>
    </row>
    <row r="8701" ht="25.5">
      <c r="A8701" s="1" t="s">
        <v>102</v>
      </c>
      <c r="E8701" s="27" t="s">
        <v>9556</v>
      </c>
    </row>
    <row r="8702">
      <c r="A8702" s="1" t="s">
        <v>103</v>
      </c>
      <c r="E8702" s="33" t="s">
        <v>136</v>
      </c>
    </row>
    <row r="8703" ht="89.25">
      <c r="A8703" s="1" t="s">
        <v>105</v>
      </c>
      <c r="E8703" s="27" t="s">
        <v>9502</v>
      </c>
    </row>
    <row r="8704">
      <c r="A8704" s="1" t="s">
        <v>96</v>
      </c>
      <c r="B8704" s="1">
        <v>83</v>
      </c>
      <c r="C8704" s="26" t="s">
        <v>9557</v>
      </c>
      <c r="D8704" t="s">
        <v>98</v>
      </c>
      <c r="E8704" s="27" t="s">
        <v>9558</v>
      </c>
      <c r="F8704" s="28" t="s">
        <v>100</v>
      </c>
      <c r="G8704" s="29">
        <v>34</v>
      </c>
      <c r="H8704" s="28">
        <v>0</v>
      </c>
      <c r="I8704" s="30">
        <f>ROUND(G8704*H8704,P4)</f>
        <v>0</v>
      </c>
      <c r="L8704" s="31">
        <v>0</v>
      </c>
      <c r="M8704" s="24">
        <f>ROUND(G8704*L8704,P4)</f>
        <v>0</v>
      </c>
      <c r="N8704" s="25" t="s">
        <v>302</v>
      </c>
      <c r="O8704" s="32">
        <f>M8704*AA8704</f>
        <v>0</v>
      </c>
      <c r="P8704" s="1">
        <v>3</v>
      </c>
      <c r="AA8704" s="1">
        <f>IF(P8704=1,$O$3,IF(P8704=2,$O$4,$O$5))</f>
        <v>0</v>
      </c>
    </row>
    <row r="8705" ht="25.5">
      <c r="A8705" s="1" t="s">
        <v>102</v>
      </c>
      <c r="E8705" s="27" t="s">
        <v>9559</v>
      </c>
    </row>
    <row r="8706">
      <c r="A8706" s="1" t="s">
        <v>103</v>
      </c>
      <c r="E8706" s="33" t="s">
        <v>9526</v>
      </c>
    </row>
    <row r="8707" ht="89.25">
      <c r="A8707" s="1" t="s">
        <v>105</v>
      </c>
      <c r="E8707" s="27" t="s">
        <v>9502</v>
      </c>
    </row>
    <row r="8708">
      <c r="A8708" s="1" t="s">
        <v>96</v>
      </c>
      <c r="B8708" s="1">
        <v>84</v>
      </c>
      <c r="C8708" s="26" t="s">
        <v>9560</v>
      </c>
      <c r="D8708" t="s">
        <v>98</v>
      </c>
      <c r="E8708" s="27" t="s">
        <v>9561</v>
      </c>
      <c r="F8708" s="28" t="s">
        <v>100</v>
      </c>
      <c r="G8708" s="29">
        <v>8</v>
      </c>
      <c r="H8708" s="28">
        <v>0</v>
      </c>
      <c r="I8708" s="30">
        <f>ROUND(G8708*H8708,P4)</f>
        <v>0</v>
      </c>
      <c r="L8708" s="31">
        <v>0</v>
      </c>
      <c r="M8708" s="24">
        <f>ROUND(G8708*L8708,P4)</f>
        <v>0</v>
      </c>
      <c r="N8708" s="25" t="s">
        <v>302</v>
      </c>
      <c r="O8708" s="32">
        <f>M8708*AA8708</f>
        <v>0</v>
      </c>
      <c r="P8708" s="1">
        <v>3</v>
      </c>
      <c r="AA8708" s="1">
        <f>IF(P8708=1,$O$3,IF(P8708=2,$O$4,$O$5))</f>
        <v>0</v>
      </c>
    </row>
    <row r="8709" ht="25.5">
      <c r="A8709" s="1" t="s">
        <v>102</v>
      </c>
      <c r="E8709" s="27" t="s">
        <v>9562</v>
      </c>
    </row>
    <row r="8710">
      <c r="A8710" s="1" t="s">
        <v>103</v>
      </c>
      <c r="E8710" s="33" t="s">
        <v>2351</v>
      </c>
    </row>
    <row r="8711" ht="89.25">
      <c r="A8711" s="1" t="s">
        <v>105</v>
      </c>
      <c r="E8711" s="27" t="s">
        <v>9502</v>
      </c>
    </row>
    <row r="8712">
      <c r="A8712" s="1" t="s">
        <v>96</v>
      </c>
      <c r="B8712" s="1">
        <v>85</v>
      </c>
      <c r="C8712" s="26" t="s">
        <v>9563</v>
      </c>
      <c r="D8712" t="s">
        <v>98</v>
      </c>
      <c r="E8712" s="27" t="s">
        <v>9564</v>
      </c>
      <c r="F8712" s="28" t="s">
        <v>100</v>
      </c>
      <c r="G8712" s="29">
        <v>27</v>
      </c>
      <c r="H8712" s="28">
        <v>0</v>
      </c>
      <c r="I8712" s="30">
        <f>ROUND(G8712*H8712,P4)</f>
        <v>0</v>
      </c>
      <c r="L8712" s="31">
        <v>0</v>
      </c>
      <c r="M8712" s="24">
        <f>ROUND(G8712*L8712,P4)</f>
        <v>0</v>
      </c>
      <c r="N8712" s="25" t="s">
        <v>302</v>
      </c>
      <c r="O8712" s="32">
        <f>M8712*AA8712</f>
        <v>0</v>
      </c>
      <c r="P8712" s="1">
        <v>3</v>
      </c>
      <c r="AA8712" s="1">
        <f>IF(P8712=1,$O$3,IF(P8712=2,$O$4,$O$5))</f>
        <v>0</v>
      </c>
    </row>
    <row r="8713" ht="25.5">
      <c r="A8713" s="1" t="s">
        <v>102</v>
      </c>
      <c r="E8713" s="27" t="s">
        <v>9565</v>
      </c>
    </row>
    <row r="8714">
      <c r="A8714" s="1" t="s">
        <v>103</v>
      </c>
      <c r="E8714" s="33" t="s">
        <v>311</v>
      </c>
    </row>
    <row r="8715" ht="89.25">
      <c r="A8715" s="1" t="s">
        <v>105</v>
      </c>
      <c r="E8715" s="27" t="s">
        <v>9502</v>
      </c>
    </row>
    <row r="8716">
      <c r="A8716" s="1" t="s">
        <v>96</v>
      </c>
      <c r="B8716" s="1">
        <v>86</v>
      </c>
      <c r="C8716" s="26" t="s">
        <v>9566</v>
      </c>
      <c r="D8716" t="s">
        <v>98</v>
      </c>
      <c r="E8716" s="27" t="s">
        <v>9567</v>
      </c>
      <c r="F8716" s="28" t="s">
        <v>100</v>
      </c>
      <c r="G8716" s="29">
        <v>78</v>
      </c>
      <c r="H8716" s="28">
        <v>0</v>
      </c>
      <c r="I8716" s="30">
        <f>ROUND(G8716*H8716,P4)</f>
        <v>0</v>
      </c>
      <c r="L8716" s="31">
        <v>0</v>
      </c>
      <c r="M8716" s="24">
        <f>ROUND(G8716*L8716,P4)</f>
        <v>0</v>
      </c>
      <c r="N8716" s="25" t="s">
        <v>302</v>
      </c>
      <c r="O8716" s="32">
        <f>M8716*AA8716</f>
        <v>0</v>
      </c>
      <c r="P8716" s="1">
        <v>3</v>
      </c>
      <c r="AA8716" s="1">
        <f>IF(P8716=1,$O$3,IF(P8716=2,$O$4,$O$5))</f>
        <v>0</v>
      </c>
    </row>
    <row r="8717" ht="25.5">
      <c r="A8717" s="1" t="s">
        <v>102</v>
      </c>
      <c r="E8717" s="27" t="s">
        <v>9568</v>
      </c>
    </row>
    <row r="8718">
      <c r="A8718" s="1" t="s">
        <v>103</v>
      </c>
      <c r="E8718" s="33" t="s">
        <v>9569</v>
      </c>
    </row>
    <row r="8719" ht="89.25">
      <c r="A8719" s="1" t="s">
        <v>105</v>
      </c>
      <c r="E8719" s="27" t="s">
        <v>9502</v>
      </c>
    </row>
    <row r="8720">
      <c r="A8720" s="1" t="s">
        <v>96</v>
      </c>
      <c r="B8720" s="1">
        <v>87</v>
      </c>
      <c r="C8720" s="26" t="s">
        <v>9570</v>
      </c>
      <c r="D8720" t="s">
        <v>98</v>
      </c>
      <c r="E8720" s="27" t="s">
        <v>9571</v>
      </c>
      <c r="F8720" s="28" t="s">
        <v>100</v>
      </c>
      <c r="G8720" s="29">
        <v>105</v>
      </c>
      <c r="H8720" s="28">
        <v>0</v>
      </c>
      <c r="I8720" s="30">
        <f>ROUND(G8720*H8720,P4)</f>
        <v>0</v>
      </c>
      <c r="L8720" s="31">
        <v>0</v>
      </c>
      <c r="M8720" s="24">
        <f>ROUND(G8720*L8720,P4)</f>
        <v>0</v>
      </c>
      <c r="N8720" s="25" t="s">
        <v>302</v>
      </c>
      <c r="O8720" s="32">
        <f>M8720*AA8720</f>
        <v>0</v>
      </c>
      <c r="P8720" s="1">
        <v>3</v>
      </c>
      <c r="AA8720" s="1">
        <f>IF(P8720=1,$O$3,IF(P8720=2,$O$4,$O$5))</f>
        <v>0</v>
      </c>
    </row>
    <row r="8721" ht="25.5">
      <c r="A8721" s="1" t="s">
        <v>102</v>
      </c>
      <c r="E8721" s="27" t="s">
        <v>9572</v>
      </c>
    </row>
    <row r="8722">
      <c r="A8722" s="1" t="s">
        <v>103</v>
      </c>
      <c r="E8722" s="33" t="s">
        <v>9573</v>
      </c>
    </row>
    <row r="8723" ht="89.25">
      <c r="A8723" s="1" t="s">
        <v>105</v>
      </c>
      <c r="E8723" s="27" t="s">
        <v>9502</v>
      </c>
    </row>
    <row r="8724">
      <c r="A8724" s="1" t="s">
        <v>96</v>
      </c>
      <c r="B8724" s="1">
        <v>88</v>
      </c>
      <c r="C8724" s="26" t="s">
        <v>9574</v>
      </c>
      <c r="D8724" t="s">
        <v>98</v>
      </c>
      <c r="E8724" s="27" t="s">
        <v>9575</v>
      </c>
      <c r="F8724" s="28" t="s">
        <v>100</v>
      </c>
      <c r="G8724" s="29">
        <v>16</v>
      </c>
      <c r="H8724" s="28">
        <v>0</v>
      </c>
      <c r="I8724" s="30">
        <f>ROUND(G8724*H8724,P4)</f>
        <v>0</v>
      </c>
      <c r="L8724" s="31">
        <v>0</v>
      </c>
      <c r="M8724" s="24">
        <f>ROUND(G8724*L8724,P4)</f>
        <v>0</v>
      </c>
      <c r="N8724" s="25" t="s">
        <v>302</v>
      </c>
      <c r="O8724" s="32">
        <f>M8724*AA8724</f>
        <v>0</v>
      </c>
      <c r="P8724" s="1">
        <v>3</v>
      </c>
      <c r="AA8724" s="1">
        <f>IF(P8724=1,$O$3,IF(P8724=2,$O$4,$O$5))</f>
        <v>0</v>
      </c>
    </row>
    <row r="8725" ht="25.5">
      <c r="A8725" s="1" t="s">
        <v>102</v>
      </c>
      <c r="E8725" s="27" t="s">
        <v>9576</v>
      </c>
    </row>
    <row r="8726">
      <c r="A8726" s="1" t="s">
        <v>103</v>
      </c>
      <c r="E8726" s="33" t="s">
        <v>177</v>
      </c>
    </row>
    <row r="8727" ht="89.25">
      <c r="A8727" s="1" t="s">
        <v>105</v>
      </c>
      <c r="E8727" s="27" t="s">
        <v>9502</v>
      </c>
    </row>
    <row r="8728">
      <c r="A8728" s="1" t="s">
        <v>96</v>
      </c>
      <c r="B8728" s="1">
        <v>89</v>
      </c>
      <c r="C8728" s="26" t="s">
        <v>9577</v>
      </c>
      <c r="D8728" t="s">
        <v>98</v>
      </c>
      <c r="E8728" s="27" t="s">
        <v>9578</v>
      </c>
      <c r="F8728" s="28" t="s">
        <v>100</v>
      </c>
      <c r="G8728" s="29">
        <v>37</v>
      </c>
      <c r="H8728" s="28">
        <v>0</v>
      </c>
      <c r="I8728" s="30">
        <f>ROUND(G8728*H8728,P4)</f>
        <v>0</v>
      </c>
      <c r="L8728" s="31">
        <v>0</v>
      </c>
      <c r="M8728" s="24">
        <f>ROUND(G8728*L8728,P4)</f>
        <v>0</v>
      </c>
      <c r="N8728" s="25" t="s">
        <v>302</v>
      </c>
      <c r="O8728" s="32">
        <f>M8728*AA8728</f>
        <v>0</v>
      </c>
      <c r="P8728" s="1">
        <v>3</v>
      </c>
      <c r="AA8728" s="1">
        <f>IF(P8728=1,$O$3,IF(P8728=2,$O$4,$O$5))</f>
        <v>0</v>
      </c>
    </row>
    <row r="8729" ht="25.5">
      <c r="A8729" s="1" t="s">
        <v>102</v>
      </c>
      <c r="E8729" s="27" t="s">
        <v>9579</v>
      </c>
    </row>
    <row r="8730">
      <c r="A8730" s="1" t="s">
        <v>103</v>
      </c>
      <c r="E8730" s="33" t="s">
        <v>9580</v>
      </c>
    </row>
    <row r="8731" ht="89.25">
      <c r="A8731" s="1" t="s">
        <v>105</v>
      </c>
      <c r="E8731" s="27" t="s">
        <v>9502</v>
      </c>
    </row>
    <row r="8732">
      <c r="A8732" s="1" t="s">
        <v>96</v>
      </c>
      <c r="B8732" s="1">
        <v>90</v>
      </c>
      <c r="C8732" s="26" t="s">
        <v>9581</v>
      </c>
      <c r="D8732" t="s">
        <v>98</v>
      </c>
      <c r="E8732" s="27" t="s">
        <v>9582</v>
      </c>
      <c r="F8732" s="28" t="s">
        <v>100</v>
      </c>
      <c r="G8732" s="29">
        <v>23</v>
      </c>
      <c r="H8732" s="28">
        <v>0</v>
      </c>
      <c r="I8732" s="30">
        <f>ROUND(G8732*H8732,P4)</f>
        <v>0</v>
      </c>
      <c r="L8732" s="31">
        <v>0</v>
      </c>
      <c r="M8732" s="24">
        <f>ROUND(G8732*L8732,P4)</f>
        <v>0</v>
      </c>
      <c r="N8732" s="25" t="s">
        <v>302</v>
      </c>
      <c r="O8732" s="32">
        <f>M8732*AA8732</f>
        <v>0</v>
      </c>
      <c r="P8732" s="1">
        <v>3</v>
      </c>
      <c r="AA8732" s="1">
        <f>IF(P8732=1,$O$3,IF(P8732=2,$O$4,$O$5))</f>
        <v>0</v>
      </c>
    </row>
    <row r="8733" ht="25.5">
      <c r="A8733" s="1" t="s">
        <v>102</v>
      </c>
      <c r="E8733" s="27" t="s">
        <v>9583</v>
      </c>
    </row>
    <row r="8734">
      <c r="A8734" s="1" t="s">
        <v>103</v>
      </c>
      <c r="E8734" s="33" t="s">
        <v>9584</v>
      </c>
    </row>
    <row r="8735" ht="89.25">
      <c r="A8735" s="1" t="s">
        <v>105</v>
      </c>
      <c r="E8735" s="27" t="s">
        <v>9502</v>
      </c>
    </row>
    <row r="8736">
      <c r="A8736" s="1" t="s">
        <v>96</v>
      </c>
      <c r="B8736" s="1">
        <v>91</v>
      </c>
      <c r="C8736" s="26" t="s">
        <v>9585</v>
      </c>
      <c r="D8736" t="s">
        <v>98</v>
      </c>
      <c r="E8736" s="27" t="s">
        <v>9586</v>
      </c>
      <c r="F8736" s="28" t="s">
        <v>100</v>
      </c>
      <c r="G8736" s="29">
        <v>50</v>
      </c>
      <c r="H8736" s="28">
        <v>0</v>
      </c>
      <c r="I8736" s="30">
        <f>ROUND(G8736*H8736,P4)</f>
        <v>0</v>
      </c>
      <c r="L8736" s="31">
        <v>0</v>
      </c>
      <c r="M8736" s="24">
        <f>ROUND(G8736*L8736,P4)</f>
        <v>0</v>
      </c>
      <c r="N8736" s="25" t="s">
        <v>302</v>
      </c>
      <c r="O8736" s="32">
        <f>M8736*AA8736</f>
        <v>0</v>
      </c>
      <c r="P8736" s="1">
        <v>3</v>
      </c>
      <c r="AA8736" s="1">
        <f>IF(P8736=1,$O$3,IF(P8736=2,$O$4,$O$5))</f>
        <v>0</v>
      </c>
    </row>
    <row r="8737" ht="38.25">
      <c r="A8737" s="1" t="s">
        <v>102</v>
      </c>
      <c r="E8737" s="27" t="s">
        <v>9587</v>
      </c>
    </row>
    <row r="8738">
      <c r="A8738" s="1" t="s">
        <v>103</v>
      </c>
      <c r="E8738" s="33" t="s">
        <v>240</v>
      </c>
    </row>
    <row r="8739" ht="89.25">
      <c r="A8739" s="1" t="s">
        <v>105</v>
      </c>
      <c r="E8739" s="27" t="s">
        <v>9502</v>
      </c>
    </row>
    <row r="8740">
      <c r="A8740" s="1" t="s">
        <v>96</v>
      </c>
      <c r="B8740" s="1">
        <v>92</v>
      </c>
      <c r="C8740" s="26" t="s">
        <v>9588</v>
      </c>
      <c r="D8740" t="s">
        <v>98</v>
      </c>
      <c r="E8740" s="27" t="s">
        <v>9589</v>
      </c>
      <c r="F8740" s="28" t="s">
        <v>100</v>
      </c>
      <c r="G8740" s="29">
        <v>10</v>
      </c>
      <c r="H8740" s="28">
        <v>0</v>
      </c>
      <c r="I8740" s="30">
        <f>ROUND(G8740*H8740,P4)</f>
        <v>0</v>
      </c>
      <c r="L8740" s="31">
        <v>0</v>
      </c>
      <c r="M8740" s="24">
        <f>ROUND(G8740*L8740,P4)</f>
        <v>0</v>
      </c>
      <c r="N8740" s="25" t="s">
        <v>302</v>
      </c>
      <c r="O8740" s="32">
        <f>M8740*AA8740</f>
        <v>0</v>
      </c>
      <c r="P8740" s="1">
        <v>3</v>
      </c>
      <c r="AA8740" s="1">
        <f>IF(P8740=1,$O$3,IF(P8740=2,$O$4,$O$5))</f>
        <v>0</v>
      </c>
    </row>
    <row r="8741" ht="25.5">
      <c r="A8741" s="1" t="s">
        <v>102</v>
      </c>
      <c r="E8741" s="27" t="s">
        <v>9590</v>
      </c>
    </row>
    <row r="8742">
      <c r="A8742" s="1" t="s">
        <v>103</v>
      </c>
      <c r="E8742" s="33" t="s">
        <v>9400</v>
      </c>
    </row>
    <row r="8743" ht="89.25">
      <c r="A8743" s="1" t="s">
        <v>105</v>
      </c>
      <c r="E8743" s="27" t="s">
        <v>9502</v>
      </c>
    </row>
    <row r="8744">
      <c r="A8744" s="1" t="s">
        <v>96</v>
      </c>
      <c r="B8744" s="1">
        <v>93</v>
      </c>
      <c r="C8744" s="26" t="s">
        <v>9591</v>
      </c>
      <c r="D8744" t="s">
        <v>98</v>
      </c>
      <c r="E8744" s="27" t="s">
        <v>9592</v>
      </c>
      <c r="F8744" s="28" t="s">
        <v>100</v>
      </c>
      <c r="G8744" s="29">
        <v>1</v>
      </c>
      <c r="H8744" s="28">
        <v>0</v>
      </c>
      <c r="I8744" s="30">
        <f>ROUND(G8744*H8744,P4)</f>
        <v>0</v>
      </c>
      <c r="L8744" s="31">
        <v>0</v>
      </c>
      <c r="M8744" s="24">
        <f>ROUND(G8744*L8744,P4)</f>
        <v>0</v>
      </c>
      <c r="N8744" s="25" t="s">
        <v>302</v>
      </c>
      <c r="O8744" s="32">
        <f>M8744*AA8744</f>
        <v>0</v>
      </c>
      <c r="P8744" s="1">
        <v>3</v>
      </c>
      <c r="AA8744" s="1">
        <f>IF(P8744=1,$O$3,IF(P8744=2,$O$4,$O$5))</f>
        <v>0</v>
      </c>
    </row>
    <row r="8745" ht="51">
      <c r="A8745" s="1" t="s">
        <v>102</v>
      </c>
      <c r="E8745" s="27" t="s">
        <v>9593</v>
      </c>
    </row>
    <row r="8746">
      <c r="A8746" s="1" t="s">
        <v>103</v>
      </c>
      <c r="E8746" s="33" t="s">
        <v>261</v>
      </c>
    </row>
    <row r="8747" ht="89.25">
      <c r="A8747" s="1" t="s">
        <v>105</v>
      </c>
      <c r="E8747" s="27" t="s">
        <v>9594</v>
      </c>
    </row>
    <row r="8748">
      <c r="A8748" s="1" t="s">
        <v>96</v>
      </c>
      <c r="B8748" s="1">
        <v>94</v>
      </c>
      <c r="C8748" s="26" t="s">
        <v>9595</v>
      </c>
      <c r="D8748" t="s">
        <v>98</v>
      </c>
      <c r="E8748" s="27" t="s">
        <v>9596</v>
      </c>
      <c r="F8748" s="28" t="s">
        <v>773</v>
      </c>
      <c r="G8748" s="29">
        <v>1</v>
      </c>
      <c r="H8748" s="28">
        <v>0</v>
      </c>
      <c r="I8748" s="30">
        <f>ROUND(G8748*H8748,P4)</f>
        <v>0</v>
      </c>
      <c r="L8748" s="31">
        <v>0</v>
      </c>
      <c r="M8748" s="24">
        <f>ROUND(G8748*L8748,P4)</f>
        <v>0</v>
      </c>
      <c r="N8748" s="25" t="s">
        <v>302</v>
      </c>
      <c r="O8748" s="32">
        <f>M8748*AA8748</f>
        <v>0</v>
      </c>
      <c r="P8748" s="1">
        <v>3</v>
      </c>
      <c r="AA8748" s="1">
        <f>IF(P8748=1,$O$3,IF(P8748=2,$O$4,$O$5))</f>
        <v>0</v>
      </c>
    </row>
    <row r="8749">
      <c r="A8749" s="1" t="s">
        <v>102</v>
      </c>
      <c r="E8749" s="27" t="s">
        <v>9597</v>
      </c>
    </row>
    <row r="8750">
      <c r="A8750" s="1" t="s">
        <v>103</v>
      </c>
      <c r="E8750" s="33" t="s">
        <v>261</v>
      </c>
    </row>
    <row r="8751" ht="102">
      <c r="A8751" s="1" t="s">
        <v>105</v>
      </c>
      <c r="E8751" s="27" t="s">
        <v>9598</v>
      </c>
    </row>
    <row r="8752">
      <c r="A8752" s="1" t="s">
        <v>96</v>
      </c>
      <c r="B8752" s="1">
        <v>95</v>
      </c>
      <c r="C8752" s="26" t="s">
        <v>9599</v>
      </c>
      <c r="D8752" t="s">
        <v>98</v>
      </c>
      <c r="E8752" s="27" t="s">
        <v>9600</v>
      </c>
      <c r="F8752" s="28" t="s">
        <v>100</v>
      </c>
      <c r="G8752" s="29">
        <v>16</v>
      </c>
      <c r="H8752" s="28">
        <v>0</v>
      </c>
      <c r="I8752" s="30">
        <f>ROUND(G8752*H8752,P4)</f>
        <v>0</v>
      </c>
      <c r="L8752" s="31">
        <v>0</v>
      </c>
      <c r="M8752" s="24">
        <f>ROUND(G8752*L8752,P4)</f>
        <v>0</v>
      </c>
      <c r="N8752" s="25" t="s">
        <v>302</v>
      </c>
      <c r="O8752" s="32">
        <f>M8752*AA8752</f>
        <v>0</v>
      </c>
      <c r="P8752" s="1">
        <v>3</v>
      </c>
      <c r="AA8752" s="1">
        <f>IF(P8752=1,$O$3,IF(P8752=2,$O$4,$O$5))</f>
        <v>0</v>
      </c>
    </row>
    <row r="8753">
      <c r="A8753" s="1" t="s">
        <v>102</v>
      </c>
      <c r="E8753" s="27" t="s">
        <v>9601</v>
      </c>
    </row>
    <row r="8754">
      <c r="A8754" s="1" t="s">
        <v>103</v>
      </c>
      <c r="E8754" s="33" t="s">
        <v>177</v>
      </c>
    </row>
    <row r="8755" ht="76.5">
      <c r="A8755" s="1" t="s">
        <v>105</v>
      </c>
      <c r="E8755" s="27" t="s">
        <v>9422</v>
      </c>
    </row>
    <row r="8756">
      <c r="A8756" s="1" t="s">
        <v>96</v>
      </c>
      <c r="B8756" s="1">
        <v>96</v>
      </c>
      <c r="C8756" s="26" t="s">
        <v>9602</v>
      </c>
      <c r="D8756" t="s">
        <v>98</v>
      </c>
      <c r="E8756" s="27" t="s">
        <v>9603</v>
      </c>
      <c r="F8756" s="28" t="s">
        <v>100</v>
      </c>
      <c r="G8756" s="29">
        <v>5</v>
      </c>
      <c r="H8756" s="28">
        <v>0</v>
      </c>
      <c r="I8756" s="30">
        <f>ROUND(G8756*H8756,P4)</f>
        <v>0</v>
      </c>
      <c r="L8756" s="31">
        <v>0</v>
      </c>
      <c r="M8756" s="24">
        <f>ROUND(G8756*L8756,P4)</f>
        <v>0</v>
      </c>
      <c r="N8756" s="25" t="s">
        <v>302</v>
      </c>
      <c r="O8756" s="32">
        <f>M8756*AA8756</f>
        <v>0</v>
      </c>
      <c r="P8756" s="1">
        <v>3</v>
      </c>
      <c r="AA8756" s="1">
        <f>IF(P8756=1,$O$3,IF(P8756=2,$O$4,$O$5))</f>
        <v>0</v>
      </c>
    </row>
    <row r="8757">
      <c r="A8757" s="1" t="s">
        <v>102</v>
      </c>
      <c r="E8757" s="27" t="s">
        <v>9604</v>
      </c>
    </row>
    <row r="8758">
      <c r="A8758" s="1" t="s">
        <v>103</v>
      </c>
      <c r="E8758" s="33" t="s">
        <v>264</v>
      </c>
    </row>
    <row r="8759" ht="76.5">
      <c r="A8759" s="1" t="s">
        <v>105</v>
      </c>
      <c r="E8759" s="27" t="s">
        <v>9422</v>
      </c>
    </row>
    <row r="8760">
      <c r="A8760" s="1" t="s">
        <v>96</v>
      </c>
      <c r="B8760" s="1">
        <v>97</v>
      </c>
      <c r="C8760" s="26" t="s">
        <v>9605</v>
      </c>
      <c r="D8760" t="s">
        <v>98</v>
      </c>
      <c r="E8760" s="27" t="s">
        <v>9606</v>
      </c>
      <c r="F8760" s="28" t="s">
        <v>100</v>
      </c>
      <c r="G8760" s="29">
        <v>22</v>
      </c>
      <c r="H8760" s="28">
        <v>0</v>
      </c>
      <c r="I8760" s="30">
        <f>ROUND(G8760*H8760,P4)</f>
        <v>0</v>
      </c>
      <c r="L8760" s="31">
        <v>0</v>
      </c>
      <c r="M8760" s="24">
        <f>ROUND(G8760*L8760,P4)</f>
        <v>0</v>
      </c>
      <c r="N8760" s="25" t="s">
        <v>302</v>
      </c>
      <c r="O8760" s="32">
        <f>M8760*AA8760</f>
        <v>0</v>
      </c>
      <c r="P8760" s="1">
        <v>3</v>
      </c>
      <c r="AA8760" s="1">
        <f>IF(P8760=1,$O$3,IF(P8760=2,$O$4,$O$5))</f>
        <v>0</v>
      </c>
    </row>
    <row r="8761">
      <c r="A8761" s="1" t="s">
        <v>102</v>
      </c>
      <c r="E8761" s="27" t="s">
        <v>9607</v>
      </c>
    </row>
    <row r="8762">
      <c r="A8762" s="1" t="s">
        <v>103</v>
      </c>
      <c r="E8762" s="33" t="s">
        <v>9608</v>
      </c>
    </row>
    <row r="8763" ht="76.5">
      <c r="A8763" s="1" t="s">
        <v>105</v>
      </c>
      <c r="E8763" s="27" t="s">
        <v>9422</v>
      </c>
    </row>
    <row r="8764">
      <c r="A8764" s="1" t="s">
        <v>96</v>
      </c>
      <c r="B8764" s="1">
        <v>98</v>
      </c>
      <c r="C8764" s="26" t="s">
        <v>9609</v>
      </c>
      <c r="D8764" t="s">
        <v>98</v>
      </c>
      <c r="E8764" s="27" t="s">
        <v>9610</v>
      </c>
      <c r="F8764" s="28" t="s">
        <v>100</v>
      </c>
      <c r="G8764" s="29">
        <v>2</v>
      </c>
      <c r="H8764" s="28">
        <v>0</v>
      </c>
      <c r="I8764" s="30">
        <f>ROUND(G8764*H8764,P4)</f>
        <v>0</v>
      </c>
      <c r="L8764" s="31">
        <v>0</v>
      </c>
      <c r="M8764" s="24">
        <f>ROUND(G8764*L8764,P4)</f>
        <v>0</v>
      </c>
      <c r="N8764" s="25" t="s">
        <v>302</v>
      </c>
      <c r="O8764" s="32">
        <f>M8764*AA8764</f>
        <v>0</v>
      </c>
      <c r="P8764" s="1">
        <v>3</v>
      </c>
      <c r="AA8764" s="1">
        <f>IF(P8764=1,$O$3,IF(P8764=2,$O$4,$O$5))</f>
        <v>0</v>
      </c>
    </row>
    <row r="8765">
      <c r="A8765" s="1" t="s">
        <v>102</v>
      </c>
      <c r="E8765" s="27" t="s">
        <v>9611</v>
      </c>
    </row>
    <row r="8766">
      <c r="A8766" s="1" t="s">
        <v>103</v>
      </c>
      <c r="E8766" s="33" t="s">
        <v>109</v>
      </c>
    </row>
    <row r="8767" ht="76.5">
      <c r="A8767" s="1" t="s">
        <v>105</v>
      </c>
      <c r="E8767" s="27" t="s">
        <v>9422</v>
      </c>
    </row>
    <row r="8768">
      <c r="A8768" s="1" t="s">
        <v>96</v>
      </c>
      <c r="B8768" s="1">
        <v>99</v>
      </c>
      <c r="C8768" s="26" t="s">
        <v>9612</v>
      </c>
      <c r="D8768" t="s">
        <v>98</v>
      </c>
      <c r="E8768" s="27" t="s">
        <v>9613</v>
      </c>
      <c r="F8768" s="28" t="s">
        <v>100</v>
      </c>
      <c r="G8768" s="29">
        <v>61</v>
      </c>
      <c r="H8768" s="28">
        <v>0</v>
      </c>
      <c r="I8768" s="30">
        <f>ROUND(G8768*H8768,P4)</f>
        <v>0</v>
      </c>
      <c r="L8768" s="31">
        <v>0</v>
      </c>
      <c r="M8768" s="24">
        <f>ROUND(G8768*L8768,P4)</f>
        <v>0</v>
      </c>
      <c r="N8768" s="25" t="s">
        <v>302</v>
      </c>
      <c r="O8768" s="32">
        <f>M8768*AA8768</f>
        <v>0</v>
      </c>
      <c r="P8768" s="1">
        <v>3</v>
      </c>
      <c r="AA8768" s="1">
        <f>IF(P8768=1,$O$3,IF(P8768=2,$O$4,$O$5))</f>
        <v>0</v>
      </c>
    </row>
    <row r="8769">
      <c r="A8769" s="1" t="s">
        <v>102</v>
      </c>
      <c r="E8769" s="27" t="s">
        <v>9614</v>
      </c>
    </row>
    <row r="8770">
      <c r="A8770" s="1" t="s">
        <v>103</v>
      </c>
      <c r="E8770" s="33" t="s">
        <v>9615</v>
      </c>
    </row>
    <row r="8771" ht="76.5">
      <c r="A8771" s="1" t="s">
        <v>105</v>
      </c>
      <c r="E8771" s="27" t="s">
        <v>9422</v>
      </c>
    </row>
    <row r="8772">
      <c r="A8772" s="1" t="s">
        <v>96</v>
      </c>
      <c r="B8772" s="1">
        <v>100</v>
      </c>
      <c r="C8772" s="26" t="s">
        <v>9616</v>
      </c>
      <c r="D8772" t="s">
        <v>98</v>
      </c>
      <c r="E8772" s="27" t="s">
        <v>9617</v>
      </c>
      <c r="F8772" s="28" t="s">
        <v>100</v>
      </c>
      <c r="G8772" s="29">
        <v>1</v>
      </c>
      <c r="H8772" s="28">
        <v>0</v>
      </c>
      <c r="I8772" s="30">
        <f>ROUND(G8772*H8772,P4)</f>
        <v>0</v>
      </c>
      <c r="L8772" s="31">
        <v>0</v>
      </c>
      <c r="M8772" s="24">
        <f>ROUND(G8772*L8772,P4)</f>
        <v>0</v>
      </c>
      <c r="N8772" s="25" t="s">
        <v>302</v>
      </c>
      <c r="O8772" s="32">
        <f>M8772*AA8772</f>
        <v>0</v>
      </c>
      <c r="P8772" s="1">
        <v>3</v>
      </c>
      <c r="AA8772" s="1">
        <f>IF(P8772=1,$O$3,IF(P8772=2,$O$4,$O$5))</f>
        <v>0</v>
      </c>
    </row>
    <row r="8773">
      <c r="A8773" s="1" t="s">
        <v>102</v>
      </c>
      <c r="E8773" s="27" t="s">
        <v>9618</v>
      </c>
    </row>
    <row r="8774">
      <c r="A8774" s="1" t="s">
        <v>103</v>
      </c>
      <c r="E8774" s="33" t="s">
        <v>261</v>
      </c>
    </row>
    <row r="8775" ht="76.5">
      <c r="A8775" s="1" t="s">
        <v>105</v>
      </c>
      <c r="E8775" s="27" t="s">
        <v>9422</v>
      </c>
    </row>
    <row r="8776">
      <c r="A8776" s="1" t="s">
        <v>96</v>
      </c>
      <c r="B8776" s="1">
        <v>101</v>
      </c>
      <c r="C8776" s="26" t="s">
        <v>9619</v>
      </c>
      <c r="D8776" t="s">
        <v>98</v>
      </c>
      <c r="E8776" s="27" t="s">
        <v>9620</v>
      </c>
      <c r="F8776" s="28" t="s">
        <v>100</v>
      </c>
      <c r="G8776" s="29">
        <v>1</v>
      </c>
      <c r="H8776" s="28">
        <v>0</v>
      </c>
      <c r="I8776" s="30">
        <f>ROUND(G8776*H8776,P4)</f>
        <v>0</v>
      </c>
      <c r="L8776" s="31">
        <v>0</v>
      </c>
      <c r="M8776" s="24">
        <f>ROUND(G8776*L8776,P4)</f>
        <v>0</v>
      </c>
      <c r="N8776" s="25" t="s">
        <v>302</v>
      </c>
      <c r="O8776" s="32">
        <f>M8776*AA8776</f>
        <v>0</v>
      </c>
      <c r="P8776" s="1">
        <v>3</v>
      </c>
      <c r="AA8776" s="1">
        <f>IF(P8776=1,$O$3,IF(P8776=2,$O$4,$O$5))</f>
        <v>0</v>
      </c>
    </row>
    <row r="8777">
      <c r="A8777" s="1" t="s">
        <v>102</v>
      </c>
      <c r="E8777" s="27" t="s">
        <v>9621</v>
      </c>
    </row>
    <row r="8778">
      <c r="A8778" s="1" t="s">
        <v>103</v>
      </c>
      <c r="E8778" s="33" t="s">
        <v>261</v>
      </c>
    </row>
    <row r="8779" ht="76.5">
      <c r="A8779" s="1" t="s">
        <v>105</v>
      </c>
      <c r="E8779" s="27" t="s">
        <v>9422</v>
      </c>
    </row>
    <row r="8780">
      <c r="A8780" s="1" t="s">
        <v>96</v>
      </c>
      <c r="B8780" s="1">
        <v>102</v>
      </c>
      <c r="C8780" s="26" t="s">
        <v>9622</v>
      </c>
      <c r="D8780" t="s">
        <v>98</v>
      </c>
      <c r="E8780" s="27" t="s">
        <v>9623</v>
      </c>
      <c r="F8780" s="28" t="s">
        <v>100</v>
      </c>
      <c r="G8780" s="29">
        <v>18</v>
      </c>
      <c r="H8780" s="28">
        <v>0</v>
      </c>
      <c r="I8780" s="30">
        <f>ROUND(G8780*H8780,P4)</f>
        <v>0</v>
      </c>
      <c r="L8780" s="31">
        <v>0</v>
      </c>
      <c r="M8780" s="24">
        <f>ROUND(G8780*L8780,P4)</f>
        <v>0</v>
      </c>
      <c r="N8780" s="25" t="s">
        <v>302</v>
      </c>
      <c r="O8780" s="32">
        <f>M8780*AA8780</f>
        <v>0</v>
      </c>
      <c r="P8780" s="1">
        <v>3</v>
      </c>
      <c r="AA8780" s="1">
        <f>IF(P8780=1,$O$3,IF(P8780=2,$O$4,$O$5))</f>
        <v>0</v>
      </c>
    </row>
    <row r="8781">
      <c r="A8781" s="1" t="s">
        <v>102</v>
      </c>
      <c r="E8781" s="27" t="s">
        <v>98</v>
      </c>
    </row>
    <row r="8782">
      <c r="A8782" s="1" t="s">
        <v>103</v>
      </c>
      <c r="E8782" s="33" t="s">
        <v>9624</v>
      </c>
    </row>
    <row r="8783" ht="76.5">
      <c r="A8783" s="1" t="s">
        <v>105</v>
      </c>
      <c r="E8783" s="27" t="s">
        <v>9422</v>
      </c>
    </row>
    <row r="8784">
      <c r="A8784" s="1" t="s">
        <v>96</v>
      </c>
      <c r="B8784" s="1">
        <v>103</v>
      </c>
      <c r="C8784" s="26" t="s">
        <v>9625</v>
      </c>
      <c r="D8784" t="s">
        <v>98</v>
      </c>
      <c r="E8784" s="27" t="s">
        <v>9626</v>
      </c>
      <c r="F8784" s="28" t="s">
        <v>100</v>
      </c>
      <c r="G8784" s="29">
        <v>140</v>
      </c>
      <c r="H8784" s="28">
        <v>0</v>
      </c>
      <c r="I8784" s="30">
        <f>ROUND(G8784*H8784,P4)</f>
        <v>0</v>
      </c>
      <c r="L8784" s="31">
        <v>0</v>
      </c>
      <c r="M8784" s="24">
        <f>ROUND(G8784*L8784,P4)</f>
        <v>0</v>
      </c>
      <c r="N8784" s="25" t="s">
        <v>302</v>
      </c>
      <c r="O8784" s="32">
        <f>M8784*AA8784</f>
        <v>0</v>
      </c>
      <c r="P8784" s="1">
        <v>3</v>
      </c>
      <c r="AA8784" s="1">
        <f>IF(P8784=1,$O$3,IF(P8784=2,$O$4,$O$5))</f>
        <v>0</v>
      </c>
    </row>
    <row r="8785" ht="25.5">
      <c r="A8785" s="1" t="s">
        <v>102</v>
      </c>
      <c r="E8785" s="27" t="s">
        <v>9627</v>
      </c>
    </row>
    <row r="8786">
      <c r="A8786" s="1" t="s">
        <v>103</v>
      </c>
      <c r="E8786" s="33" t="s">
        <v>9628</v>
      </c>
    </row>
    <row r="8787" ht="76.5">
      <c r="A8787" s="1" t="s">
        <v>105</v>
      </c>
      <c r="E8787" s="27" t="s">
        <v>9422</v>
      </c>
    </row>
    <row r="8788">
      <c r="A8788" s="1" t="s">
        <v>96</v>
      </c>
      <c r="B8788" s="1">
        <v>104</v>
      </c>
      <c r="C8788" s="26" t="s">
        <v>9629</v>
      </c>
      <c r="D8788" t="s">
        <v>98</v>
      </c>
      <c r="E8788" s="27" t="s">
        <v>9630</v>
      </c>
      <c r="F8788" s="28" t="s">
        <v>100</v>
      </c>
      <c r="G8788" s="29">
        <v>40</v>
      </c>
      <c r="H8788" s="28">
        <v>0</v>
      </c>
      <c r="I8788" s="30">
        <f>ROUND(G8788*H8788,P4)</f>
        <v>0</v>
      </c>
      <c r="L8788" s="31">
        <v>0</v>
      </c>
      <c r="M8788" s="24">
        <f>ROUND(G8788*L8788,P4)</f>
        <v>0</v>
      </c>
      <c r="N8788" s="25" t="s">
        <v>302</v>
      </c>
      <c r="O8788" s="32">
        <f>M8788*AA8788</f>
        <v>0</v>
      </c>
      <c r="P8788" s="1">
        <v>3</v>
      </c>
      <c r="AA8788" s="1">
        <f>IF(P8788=1,$O$3,IF(P8788=2,$O$4,$O$5))</f>
        <v>0</v>
      </c>
    </row>
    <row r="8789">
      <c r="A8789" s="1" t="s">
        <v>102</v>
      </c>
      <c r="E8789" s="27" t="s">
        <v>98</v>
      </c>
    </row>
    <row r="8790">
      <c r="A8790" s="1" t="s">
        <v>103</v>
      </c>
      <c r="E8790" s="33" t="s">
        <v>244</v>
      </c>
    </row>
    <row r="8791" ht="76.5">
      <c r="A8791" s="1" t="s">
        <v>105</v>
      </c>
      <c r="E8791" s="27" t="s">
        <v>9631</v>
      </c>
    </row>
    <row r="8792">
      <c r="A8792" s="1" t="s">
        <v>96</v>
      </c>
      <c r="B8792" s="1">
        <v>105</v>
      </c>
      <c r="C8792" s="26" t="s">
        <v>9632</v>
      </c>
      <c r="D8792" t="s">
        <v>98</v>
      </c>
      <c r="E8792" s="27" t="s">
        <v>9633</v>
      </c>
      <c r="F8792" s="28" t="s">
        <v>100</v>
      </c>
      <c r="G8792" s="29">
        <v>25</v>
      </c>
      <c r="H8792" s="28">
        <v>0</v>
      </c>
      <c r="I8792" s="30">
        <f>ROUND(G8792*H8792,P4)</f>
        <v>0</v>
      </c>
      <c r="L8792" s="31">
        <v>0</v>
      </c>
      <c r="M8792" s="24">
        <f>ROUND(G8792*L8792,P4)</f>
        <v>0</v>
      </c>
      <c r="N8792" s="25" t="s">
        <v>302</v>
      </c>
      <c r="O8792" s="32">
        <f>M8792*AA8792</f>
        <v>0</v>
      </c>
      <c r="P8792" s="1">
        <v>3</v>
      </c>
      <c r="AA8792" s="1">
        <f>IF(P8792=1,$O$3,IF(P8792=2,$O$4,$O$5))</f>
        <v>0</v>
      </c>
    </row>
    <row r="8793">
      <c r="A8793" s="1" t="s">
        <v>102</v>
      </c>
      <c r="E8793" s="27" t="s">
        <v>98</v>
      </c>
    </row>
    <row r="8794">
      <c r="A8794" s="1" t="s">
        <v>103</v>
      </c>
      <c r="E8794" s="33" t="s">
        <v>2369</v>
      </c>
    </row>
    <row r="8795" ht="76.5">
      <c r="A8795" s="1" t="s">
        <v>105</v>
      </c>
      <c r="E8795" s="27" t="s">
        <v>9631</v>
      </c>
    </row>
    <row r="8796">
      <c r="A8796" s="1" t="s">
        <v>96</v>
      </c>
      <c r="B8796" s="1">
        <v>106</v>
      </c>
      <c r="C8796" s="26" t="s">
        <v>9634</v>
      </c>
      <c r="D8796" t="s">
        <v>98</v>
      </c>
      <c r="E8796" s="27" t="s">
        <v>9635</v>
      </c>
      <c r="F8796" s="28" t="s">
        <v>100</v>
      </c>
      <c r="G8796" s="29">
        <v>10</v>
      </c>
      <c r="H8796" s="28">
        <v>0</v>
      </c>
      <c r="I8796" s="30">
        <f>ROUND(G8796*H8796,P4)</f>
        <v>0</v>
      </c>
      <c r="L8796" s="31">
        <v>0</v>
      </c>
      <c r="M8796" s="24">
        <f>ROUND(G8796*L8796,P4)</f>
        <v>0</v>
      </c>
      <c r="N8796" s="25" t="s">
        <v>302</v>
      </c>
      <c r="O8796" s="32">
        <f>M8796*AA8796</f>
        <v>0</v>
      </c>
      <c r="P8796" s="1">
        <v>3</v>
      </c>
      <c r="AA8796" s="1">
        <f>IF(P8796=1,$O$3,IF(P8796=2,$O$4,$O$5))</f>
        <v>0</v>
      </c>
    </row>
    <row r="8797">
      <c r="A8797" s="1" t="s">
        <v>102</v>
      </c>
      <c r="E8797" s="27" t="s">
        <v>98</v>
      </c>
    </row>
    <row r="8798">
      <c r="A8798" s="1" t="s">
        <v>103</v>
      </c>
      <c r="E8798" s="33" t="s">
        <v>9400</v>
      </c>
    </row>
    <row r="8799" ht="76.5">
      <c r="A8799" s="1" t="s">
        <v>105</v>
      </c>
      <c r="E8799" s="27" t="s">
        <v>9631</v>
      </c>
    </row>
    <row r="8800">
      <c r="A8800" s="1" t="s">
        <v>96</v>
      </c>
      <c r="B8800" s="1">
        <v>107</v>
      </c>
      <c r="C8800" s="26" t="s">
        <v>9636</v>
      </c>
      <c r="D8800" t="s">
        <v>98</v>
      </c>
      <c r="E8800" s="27" t="s">
        <v>9637</v>
      </c>
      <c r="F8800" s="28" t="s">
        <v>100</v>
      </c>
      <c r="G8800" s="29">
        <v>12</v>
      </c>
      <c r="H8800" s="28">
        <v>0</v>
      </c>
      <c r="I8800" s="30">
        <f>ROUND(G8800*H8800,P4)</f>
        <v>0</v>
      </c>
      <c r="L8800" s="31">
        <v>0</v>
      </c>
      <c r="M8800" s="24">
        <f>ROUND(G8800*L8800,P4)</f>
        <v>0</v>
      </c>
      <c r="N8800" s="25" t="s">
        <v>302</v>
      </c>
      <c r="O8800" s="32">
        <f>M8800*AA8800</f>
        <v>0</v>
      </c>
      <c r="P8800" s="1">
        <v>3</v>
      </c>
      <c r="AA8800" s="1">
        <f>IF(P8800=1,$O$3,IF(P8800=2,$O$4,$O$5))</f>
        <v>0</v>
      </c>
    </row>
    <row r="8801">
      <c r="A8801" s="1" t="s">
        <v>102</v>
      </c>
      <c r="E8801" s="27" t="s">
        <v>98</v>
      </c>
    </row>
    <row r="8802">
      <c r="A8802" s="1" t="s">
        <v>103</v>
      </c>
      <c r="E8802" s="33" t="s">
        <v>136</v>
      </c>
    </row>
    <row r="8803" ht="76.5">
      <c r="A8803" s="1" t="s">
        <v>105</v>
      </c>
      <c r="E8803" s="27" t="s">
        <v>9631</v>
      </c>
    </row>
    <row r="8804">
      <c r="A8804" s="1" t="s">
        <v>96</v>
      </c>
      <c r="B8804" s="1">
        <v>108</v>
      </c>
      <c r="C8804" s="26" t="s">
        <v>9638</v>
      </c>
      <c r="D8804" t="s">
        <v>98</v>
      </c>
      <c r="E8804" s="27" t="s">
        <v>9639</v>
      </c>
      <c r="F8804" s="28" t="s">
        <v>773</v>
      </c>
      <c r="G8804" s="29">
        <v>1</v>
      </c>
      <c r="H8804" s="28">
        <v>0</v>
      </c>
      <c r="I8804" s="30">
        <f>ROUND(G8804*H8804,P4)</f>
        <v>0</v>
      </c>
      <c r="L8804" s="31">
        <v>0</v>
      </c>
      <c r="M8804" s="24">
        <f>ROUND(G8804*L8804,P4)</f>
        <v>0</v>
      </c>
      <c r="N8804" s="25" t="s">
        <v>302</v>
      </c>
      <c r="O8804" s="32">
        <f>M8804*AA8804</f>
        <v>0</v>
      </c>
      <c r="P8804" s="1">
        <v>3</v>
      </c>
      <c r="AA8804" s="1">
        <f>IF(P8804=1,$O$3,IF(P8804=2,$O$4,$O$5))</f>
        <v>0</v>
      </c>
    </row>
    <row r="8805" ht="25.5">
      <c r="A8805" s="1" t="s">
        <v>102</v>
      </c>
      <c r="E8805" s="27" t="s">
        <v>9640</v>
      </c>
    </row>
    <row r="8806">
      <c r="A8806" s="1" t="s">
        <v>103</v>
      </c>
      <c r="E8806" s="33" t="s">
        <v>261</v>
      </c>
    </row>
    <row r="8807" ht="89.25">
      <c r="A8807" s="1" t="s">
        <v>105</v>
      </c>
      <c r="E8807" s="27" t="s">
        <v>9641</v>
      </c>
    </row>
    <row r="8808">
      <c r="A8808" s="1" t="s">
        <v>96</v>
      </c>
      <c r="B8808" s="1">
        <v>109</v>
      </c>
      <c r="C8808" s="26" t="s">
        <v>9642</v>
      </c>
      <c r="D8808" t="s">
        <v>98</v>
      </c>
      <c r="E8808" s="27" t="s">
        <v>9643</v>
      </c>
      <c r="F8808" s="28" t="s">
        <v>773</v>
      </c>
      <c r="G8808" s="29">
        <v>1</v>
      </c>
      <c r="H8808" s="28">
        <v>0</v>
      </c>
      <c r="I8808" s="30">
        <f>ROUND(G8808*H8808,P4)</f>
        <v>0</v>
      </c>
      <c r="L8808" s="31">
        <v>0</v>
      </c>
      <c r="M8808" s="24">
        <f>ROUND(G8808*L8808,P4)</f>
        <v>0</v>
      </c>
      <c r="N8808" s="25" t="s">
        <v>302</v>
      </c>
      <c r="O8808" s="32">
        <f>M8808*AA8808</f>
        <v>0</v>
      </c>
      <c r="P8808" s="1">
        <v>3</v>
      </c>
      <c r="AA8808" s="1">
        <f>IF(P8808=1,$O$3,IF(P8808=2,$O$4,$O$5))</f>
        <v>0</v>
      </c>
    </row>
    <row r="8809">
      <c r="A8809" s="1" t="s">
        <v>102</v>
      </c>
      <c r="E8809" s="27" t="s">
        <v>9644</v>
      </c>
    </row>
    <row r="8810">
      <c r="A8810" s="1" t="s">
        <v>103</v>
      </c>
      <c r="E8810" s="33" t="s">
        <v>261</v>
      </c>
    </row>
    <row r="8811" ht="89.25">
      <c r="A8811" s="1" t="s">
        <v>105</v>
      </c>
      <c r="E8811" s="27" t="s">
        <v>2013</v>
      </c>
    </row>
    <row r="8812">
      <c r="A8812" s="1" t="s">
        <v>96</v>
      </c>
      <c r="B8812" s="1">
        <v>110</v>
      </c>
      <c r="C8812" s="26" t="s">
        <v>9645</v>
      </c>
      <c r="D8812" t="s">
        <v>98</v>
      </c>
      <c r="E8812" s="27" t="s">
        <v>9646</v>
      </c>
      <c r="F8812" s="28" t="s">
        <v>773</v>
      </c>
      <c r="G8812" s="29">
        <v>1</v>
      </c>
      <c r="H8812" s="28">
        <v>0</v>
      </c>
      <c r="I8812" s="30">
        <f>ROUND(G8812*H8812,P4)</f>
        <v>0</v>
      </c>
      <c r="L8812" s="31">
        <v>0</v>
      </c>
      <c r="M8812" s="24">
        <f>ROUND(G8812*L8812,P4)</f>
        <v>0</v>
      </c>
      <c r="N8812" s="25" t="s">
        <v>302</v>
      </c>
      <c r="O8812" s="32">
        <f>M8812*AA8812</f>
        <v>0</v>
      </c>
      <c r="P8812" s="1">
        <v>3</v>
      </c>
      <c r="AA8812" s="1">
        <f>IF(P8812=1,$O$3,IF(P8812=2,$O$4,$O$5))</f>
        <v>0</v>
      </c>
    </row>
    <row r="8813">
      <c r="A8813" s="1" t="s">
        <v>102</v>
      </c>
      <c r="E8813" s="27" t="s">
        <v>98</v>
      </c>
    </row>
    <row r="8814">
      <c r="A8814" s="1" t="s">
        <v>103</v>
      </c>
      <c r="E8814" s="33" t="s">
        <v>261</v>
      </c>
    </row>
    <row r="8815" ht="102">
      <c r="A8815" s="1" t="s">
        <v>105</v>
      </c>
      <c r="E8815" s="27" t="s">
        <v>9647</v>
      </c>
    </row>
    <row r="8816">
      <c r="A8816" s="1" t="s">
        <v>96</v>
      </c>
      <c r="B8816" s="1">
        <v>111</v>
      </c>
      <c r="C8816" s="26" t="s">
        <v>9648</v>
      </c>
      <c r="D8816" t="s">
        <v>98</v>
      </c>
      <c r="E8816" s="27" t="s">
        <v>9649</v>
      </c>
      <c r="F8816" s="28" t="s">
        <v>773</v>
      </c>
      <c r="G8816" s="29">
        <v>1</v>
      </c>
      <c r="H8816" s="28">
        <v>0</v>
      </c>
      <c r="I8816" s="30">
        <f>ROUND(G8816*H8816,P4)</f>
        <v>0</v>
      </c>
      <c r="L8816" s="31">
        <v>0</v>
      </c>
      <c r="M8816" s="24">
        <f>ROUND(G8816*L8816,P4)</f>
        <v>0</v>
      </c>
      <c r="N8816" s="25" t="s">
        <v>302</v>
      </c>
      <c r="O8816" s="32">
        <f>M8816*AA8816</f>
        <v>0</v>
      </c>
      <c r="P8816" s="1">
        <v>3</v>
      </c>
      <c r="AA8816" s="1">
        <f>IF(P8816=1,$O$3,IF(P8816=2,$O$4,$O$5))</f>
        <v>0</v>
      </c>
    </row>
    <row r="8817">
      <c r="A8817" s="1" t="s">
        <v>102</v>
      </c>
      <c r="E8817" s="27" t="s">
        <v>98</v>
      </c>
    </row>
    <row r="8818">
      <c r="A8818" s="1" t="s">
        <v>103</v>
      </c>
      <c r="E8818" s="33" t="s">
        <v>261</v>
      </c>
    </row>
    <row r="8819" ht="102">
      <c r="A8819" s="1" t="s">
        <v>105</v>
      </c>
      <c r="E8819" s="27" t="s">
        <v>9647</v>
      </c>
    </row>
    <row r="8820">
      <c r="A8820" s="1" t="s">
        <v>96</v>
      </c>
      <c r="B8820" s="1">
        <v>112</v>
      </c>
      <c r="C8820" s="26" t="s">
        <v>9650</v>
      </c>
      <c r="D8820" t="s">
        <v>98</v>
      </c>
      <c r="E8820" s="27" t="s">
        <v>9651</v>
      </c>
      <c r="F8820" s="28" t="s">
        <v>773</v>
      </c>
      <c r="G8820" s="29">
        <v>2</v>
      </c>
      <c r="H8820" s="28">
        <v>0</v>
      </c>
      <c r="I8820" s="30">
        <f>ROUND(G8820*H8820,P4)</f>
        <v>0</v>
      </c>
      <c r="L8820" s="31">
        <v>0</v>
      </c>
      <c r="M8820" s="24">
        <f>ROUND(G8820*L8820,P4)</f>
        <v>0</v>
      </c>
      <c r="N8820" s="25" t="s">
        <v>302</v>
      </c>
      <c r="O8820" s="32">
        <f>M8820*AA8820</f>
        <v>0</v>
      </c>
      <c r="P8820" s="1">
        <v>3</v>
      </c>
      <c r="AA8820" s="1">
        <f>IF(P8820=1,$O$3,IF(P8820=2,$O$4,$O$5))</f>
        <v>0</v>
      </c>
    </row>
    <row r="8821" ht="102">
      <c r="A8821" s="1" t="s">
        <v>102</v>
      </c>
      <c r="E8821" s="27" t="s">
        <v>9652</v>
      </c>
    </row>
    <row r="8822">
      <c r="A8822" s="1" t="s">
        <v>103</v>
      </c>
      <c r="E8822" s="33" t="s">
        <v>109</v>
      </c>
    </row>
    <row r="8823" ht="102">
      <c r="A8823" s="1" t="s">
        <v>105</v>
      </c>
      <c r="E8823" s="27" t="s">
        <v>9653</v>
      </c>
    </row>
    <row r="8824">
      <c r="A8824" s="1" t="s">
        <v>96</v>
      </c>
      <c r="B8824" s="1">
        <v>113</v>
      </c>
      <c r="C8824" s="26" t="s">
        <v>9654</v>
      </c>
      <c r="D8824" t="s">
        <v>98</v>
      </c>
      <c r="E8824" s="27" t="s">
        <v>9655</v>
      </c>
      <c r="F8824" s="28" t="s">
        <v>773</v>
      </c>
      <c r="G8824" s="29">
        <v>1</v>
      </c>
      <c r="H8824" s="28">
        <v>0</v>
      </c>
      <c r="I8824" s="30">
        <f>ROUND(G8824*H8824,P4)</f>
        <v>0</v>
      </c>
      <c r="L8824" s="31">
        <v>0</v>
      </c>
      <c r="M8824" s="24">
        <f>ROUND(G8824*L8824,P4)</f>
        <v>0</v>
      </c>
      <c r="N8824" s="25" t="s">
        <v>302</v>
      </c>
      <c r="O8824" s="32">
        <f>M8824*AA8824</f>
        <v>0</v>
      </c>
      <c r="P8824" s="1">
        <v>3</v>
      </c>
      <c r="AA8824" s="1">
        <f>IF(P8824=1,$O$3,IF(P8824=2,$O$4,$O$5))</f>
        <v>0</v>
      </c>
    </row>
    <row r="8825">
      <c r="A8825" s="1" t="s">
        <v>102</v>
      </c>
      <c r="E8825" s="27" t="s">
        <v>9656</v>
      </c>
    </row>
    <row r="8826">
      <c r="A8826" s="1" t="s">
        <v>103</v>
      </c>
      <c r="E8826" s="33" t="s">
        <v>261</v>
      </c>
    </row>
    <row r="8827" ht="89.25">
      <c r="A8827" s="1" t="s">
        <v>105</v>
      </c>
      <c r="E8827" s="27" t="s">
        <v>2013</v>
      </c>
    </row>
    <row r="8828">
      <c r="A8828" s="1" t="s">
        <v>96</v>
      </c>
      <c r="B8828" s="1">
        <v>114</v>
      </c>
      <c r="C8828" s="26" t="s">
        <v>9657</v>
      </c>
      <c r="D8828" t="s">
        <v>98</v>
      </c>
      <c r="E8828" s="27" t="s">
        <v>9658</v>
      </c>
      <c r="F8828" s="28" t="s">
        <v>112</v>
      </c>
      <c r="G8828" s="29">
        <v>575</v>
      </c>
      <c r="H8828" s="28">
        <v>0</v>
      </c>
      <c r="I8828" s="30">
        <f>ROUND(G8828*H8828,P4)</f>
        <v>0</v>
      </c>
      <c r="L8828" s="31">
        <v>0</v>
      </c>
      <c r="M8828" s="24">
        <f>ROUND(G8828*L8828,P4)</f>
        <v>0</v>
      </c>
      <c r="N8828" s="25" t="s">
        <v>302</v>
      </c>
      <c r="O8828" s="32">
        <f>M8828*AA8828</f>
        <v>0</v>
      </c>
      <c r="P8828" s="1">
        <v>3</v>
      </c>
      <c r="AA8828" s="1">
        <f>IF(P8828=1,$O$3,IF(P8828=2,$O$4,$O$5))</f>
        <v>0</v>
      </c>
    </row>
    <row r="8829" ht="25.5">
      <c r="A8829" s="1" t="s">
        <v>102</v>
      </c>
      <c r="E8829" s="27" t="s">
        <v>9659</v>
      </c>
    </row>
    <row r="8830">
      <c r="A8830" s="1" t="s">
        <v>103</v>
      </c>
      <c r="E8830" s="33" t="s">
        <v>9660</v>
      </c>
    </row>
    <row r="8831" ht="102">
      <c r="A8831" s="1" t="s">
        <v>105</v>
      </c>
      <c r="E8831" s="27" t="s">
        <v>9661</v>
      </c>
    </row>
    <row r="8832" ht="38.25">
      <c r="A8832" s="1" t="s">
        <v>96</v>
      </c>
      <c r="B8832" s="1">
        <v>115</v>
      </c>
      <c r="C8832" s="26" t="s">
        <v>9662</v>
      </c>
      <c r="D8832" t="s">
        <v>98</v>
      </c>
      <c r="E8832" s="27" t="s">
        <v>9663</v>
      </c>
      <c r="F8832" s="28" t="s">
        <v>100</v>
      </c>
      <c r="G8832" s="29">
        <v>1</v>
      </c>
      <c r="H8832" s="28">
        <v>0</v>
      </c>
      <c r="I8832" s="30">
        <f>ROUND(G8832*H8832,P4)</f>
        <v>0</v>
      </c>
      <c r="L8832" s="31">
        <v>0</v>
      </c>
      <c r="M8832" s="24">
        <f>ROUND(G8832*L8832,P4)</f>
        <v>0</v>
      </c>
      <c r="N8832" s="25" t="s">
        <v>302</v>
      </c>
      <c r="O8832" s="32">
        <f>M8832*AA8832</f>
        <v>0</v>
      </c>
      <c r="P8832" s="1">
        <v>3</v>
      </c>
      <c r="AA8832" s="1">
        <f>IF(P8832=1,$O$3,IF(P8832=2,$O$4,$O$5))</f>
        <v>0</v>
      </c>
    </row>
    <row r="8833">
      <c r="A8833" s="1" t="s">
        <v>102</v>
      </c>
      <c r="E8833" s="27" t="s">
        <v>98</v>
      </c>
    </row>
    <row r="8834">
      <c r="A8834" s="1" t="s">
        <v>103</v>
      </c>
      <c r="E8834" s="33" t="s">
        <v>261</v>
      </c>
    </row>
    <row r="8835" ht="153">
      <c r="A8835" s="1" t="s">
        <v>105</v>
      </c>
      <c r="E8835" s="27" t="s">
        <v>9664</v>
      </c>
    </row>
    <row r="8836" ht="38.25">
      <c r="A8836" s="1" t="s">
        <v>96</v>
      </c>
      <c r="B8836" s="1">
        <v>116</v>
      </c>
      <c r="C8836" s="26" t="s">
        <v>9665</v>
      </c>
      <c r="D8836" t="s">
        <v>98</v>
      </c>
      <c r="E8836" s="27" t="s">
        <v>9666</v>
      </c>
      <c r="F8836" s="28" t="s">
        <v>100</v>
      </c>
      <c r="G8836" s="29">
        <v>1</v>
      </c>
      <c r="H8836" s="28">
        <v>0</v>
      </c>
      <c r="I8836" s="30">
        <f>ROUND(G8836*H8836,P4)</f>
        <v>0</v>
      </c>
      <c r="L8836" s="31">
        <v>0</v>
      </c>
      <c r="M8836" s="24">
        <f>ROUND(G8836*L8836,P4)</f>
        <v>0</v>
      </c>
      <c r="N8836" s="25" t="s">
        <v>302</v>
      </c>
      <c r="O8836" s="32">
        <f>M8836*AA8836</f>
        <v>0</v>
      </c>
      <c r="P8836" s="1">
        <v>3</v>
      </c>
      <c r="AA8836" s="1">
        <f>IF(P8836=1,$O$3,IF(P8836=2,$O$4,$O$5))</f>
        <v>0</v>
      </c>
    </row>
    <row r="8837">
      <c r="A8837" s="1" t="s">
        <v>102</v>
      </c>
      <c r="E8837" s="27" t="s">
        <v>98</v>
      </c>
    </row>
    <row r="8838">
      <c r="A8838" s="1" t="s">
        <v>103</v>
      </c>
      <c r="E8838" s="33" t="s">
        <v>261</v>
      </c>
    </row>
    <row r="8839" ht="153">
      <c r="A8839" s="1" t="s">
        <v>105</v>
      </c>
      <c r="E8839" s="27" t="s">
        <v>9664</v>
      </c>
    </row>
    <row r="8840" ht="38.25">
      <c r="A8840" s="1" t="s">
        <v>96</v>
      </c>
      <c r="B8840" s="1">
        <v>117</v>
      </c>
      <c r="C8840" s="26" t="s">
        <v>9667</v>
      </c>
      <c r="D8840" t="s">
        <v>98</v>
      </c>
      <c r="E8840" s="27" t="s">
        <v>9668</v>
      </c>
      <c r="F8840" s="28" t="s">
        <v>100</v>
      </c>
      <c r="G8840" s="29">
        <v>1</v>
      </c>
      <c r="H8840" s="28">
        <v>0</v>
      </c>
      <c r="I8840" s="30">
        <f>ROUND(G8840*H8840,P4)</f>
        <v>0</v>
      </c>
      <c r="L8840" s="31">
        <v>0</v>
      </c>
      <c r="M8840" s="24">
        <f>ROUND(G8840*L8840,P4)</f>
        <v>0</v>
      </c>
      <c r="N8840" s="25" t="s">
        <v>302</v>
      </c>
      <c r="O8840" s="32">
        <f>M8840*AA8840</f>
        <v>0</v>
      </c>
      <c r="P8840" s="1">
        <v>3</v>
      </c>
      <c r="AA8840" s="1">
        <f>IF(P8840=1,$O$3,IF(P8840=2,$O$4,$O$5))</f>
        <v>0</v>
      </c>
    </row>
    <row r="8841">
      <c r="A8841" s="1" t="s">
        <v>102</v>
      </c>
      <c r="E8841" s="27" t="s">
        <v>98</v>
      </c>
    </row>
    <row r="8842">
      <c r="A8842" s="1" t="s">
        <v>103</v>
      </c>
      <c r="E8842" s="33" t="s">
        <v>261</v>
      </c>
    </row>
    <row r="8843" ht="153">
      <c r="A8843" s="1" t="s">
        <v>105</v>
      </c>
      <c r="E8843" s="27" t="s">
        <v>9664</v>
      </c>
    </row>
    <row r="8844" ht="38.25">
      <c r="A8844" s="1" t="s">
        <v>96</v>
      </c>
      <c r="B8844" s="1">
        <v>118</v>
      </c>
      <c r="C8844" s="26" t="s">
        <v>9669</v>
      </c>
      <c r="D8844" t="s">
        <v>98</v>
      </c>
      <c r="E8844" s="27" t="s">
        <v>9670</v>
      </c>
      <c r="F8844" s="28" t="s">
        <v>100</v>
      </c>
      <c r="G8844" s="29">
        <v>8</v>
      </c>
      <c r="H8844" s="28">
        <v>0</v>
      </c>
      <c r="I8844" s="30">
        <f>ROUND(G8844*H8844,P4)</f>
        <v>0</v>
      </c>
      <c r="L8844" s="31">
        <v>0</v>
      </c>
      <c r="M8844" s="24">
        <f>ROUND(G8844*L8844,P4)</f>
        <v>0</v>
      </c>
      <c r="N8844" s="25" t="s">
        <v>302</v>
      </c>
      <c r="O8844" s="32">
        <f>M8844*AA8844</f>
        <v>0</v>
      </c>
      <c r="P8844" s="1">
        <v>3</v>
      </c>
      <c r="AA8844" s="1">
        <f>IF(P8844=1,$O$3,IF(P8844=2,$O$4,$O$5))</f>
        <v>0</v>
      </c>
    </row>
    <row r="8845">
      <c r="A8845" s="1" t="s">
        <v>102</v>
      </c>
      <c r="E8845" s="27" t="s">
        <v>98</v>
      </c>
    </row>
    <row r="8846">
      <c r="A8846" s="1" t="s">
        <v>103</v>
      </c>
      <c r="E8846" s="33" t="s">
        <v>2351</v>
      </c>
    </row>
    <row r="8847" ht="153">
      <c r="A8847" s="1" t="s">
        <v>105</v>
      </c>
      <c r="E8847" s="27" t="s">
        <v>9664</v>
      </c>
    </row>
    <row r="8848" ht="38.25">
      <c r="A8848" s="1" t="s">
        <v>96</v>
      </c>
      <c r="B8848" s="1">
        <v>119</v>
      </c>
      <c r="C8848" s="26" t="s">
        <v>9671</v>
      </c>
      <c r="D8848" t="s">
        <v>98</v>
      </c>
      <c r="E8848" s="27" t="s">
        <v>9672</v>
      </c>
      <c r="F8848" s="28" t="s">
        <v>100</v>
      </c>
      <c r="G8848" s="29">
        <v>7</v>
      </c>
      <c r="H8848" s="28">
        <v>0</v>
      </c>
      <c r="I8848" s="30">
        <f>ROUND(G8848*H8848,P4)</f>
        <v>0</v>
      </c>
      <c r="L8848" s="31">
        <v>0</v>
      </c>
      <c r="M8848" s="24">
        <f>ROUND(G8848*L8848,P4)</f>
        <v>0</v>
      </c>
      <c r="N8848" s="25" t="s">
        <v>302</v>
      </c>
      <c r="O8848" s="32">
        <f>M8848*AA8848</f>
        <v>0</v>
      </c>
      <c r="P8848" s="1">
        <v>3</v>
      </c>
      <c r="AA8848" s="1">
        <f>IF(P8848=1,$O$3,IF(P8848=2,$O$4,$O$5))</f>
        <v>0</v>
      </c>
    </row>
    <row r="8849">
      <c r="A8849" s="1" t="s">
        <v>102</v>
      </c>
      <c r="E8849" s="27" t="s">
        <v>98</v>
      </c>
    </row>
    <row r="8850">
      <c r="A8850" s="1" t="s">
        <v>103</v>
      </c>
      <c r="E8850" s="33" t="s">
        <v>254</v>
      </c>
    </row>
    <row r="8851" ht="153">
      <c r="A8851" s="1" t="s">
        <v>105</v>
      </c>
      <c r="E8851" s="27" t="s">
        <v>9664</v>
      </c>
    </row>
    <row r="8852" ht="38.25">
      <c r="A8852" s="1" t="s">
        <v>96</v>
      </c>
      <c r="B8852" s="1">
        <v>120</v>
      </c>
      <c r="C8852" s="26" t="s">
        <v>9673</v>
      </c>
      <c r="D8852" t="s">
        <v>98</v>
      </c>
      <c r="E8852" s="27" t="s">
        <v>9674</v>
      </c>
      <c r="F8852" s="28" t="s">
        <v>100</v>
      </c>
      <c r="G8852" s="29">
        <v>1</v>
      </c>
      <c r="H8852" s="28">
        <v>0</v>
      </c>
      <c r="I8852" s="30">
        <f>ROUND(G8852*H8852,P4)</f>
        <v>0</v>
      </c>
      <c r="L8852" s="31">
        <v>0</v>
      </c>
      <c r="M8852" s="24">
        <f>ROUND(G8852*L8852,P4)</f>
        <v>0</v>
      </c>
      <c r="N8852" s="25" t="s">
        <v>302</v>
      </c>
      <c r="O8852" s="32">
        <f>M8852*AA8852</f>
        <v>0</v>
      </c>
      <c r="P8852" s="1">
        <v>3</v>
      </c>
      <c r="AA8852" s="1">
        <f>IF(P8852=1,$O$3,IF(P8852=2,$O$4,$O$5))</f>
        <v>0</v>
      </c>
    </row>
    <row r="8853">
      <c r="A8853" s="1" t="s">
        <v>102</v>
      </c>
      <c r="E8853" s="27" t="s">
        <v>98</v>
      </c>
    </row>
    <row r="8854">
      <c r="A8854" s="1" t="s">
        <v>103</v>
      </c>
      <c r="E8854" s="33" t="s">
        <v>261</v>
      </c>
    </row>
    <row r="8855" ht="153">
      <c r="A8855" s="1" t="s">
        <v>105</v>
      </c>
      <c r="E8855" s="27" t="s">
        <v>9664</v>
      </c>
    </row>
    <row r="8856" ht="38.25">
      <c r="A8856" s="1" t="s">
        <v>96</v>
      </c>
      <c r="B8856" s="1">
        <v>121</v>
      </c>
      <c r="C8856" s="26" t="s">
        <v>9675</v>
      </c>
      <c r="D8856" t="s">
        <v>98</v>
      </c>
      <c r="E8856" s="27" t="s">
        <v>9676</v>
      </c>
      <c r="F8856" s="28" t="s">
        <v>100</v>
      </c>
      <c r="G8856" s="29">
        <v>1</v>
      </c>
      <c r="H8856" s="28">
        <v>0</v>
      </c>
      <c r="I8856" s="30">
        <f>ROUND(G8856*H8856,P4)</f>
        <v>0</v>
      </c>
      <c r="L8856" s="31">
        <v>0</v>
      </c>
      <c r="M8856" s="24">
        <f>ROUND(G8856*L8856,P4)</f>
        <v>0</v>
      </c>
      <c r="N8856" s="25" t="s">
        <v>302</v>
      </c>
      <c r="O8856" s="32">
        <f>M8856*AA8856</f>
        <v>0</v>
      </c>
      <c r="P8856" s="1">
        <v>3</v>
      </c>
      <c r="AA8856" s="1">
        <f>IF(P8856=1,$O$3,IF(P8856=2,$O$4,$O$5))</f>
        <v>0</v>
      </c>
    </row>
    <row r="8857">
      <c r="A8857" s="1" t="s">
        <v>102</v>
      </c>
      <c r="E8857" s="27" t="s">
        <v>98</v>
      </c>
    </row>
    <row r="8858">
      <c r="A8858" s="1" t="s">
        <v>103</v>
      </c>
      <c r="E8858" s="33" t="s">
        <v>261</v>
      </c>
    </row>
    <row r="8859" ht="153">
      <c r="A8859" s="1" t="s">
        <v>105</v>
      </c>
      <c r="E8859" s="27" t="s">
        <v>9664</v>
      </c>
    </row>
    <row r="8860" ht="38.25">
      <c r="A8860" s="1" t="s">
        <v>96</v>
      </c>
      <c r="B8860" s="1">
        <v>122</v>
      </c>
      <c r="C8860" s="26" t="s">
        <v>9677</v>
      </c>
      <c r="D8860" t="s">
        <v>98</v>
      </c>
      <c r="E8860" s="27" t="s">
        <v>9678</v>
      </c>
      <c r="F8860" s="28" t="s">
        <v>100</v>
      </c>
      <c r="G8860" s="29">
        <v>1</v>
      </c>
      <c r="H8860" s="28">
        <v>0</v>
      </c>
      <c r="I8860" s="30">
        <f>ROUND(G8860*H8860,P4)</f>
        <v>0</v>
      </c>
      <c r="L8860" s="31">
        <v>0</v>
      </c>
      <c r="M8860" s="24">
        <f>ROUND(G8860*L8860,P4)</f>
        <v>0</v>
      </c>
      <c r="N8860" s="25" t="s">
        <v>302</v>
      </c>
      <c r="O8860" s="32">
        <f>M8860*AA8860</f>
        <v>0</v>
      </c>
      <c r="P8860" s="1">
        <v>3</v>
      </c>
      <c r="AA8860" s="1">
        <f>IF(P8860=1,$O$3,IF(P8860=2,$O$4,$O$5))</f>
        <v>0</v>
      </c>
    </row>
    <row r="8861">
      <c r="A8861" s="1" t="s">
        <v>102</v>
      </c>
      <c r="E8861" s="27" t="s">
        <v>98</v>
      </c>
    </row>
    <row r="8862">
      <c r="A8862" s="1" t="s">
        <v>103</v>
      </c>
      <c r="E8862" s="33" t="s">
        <v>261</v>
      </c>
    </row>
    <row r="8863" ht="153">
      <c r="A8863" s="1" t="s">
        <v>105</v>
      </c>
      <c r="E8863" s="27" t="s">
        <v>9664</v>
      </c>
    </row>
    <row r="8864" ht="38.25">
      <c r="A8864" s="1" t="s">
        <v>96</v>
      </c>
      <c r="B8864" s="1">
        <v>123</v>
      </c>
      <c r="C8864" s="26" t="s">
        <v>9679</v>
      </c>
      <c r="D8864" t="s">
        <v>98</v>
      </c>
      <c r="E8864" s="27" t="s">
        <v>9680</v>
      </c>
      <c r="F8864" s="28" t="s">
        <v>100</v>
      </c>
      <c r="G8864" s="29">
        <v>6</v>
      </c>
      <c r="H8864" s="28">
        <v>0</v>
      </c>
      <c r="I8864" s="30">
        <f>ROUND(G8864*H8864,P4)</f>
        <v>0</v>
      </c>
      <c r="L8864" s="31">
        <v>0</v>
      </c>
      <c r="M8864" s="24">
        <f>ROUND(G8864*L8864,P4)</f>
        <v>0</v>
      </c>
      <c r="N8864" s="25" t="s">
        <v>302</v>
      </c>
      <c r="O8864" s="32">
        <f>M8864*AA8864</f>
        <v>0</v>
      </c>
      <c r="P8864" s="1">
        <v>3</v>
      </c>
      <c r="AA8864" s="1">
        <f>IF(P8864=1,$O$3,IF(P8864=2,$O$4,$O$5))</f>
        <v>0</v>
      </c>
    </row>
    <row r="8865">
      <c r="A8865" s="1" t="s">
        <v>102</v>
      </c>
      <c r="E8865" s="27" t="s">
        <v>98</v>
      </c>
    </row>
    <row r="8866">
      <c r="A8866" s="1" t="s">
        <v>103</v>
      </c>
      <c r="E8866" s="33" t="s">
        <v>187</v>
      </c>
    </row>
    <row r="8867" ht="153">
      <c r="A8867" s="1" t="s">
        <v>105</v>
      </c>
      <c r="E8867" s="27" t="s">
        <v>9664</v>
      </c>
    </row>
    <row r="8868" ht="38.25">
      <c r="A8868" s="1" t="s">
        <v>96</v>
      </c>
      <c r="B8868" s="1">
        <v>124</v>
      </c>
      <c r="C8868" s="26" t="s">
        <v>9681</v>
      </c>
      <c r="D8868" t="s">
        <v>98</v>
      </c>
      <c r="E8868" s="27" t="s">
        <v>9682</v>
      </c>
      <c r="F8868" s="28" t="s">
        <v>100</v>
      </c>
      <c r="G8868" s="29">
        <v>4</v>
      </c>
      <c r="H8868" s="28">
        <v>0</v>
      </c>
      <c r="I8868" s="30">
        <f>ROUND(G8868*H8868,P4)</f>
        <v>0</v>
      </c>
      <c r="L8868" s="31">
        <v>0</v>
      </c>
      <c r="M8868" s="24">
        <f>ROUND(G8868*L8868,P4)</f>
        <v>0</v>
      </c>
      <c r="N8868" s="25" t="s">
        <v>302</v>
      </c>
      <c r="O8868" s="32">
        <f>M8868*AA8868</f>
        <v>0</v>
      </c>
      <c r="P8868" s="1">
        <v>3</v>
      </c>
      <c r="AA8868" s="1">
        <f>IF(P8868=1,$O$3,IF(P8868=2,$O$4,$O$5))</f>
        <v>0</v>
      </c>
    </row>
    <row r="8869">
      <c r="A8869" s="1" t="s">
        <v>102</v>
      </c>
      <c r="E8869" s="27" t="s">
        <v>98</v>
      </c>
    </row>
    <row r="8870">
      <c r="A8870" s="1" t="s">
        <v>103</v>
      </c>
      <c r="E8870" s="33" t="s">
        <v>197</v>
      </c>
    </row>
    <row r="8871" ht="153">
      <c r="A8871" s="1" t="s">
        <v>105</v>
      </c>
      <c r="E8871" s="27" t="s">
        <v>9664</v>
      </c>
    </row>
    <row r="8872" ht="38.25">
      <c r="A8872" s="1" t="s">
        <v>96</v>
      </c>
      <c r="B8872" s="1">
        <v>125</v>
      </c>
      <c r="C8872" s="26" t="s">
        <v>9683</v>
      </c>
      <c r="D8872" t="s">
        <v>98</v>
      </c>
      <c r="E8872" s="27" t="s">
        <v>9684</v>
      </c>
      <c r="F8872" s="28" t="s">
        <v>100</v>
      </c>
      <c r="G8872" s="29">
        <v>1</v>
      </c>
      <c r="H8872" s="28">
        <v>0</v>
      </c>
      <c r="I8872" s="30">
        <f>ROUND(G8872*H8872,P4)</f>
        <v>0</v>
      </c>
      <c r="L8872" s="31">
        <v>0</v>
      </c>
      <c r="M8872" s="24">
        <f>ROUND(G8872*L8872,P4)</f>
        <v>0</v>
      </c>
      <c r="N8872" s="25" t="s">
        <v>302</v>
      </c>
      <c r="O8872" s="32">
        <f>M8872*AA8872</f>
        <v>0</v>
      </c>
      <c r="P8872" s="1">
        <v>3</v>
      </c>
      <c r="AA8872" s="1">
        <f>IF(P8872=1,$O$3,IF(P8872=2,$O$4,$O$5))</f>
        <v>0</v>
      </c>
    </row>
    <row r="8873">
      <c r="A8873" s="1" t="s">
        <v>102</v>
      </c>
      <c r="E8873" s="27" t="s">
        <v>98</v>
      </c>
    </row>
    <row r="8874">
      <c r="A8874" s="1" t="s">
        <v>103</v>
      </c>
      <c r="E8874" s="33" t="s">
        <v>261</v>
      </c>
    </row>
    <row r="8875" ht="153">
      <c r="A8875" s="1" t="s">
        <v>105</v>
      </c>
      <c r="E8875" s="27" t="s">
        <v>9664</v>
      </c>
    </row>
    <row r="8876" ht="38.25">
      <c r="A8876" s="1" t="s">
        <v>96</v>
      </c>
      <c r="B8876" s="1">
        <v>126</v>
      </c>
      <c r="C8876" s="26" t="s">
        <v>9685</v>
      </c>
      <c r="D8876" t="s">
        <v>98</v>
      </c>
      <c r="E8876" s="27" t="s">
        <v>9686</v>
      </c>
      <c r="F8876" s="28" t="s">
        <v>100</v>
      </c>
      <c r="G8876" s="29">
        <v>4</v>
      </c>
      <c r="H8876" s="28">
        <v>0</v>
      </c>
      <c r="I8876" s="30">
        <f>ROUND(G8876*H8876,P4)</f>
        <v>0</v>
      </c>
      <c r="L8876" s="31">
        <v>0</v>
      </c>
      <c r="M8876" s="24">
        <f>ROUND(G8876*L8876,P4)</f>
        <v>0</v>
      </c>
      <c r="N8876" s="25" t="s">
        <v>302</v>
      </c>
      <c r="O8876" s="32">
        <f>M8876*AA8876</f>
        <v>0</v>
      </c>
      <c r="P8876" s="1">
        <v>3</v>
      </c>
      <c r="AA8876" s="1">
        <f>IF(P8876=1,$O$3,IF(P8876=2,$O$4,$O$5))</f>
        <v>0</v>
      </c>
    </row>
    <row r="8877">
      <c r="A8877" s="1" t="s">
        <v>102</v>
      </c>
      <c r="E8877" s="27" t="s">
        <v>98</v>
      </c>
    </row>
    <row r="8878">
      <c r="A8878" s="1" t="s">
        <v>103</v>
      </c>
      <c r="E8878" s="33" t="s">
        <v>197</v>
      </c>
    </row>
    <row r="8879" ht="153">
      <c r="A8879" s="1" t="s">
        <v>105</v>
      </c>
      <c r="E8879" s="27" t="s">
        <v>9664</v>
      </c>
    </row>
    <row r="8880" ht="25.5">
      <c r="A8880" s="1" t="s">
        <v>96</v>
      </c>
      <c r="B8880" s="1">
        <v>127</v>
      </c>
      <c r="C8880" s="26" t="s">
        <v>9687</v>
      </c>
      <c r="D8880" t="s">
        <v>98</v>
      </c>
      <c r="E8880" s="27" t="s">
        <v>9688</v>
      </c>
      <c r="F8880" s="28" t="s">
        <v>100</v>
      </c>
      <c r="G8880" s="29">
        <v>1</v>
      </c>
      <c r="H8880" s="28">
        <v>0</v>
      </c>
      <c r="I8880" s="30">
        <f>ROUND(G8880*H8880,P4)</f>
        <v>0</v>
      </c>
      <c r="L8880" s="31">
        <v>0</v>
      </c>
      <c r="M8880" s="24">
        <f>ROUND(G8880*L8880,P4)</f>
        <v>0</v>
      </c>
      <c r="N8880" s="25" t="s">
        <v>302</v>
      </c>
      <c r="O8880" s="32">
        <f>M8880*AA8880</f>
        <v>0</v>
      </c>
      <c r="P8880" s="1">
        <v>3</v>
      </c>
      <c r="AA8880" s="1">
        <f>IF(P8880=1,$O$3,IF(P8880=2,$O$4,$O$5))</f>
        <v>0</v>
      </c>
    </row>
    <row r="8881">
      <c r="A8881" s="1" t="s">
        <v>102</v>
      </c>
      <c r="E8881" s="27" t="s">
        <v>98</v>
      </c>
    </row>
    <row r="8882">
      <c r="A8882" s="1" t="s">
        <v>103</v>
      </c>
      <c r="E8882" s="33" t="s">
        <v>261</v>
      </c>
    </row>
    <row r="8883" ht="153">
      <c r="A8883" s="1" t="s">
        <v>105</v>
      </c>
      <c r="E8883" s="27" t="s">
        <v>9664</v>
      </c>
    </row>
    <row r="8884" ht="38.25">
      <c r="A8884" s="1" t="s">
        <v>96</v>
      </c>
      <c r="B8884" s="1">
        <v>128</v>
      </c>
      <c r="C8884" s="26" t="s">
        <v>9689</v>
      </c>
      <c r="D8884" t="s">
        <v>98</v>
      </c>
      <c r="E8884" s="27" t="s">
        <v>9690</v>
      </c>
      <c r="F8884" s="28" t="s">
        <v>100</v>
      </c>
      <c r="G8884" s="29">
        <v>1</v>
      </c>
      <c r="H8884" s="28">
        <v>0</v>
      </c>
      <c r="I8884" s="30">
        <f>ROUND(G8884*H8884,P4)</f>
        <v>0</v>
      </c>
      <c r="L8884" s="31">
        <v>0</v>
      </c>
      <c r="M8884" s="24">
        <f>ROUND(G8884*L8884,P4)</f>
        <v>0</v>
      </c>
      <c r="N8884" s="25" t="s">
        <v>302</v>
      </c>
      <c r="O8884" s="32">
        <f>M8884*AA8884</f>
        <v>0</v>
      </c>
      <c r="P8884" s="1">
        <v>3</v>
      </c>
      <c r="AA8884" s="1">
        <f>IF(P8884=1,$O$3,IF(P8884=2,$O$4,$O$5))</f>
        <v>0</v>
      </c>
    </row>
    <row r="8885">
      <c r="A8885" s="1" t="s">
        <v>102</v>
      </c>
      <c r="E8885" s="27" t="s">
        <v>98</v>
      </c>
    </row>
    <row r="8886">
      <c r="A8886" s="1" t="s">
        <v>103</v>
      </c>
      <c r="E8886" s="33" t="s">
        <v>261</v>
      </c>
    </row>
    <row r="8887" ht="153">
      <c r="A8887" s="1" t="s">
        <v>105</v>
      </c>
      <c r="E8887" s="27" t="s">
        <v>9664</v>
      </c>
    </row>
    <row r="8888" ht="38.25">
      <c r="A8888" s="1" t="s">
        <v>96</v>
      </c>
      <c r="B8888" s="1">
        <v>129</v>
      </c>
      <c r="C8888" s="26" t="s">
        <v>9691</v>
      </c>
      <c r="D8888" t="s">
        <v>98</v>
      </c>
      <c r="E8888" s="27" t="s">
        <v>9692</v>
      </c>
      <c r="F8888" s="28" t="s">
        <v>100</v>
      </c>
      <c r="G8888" s="29">
        <v>6</v>
      </c>
      <c r="H8888" s="28">
        <v>0</v>
      </c>
      <c r="I8888" s="30">
        <f>ROUND(G8888*H8888,P4)</f>
        <v>0</v>
      </c>
      <c r="L8888" s="31">
        <v>0</v>
      </c>
      <c r="M8888" s="24">
        <f>ROUND(G8888*L8888,P4)</f>
        <v>0</v>
      </c>
      <c r="N8888" s="25" t="s">
        <v>302</v>
      </c>
      <c r="O8888" s="32">
        <f>M8888*AA8888</f>
        <v>0</v>
      </c>
      <c r="P8888" s="1">
        <v>3</v>
      </c>
      <c r="AA8888" s="1">
        <f>IF(P8888=1,$O$3,IF(P8888=2,$O$4,$O$5))</f>
        <v>0</v>
      </c>
    </row>
    <row r="8889">
      <c r="A8889" s="1" t="s">
        <v>102</v>
      </c>
      <c r="E8889" s="27" t="s">
        <v>98</v>
      </c>
    </row>
    <row r="8890">
      <c r="A8890" s="1" t="s">
        <v>103</v>
      </c>
      <c r="E8890" s="33" t="s">
        <v>187</v>
      </c>
    </row>
    <row r="8891" ht="153">
      <c r="A8891" s="1" t="s">
        <v>105</v>
      </c>
      <c r="E8891" s="27" t="s">
        <v>9664</v>
      </c>
    </row>
    <row r="8892" ht="25.5">
      <c r="A8892" s="1" t="s">
        <v>96</v>
      </c>
      <c r="B8892" s="1">
        <v>130</v>
      </c>
      <c r="C8892" s="26" t="s">
        <v>9693</v>
      </c>
      <c r="D8892" t="s">
        <v>98</v>
      </c>
      <c r="E8892" s="27" t="s">
        <v>9694</v>
      </c>
      <c r="F8892" s="28" t="s">
        <v>100</v>
      </c>
      <c r="G8892" s="29">
        <v>12</v>
      </c>
      <c r="H8892" s="28">
        <v>0</v>
      </c>
      <c r="I8892" s="30">
        <f>ROUND(G8892*H8892,P4)</f>
        <v>0</v>
      </c>
      <c r="L8892" s="31">
        <v>0</v>
      </c>
      <c r="M8892" s="24">
        <f>ROUND(G8892*L8892,P4)</f>
        <v>0</v>
      </c>
      <c r="N8892" s="25" t="s">
        <v>302</v>
      </c>
      <c r="O8892" s="32">
        <f>M8892*AA8892</f>
        <v>0</v>
      </c>
      <c r="P8892" s="1">
        <v>3</v>
      </c>
      <c r="AA8892" s="1">
        <f>IF(P8892=1,$O$3,IF(P8892=2,$O$4,$O$5))</f>
        <v>0</v>
      </c>
    </row>
    <row r="8893">
      <c r="A8893" s="1" t="s">
        <v>102</v>
      </c>
      <c r="E8893" s="27" t="s">
        <v>98</v>
      </c>
    </row>
    <row r="8894">
      <c r="A8894" s="1" t="s">
        <v>103</v>
      </c>
      <c r="E8894" s="33" t="s">
        <v>136</v>
      </c>
    </row>
    <row r="8895" ht="153">
      <c r="A8895" s="1" t="s">
        <v>105</v>
      </c>
      <c r="E8895" s="27" t="s">
        <v>9664</v>
      </c>
    </row>
    <row r="8896" ht="38.25">
      <c r="A8896" s="1" t="s">
        <v>96</v>
      </c>
      <c r="B8896" s="1">
        <v>131</v>
      </c>
      <c r="C8896" s="26" t="s">
        <v>9695</v>
      </c>
      <c r="D8896" t="s">
        <v>98</v>
      </c>
      <c r="E8896" s="27" t="s">
        <v>9696</v>
      </c>
      <c r="F8896" s="28" t="s">
        <v>100</v>
      </c>
      <c r="G8896" s="29">
        <v>1</v>
      </c>
      <c r="H8896" s="28">
        <v>0</v>
      </c>
      <c r="I8896" s="30">
        <f>ROUND(G8896*H8896,P4)</f>
        <v>0</v>
      </c>
      <c r="L8896" s="31">
        <v>0</v>
      </c>
      <c r="M8896" s="24">
        <f>ROUND(G8896*L8896,P4)</f>
        <v>0</v>
      </c>
      <c r="N8896" s="25" t="s">
        <v>302</v>
      </c>
      <c r="O8896" s="32">
        <f>M8896*AA8896</f>
        <v>0</v>
      </c>
      <c r="P8896" s="1">
        <v>3</v>
      </c>
      <c r="AA8896" s="1">
        <f>IF(P8896=1,$O$3,IF(P8896=2,$O$4,$O$5))</f>
        <v>0</v>
      </c>
    </row>
    <row r="8897">
      <c r="A8897" s="1" t="s">
        <v>102</v>
      </c>
      <c r="E8897" s="27" t="s">
        <v>98</v>
      </c>
    </row>
    <row r="8898">
      <c r="A8898" s="1" t="s">
        <v>103</v>
      </c>
      <c r="E8898" s="33" t="s">
        <v>261</v>
      </c>
    </row>
    <row r="8899" ht="153">
      <c r="A8899" s="1" t="s">
        <v>105</v>
      </c>
      <c r="E8899" s="27" t="s">
        <v>9664</v>
      </c>
    </row>
    <row r="8900" ht="38.25">
      <c r="A8900" s="1" t="s">
        <v>96</v>
      </c>
      <c r="B8900" s="1">
        <v>132</v>
      </c>
      <c r="C8900" s="26" t="s">
        <v>9697</v>
      </c>
      <c r="D8900" t="s">
        <v>98</v>
      </c>
      <c r="E8900" s="27" t="s">
        <v>9698</v>
      </c>
      <c r="F8900" s="28" t="s">
        <v>100</v>
      </c>
      <c r="G8900" s="29">
        <v>1</v>
      </c>
      <c r="H8900" s="28">
        <v>0</v>
      </c>
      <c r="I8900" s="30">
        <f>ROUND(G8900*H8900,P4)</f>
        <v>0</v>
      </c>
      <c r="L8900" s="31">
        <v>0</v>
      </c>
      <c r="M8900" s="24">
        <f>ROUND(G8900*L8900,P4)</f>
        <v>0</v>
      </c>
      <c r="N8900" s="25" t="s">
        <v>302</v>
      </c>
      <c r="O8900" s="32">
        <f>M8900*AA8900</f>
        <v>0</v>
      </c>
      <c r="P8900" s="1">
        <v>3</v>
      </c>
      <c r="AA8900" s="1">
        <f>IF(P8900=1,$O$3,IF(P8900=2,$O$4,$O$5))</f>
        <v>0</v>
      </c>
    </row>
    <row r="8901">
      <c r="A8901" s="1" t="s">
        <v>102</v>
      </c>
      <c r="E8901" s="27" t="s">
        <v>98</v>
      </c>
    </row>
    <row r="8902">
      <c r="A8902" s="1" t="s">
        <v>103</v>
      </c>
      <c r="E8902" s="33" t="s">
        <v>261</v>
      </c>
    </row>
    <row r="8903" ht="153">
      <c r="A8903" s="1" t="s">
        <v>105</v>
      </c>
      <c r="E8903" s="27" t="s">
        <v>9664</v>
      </c>
    </row>
    <row r="8904">
      <c r="A8904" s="1" t="s">
        <v>96</v>
      </c>
      <c r="B8904" s="1">
        <v>133</v>
      </c>
      <c r="C8904" s="26" t="s">
        <v>9699</v>
      </c>
      <c r="D8904" t="s">
        <v>98</v>
      </c>
      <c r="E8904" s="27" t="s">
        <v>9700</v>
      </c>
      <c r="F8904" s="28" t="s">
        <v>773</v>
      </c>
      <c r="G8904" s="29">
        <v>1</v>
      </c>
      <c r="H8904" s="28">
        <v>0</v>
      </c>
      <c r="I8904" s="30">
        <f>ROUND(G8904*H8904,P4)</f>
        <v>0</v>
      </c>
      <c r="L8904" s="31">
        <v>0</v>
      </c>
      <c r="M8904" s="24">
        <f>ROUND(G8904*L8904,P4)</f>
        <v>0</v>
      </c>
      <c r="N8904" s="25" t="s">
        <v>302</v>
      </c>
      <c r="O8904" s="32">
        <f>M8904*AA8904</f>
        <v>0</v>
      </c>
      <c r="P8904" s="1">
        <v>3</v>
      </c>
      <c r="AA8904" s="1">
        <f>IF(P8904=1,$O$3,IF(P8904=2,$O$4,$O$5))</f>
        <v>0</v>
      </c>
    </row>
    <row r="8905">
      <c r="A8905" s="1" t="s">
        <v>102</v>
      </c>
      <c r="E8905" s="27" t="s">
        <v>98</v>
      </c>
    </row>
    <row r="8906">
      <c r="A8906" s="1" t="s">
        <v>103</v>
      </c>
      <c r="E8906" s="33" t="s">
        <v>261</v>
      </c>
    </row>
    <row r="8907" ht="25.5">
      <c r="A8907" s="1" t="s">
        <v>105</v>
      </c>
      <c r="E8907" s="27" t="s">
        <v>9277</v>
      </c>
    </row>
    <row r="8908">
      <c r="A8908" s="1" t="s">
        <v>4286</v>
      </c>
      <c r="C8908" s="22" t="s">
        <v>9701</v>
      </c>
      <c r="E8908" s="23" t="s">
        <v>9702</v>
      </c>
      <c r="L8908" s="24">
        <f>L8909</f>
        <v>0</v>
      </c>
      <c r="M8908" s="24">
        <f>M8909</f>
        <v>0</v>
      </c>
      <c r="N8908" s="25"/>
    </row>
    <row r="8909">
      <c r="A8909" s="1" t="s">
        <v>9703</v>
      </c>
      <c r="C8909" s="22" t="s">
        <v>9704</v>
      </c>
      <c r="E8909" s="23" t="s">
        <v>9705</v>
      </c>
      <c r="L8909" s="24">
        <f>L8910</f>
        <v>0</v>
      </c>
      <c r="M8909" s="24">
        <f>M8910</f>
        <v>0</v>
      </c>
      <c r="N8909" s="25"/>
    </row>
    <row r="8910">
      <c r="A8910" s="1" t="s">
        <v>93</v>
      </c>
      <c r="C8910" s="22" t="s">
        <v>918</v>
      </c>
      <c r="E8910" s="23" t="s">
        <v>2494</v>
      </c>
      <c r="L8910" s="24">
        <f>SUMIFS(L8911:L9010,A8911:A9010,"P")</f>
        <v>0</v>
      </c>
      <c r="M8910" s="24">
        <f>SUMIFS(M8911:M9010,A8911:A9010,"P")</f>
        <v>0</v>
      </c>
      <c r="N8910" s="25"/>
    </row>
    <row r="8911">
      <c r="A8911" s="1" t="s">
        <v>96</v>
      </c>
      <c r="B8911" s="1">
        <v>1</v>
      </c>
      <c r="C8911" s="26" t="s">
        <v>9706</v>
      </c>
      <c r="D8911" t="s">
        <v>98</v>
      </c>
      <c r="E8911" s="27" t="s">
        <v>9707</v>
      </c>
      <c r="F8911" s="28" t="s">
        <v>100</v>
      </c>
      <c r="G8911" s="29">
        <v>295</v>
      </c>
      <c r="H8911" s="28">
        <v>0</v>
      </c>
      <c r="I8911" s="30">
        <f>ROUND(G8911*H8911,P4)</f>
        <v>0</v>
      </c>
      <c r="L8911" s="31">
        <v>0</v>
      </c>
      <c r="M8911" s="24">
        <f>ROUND(G8911*L8911,P4)</f>
        <v>0</v>
      </c>
      <c r="N8911" s="25" t="s">
        <v>302</v>
      </c>
      <c r="O8911" s="32">
        <f>M8911*AA8911</f>
        <v>0</v>
      </c>
      <c r="P8911" s="1">
        <v>3</v>
      </c>
      <c r="AA8911" s="1">
        <f>IF(P8911=1,$O$3,IF(P8911=2,$O$4,$O$5))</f>
        <v>0</v>
      </c>
    </row>
    <row r="8912">
      <c r="A8912" s="1" t="s">
        <v>102</v>
      </c>
      <c r="E8912" s="27" t="s">
        <v>9707</v>
      </c>
    </row>
    <row r="8913" ht="63.75">
      <c r="A8913" s="1" t="s">
        <v>103</v>
      </c>
      <c r="E8913" s="33" t="s">
        <v>9708</v>
      </c>
    </row>
    <row r="8914">
      <c r="A8914" s="1" t="s">
        <v>105</v>
      </c>
      <c r="E8914" s="27" t="s">
        <v>9709</v>
      </c>
    </row>
    <row r="8915">
      <c r="A8915" s="1" t="s">
        <v>96</v>
      </c>
      <c r="B8915" s="1">
        <v>2</v>
      </c>
      <c r="C8915" s="26" t="s">
        <v>9710</v>
      </c>
      <c r="D8915" t="s">
        <v>98</v>
      </c>
      <c r="E8915" s="27" t="s">
        <v>9711</v>
      </c>
      <c r="F8915" s="28" t="s">
        <v>100</v>
      </c>
      <c r="G8915" s="29">
        <v>17</v>
      </c>
      <c r="H8915" s="28">
        <v>0</v>
      </c>
      <c r="I8915" s="30">
        <f>ROUND(G8915*H8915,P4)</f>
        <v>0</v>
      </c>
      <c r="L8915" s="31">
        <v>0</v>
      </c>
      <c r="M8915" s="24">
        <f>ROUND(G8915*L8915,P4)</f>
        <v>0</v>
      </c>
      <c r="N8915" s="25" t="s">
        <v>302</v>
      </c>
      <c r="O8915" s="32">
        <f>M8915*AA8915</f>
        <v>0</v>
      </c>
      <c r="P8915" s="1">
        <v>3</v>
      </c>
      <c r="AA8915" s="1">
        <f>IF(P8915=1,$O$3,IF(P8915=2,$O$4,$O$5))</f>
        <v>0</v>
      </c>
    </row>
    <row r="8916">
      <c r="A8916" s="1" t="s">
        <v>102</v>
      </c>
      <c r="E8916" s="27" t="s">
        <v>9711</v>
      </c>
    </row>
    <row r="8917" ht="63.75">
      <c r="A8917" s="1" t="s">
        <v>103</v>
      </c>
      <c r="E8917" s="33" t="s">
        <v>9712</v>
      </c>
    </row>
    <row r="8918">
      <c r="A8918" s="1" t="s">
        <v>105</v>
      </c>
      <c r="E8918" s="27" t="s">
        <v>9709</v>
      </c>
    </row>
    <row r="8919">
      <c r="A8919" s="1" t="s">
        <v>96</v>
      </c>
      <c r="B8919" s="1">
        <v>3</v>
      </c>
      <c r="C8919" s="26" t="s">
        <v>9713</v>
      </c>
      <c r="D8919" t="s">
        <v>98</v>
      </c>
      <c r="E8919" s="27" t="s">
        <v>9714</v>
      </c>
      <c r="F8919" s="28" t="s">
        <v>100</v>
      </c>
      <c r="G8919" s="29">
        <v>13</v>
      </c>
      <c r="H8919" s="28">
        <v>0</v>
      </c>
      <c r="I8919" s="30">
        <f>ROUND(G8919*H8919,P4)</f>
        <v>0</v>
      </c>
      <c r="L8919" s="31">
        <v>0</v>
      </c>
      <c r="M8919" s="24">
        <f>ROUND(G8919*L8919,P4)</f>
        <v>0</v>
      </c>
      <c r="N8919" s="25" t="s">
        <v>302</v>
      </c>
      <c r="O8919" s="32">
        <f>M8919*AA8919</f>
        <v>0</v>
      </c>
      <c r="P8919" s="1">
        <v>3</v>
      </c>
      <c r="AA8919" s="1">
        <f>IF(P8919=1,$O$3,IF(P8919=2,$O$4,$O$5))</f>
        <v>0</v>
      </c>
    </row>
    <row r="8920">
      <c r="A8920" s="1" t="s">
        <v>102</v>
      </c>
      <c r="E8920" s="27" t="s">
        <v>9707</v>
      </c>
    </row>
    <row r="8921" ht="63.75">
      <c r="A8921" s="1" t="s">
        <v>103</v>
      </c>
      <c r="E8921" s="33" t="s">
        <v>9715</v>
      </c>
    </row>
    <row r="8922">
      <c r="A8922" s="1" t="s">
        <v>105</v>
      </c>
      <c r="E8922" s="27" t="s">
        <v>9709</v>
      </c>
    </row>
    <row r="8923" ht="25.5">
      <c r="A8923" s="1" t="s">
        <v>96</v>
      </c>
      <c r="B8923" s="1">
        <v>4</v>
      </c>
      <c r="C8923" s="26" t="s">
        <v>9716</v>
      </c>
      <c r="D8923" t="s">
        <v>98</v>
      </c>
      <c r="E8923" s="27" t="s">
        <v>9717</v>
      </c>
      <c r="F8923" s="28" t="s">
        <v>9718</v>
      </c>
      <c r="G8923" s="29">
        <v>1</v>
      </c>
      <c r="H8923" s="28">
        <v>0</v>
      </c>
      <c r="I8923" s="30">
        <f>ROUND(G8923*H8923,P4)</f>
        <v>0</v>
      </c>
      <c r="L8923" s="31">
        <v>0</v>
      </c>
      <c r="M8923" s="24">
        <f>ROUND(G8923*L8923,P4)</f>
        <v>0</v>
      </c>
      <c r="N8923" s="25" t="s">
        <v>302</v>
      </c>
      <c r="O8923" s="32">
        <f>M8923*AA8923</f>
        <v>0</v>
      </c>
      <c r="P8923" s="1">
        <v>3</v>
      </c>
      <c r="AA8923" s="1">
        <f>IF(P8923=1,$O$3,IF(P8923=2,$O$4,$O$5))</f>
        <v>0</v>
      </c>
    </row>
    <row r="8924" ht="25.5">
      <c r="A8924" s="1" t="s">
        <v>102</v>
      </c>
      <c r="E8924" s="27" t="s">
        <v>9717</v>
      </c>
    </row>
    <row r="8925" ht="178.5">
      <c r="A8925" s="1" t="s">
        <v>103</v>
      </c>
      <c r="E8925" s="33" t="s">
        <v>9719</v>
      </c>
    </row>
    <row r="8926">
      <c r="A8926" s="1" t="s">
        <v>105</v>
      </c>
      <c r="E8926" s="27" t="s">
        <v>9709</v>
      </c>
    </row>
    <row r="8927" ht="25.5">
      <c r="A8927" s="1" t="s">
        <v>96</v>
      </c>
      <c r="B8927" s="1">
        <v>5</v>
      </c>
      <c r="C8927" s="26" t="s">
        <v>9720</v>
      </c>
      <c r="D8927" t="s">
        <v>98</v>
      </c>
      <c r="E8927" s="27" t="s">
        <v>9721</v>
      </c>
      <c r="F8927" s="28" t="s">
        <v>100</v>
      </c>
      <c r="G8927" s="29">
        <v>1</v>
      </c>
      <c r="H8927" s="28">
        <v>0</v>
      </c>
      <c r="I8927" s="30">
        <f>ROUND(G8927*H8927,P4)</f>
        <v>0</v>
      </c>
      <c r="L8927" s="31">
        <v>0</v>
      </c>
      <c r="M8927" s="24">
        <f>ROUND(G8927*L8927,P4)</f>
        <v>0</v>
      </c>
      <c r="N8927" s="25" t="s">
        <v>302</v>
      </c>
      <c r="O8927" s="32">
        <f>M8927*AA8927</f>
        <v>0</v>
      </c>
      <c r="P8927" s="1">
        <v>3</v>
      </c>
      <c r="AA8927" s="1">
        <f>IF(P8927=1,$O$3,IF(P8927=2,$O$4,$O$5))</f>
        <v>0</v>
      </c>
    </row>
    <row r="8928" ht="25.5">
      <c r="A8928" s="1" t="s">
        <v>102</v>
      </c>
      <c r="E8928" s="27" t="s">
        <v>9721</v>
      </c>
    </row>
    <row r="8929" ht="102">
      <c r="A8929" s="1" t="s">
        <v>103</v>
      </c>
      <c r="E8929" s="33" t="s">
        <v>9722</v>
      </c>
    </row>
    <row r="8930">
      <c r="A8930" s="1" t="s">
        <v>105</v>
      </c>
      <c r="E8930" s="27" t="s">
        <v>9709</v>
      </c>
    </row>
    <row r="8931" ht="25.5">
      <c r="A8931" s="1" t="s">
        <v>96</v>
      </c>
      <c r="B8931" s="1">
        <v>6</v>
      </c>
      <c r="C8931" s="26" t="s">
        <v>9723</v>
      </c>
      <c r="D8931" t="s">
        <v>98</v>
      </c>
      <c r="E8931" s="27" t="s">
        <v>9724</v>
      </c>
      <c r="F8931" s="28" t="s">
        <v>9718</v>
      </c>
      <c r="G8931" s="29">
        <v>1</v>
      </c>
      <c r="H8931" s="28">
        <v>0</v>
      </c>
      <c r="I8931" s="30">
        <f>ROUND(G8931*H8931,P4)</f>
        <v>0</v>
      </c>
      <c r="L8931" s="31">
        <v>0</v>
      </c>
      <c r="M8931" s="24">
        <f>ROUND(G8931*L8931,P4)</f>
        <v>0</v>
      </c>
      <c r="N8931" s="25" t="s">
        <v>302</v>
      </c>
      <c r="O8931" s="32">
        <f>M8931*AA8931</f>
        <v>0</v>
      </c>
      <c r="P8931" s="1">
        <v>3</v>
      </c>
      <c r="AA8931" s="1">
        <f>IF(P8931=1,$O$3,IF(P8931=2,$O$4,$O$5))</f>
        <v>0</v>
      </c>
    </row>
    <row r="8932" ht="25.5">
      <c r="A8932" s="1" t="s">
        <v>102</v>
      </c>
      <c r="E8932" s="27" t="s">
        <v>9724</v>
      </c>
    </row>
    <row r="8933" ht="114.75">
      <c r="A8933" s="1" t="s">
        <v>103</v>
      </c>
      <c r="E8933" s="33" t="s">
        <v>9725</v>
      </c>
    </row>
    <row r="8934">
      <c r="A8934" s="1" t="s">
        <v>105</v>
      </c>
      <c r="E8934" s="27" t="s">
        <v>9709</v>
      </c>
    </row>
    <row r="8935">
      <c r="A8935" s="1" t="s">
        <v>96</v>
      </c>
      <c r="B8935" s="1">
        <v>7</v>
      </c>
      <c r="C8935" s="26" t="s">
        <v>9726</v>
      </c>
      <c r="D8935" t="s">
        <v>98</v>
      </c>
      <c r="E8935" s="27" t="s">
        <v>9727</v>
      </c>
      <c r="F8935" s="28" t="s">
        <v>9718</v>
      </c>
      <c r="G8935" s="29">
        <v>1</v>
      </c>
      <c r="H8935" s="28">
        <v>0</v>
      </c>
      <c r="I8935" s="30">
        <f>ROUND(G8935*H8935,P4)</f>
        <v>0</v>
      </c>
      <c r="L8935" s="31">
        <v>0</v>
      </c>
      <c r="M8935" s="24">
        <f>ROUND(G8935*L8935,P4)</f>
        <v>0</v>
      </c>
      <c r="N8935" s="25" t="s">
        <v>302</v>
      </c>
      <c r="O8935" s="32">
        <f>M8935*AA8935</f>
        <v>0</v>
      </c>
      <c r="P8935" s="1">
        <v>3</v>
      </c>
      <c r="AA8935" s="1">
        <f>IF(P8935=1,$O$3,IF(P8935=2,$O$4,$O$5))</f>
        <v>0</v>
      </c>
    </row>
    <row r="8936">
      <c r="A8936" s="1" t="s">
        <v>102</v>
      </c>
      <c r="E8936" s="27" t="s">
        <v>9727</v>
      </c>
    </row>
    <row r="8937" ht="89.25">
      <c r="A8937" s="1" t="s">
        <v>103</v>
      </c>
      <c r="E8937" s="33" t="s">
        <v>9728</v>
      </c>
    </row>
    <row r="8938">
      <c r="A8938" s="1" t="s">
        <v>105</v>
      </c>
      <c r="E8938" s="27" t="s">
        <v>9709</v>
      </c>
    </row>
    <row r="8939">
      <c r="A8939" s="1" t="s">
        <v>96</v>
      </c>
      <c r="B8939" s="1">
        <v>8</v>
      </c>
      <c r="C8939" s="26" t="s">
        <v>9729</v>
      </c>
      <c r="D8939" t="s">
        <v>98</v>
      </c>
      <c r="E8939" s="27" t="s">
        <v>9730</v>
      </c>
      <c r="F8939" s="28" t="s">
        <v>9718</v>
      </c>
      <c r="G8939" s="29">
        <v>1</v>
      </c>
      <c r="H8939" s="28">
        <v>0</v>
      </c>
      <c r="I8939" s="30">
        <f>ROUND(G8939*H8939,P4)</f>
        <v>0</v>
      </c>
      <c r="L8939" s="31">
        <v>0</v>
      </c>
      <c r="M8939" s="24">
        <f>ROUND(G8939*L8939,P4)</f>
        <v>0</v>
      </c>
      <c r="N8939" s="25" t="s">
        <v>302</v>
      </c>
      <c r="O8939" s="32">
        <f>M8939*AA8939</f>
        <v>0</v>
      </c>
      <c r="P8939" s="1">
        <v>3</v>
      </c>
      <c r="AA8939" s="1">
        <f>IF(P8939=1,$O$3,IF(P8939=2,$O$4,$O$5))</f>
        <v>0</v>
      </c>
    </row>
    <row r="8940">
      <c r="A8940" s="1" t="s">
        <v>102</v>
      </c>
      <c r="E8940" s="27" t="s">
        <v>9730</v>
      </c>
    </row>
    <row r="8941" ht="114.75">
      <c r="A8941" s="1" t="s">
        <v>103</v>
      </c>
      <c r="E8941" s="33" t="s">
        <v>9731</v>
      </c>
    </row>
    <row r="8942">
      <c r="A8942" s="1" t="s">
        <v>105</v>
      </c>
      <c r="E8942" s="27" t="s">
        <v>9709</v>
      </c>
    </row>
    <row r="8943">
      <c r="A8943" s="1" t="s">
        <v>96</v>
      </c>
      <c r="B8943" s="1">
        <v>9</v>
      </c>
      <c r="C8943" s="26" t="s">
        <v>9732</v>
      </c>
      <c r="D8943" t="s">
        <v>98</v>
      </c>
      <c r="E8943" s="27" t="s">
        <v>9733</v>
      </c>
      <c r="F8943" s="28" t="s">
        <v>9718</v>
      </c>
      <c r="G8943" s="29">
        <v>1</v>
      </c>
      <c r="H8943" s="28">
        <v>0</v>
      </c>
      <c r="I8943" s="30">
        <f>ROUND(G8943*H8943,P4)</f>
        <v>0</v>
      </c>
      <c r="L8943" s="31">
        <v>0</v>
      </c>
      <c r="M8943" s="24">
        <f>ROUND(G8943*L8943,P4)</f>
        <v>0</v>
      </c>
      <c r="N8943" s="25" t="s">
        <v>302</v>
      </c>
      <c r="O8943" s="32">
        <f>M8943*AA8943</f>
        <v>0</v>
      </c>
      <c r="P8943" s="1">
        <v>3</v>
      </c>
      <c r="AA8943" s="1">
        <f>IF(P8943=1,$O$3,IF(P8943=2,$O$4,$O$5))</f>
        <v>0</v>
      </c>
    </row>
    <row r="8944">
      <c r="A8944" s="1" t="s">
        <v>102</v>
      </c>
      <c r="E8944" s="27" t="s">
        <v>9733</v>
      </c>
    </row>
    <row r="8945" ht="89.25">
      <c r="A8945" s="1" t="s">
        <v>103</v>
      </c>
      <c r="E8945" s="33" t="s">
        <v>9734</v>
      </c>
    </row>
    <row r="8946">
      <c r="A8946" s="1" t="s">
        <v>105</v>
      </c>
      <c r="E8946" s="27" t="s">
        <v>9709</v>
      </c>
    </row>
    <row r="8947" ht="25.5">
      <c r="A8947" s="1" t="s">
        <v>96</v>
      </c>
      <c r="B8947" s="1">
        <v>10</v>
      </c>
      <c r="C8947" s="26" t="s">
        <v>9735</v>
      </c>
      <c r="D8947" t="s">
        <v>98</v>
      </c>
      <c r="E8947" s="27" t="s">
        <v>9736</v>
      </c>
      <c r="F8947" s="28" t="s">
        <v>9718</v>
      </c>
      <c r="G8947" s="29">
        <v>3</v>
      </c>
      <c r="H8947" s="28">
        <v>0</v>
      </c>
      <c r="I8947" s="30">
        <f>ROUND(G8947*H8947,P4)</f>
        <v>0</v>
      </c>
      <c r="L8947" s="31">
        <v>0</v>
      </c>
      <c r="M8947" s="24">
        <f>ROUND(G8947*L8947,P4)</f>
        <v>0</v>
      </c>
      <c r="N8947" s="25" t="s">
        <v>302</v>
      </c>
      <c r="O8947" s="32">
        <f>M8947*AA8947</f>
        <v>0</v>
      </c>
      <c r="P8947" s="1">
        <v>3</v>
      </c>
      <c r="AA8947" s="1">
        <f>IF(P8947=1,$O$3,IF(P8947=2,$O$4,$O$5))</f>
        <v>0</v>
      </c>
    </row>
    <row r="8948" ht="25.5">
      <c r="A8948" s="1" t="s">
        <v>102</v>
      </c>
      <c r="E8948" s="27" t="s">
        <v>9736</v>
      </c>
    </row>
    <row r="8949" ht="255">
      <c r="A8949" s="1" t="s">
        <v>103</v>
      </c>
      <c r="E8949" s="33" t="s">
        <v>9737</v>
      </c>
    </row>
    <row r="8950">
      <c r="A8950" s="1" t="s">
        <v>105</v>
      </c>
      <c r="E8950" s="27" t="s">
        <v>9709</v>
      </c>
    </row>
    <row r="8951" ht="25.5">
      <c r="A8951" s="1" t="s">
        <v>96</v>
      </c>
      <c r="B8951" s="1">
        <v>11</v>
      </c>
      <c r="C8951" s="26" t="s">
        <v>9738</v>
      </c>
      <c r="D8951" t="s">
        <v>98</v>
      </c>
      <c r="E8951" s="27" t="s">
        <v>9739</v>
      </c>
      <c r="F8951" s="28" t="s">
        <v>9718</v>
      </c>
      <c r="G8951" s="29">
        <v>3</v>
      </c>
      <c r="H8951" s="28">
        <v>0</v>
      </c>
      <c r="I8951" s="30">
        <f>ROUND(G8951*H8951,P4)</f>
        <v>0</v>
      </c>
      <c r="L8951" s="31">
        <v>0</v>
      </c>
      <c r="M8951" s="24">
        <f>ROUND(G8951*L8951,P4)</f>
        <v>0</v>
      </c>
      <c r="N8951" s="25" t="s">
        <v>302</v>
      </c>
      <c r="O8951" s="32">
        <f>M8951*AA8951</f>
        <v>0</v>
      </c>
      <c r="P8951" s="1">
        <v>3</v>
      </c>
      <c r="AA8951" s="1">
        <f>IF(P8951=1,$O$3,IF(P8951=2,$O$4,$O$5))</f>
        <v>0</v>
      </c>
    </row>
    <row r="8952" ht="25.5">
      <c r="A8952" s="1" t="s">
        <v>102</v>
      </c>
      <c r="E8952" s="27" t="s">
        <v>9739</v>
      </c>
    </row>
    <row r="8953" ht="191.25">
      <c r="A8953" s="1" t="s">
        <v>103</v>
      </c>
      <c r="E8953" s="33" t="s">
        <v>9740</v>
      </c>
    </row>
    <row r="8954">
      <c r="A8954" s="1" t="s">
        <v>105</v>
      </c>
      <c r="E8954" s="27" t="s">
        <v>9709</v>
      </c>
    </row>
    <row r="8955">
      <c r="A8955" s="1" t="s">
        <v>96</v>
      </c>
      <c r="B8955" s="1">
        <v>12</v>
      </c>
      <c r="C8955" s="26" t="s">
        <v>9741</v>
      </c>
      <c r="D8955" t="s">
        <v>98</v>
      </c>
      <c r="E8955" s="27" t="s">
        <v>9742</v>
      </c>
      <c r="F8955" s="28" t="s">
        <v>100</v>
      </c>
      <c r="G8955" s="29">
        <v>510</v>
      </c>
      <c r="H8955" s="28">
        <v>0</v>
      </c>
      <c r="I8955" s="30">
        <f>ROUND(G8955*H8955,P4)</f>
        <v>0</v>
      </c>
      <c r="L8955" s="31">
        <v>0</v>
      </c>
      <c r="M8955" s="24">
        <f>ROUND(G8955*L8955,P4)</f>
        <v>0</v>
      </c>
      <c r="N8955" s="25" t="s">
        <v>302</v>
      </c>
      <c r="O8955" s="32">
        <f>M8955*AA8955</f>
        <v>0</v>
      </c>
      <c r="P8955" s="1">
        <v>3</v>
      </c>
      <c r="AA8955" s="1">
        <f>IF(P8955=1,$O$3,IF(P8955=2,$O$4,$O$5))</f>
        <v>0</v>
      </c>
    </row>
    <row r="8956">
      <c r="A8956" s="1" t="s">
        <v>102</v>
      </c>
      <c r="E8956" s="27" t="s">
        <v>9742</v>
      </c>
    </row>
    <row r="8957" ht="127.5">
      <c r="A8957" s="1" t="s">
        <v>103</v>
      </c>
      <c r="E8957" s="33" t="s">
        <v>9743</v>
      </c>
    </row>
    <row r="8958">
      <c r="A8958" s="1" t="s">
        <v>105</v>
      </c>
      <c r="E8958" s="27" t="s">
        <v>9709</v>
      </c>
    </row>
    <row r="8959">
      <c r="A8959" s="1" t="s">
        <v>96</v>
      </c>
      <c r="B8959" s="1">
        <v>13</v>
      </c>
      <c r="C8959" s="26" t="s">
        <v>9744</v>
      </c>
      <c r="D8959" t="s">
        <v>98</v>
      </c>
      <c r="E8959" s="27" t="s">
        <v>9745</v>
      </c>
      <c r="F8959" s="28" t="s">
        <v>100</v>
      </c>
      <c r="G8959" s="29">
        <v>31</v>
      </c>
      <c r="H8959" s="28">
        <v>0</v>
      </c>
      <c r="I8959" s="30">
        <f>ROUND(G8959*H8959,P4)</f>
        <v>0</v>
      </c>
      <c r="L8959" s="31">
        <v>0</v>
      </c>
      <c r="M8959" s="24">
        <f>ROUND(G8959*L8959,P4)</f>
        <v>0</v>
      </c>
      <c r="N8959" s="25" t="s">
        <v>302</v>
      </c>
      <c r="O8959" s="32">
        <f>M8959*AA8959</f>
        <v>0</v>
      </c>
      <c r="P8959" s="1">
        <v>3</v>
      </c>
      <c r="AA8959" s="1">
        <f>IF(P8959=1,$O$3,IF(P8959=2,$O$4,$O$5))</f>
        <v>0</v>
      </c>
    </row>
    <row r="8960">
      <c r="A8960" s="1" t="s">
        <v>102</v>
      </c>
      <c r="E8960" s="27" t="s">
        <v>9745</v>
      </c>
    </row>
    <row r="8961" ht="267.75">
      <c r="A8961" s="1" t="s">
        <v>103</v>
      </c>
      <c r="E8961" s="33" t="s">
        <v>9746</v>
      </c>
    </row>
    <row r="8962">
      <c r="A8962" s="1" t="s">
        <v>105</v>
      </c>
      <c r="E8962" s="27" t="s">
        <v>9709</v>
      </c>
    </row>
    <row r="8963">
      <c r="A8963" s="1" t="s">
        <v>96</v>
      </c>
      <c r="B8963" s="1">
        <v>14</v>
      </c>
      <c r="C8963" s="26" t="s">
        <v>9747</v>
      </c>
      <c r="D8963" t="s">
        <v>98</v>
      </c>
      <c r="E8963" s="27" t="s">
        <v>9748</v>
      </c>
      <c r="F8963" s="28" t="s">
        <v>100</v>
      </c>
      <c r="G8963" s="29">
        <v>37</v>
      </c>
      <c r="H8963" s="28">
        <v>0</v>
      </c>
      <c r="I8963" s="30">
        <f>ROUND(G8963*H8963,P4)</f>
        <v>0</v>
      </c>
      <c r="L8963" s="31">
        <v>0</v>
      </c>
      <c r="M8963" s="24">
        <f>ROUND(G8963*L8963,P4)</f>
        <v>0</v>
      </c>
      <c r="N8963" s="25" t="s">
        <v>302</v>
      </c>
      <c r="O8963" s="32">
        <f>M8963*AA8963</f>
        <v>0</v>
      </c>
      <c r="P8963" s="1">
        <v>3</v>
      </c>
      <c r="AA8963" s="1">
        <f>IF(P8963=1,$O$3,IF(P8963=2,$O$4,$O$5))</f>
        <v>0</v>
      </c>
    </row>
    <row r="8964">
      <c r="A8964" s="1" t="s">
        <v>102</v>
      </c>
      <c r="E8964" s="27" t="s">
        <v>9748</v>
      </c>
    </row>
    <row r="8965" ht="267.75">
      <c r="A8965" s="1" t="s">
        <v>103</v>
      </c>
      <c r="E8965" s="33" t="s">
        <v>9749</v>
      </c>
    </row>
    <row r="8966">
      <c r="A8966" s="1" t="s">
        <v>105</v>
      </c>
      <c r="E8966" s="27" t="s">
        <v>9709</v>
      </c>
    </row>
    <row r="8967">
      <c r="A8967" s="1" t="s">
        <v>96</v>
      </c>
      <c r="B8967" s="1">
        <v>15</v>
      </c>
      <c r="C8967" s="26" t="s">
        <v>9750</v>
      </c>
      <c r="D8967" t="s">
        <v>98</v>
      </c>
      <c r="E8967" s="27" t="s">
        <v>9751</v>
      </c>
      <c r="F8967" s="28" t="s">
        <v>100</v>
      </c>
      <c r="G8967" s="29">
        <v>21</v>
      </c>
      <c r="H8967" s="28">
        <v>0</v>
      </c>
      <c r="I8967" s="30">
        <f>ROUND(G8967*H8967,P4)</f>
        <v>0</v>
      </c>
      <c r="L8967" s="31">
        <v>0</v>
      </c>
      <c r="M8967" s="24">
        <f>ROUND(G8967*L8967,P4)</f>
        <v>0</v>
      </c>
      <c r="N8967" s="25" t="s">
        <v>302</v>
      </c>
      <c r="O8967" s="32">
        <f>M8967*AA8967</f>
        <v>0</v>
      </c>
      <c r="P8967" s="1">
        <v>3</v>
      </c>
      <c r="AA8967" s="1">
        <f>IF(P8967=1,$O$3,IF(P8967=2,$O$4,$O$5))</f>
        <v>0</v>
      </c>
    </row>
    <row r="8968">
      <c r="A8968" s="1" t="s">
        <v>102</v>
      </c>
      <c r="E8968" s="27" t="s">
        <v>9751</v>
      </c>
    </row>
    <row r="8969" ht="267.75">
      <c r="A8969" s="1" t="s">
        <v>103</v>
      </c>
      <c r="E8969" s="33" t="s">
        <v>9752</v>
      </c>
    </row>
    <row r="8970">
      <c r="A8970" s="1" t="s">
        <v>105</v>
      </c>
      <c r="E8970" s="27" t="s">
        <v>9709</v>
      </c>
    </row>
    <row r="8971">
      <c r="A8971" s="1" t="s">
        <v>96</v>
      </c>
      <c r="B8971" s="1">
        <v>16</v>
      </c>
      <c r="C8971" s="26" t="s">
        <v>9753</v>
      </c>
      <c r="D8971" t="s">
        <v>98</v>
      </c>
      <c r="E8971" s="27" t="s">
        <v>9754</v>
      </c>
      <c r="F8971" s="28" t="s">
        <v>100</v>
      </c>
      <c r="G8971" s="29">
        <v>2</v>
      </c>
      <c r="H8971" s="28">
        <v>0</v>
      </c>
      <c r="I8971" s="30">
        <f>ROUND(G8971*H8971,P4)</f>
        <v>0</v>
      </c>
      <c r="L8971" s="31">
        <v>0</v>
      </c>
      <c r="M8971" s="24">
        <f>ROUND(G8971*L8971,P4)</f>
        <v>0</v>
      </c>
      <c r="N8971" s="25" t="s">
        <v>302</v>
      </c>
      <c r="O8971" s="32">
        <f>M8971*AA8971</f>
        <v>0</v>
      </c>
      <c r="P8971" s="1">
        <v>3</v>
      </c>
      <c r="AA8971" s="1">
        <f>IF(P8971=1,$O$3,IF(P8971=2,$O$4,$O$5))</f>
        <v>0</v>
      </c>
    </row>
    <row r="8972">
      <c r="A8972" s="1" t="s">
        <v>102</v>
      </c>
      <c r="E8972" s="27" t="s">
        <v>9754</v>
      </c>
    </row>
    <row r="8973" ht="127.5">
      <c r="A8973" s="1" t="s">
        <v>103</v>
      </c>
      <c r="E8973" s="33" t="s">
        <v>9755</v>
      </c>
    </row>
    <row r="8974">
      <c r="A8974" s="1" t="s">
        <v>105</v>
      </c>
      <c r="E8974" s="27" t="s">
        <v>9709</v>
      </c>
    </row>
    <row r="8975">
      <c r="A8975" s="1" t="s">
        <v>96</v>
      </c>
      <c r="B8975" s="1">
        <v>17</v>
      </c>
      <c r="C8975" s="26" t="s">
        <v>9756</v>
      </c>
      <c r="D8975" t="s">
        <v>98</v>
      </c>
      <c r="E8975" s="27" t="s">
        <v>9757</v>
      </c>
      <c r="F8975" s="28" t="s">
        <v>100</v>
      </c>
      <c r="G8975" s="29">
        <v>21</v>
      </c>
      <c r="H8975" s="28">
        <v>0</v>
      </c>
      <c r="I8975" s="30">
        <f>ROUND(G8975*H8975,P4)</f>
        <v>0</v>
      </c>
      <c r="L8975" s="31">
        <v>0</v>
      </c>
      <c r="M8975" s="24">
        <f>ROUND(G8975*L8975,P4)</f>
        <v>0</v>
      </c>
      <c r="N8975" s="25" t="s">
        <v>302</v>
      </c>
      <c r="O8975" s="32">
        <f>M8975*AA8975</f>
        <v>0</v>
      </c>
      <c r="P8975" s="1">
        <v>3</v>
      </c>
      <c r="AA8975" s="1">
        <f>IF(P8975=1,$O$3,IF(P8975=2,$O$4,$O$5))</f>
        <v>0</v>
      </c>
    </row>
    <row r="8976">
      <c r="A8976" s="1" t="s">
        <v>102</v>
      </c>
      <c r="E8976" s="27" t="s">
        <v>9757</v>
      </c>
    </row>
    <row r="8977" ht="267.75">
      <c r="A8977" s="1" t="s">
        <v>103</v>
      </c>
      <c r="E8977" s="33" t="s">
        <v>9752</v>
      </c>
    </row>
    <row r="8978">
      <c r="A8978" s="1" t="s">
        <v>105</v>
      </c>
      <c r="E8978" s="27" t="s">
        <v>9709</v>
      </c>
    </row>
    <row r="8979">
      <c r="A8979" s="1" t="s">
        <v>96</v>
      </c>
      <c r="B8979" s="1">
        <v>18</v>
      </c>
      <c r="C8979" s="26" t="s">
        <v>9758</v>
      </c>
      <c r="D8979" t="s">
        <v>98</v>
      </c>
      <c r="E8979" s="27" t="s">
        <v>9759</v>
      </c>
      <c r="F8979" s="28" t="s">
        <v>100</v>
      </c>
      <c r="G8979" s="29">
        <v>28</v>
      </c>
      <c r="H8979" s="28">
        <v>0</v>
      </c>
      <c r="I8979" s="30">
        <f>ROUND(G8979*H8979,P4)</f>
        <v>0</v>
      </c>
      <c r="L8979" s="31">
        <v>0</v>
      </c>
      <c r="M8979" s="24">
        <f>ROUND(G8979*L8979,P4)</f>
        <v>0</v>
      </c>
      <c r="N8979" s="25" t="s">
        <v>302</v>
      </c>
      <c r="O8979" s="32">
        <f>M8979*AA8979</f>
        <v>0</v>
      </c>
      <c r="P8979" s="1">
        <v>3</v>
      </c>
      <c r="AA8979" s="1">
        <f>IF(P8979=1,$O$3,IF(P8979=2,$O$4,$O$5))</f>
        <v>0</v>
      </c>
    </row>
    <row r="8980">
      <c r="A8980" s="1" t="s">
        <v>102</v>
      </c>
      <c r="E8980" s="27" t="s">
        <v>9759</v>
      </c>
    </row>
    <row r="8981" ht="267.75">
      <c r="A8981" s="1" t="s">
        <v>103</v>
      </c>
      <c r="E8981" s="33" t="s">
        <v>9760</v>
      </c>
    </row>
    <row r="8982">
      <c r="A8982" s="1" t="s">
        <v>105</v>
      </c>
      <c r="E8982" s="27" t="s">
        <v>9709</v>
      </c>
    </row>
    <row r="8983">
      <c r="A8983" s="1" t="s">
        <v>96</v>
      </c>
      <c r="B8983" s="1">
        <v>19</v>
      </c>
      <c r="C8983" s="26" t="s">
        <v>9761</v>
      </c>
      <c r="D8983" t="s">
        <v>98</v>
      </c>
      <c r="E8983" s="27" t="s">
        <v>9762</v>
      </c>
      <c r="F8983" s="28" t="s">
        <v>100</v>
      </c>
      <c r="G8983" s="29">
        <v>37</v>
      </c>
      <c r="H8983" s="28">
        <v>0</v>
      </c>
      <c r="I8983" s="30">
        <f>ROUND(G8983*H8983,P4)</f>
        <v>0</v>
      </c>
      <c r="L8983" s="31">
        <v>0</v>
      </c>
      <c r="M8983" s="24">
        <f>ROUND(G8983*L8983,P4)</f>
        <v>0</v>
      </c>
      <c r="N8983" s="25" t="s">
        <v>302</v>
      </c>
      <c r="O8983" s="32">
        <f>M8983*AA8983</f>
        <v>0</v>
      </c>
      <c r="P8983" s="1">
        <v>3</v>
      </c>
      <c r="AA8983" s="1">
        <f>IF(P8983=1,$O$3,IF(P8983=2,$O$4,$O$5))</f>
        <v>0</v>
      </c>
    </row>
    <row r="8984">
      <c r="A8984" s="1" t="s">
        <v>102</v>
      </c>
      <c r="E8984" s="27" t="s">
        <v>9762</v>
      </c>
    </row>
    <row r="8985" ht="267.75">
      <c r="A8985" s="1" t="s">
        <v>103</v>
      </c>
      <c r="E8985" s="33" t="s">
        <v>9749</v>
      </c>
    </row>
    <row r="8986">
      <c r="A8986" s="1" t="s">
        <v>105</v>
      </c>
      <c r="E8986" s="27" t="s">
        <v>9709</v>
      </c>
    </row>
    <row r="8987">
      <c r="A8987" s="1" t="s">
        <v>96</v>
      </c>
      <c r="B8987" s="1">
        <v>20</v>
      </c>
      <c r="C8987" s="26" t="s">
        <v>9763</v>
      </c>
      <c r="D8987" t="s">
        <v>98</v>
      </c>
      <c r="E8987" s="27" t="s">
        <v>9764</v>
      </c>
      <c r="F8987" s="28" t="s">
        <v>100</v>
      </c>
      <c r="G8987" s="29">
        <v>10</v>
      </c>
      <c r="H8987" s="28">
        <v>0</v>
      </c>
      <c r="I8987" s="30">
        <f>ROUND(G8987*H8987,P4)</f>
        <v>0</v>
      </c>
      <c r="L8987" s="31">
        <v>0</v>
      </c>
      <c r="M8987" s="24">
        <f>ROUND(G8987*L8987,P4)</f>
        <v>0</v>
      </c>
      <c r="N8987" s="25" t="s">
        <v>302</v>
      </c>
      <c r="O8987" s="32">
        <f>M8987*AA8987</f>
        <v>0</v>
      </c>
      <c r="P8987" s="1">
        <v>3</v>
      </c>
      <c r="AA8987" s="1">
        <f>IF(P8987=1,$O$3,IF(P8987=2,$O$4,$O$5))</f>
        <v>0</v>
      </c>
    </row>
    <row r="8988">
      <c r="A8988" s="1" t="s">
        <v>102</v>
      </c>
      <c r="E8988" s="27" t="s">
        <v>9764</v>
      </c>
    </row>
    <row r="8989" ht="242.25">
      <c r="A8989" s="1" t="s">
        <v>103</v>
      </c>
      <c r="E8989" s="33" t="s">
        <v>9765</v>
      </c>
    </row>
    <row r="8990">
      <c r="A8990" s="1" t="s">
        <v>105</v>
      </c>
      <c r="E8990" s="27" t="s">
        <v>9709</v>
      </c>
    </row>
    <row r="8991">
      <c r="A8991" s="1" t="s">
        <v>96</v>
      </c>
      <c r="B8991" s="1">
        <v>21</v>
      </c>
      <c r="C8991" s="26" t="s">
        <v>9766</v>
      </c>
      <c r="D8991" t="s">
        <v>98</v>
      </c>
      <c r="E8991" s="27" t="s">
        <v>9767</v>
      </c>
      <c r="F8991" s="28" t="s">
        <v>100</v>
      </c>
      <c r="G8991" s="29">
        <v>6</v>
      </c>
      <c r="H8991" s="28">
        <v>0</v>
      </c>
      <c r="I8991" s="30">
        <f>ROUND(G8991*H8991,P4)</f>
        <v>0</v>
      </c>
      <c r="L8991" s="31">
        <v>0</v>
      </c>
      <c r="M8991" s="24">
        <f>ROUND(G8991*L8991,P4)</f>
        <v>0</v>
      </c>
      <c r="N8991" s="25" t="s">
        <v>302</v>
      </c>
      <c r="O8991" s="32">
        <f>M8991*AA8991</f>
        <v>0</v>
      </c>
      <c r="P8991" s="1">
        <v>3</v>
      </c>
      <c r="AA8991" s="1">
        <f>IF(P8991=1,$O$3,IF(P8991=2,$O$4,$O$5))</f>
        <v>0</v>
      </c>
    </row>
    <row r="8992">
      <c r="A8992" s="1" t="s">
        <v>102</v>
      </c>
      <c r="E8992" s="27" t="s">
        <v>9767</v>
      </c>
    </row>
    <row r="8993" ht="242.25">
      <c r="A8993" s="1" t="s">
        <v>103</v>
      </c>
      <c r="E8993" s="33" t="s">
        <v>9768</v>
      </c>
    </row>
    <row r="8994">
      <c r="A8994" s="1" t="s">
        <v>105</v>
      </c>
      <c r="E8994" s="27" t="s">
        <v>9709</v>
      </c>
    </row>
    <row r="8995">
      <c r="A8995" s="1" t="s">
        <v>96</v>
      </c>
      <c r="B8995" s="1">
        <v>22</v>
      </c>
      <c r="C8995" s="26" t="s">
        <v>9769</v>
      </c>
      <c r="D8995" t="s">
        <v>98</v>
      </c>
      <c r="E8995" s="27" t="s">
        <v>9770</v>
      </c>
      <c r="F8995" s="28" t="s">
        <v>100</v>
      </c>
      <c r="G8995" s="29">
        <v>37</v>
      </c>
      <c r="H8995" s="28">
        <v>0</v>
      </c>
      <c r="I8995" s="30">
        <f>ROUND(G8995*H8995,P4)</f>
        <v>0</v>
      </c>
      <c r="L8995" s="31">
        <v>0</v>
      </c>
      <c r="M8995" s="24">
        <f>ROUND(G8995*L8995,P4)</f>
        <v>0</v>
      </c>
      <c r="N8995" s="25" t="s">
        <v>302</v>
      </c>
      <c r="O8995" s="32">
        <f>M8995*AA8995</f>
        <v>0</v>
      </c>
      <c r="P8995" s="1">
        <v>3</v>
      </c>
      <c r="AA8995" s="1">
        <f>IF(P8995=1,$O$3,IF(P8995=2,$O$4,$O$5))</f>
        <v>0</v>
      </c>
    </row>
    <row r="8996">
      <c r="A8996" s="1" t="s">
        <v>102</v>
      </c>
      <c r="E8996" s="27" t="s">
        <v>9770</v>
      </c>
    </row>
    <row r="8997" ht="267.75">
      <c r="A8997" s="1" t="s">
        <v>103</v>
      </c>
      <c r="E8997" s="33" t="s">
        <v>9749</v>
      </c>
    </row>
    <row r="8998">
      <c r="A8998" s="1" t="s">
        <v>105</v>
      </c>
      <c r="E8998" s="27" t="s">
        <v>9709</v>
      </c>
    </row>
    <row r="8999">
      <c r="A8999" s="1" t="s">
        <v>96</v>
      </c>
      <c r="B8999" s="1">
        <v>23</v>
      </c>
      <c r="C8999" s="26" t="s">
        <v>9771</v>
      </c>
      <c r="D8999" t="s">
        <v>98</v>
      </c>
      <c r="E8999" s="27" t="s">
        <v>9772</v>
      </c>
      <c r="F8999" s="28" t="s">
        <v>100</v>
      </c>
      <c r="G8999" s="29">
        <v>12</v>
      </c>
      <c r="H8999" s="28">
        <v>0</v>
      </c>
      <c r="I8999" s="30">
        <f>ROUND(G8999*H8999,P4)</f>
        <v>0</v>
      </c>
      <c r="L8999" s="31">
        <v>0</v>
      </c>
      <c r="M8999" s="24">
        <f>ROUND(G8999*L8999,P4)</f>
        <v>0</v>
      </c>
      <c r="N8999" s="25" t="s">
        <v>302</v>
      </c>
      <c r="O8999" s="32">
        <f>M8999*AA8999</f>
        <v>0</v>
      </c>
      <c r="P8999" s="1">
        <v>3</v>
      </c>
      <c r="AA8999" s="1">
        <f>IF(P8999=1,$O$3,IF(P8999=2,$O$4,$O$5))</f>
        <v>0</v>
      </c>
    </row>
    <row r="9000">
      <c r="A9000" s="1" t="s">
        <v>102</v>
      </c>
      <c r="E9000" s="27" t="s">
        <v>9772</v>
      </c>
    </row>
    <row r="9001" ht="267.75">
      <c r="A9001" s="1" t="s">
        <v>103</v>
      </c>
      <c r="E9001" s="33" t="s">
        <v>9773</v>
      </c>
    </row>
    <row r="9002">
      <c r="A9002" s="1" t="s">
        <v>105</v>
      </c>
      <c r="E9002" s="27" t="s">
        <v>9709</v>
      </c>
    </row>
    <row r="9003">
      <c r="A9003" s="1" t="s">
        <v>96</v>
      </c>
      <c r="B9003" s="1">
        <v>24</v>
      </c>
      <c r="C9003" s="26" t="s">
        <v>9774</v>
      </c>
      <c r="D9003" t="s">
        <v>98</v>
      </c>
      <c r="E9003" s="27" t="s">
        <v>9775</v>
      </c>
      <c r="F9003" s="28" t="s">
        <v>100</v>
      </c>
      <c r="G9003" s="29">
        <v>21</v>
      </c>
      <c r="H9003" s="28">
        <v>0</v>
      </c>
      <c r="I9003" s="30">
        <f>ROUND(G9003*H9003,P4)</f>
        <v>0</v>
      </c>
      <c r="L9003" s="31">
        <v>0</v>
      </c>
      <c r="M9003" s="24">
        <f>ROUND(G9003*L9003,P4)</f>
        <v>0</v>
      </c>
      <c r="N9003" s="25" t="s">
        <v>302</v>
      </c>
      <c r="O9003" s="32">
        <f>M9003*AA9003</f>
        <v>0</v>
      </c>
      <c r="P9003" s="1">
        <v>3</v>
      </c>
      <c r="AA9003" s="1">
        <f>IF(P9003=1,$O$3,IF(P9003=2,$O$4,$O$5))</f>
        <v>0</v>
      </c>
    </row>
    <row r="9004">
      <c r="A9004" s="1" t="s">
        <v>102</v>
      </c>
      <c r="E9004" s="27" t="s">
        <v>9775</v>
      </c>
    </row>
    <row r="9005" ht="267.75">
      <c r="A9005" s="1" t="s">
        <v>103</v>
      </c>
      <c r="E9005" s="33" t="s">
        <v>9776</v>
      </c>
    </row>
    <row r="9006">
      <c r="A9006" s="1" t="s">
        <v>105</v>
      </c>
      <c r="E9006" s="27" t="s">
        <v>9709</v>
      </c>
    </row>
    <row r="9007">
      <c r="A9007" s="1" t="s">
        <v>96</v>
      </c>
      <c r="B9007" s="1">
        <v>25</v>
      </c>
      <c r="C9007" s="26" t="s">
        <v>9777</v>
      </c>
      <c r="D9007" t="s">
        <v>98</v>
      </c>
      <c r="E9007" s="27" t="s">
        <v>9778</v>
      </c>
      <c r="F9007" s="28" t="s">
        <v>4117</v>
      </c>
      <c r="G9007" s="29">
        <v>1</v>
      </c>
      <c r="H9007" s="28">
        <v>0</v>
      </c>
      <c r="I9007" s="30">
        <f>ROUND(G9007*H9007,P4)</f>
        <v>0</v>
      </c>
      <c r="L9007" s="31">
        <v>0</v>
      </c>
      <c r="M9007" s="24">
        <f>ROUND(G9007*L9007,P4)</f>
        <v>0</v>
      </c>
      <c r="N9007" s="25" t="s">
        <v>302</v>
      </c>
      <c r="O9007" s="32">
        <f>M9007*AA9007</f>
        <v>0</v>
      </c>
      <c r="P9007" s="1">
        <v>3</v>
      </c>
      <c r="AA9007" s="1">
        <f>IF(P9007=1,$O$3,IF(P9007=2,$O$4,$O$5))</f>
        <v>0</v>
      </c>
    </row>
    <row r="9008">
      <c r="A9008" s="1" t="s">
        <v>102</v>
      </c>
      <c r="E9008" s="27" t="s">
        <v>9778</v>
      </c>
    </row>
    <row r="9009" ht="114.75">
      <c r="A9009" s="1" t="s">
        <v>103</v>
      </c>
      <c r="E9009" s="33" t="s">
        <v>9779</v>
      </c>
    </row>
    <row r="9010">
      <c r="A9010" s="1" t="s">
        <v>105</v>
      </c>
      <c r="E9010" s="27" t="s">
        <v>9709</v>
      </c>
    </row>
    <row r="9011">
      <c r="A9011" s="1" t="s">
        <v>1873</v>
      </c>
      <c r="C9011" s="22" t="s">
        <v>9780</v>
      </c>
      <c r="E9011" s="23" t="s">
        <v>9781</v>
      </c>
      <c r="L9011" s="24">
        <f>L9012+L10038+L10125+L10530+L10578+L10960</f>
        <v>0</v>
      </c>
      <c r="M9011" s="24">
        <f>M9012+M10038+M10125+M10530+M10578+M10960</f>
        <v>0</v>
      </c>
      <c r="N9011" s="25"/>
    </row>
    <row r="9012">
      <c r="A9012" s="1" t="s">
        <v>4286</v>
      </c>
      <c r="C9012" s="22" t="s">
        <v>9782</v>
      </c>
      <c r="E9012" s="23" t="s">
        <v>9783</v>
      </c>
      <c r="L9012" s="24">
        <f>L9013+L9046+L9143+L9152+L9269+L9386+L9511+L9572+L9605+L9674+L9683+L9724+L9837+L9878+L9911+L9928+L9945+L9962+L9999+L10028+L10033</f>
        <v>0</v>
      </c>
      <c r="M9012" s="24">
        <f>M9013+M9046+M9143+M9152+M9269+M9386+M9511+M9572+M9605+M9674+M9683+M9724+M9837+M9878+M9911+M9928+M9945+M9962+M9999+M10028+M10033</f>
        <v>0</v>
      </c>
      <c r="N9012" s="25"/>
    </row>
    <row r="9013">
      <c r="A9013" s="1" t="s">
        <v>93</v>
      </c>
      <c r="C9013" s="22" t="s">
        <v>94</v>
      </c>
      <c r="E9013" s="23" t="s">
        <v>1417</v>
      </c>
      <c r="L9013" s="24">
        <f>SUMIFS(L9014:L9045,A9014:A9045,"P")</f>
        <v>0</v>
      </c>
      <c r="M9013" s="24">
        <f>SUMIFS(M9014:M9045,A9014:A9045,"P")</f>
        <v>0</v>
      </c>
      <c r="N9013" s="25"/>
    </row>
    <row r="9014">
      <c r="A9014" s="1" t="s">
        <v>96</v>
      </c>
      <c r="B9014" s="1">
        <v>1</v>
      </c>
      <c r="C9014" s="26" t="s">
        <v>2925</v>
      </c>
      <c r="D9014" t="s">
        <v>98</v>
      </c>
      <c r="E9014" s="27" t="s">
        <v>2926</v>
      </c>
      <c r="F9014" s="28" t="s">
        <v>351</v>
      </c>
      <c r="G9014" s="29">
        <v>1440</v>
      </c>
      <c r="H9014" s="28">
        <v>3.0000000000000001E-05</v>
      </c>
      <c r="I9014" s="30">
        <f>ROUND(G9014*H9014,P4)</f>
        <v>0</v>
      </c>
      <c r="L9014" s="31">
        <v>0</v>
      </c>
      <c r="M9014" s="24">
        <f>ROUND(G9014*L9014,P4)</f>
        <v>0</v>
      </c>
      <c r="N9014" s="25" t="s">
        <v>2497</v>
      </c>
      <c r="O9014" s="32">
        <f>M9014*AA9014</f>
        <v>0</v>
      </c>
      <c r="P9014" s="1">
        <v>3</v>
      </c>
      <c r="AA9014" s="1">
        <f>IF(P9014=1,$O$3,IF(P9014=2,$O$4,$O$5))</f>
        <v>0</v>
      </c>
    </row>
    <row r="9015" ht="25.5">
      <c r="A9015" s="1" t="s">
        <v>102</v>
      </c>
      <c r="E9015" s="27" t="s">
        <v>2927</v>
      </c>
    </row>
    <row r="9016" ht="51">
      <c r="A9016" s="1" t="s">
        <v>103</v>
      </c>
      <c r="E9016" s="33" t="s">
        <v>9784</v>
      </c>
    </row>
    <row r="9017">
      <c r="A9017" s="1" t="s">
        <v>105</v>
      </c>
      <c r="E9017" s="27" t="s">
        <v>98</v>
      </c>
    </row>
    <row r="9018" ht="25.5">
      <c r="A9018" s="1" t="s">
        <v>96</v>
      </c>
      <c r="B9018" s="1">
        <v>2</v>
      </c>
      <c r="C9018" s="26" t="s">
        <v>9785</v>
      </c>
      <c r="D9018" t="s">
        <v>98</v>
      </c>
      <c r="E9018" s="27" t="s">
        <v>9786</v>
      </c>
      <c r="F9018" s="28" t="s">
        <v>388</v>
      </c>
      <c r="G9018" s="29">
        <v>492.13099999999997</v>
      </c>
      <c r="H9018" s="28">
        <v>0</v>
      </c>
      <c r="I9018" s="30">
        <f>ROUND(G9018*H9018,P4)</f>
        <v>0</v>
      </c>
      <c r="L9018" s="31">
        <v>0</v>
      </c>
      <c r="M9018" s="24">
        <f>ROUND(G9018*L9018,P4)</f>
        <v>0</v>
      </c>
      <c r="N9018" s="25" t="s">
        <v>2497</v>
      </c>
      <c r="O9018" s="32">
        <f>M9018*AA9018</f>
        <v>0</v>
      </c>
      <c r="P9018" s="1">
        <v>3</v>
      </c>
      <c r="AA9018" s="1">
        <f>IF(P9018=1,$O$3,IF(P9018=2,$O$4,$O$5))</f>
        <v>0</v>
      </c>
    </row>
    <row r="9019" ht="25.5">
      <c r="A9019" s="1" t="s">
        <v>102</v>
      </c>
      <c r="E9019" s="27" t="s">
        <v>9787</v>
      </c>
    </row>
    <row r="9020" ht="51">
      <c r="A9020" s="1" t="s">
        <v>103</v>
      </c>
      <c r="E9020" s="33" t="s">
        <v>9788</v>
      </c>
    </row>
    <row r="9021">
      <c r="A9021" s="1" t="s">
        <v>105</v>
      </c>
      <c r="E9021" s="27" t="s">
        <v>98</v>
      </c>
    </row>
    <row r="9022" ht="25.5">
      <c r="A9022" s="1" t="s">
        <v>96</v>
      </c>
      <c r="B9022" s="1">
        <v>3</v>
      </c>
      <c r="C9022" s="26" t="s">
        <v>9789</v>
      </c>
      <c r="D9022" t="s">
        <v>98</v>
      </c>
      <c r="E9022" s="27" t="s">
        <v>9790</v>
      </c>
      <c r="F9022" s="28" t="s">
        <v>388</v>
      </c>
      <c r="G9022" s="29">
        <v>1323.0920000000001</v>
      </c>
      <c r="H9022" s="28">
        <v>0</v>
      </c>
      <c r="I9022" s="30">
        <f>ROUND(G9022*H9022,P4)</f>
        <v>0</v>
      </c>
      <c r="L9022" s="31">
        <v>0</v>
      </c>
      <c r="M9022" s="24">
        <f>ROUND(G9022*L9022,P4)</f>
        <v>0</v>
      </c>
      <c r="N9022" s="25" t="s">
        <v>2497</v>
      </c>
      <c r="O9022" s="32">
        <f>M9022*AA9022</f>
        <v>0</v>
      </c>
      <c r="P9022" s="1">
        <v>3</v>
      </c>
      <c r="AA9022" s="1">
        <f>IF(P9022=1,$O$3,IF(P9022=2,$O$4,$O$5))</f>
        <v>0</v>
      </c>
    </row>
    <row r="9023" ht="25.5">
      <c r="A9023" s="1" t="s">
        <v>102</v>
      </c>
      <c r="E9023" s="27" t="s">
        <v>9791</v>
      </c>
    </row>
    <row r="9024" ht="76.5">
      <c r="A9024" s="1" t="s">
        <v>103</v>
      </c>
      <c r="E9024" s="33" t="s">
        <v>9792</v>
      </c>
    </row>
    <row r="9025">
      <c r="A9025" s="1" t="s">
        <v>105</v>
      </c>
      <c r="E9025" s="27" t="s">
        <v>98</v>
      </c>
    </row>
    <row r="9026" ht="25.5">
      <c r="A9026" s="1" t="s">
        <v>96</v>
      </c>
      <c r="B9026" s="1">
        <v>4</v>
      </c>
      <c r="C9026" s="26" t="s">
        <v>6104</v>
      </c>
      <c r="D9026" t="s">
        <v>98</v>
      </c>
      <c r="E9026" s="27" t="s">
        <v>9793</v>
      </c>
      <c r="F9026" s="28" t="s">
        <v>388</v>
      </c>
      <c r="G9026" s="29">
        <v>984.26199999999994</v>
      </c>
      <c r="H9026" s="28">
        <v>0</v>
      </c>
      <c r="I9026" s="30">
        <f>ROUND(G9026*H9026,P4)</f>
        <v>0</v>
      </c>
      <c r="L9026" s="31">
        <v>0</v>
      </c>
      <c r="M9026" s="24">
        <f>ROUND(G9026*L9026,P4)</f>
        <v>0</v>
      </c>
      <c r="N9026" s="25" t="s">
        <v>2497</v>
      </c>
      <c r="O9026" s="32">
        <f>M9026*AA9026</f>
        <v>0</v>
      </c>
      <c r="P9026" s="1">
        <v>3</v>
      </c>
      <c r="AA9026" s="1">
        <f>IF(P9026=1,$O$3,IF(P9026=2,$O$4,$O$5))</f>
        <v>0</v>
      </c>
    </row>
    <row r="9027" ht="38.25">
      <c r="A9027" s="1" t="s">
        <v>102</v>
      </c>
      <c r="E9027" s="27" t="s">
        <v>6106</v>
      </c>
    </row>
    <row r="9028" ht="51">
      <c r="A9028" s="1" t="s">
        <v>103</v>
      </c>
      <c r="E9028" s="33" t="s">
        <v>9794</v>
      </c>
    </row>
    <row r="9029">
      <c r="A9029" s="1" t="s">
        <v>105</v>
      </c>
      <c r="E9029" s="27" t="s">
        <v>98</v>
      </c>
    </row>
    <row r="9030">
      <c r="A9030" s="1" t="s">
        <v>96</v>
      </c>
      <c r="B9030" s="1">
        <v>5</v>
      </c>
      <c r="C9030" s="26" t="s">
        <v>9795</v>
      </c>
      <c r="D9030" t="s">
        <v>98</v>
      </c>
      <c r="E9030" s="27" t="s">
        <v>9796</v>
      </c>
      <c r="F9030" s="28" t="s">
        <v>388</v>
      </c>
      <c r="G9030" s="29">
        <v>207.31200000000001</v>
      </c>
      <c r="H9030" s="28">
        <v>0</v>
      </c>
      <c r="I9030" s="30">
        <f>ROUND(G9030*H9030,P4)</f>
        <v>0</v>
      </c>
      <c r="L9030" s="31">
        <v>0</v>
      </c>
      <c r="M9030" s="24">
        <f>ROUND(G9030*L9030,P4)</f>
        <v>0</v>
      </c>
      <c r="N9030" s="25" t="s">
        <v>2497</v>
      </c>
      <c r="O9030" s="32">
        <f>M9030*AA9030</f>
        <v>0</v>
      </c>
      <c r="P9030" s="1">
        <v>3</v>
      </c>
      <c r="AA9030" s="1">
        <f>IF(P9030=1,$O$3,IF(P9030=2,$O$4,$O$5))</f>
        <v>0</v>
      </c>
    </row>
    <row r="9031" ht="25.5">
      <c r="A9031" s="1" t="s">
        <v>102</v>
      </c>
      <c r="E9031" s="27" t="s">
        <v>9797</v>
      </c>
    </row>
    <row r="9032" ht="242.25">
      <c r="A9032" s="1" t="s">
        <v>103</v>
      </c>
      <c r="E9032" s="33" t="s">
        <v>9798</v>
      </c>
    </row>
    <row r="9033">
      <c r="A9033" s="1" t="s">
        <v>105</v>
      </c>
      <c r="E9033" s="27" t="s">
        <v>98</v>
      </c>
    </row>
    <row r="9034">
      <c r="A9034" s="1" t="s">
        <v>96</v>
      </c>
      <c r="B9034" s="1">
        <v>6</v>
      </c>
      <c r="C9034" s="26" t="s">
        <v>2959</v>
      </c>
      <c r="D9034" t="s">
        <v>98</v>
      </c>
      <c r="E9034" s="27" t="s">
        <v>2960</v>
      </c>
      <c r="F9034" s="28" t="s">
        <v>388</v>
      </c>
      <c r="G9034" s="29">
        <v>492.13099999999997</v>
      </c>
      <c r="H9034" s="28">
        <v>0</v>
      </c>
      <c r="I9034" s="30">
        <f>ROUND(G9034*H9034,P4)</f>
        <v>0</v>
      </c>
      <c r="L9034" s="31">
        <v>0</v>
      </c>
      <c r="M9034" s="24">
        <f>ROUND(G9034*L9034,P4)</f>
        <v>0</v>
      </c>
      <c r="N9034" s="25" t="s">
        <v>2497</v>
      </c>
      <c r="O9034" s="32">
        <f>M9034*AA9034</f>
        <v>0</v>
      </c>
      <c r="P9034" s="1">
        <v>3</v>
      </c>
      <c r="AA9034" s="1">
        <f>IF(P9034=1,$O$3,IF(P9034=2,$O$4,$O$5))</f>
        <v>0</v>
      </c>
    </row>
    <row r="9035" ht="25.5">
      <c r="A9035" s="1" t="s">
        <v>102</v>
      </c>
      <c r="E9035" s="27" t="s">
        <v>2961</v>
      </c>
    </row>
    <row r="9036" ht="165.75">
      <c r="A9036" s="1" t="s">
        <v>103</v>
      </c>
      <c r="E9036" s="33" t="s">
        <v>9799</v>
      </c>
    </row>
    <row r="9037">
      <c r="A9037" s="1" t="s">
        <v>105</v>
      </c>
      <c r="E9037" s="27" t="s">
        <v>98</v>
      </c>
    </row>
    <row r="9038">
      <c r="A9038" s="1" t="s">
        <v>96</v>
      </c>
      <c r="B9038" s="1">
        <v>7</v>
      </c>
      <c r="C9038" s="26" t="s">
        <v>6114</v>
      </c>
      <c r="D9038" t="s">
        <v>98</v>
      </c>
      <c r="E9038" s="27" t="s">
        <v>6115</v>
      </c>
      <c r="F9038" s="28" t="s">
        <v>372</v>
      </c>
      <c r="G9038" s="29">
        <v>890.07299999999998</v>
      </c>
      <c r="H9038" s="28">
        <v>1</v>
      </c>
      <c r="I9038" s="30">
        <f>ROUND(G9038*H9038,P4)</f>
        <v>0</v>
      </c>
      <c r="L9038" s="31">
        <v>0</v>
      </c>
      <c r="M9038" s="24">
        <f>ROUND(G9038*L9038,P4)</f>
        <v>0</v>
      </c>
      <c r="N9038" s="25" t="s">
        <v>2497</v>
      </c>
      <c r="O9038" s="32">
        <f>M9038*AA9038</f>
        <v>0</v>
      </c>
      <c r="P9038" s="1">
        <v>3</v>
      </c>
      <c r="AA9038" s="1">
        <f>IF(P9038=1,$O$3,IF(P9038=2,$O$4,$O$5))</f>
        <v>0</v>
      </c>
    </row>
    <row r="9039">
      <c r="A9039" s="1" t="s">
        <v>102</v>
      </c>
      <c r="E9039" s="27" t="s">
        <v>6115</v>
      </c>
    </row>
    <row r="9040" ht="140.25">
      <c r="A9040" s="1" t="s">
        <v>103</v>
      </c>
      <c r="E9040" s="33" t="s">
        <v>9800</v>
      </c>
    </row>
    <row r="9041">
      <c r="A9041" s="1" t="s">
        <v>105</v>
      </c>
      <c r="E9041" s="27" t="s">
        <v>98</v>
      </c>
    </row>
    <row r="9042">
      <c r="A9042" s="1" t="s">
        <v>96</v>
      </c>
      <c r="B9042" s="1">
        <v>8</v>
      </c>
      <c r="C9042" s="26" t="s">
        <v>4031</v>
      </c>
      <c r="D9042" t="s">
        <v>98</v>
      </c>
      <c r="E9042" s="27" t="s">
        <v>6123</v>
      </c>
      <c r="F9042" s="28" t="s">
        <v>773</v>
      </c>
      <c r="G9042" s="29">
        <v>1</v>
      </c>
      <c r="H9042" s="28">
        <v>0</v>
      </c>
      <c r="I9042" s="30">
        <f>ROUND(G9042*H9042,P4)</f>
        <v>0</v>
      </c>
      <c r="L9042" s="31">
        <v>0</v>
      </c>
      <c r="M9042" s="24">
        <f>ROUND(G9042*L9042,P4)</f>
        <v>0</v>
      </c>
      <c r="N9042" s="25" t="s">
        <v>302</v>
      </c>
      <c r="O9042" s="32">
        <f>M9042*AA9042</f>
        <v>0</v>
      </c>
      <c r="P9042" s="1">
        <v>3</v>
      </c>
      <c r="AA9042" s="1">
        <f>IF(P9042=1,$O$3,IF(P9042=2,$O$4,$O$5))</f>
        <v>0</v>
      </c>
    </row>
    <row r="9043">
      <c r="A9043" s="1" t="s">
        <v>102</v>
      </c>
      <c r="E9043" s="27" t="s">
        <v>6123</v>
      </c>
    </row>
    <row r="9044" ht="25.5">
      <c r="A9044" s="1" t="s">
        <v>103</v>
      </c>
      <c r="E9044" s="33" t="s">
        <v>9801</v>
      </c>
    </row>
    <row r="9045">
      <c r="A9045" s="1" t="s">
        <v>105</v>
      </c>
      <c r="E9045" s="27" t="s">
        <v>98</v>
      </c>
    </row>
    <row r="9046">
      <c r="A9046" s="1" t="s">
        <v>93</v>
      </c>
      <c r="C9046" s="22" t="s">
        <v>138</v>
      </c>
      <c r="E9046" s="23" t="s">
        <v>2978</v>
      </c>
      <c r="L9046" s="24">
        <f>SUMIFS(L9047:L9142,A9047:A9142,"P")</f>
        <v>0</v>
      </c>
      <c r="M9046" s="24">
        <f>SUMIFS(M9047:M9142,A9047:A9142,"P")</f>
        <v>0</v>
      </c>
      <c r="N9046" s="25"/>
    </row>
    <row r="9047">
      <c r="A9047" s="1" t="s">
        <v>96</v>
      </c>
      <c r="B9047" s="1">
        <v>9</v>
      </c>
      <c r="C9047" s="26" t="s">
        <v>9802</v>
      </c>
      <c r="D9047" t="s">
        <v>98</v>
      </c>
      <c r="E9047" s="27" t="s">
        <v>9803</v>
      </c>
      <c r="F9047" s="28" t="s">
        <v>122</v>
      </c>
      <c r="G9047" s="29">
        <v>747.51800000000003</v>
      </c>
      <c r="H9047" s="28">
        <v>0.0001</v>
      </c>
      <c r="I9047" s="30">
        <f>ROUND(G9047*H9047,P4)</f>
        <v>0</v>
      </c>
      <c r="L9047" s="31">
        <v>0</v>
      </c>
      <c r="M9047" s="24">
        <f>ROUND(G9047*L9047,P4)</f>
        <v>0</v>
      </c>
      <c r="N9047" s="25" t="s">
        <v>2497</v>
      </c>
      <c r="O9047" s="32">
        <f>M9047*AA9047</f>
        <v>0</v>
      </c>
      <c r="P9047" s="1">
        <v>3</v>
      </c>
      <c r="AA9047" s="1">
        <f>IF(P9047=1,$O$3,IF(P9047=2,$O$4,$O$5))</f>
        <v>0</v>
      </c>
    </row>
    <row r="9048" ht="25.5">
      <c r="A9048" s="1" t="s">
        <v>102</v>
      </c>
      <c r="E9048" s="27" t="s">
        <v>9804</v>
      </c>
    </row>
    <row r="9049" ht="89.25">
      <c r="A9049" s="1" t="s">
        <v>103</v>
      </c>
      <c r="E9049" s="33" t="s">
        <v>9805</v>
      </c>
    </row>
    <row r="9050">
      <c r="A9050" s="1" t="s">
        <v>105</v>
      </c>
      <c r="E9050" s="27" t="s">
        <v>98</v>
      </c>
    </row>
    <row r="9051">
      <c r="A9051" s="1" t="s">
        <v>96</v>
      </c>
      <c r="B9051" s="1">
        <v>10</v>
      </c>
      <c r="C9051" s="26" t="s">
        <v>9806</v>
      </c>
      <c r="D9051" t="s">
        <v>98</v>
      </c>
      <c r="E9051" s="27" t="s">
        <v>9807</v>
      </c>
      <c r="F9051" s="28" t="s">
        <v>388</v>
      </c>
      <c r="G9051" s="29">
        <v>487.68299999999999</v>
      </c>
      <c r="H9051" s="28">
        <v>2.1600000000000001</v>
      </c>
      <c r="I9051" s="30">
        <f>ROUND(G9051*H9051,P4)</f>
        <v>0</v>
      </c>
      <c r="L9051" s="31">
        <v>0</v>
      </c>
      <c r="M9051" s="24">
        <f>ROUND(G9051*L9051,P4)</f>
        <v>0</v>
      </c>
      <c r="N9051" s="25" t="s">
        <v>2497</v>
      </c>
      <c r="O9051" s="32">
        <f>M9051*AA9051</f>
        <v>0</v>
      </c>
      <c r="P9051" s="1">
        <v>3</v>
      </c>
      <c r="AA9051" s="1">
        <f>IF(P9051=1,$O$3,IF(P9051=2,$O$4,$O$5))</f>
        <v>0</v>
      </c>
    </row>
    <row r="9052">
      <c r="A9052" s="1" t="s">
        <v>102</v>
      </c>
      <c r="E9052" s="27" t="s">
        <v>9807</v>
      </c>
    </row>
    <row r="9053" ht="114.75">
      <c r="A9053" s="1" t="s">
        <v>103</v>
      </c>
      <c r="E9053" s="33" t="s">
        <v>9808</v>
      </c>
    </row>
    <row r="9054">
      <c r="A9054" s="1" t="s">
        <v>105</v>
      </c>
      <c r="E9054" s="27" t="s">
        <v>98</v>
      </c>
    </row>
    <row r="9055">
      <c r="A9055" s="1" t="s">
        <v>96</v>
      </c>
      <c r="B9055" s="1">
        <v>11</v>
      </c>
      <c r="C9055" s="26" t="s">
        <v>9809</v>
      </c>
      <c r="D9055" t="s">
        <v>98</v>
      </c>
      <c r="E9055" s="27" t="s">
        <v>9810</v>
      </c>
      <c r="F9055" s="28" t="s">
        <v>112</v>
      </c>
      <c r="G9055" s="29">
        <v>99</v>
      </c>
      <c r="H9055" s="28">
        <v>0.00011</v>
      </c>
      <c r="I9055" s="30">
        <f>ROUND(G9055*H9055,P4)</f>
        <v>0</v>
      </c>
      <c r="L9055" s="31">
        <v>0</v>
      </c>
      <c r="M9055" s="24">
        <f>ROUND(G9055*L9055,P4)</f>
        <v>0</v>
      </c>
      <c r="N9055" s="25" t="s">
        <v>2497</v>
      </c>
      <c r="O9055" s="32">
        <f>M9055*AA9055</f>
        <v>0</v>
      </c>
      <c r="P9055" s="1">
        <v>3</v>
      </c>
      <c r="AA9055" s="1">
        <f>IF(P9055=1,$O$3,IF(P9055=2,$O$4,$O$5))</f>
        <v>0</v>
      </c>
    </row>
    <row r="9056" ht="25.5">
      <c r="A9056" s="1" t="s">
        <v>102</v>
      </c>
      <c r="E9056" s="27" t="s">
        <v>9811</v>
      </c>
    </row>
    <row r="9057" ht="76.5">
      <c r="A9057" s="1" t="s">
        <v>103</v>
      </c>
      <c r="E9057" s="33" t="s">
        <v>9812</v>
      </c>
    </row>
    <row r="9058">
      <c r="A9058" s="1" t="s">
        <v>105</v>
      </c>
      <c r="E9058" s="27" t="s">
        <v>98</v>
      </c>
    </row>
    <row r="9059">
      <c r="A9059" s="1" t="s">
        <v>96</v>
      </c>
      <c r="B9059" s="1">
        <v>12</v>
      </c>
      <c r="C9059" s="26" t="s">
        <v>9813</v>
      </c>
      <c r="D9059" t="s">
        <v>98</v>
      </c>
      <c r="E9059" s="27" t="s">
        <v>9814</v>
      </c>
      <c r="F9059" s="28" t="s">
        <v>112</v>
      </c>
      <c r="G9059" s="29">
        <v>185</v>
      </c>
      <c r="H9059" s="28">
        <v>0.00012999999999999999</v>
      </c>
      <c r="I9059" s="30">
        <f>ROUND(G9059*H9059,P4)</f>
        <v>0</v>
      </c>
      <c r="L9059" s="31">
        <v>0</v>
      </c>
      <c r="M9059" s="24">
        <f>ROUND(G9059*L9059,P4)</f>
        <v>0</v>
      </c>
      <c r="N9059" s="25" t="s">
        <v>2497</v>
      </c>
      <c r="O9059" s="32">
        <f>M9059*AA9059</f>
        <v>0</v>
      </c>
      <c r="P9059" s="1">
        <v>3</v>
      </c>
      <c r="AA9059" s="1">
        <f>IF(P9059=1,$O$3,IF(P9059=2,$O$4,$O$5))</f>
        <v>0</v>
      </c>
    </row>
    <row r="9060" ht="25.5">
      <c r="A9060" s="1" t="s">
        <v>102</v>
      </c>
      <c r="E9060" s="27" t="s">
        <v>9815</v>
      </c>
    </row>
    <row r="9061" ht="114.75">
      <c r="A9061" s="1" t="s">
        <v>103</v>
      </c>
      <c r="E9061" s="33" t="s">
        <v>9816</v>
      </c>
    </row>
    <row r="9062">
      <c r="A9062" s="1" t="s">
        <v>105</v>
      </c>
      <c r="E9062" s="27" t="s">
        <v>98</v>
      </c>
    </row>
    <row r="9063">
      <c r="A9063" s="1" t="s">
        <v>96</v>
      </c>
      <c r="B9063" s="1">
        <v>13</v>
      </c>
      <c r="C9063" s="26" t="s">
        <v>9817</v>
      </c>
      <c r="D9063" t="s">
        <v>98</v>
      </c>
      <c r="E9063" s="27" t="s">
        <v>9818</v>
      </c>
      <c r="F9063" s="28" t="s">
        <v>112</v>
      </c>
      <c r="G9063" s="29">
        <v>177</v>
      </c>
      <c r="H9063" s="28">
        <v>0.00017000000000000001</v>
      </c>
      <c r="I9063" s="30">
        <f>ROUND(G9063*H9063,P4)</f>
        <v>0</v>
      </c>
      <c r="L9063" s="31">
        <v>0</v>
      </c>
      <c r="M9063" s="24">
        <f>ROUND(G9063*L9063,P4)</f>
        <v>0</v>
      </c>
      <c r="N9063" s="25" t="s">
        <v>2497</v>
      </c>
      <c r="O9063" s="32">
        <f>M9063*AA9063</f>
        <v>0</v>
      </c>
      <c r="P9063" s="1">
        <v>3</v>
      </c>
      <c r="AA9063" s="1">
        <f>IF(P9063=1,$O$3,IF(P9063=2,$O$4,$O$5))</f>
        <v>0</v>
      </c>
    </row>
    <row r="9064" ht="25.5">
      <c r="A9064" s="1" t="s">
        <v>102</v>
      </c>
      <c r="E9064" s="27" t="s">
        <v>9819</v>
      </c>
    </row>
    <row r="9065" ht="165.75">
      <c r="A9065" s="1" t="s">
        <v>103</v>
      </c>
      <c r="E9065" s="33" t="s">
        <v>9820</v>
      </c>
    </row>
    <row r="9066">
      <c r="A9066" s="1" t="s">
        <v>105</v>
      </c>
      <c r="E9066" s="27" t="s">
        <v>98</v>
      </c>
    </row>
    <row r="9067">
      <c r="A9067" s="1" t="s">
        <v>96</v>
      </c>
      <c r="B9067" s="1">
        <v>14</v>
      </c>
      <c r="C9067" s="26" t="s">
        <v>9821</v>
      </c>
      <c r="D9067" t="s">
        <v>98</v>
      </c>
      <c r="E9067" s="27" t="s">
        <v>9822</v>
      </c>
      <c r="F9067" s="28" t="s">
        <v>112</v>
      </c>
      <c r="G9067" s="29">
        <v>284</v>
      </c>
      <c r="H9067" s="28">
        <v>0</v>
      </c>
      <c r="I9067" s="30">
        <f>ROUND(G9067*H9067,P4)</f>
        <v>0</v>
      </c>
      <c r="L9067" s="31">
        <v>0</v>
      </c>
      <c r="M9067" s="24">
        <f>ROUND(G9067*L9067,P4)</f>
        <v>0</v>
      </c>
      <c r="N9067" s="25" t="s">
        <v>2497</v>
      </c>
      <c r="O9067" s="32">
        <f>M9067*AA9067</f>
        <v>0</v>
      </c>
      <c r="P9067" s="1">
        <v>3</v>
      </c>
      <c r="AA9067" s="1">
        <f>IF(P9067=1,$O$3,IF(P9067=2,$O$4,$O$5))</f>
        <v>0</v>
      </c>
    </row>
    <row r="9068">
      <c r="A9068" s="1" t="s">
        <v>102</v>
      </c>
      <c r="E9068" s="27" t="s">
        <v>9822</v>
      </c>
    </row>
    <row r="9069" ht="76.5">
      <c r="A9069" s="1" t="s">
        <v>103</v>
      </c>
      <c r="E9069" s="33" t="s">
        <v>9823</v>
      </c>
    </row>
    <row r="9070">
      <c r="A9070" s="1" t="s">
        <v>105</v>
      </c>
      <c r="E9070" s="27" t="s">
        <v>98</v>
      </c>
    </row>
    <row r="9071">
      <c r="A9071" s="1" t="s">
        <v>96</v>
      </c>
      <c r="B9071" s="1">
        <v>15</v>
      </c>
      <c r="C9071" s="26" t="s">
        <v>9824</v>
      </c>
      <c r="D9071" t="s">
        <v>98</v>
      </c>
      <c r="E9071" s="27" t="s">
        <v>9825</v>
      </c>
      <c r="F9071" s="28" t="s">
        <v>112</v>
      </c>
      <c r="G9071" s="29">
        <v>177</v>
      </c>
      <c r="H9071" s="28">
        <v>0</v>
      </c>
      <c r="I9071" s="30">
        <f>ROUND(G9071*H9071,P4)</f>
        <v>0</v>
      </c>
      <c r="L9071" s="31">
        <v>0</v>
      </c>
      <c r="M9071" s="24">
        <f>ROUND(G9071*L9071,P4)</f>
        <v>0</v>
      </c>
      <c r="N9071" s="25" t="s">
        <v>2497</v>
      </c>
      <c r="O9071" s="32">
        <f>M9071*AA9071</f>
        <v>0</v>
      </c>
      <c r="P9071" s="1">
        <v>3</v>
      </c>
      <c r="AA9071" s="1">
        <f>IF(P9071=1,$O$3,IF(P9071=2,$O$4,$O$5))</f>
        <v>0</v>
      </c>
    </row>
    <row r="9072">
      <c r="A9072" s="1" t="s">
        <v>102</v>
      </c>
      <c r="E9072" s="27" t="s">
        <v>9826</v>
      </c>
    </row>
    <row r="9073" ht="63.75">
      <c r="A9073" s="1" t="s">
        <v>103</v>
      </c>
      <c r="E9073" s="33" t="s">
        <v>9827</v>
      </c>
    </row>
    <row r="9074">
      <c r="A9074" s="1" t="s">
        <v>105</v>
      </c>
      <c r="E9074" s="27" t="s">
        <v>98</v>
      </c>
    </row>
    <row r="9075" ht="25.5">
      <c r="A9075" s="1" t="s">
        <v>96</v>
      </c>
      <c r="B9075" s="1">
        <v>16</v>
      </c>
      <c r="C9075" s="26" t="s">
        <v>9828</v>
      </c>
      <c r="D9075" t="s">
        <v>98</v>
      </c>
      <c r="E9075" s="27" t="s">
        <v>9829</v>
      </c>
      <c r="F9075" s="28" t="s">
        <v>112</v>
      </c>
      <c r="G9075" s="29">
        <v>99</v>
      </c>
      <c r="H9075" s="28">
        <v>0</v>
      </c>
      <c r="I9075" s="30">
        <f>ROUND(G9075*H9075,P4)</f>
        <v>0</v>
      </c>
      <c r="L9075" s="31">
        <v>0</v>
      </c>
      <c r="M9075" s="24">
        <f>ROUND(G9075*L9075,P4)</f>
        <v>0</v>
      </c>
      <c r="N9075" s="25" t="s">
        <v>2497</v>
      </c>
      <c r="O9075" s="32">
        <f>M9075*AA9075</f>
        <v>0</v>
      </c>
      <c r="P9075" s="1">
        <v>3</v>
      </c>
      <c r="AA9075" s="1">
        <f>IF(P9075=1,$O$3,IF(P9075=2,$O$4,$O$5))</f>
        <v>0</v>
      </c>
    </row>
    <row r="9076" ht="25.5">
      <c r="A9076" s="1" t="s">
        <v>102</v>
      </c>
      <c r="E9076" s="27" t="s">
        <v>9830</v>
      </c>
    </row>
    <row r="9077" ht="76.5">
      <c r="A9077" s="1" t="s">
        <v>103</v>
      </c>
      <c r="E9077" s="33" t="s">
        <v>9831</v>
      </c>
    </row>
    <row r="9078">
      <c r="A9078" s="1" t="s">
        <v>105</v>
      </c>
      <c r="E9078" s="27" t="s">
        <v>98</v>
      </c>
    </row>
    <row r="9079" ht="25.5">
      <c r="A9079" s="1" t="s">
        <v>96</v>
      </c>
      <c r="B9079" s="1">
        <v>17</v>
      </c>
      <c r="C9079" s="26" t="s">
        <v>6139</v>
      </c>
      <c r="D9079" t="s">
        <v>98</v>
      </c>
      <c r="E9079" s="27" t="s">
        <v>9832</v>
      </c>
      <c r="F9079" s="28" t="s">
        <v>112</v>
      </c>
      <c r="G9079" s="29">
        <v>185</v>
      </c>
      <c r="H9079" s="28">
        <v>0</v>
      </c>
      <c r="I9079" s="30">
        <f>ROUND(G9079*H9079,P4)</f>
        <v>0</v>
      </c>
      <c r="L9079" s="31">
        <v>0</v>
      </c>
      <c r="M9079" s="24">
        <f>ROUND(G9079*L9079,P4)</f>
        <v>0</v>
      </c>
      <c r="N9079" s="25" t="s">
        <v>2497</v>
      </c>
      <c r="O9079" s="32">
        <f>M9079*AA9079</f>
        <v>0</v>
      </c>
      <c r="P9079" s="1">
        <v>3</v>
      </c>
      <c r="AA9079" s="1">
        <f>IF(P9079=1,$O$3,IF(P9079=2,$O$4,$O$5))</f>
        <v>0</v>
      </c>
    </row>
    <row r="9080" ht="25.5">
      <c r="A9080" s="1" t="s">
        <v>102</v>
      </c>
      <c r="E9080" s="27" t="s">
        <v>6140</v>
      </c>
    </row>
    <row r="9081" ht="102">
      <c r="A9081" s="1" t="s">
        <v>103</v>
      </c>
      <c r="E9081" s="33" t="s">
        <v>9833</v>
      </c>
    </row>
    <row r="9082">
      <c r="A9082" s="1" t="s">
        <v>105</v>
      </c>
      <c r="E9082" s="27" t="s">
        <v>98</v>
      </c>
    </row>
    <row r="9083" ht="25.5">
      <c r="A9083" s="1" t="s">
        <v>96</v>
      </c>
      <c r="B9083" s="1">
        <v>18</v>
      </c>
      <c r="C9083" s="26" t="s">
        <v>6142</v>
      </c>
      <c r="D9083" t="s">
        <v>98</v>
      </c>
      <c r="E9083" s="27" t="s">
        <v>9834</v>
      </c>
      <c r="F9083" s="28" t="s">
        <v>112</v>
      </c>
      <c r="G9083" s="29">
        <v>177</v>
      </c>
      <c r="H9083" s="28">
        <v>0</v>
      </c>
      <c r="I9083" s="30">
        <f>ROUND(G9083*H9083,P4)</f>
        <v>0</v>
      </c>
      <c r="L9083" s="31">
        <v>0</v>
      </c>
      <c r="M9083" s="24">
        <f>ROUND(G9083*L9083,P4)</f>
        <v>0</v>
      </c>
      <c r="N9083" s="25" t="s">
        <v>2497</v>
      </c>
      <c r="O9083" s="32">
        <f>M9083*AA9083</f>
        <v>0</v>
      </c>
      <c r="P9083" s="1">
        <v>3</v>
      </c>
      <c r="AA9083" s="1">
        <f>IF(P9083=1,$O$3,IF(P9083=2,$O$4,$O$5))</f>
        <v>0</v>
      </c>
    </row>
    <row r="9084" ht="25.5">
      <c r="A9084" s="1" t="s">
        <v>102</v>
      </c>
      <c r="E9084" s="27" t="s">
        <v>6143</v>
      </c>
    </row>
    <row r="9085" ht="153">
      <c r="A9085" s="1" t="s">
        <v>103</v>
      </c>
      <c r="E9085" s="33" t="s">
        <v>9835</v>
      </c>
    </row>
    <row r="9086">
      <c r="A9086" s="1" t="s">
        <v>105</v>
      </c>
      <c r="E9086" s="27" t="s">
        <v>98</v>
      </c>
    </row>
    <row r="9087">
      <c r="A9087" s="1" t="s">
        <v>96</v>
      </c>
      <c r="B9087" s="1">
        <v>19</v>
      </c>
      <c r="C9087" s="26" t="s">
        <v>6145</v>
      </c>
      <c r="D9087" t="s">
        <v>98</v>
      </c>
      <c r="E9087" s="27" t="s">
        <v>9836</v>
      </c>
      <c r="F9087" s="28" t="s">
        <v>372</v>
      </c>
      <c r="G9087" s="29">
        <v>6.9960000000000004</v>
      </c>
      <c r="H9087" s="28">
        <v>1.11381</v>
      </c>
      <c r="I9087" s="30">
        <f>ROUND(G9087*H9087,P4)</f>
        <v>0</v>
      </c>
      <c r="L9087" s="31">
        <v>0</v>
      </c>
      <c r="M9087" s="24">
        <f>ROUND(G9087*L9087,P4)</f>
        <v>0</v>
      </c>
      <c r="N9087" s="25" t="s">
        <v>2497</v>
      </c>
      <c r="O9087" s="32">
        <f>M9087*AA9087</f>
        <v>0</v>
      </c>
      <c r="P9087" s="1">
        <v>3</v>
      </c>
      <c r="AA9087" s="1">
        <f>IF(P9087=1,$O$3,IF(P9087=2,$O$4,$O$5))</f>
        <v>0</v>
      </c>
    </row>
    <row r="9088">
      <c r="A9088" s="1" t="s">
        <v>102</v>
      </c>
      <c r="E9088" s="27" t="s">
        <v>6146</v>
      </c>
    </row>
    <row r="9089" ht="229.5">
      <c r="A9089" s="1" t="s">
        <v>103</v>
      </c>
      <c r="E9089" s="33" t="s">
        <v>9837</v>
      </c>
    </row>
    <row r="9090">
      <c r="A9090" s="1" t="s">
        <v>105</v>
      </c>
      <c r="E9090" s="27" t="s">
        <v>98</v>
      </c>
    </row>
    <row r="9091">
      <c r="A9091" s="1" t="s">
        <v>96</v>
      </c>
      <c r="B9091" s="1">
        <v>20</v>
      </c>
      <c r="C9091" s="26" t="s">
        <v>6148</v>
      </c>
      <c r="D9091" t="s">
        <v>98</v>
      </c>
      <c r="E9091" s="27" t="s">
        <v>9838</v>
      </c>
      <c r="F9091" s="28" t="s">
        <v>112</v>
      </c>
      <c r="G9091" s="29">
        <v>13</v>
      </c>
      <c r="H9091" s="28">
        <v>0</v>
      </c>
      <c r="I9091" s="30">
        <f>ROUND(G9091*H9091,P4)</f>
        <v>0</v>
      </c>
      <c r="L9091" s="31">
        <v>0</v>
      </c>
      <c r="M9091" s="24">
        <f>ROUND(G9091*L9091,P4)</f>
        <v>0</v>
      </c>
      <c r="N9091" s="25" t="s">
        <v>2497</v>
      </c>
      <c r="O9091" s="32">
        <f>M9091*AA9091</f>
        <v>0</v>
      </c>
      <c r="P9091" s="1">
        <v>3</v>
      </c>
      <c r="AA9091" s="1">
        <f>IF(P9091=1,$O$3,IF(P9091=2,$O$4,$O$5))</f>
        <v>0</v>
      </c>
    </row>
    <row r="9092" ht="25.5">
      <c r="A9092" s="1" t="s">
        <v>102</v>
      </c>
      <c r="E9092" s="27" t="s">
        <v>6149</v>
      </c>
    </row>
    <row r="9093" ht="127.5">
      <c r="A9093" s="1" t="s">
        <v>103</v>
      </c>
      <c r="E9093" s="33" t="s">
        <v>9839</v>
      </c>
    </row>
    <row r="9094">
      <c r="A9094" s="1" t="s">
        <v>105</v>
      </c>
      <c r="E9094" s="27" t="s">
        <v>98</v>
      </c>
    </row>
    <row r="9095">
      <c r="A9095" s="1" t="s">
        <v>96</v>
      </c>
      <c r="B9095" s="1">
        <v>21</v>
      </c>
      <c r="C9095" s="26" t="s">
        <v>6151</v>
      </c>
      <c r="D9095" t="s">
        <v>98</v>
      </c>
      <c r="E9095" s="27" t="s">
        <v>9840</v>
      </c>
      <c r="F9095" s="28" t="s">
        <v>112</v>
      </c>
      <c r="G9095" s="29">
        <v>6.5</v>
      </c>
      <c r="H9095" s="28">
        <v>0</v>
      </c>
      <c r="I9095" s="30">
        <f>ROUND(G9095*H9095,P4)</f>
        <v>0</v>
      </c>
      <c r="L9095" s="31">
        <v>0</v>
      </c>
      <c r="M9095" s="24">
        <f>ROUND(G9095*L9095,P4)</f>
        <v>0</v>
      </c>
      <c r="N9095" s="25" t="s">
        <v>2497</v>
      </c>
      <c r="O9095" s="32">
        <f>M9095*AA9095</f>
        <v>0</v>
      </c>
      <c r="P9095" s="1">
        <v>3</v>
      </c>
      <c r="AA9095" s="1">
        <f>IF(P9095=1,$O$3,IF(P9095=2,$O$4,$O$5))</f>
        <v>0</v>
      </c>
    </row>
    <row r="9096" ht="25.5">
      <c r="A9096" s="1" t="s">
        <v>102</v>
      </c>
      <c r="E9096" s="27" t="s">
        <v>6152</v>
      </c>
    </row>
    <row r="9097" ht="153">
      <c r="A9097" s="1" t="s">
        <v>103</v>
      </c>
      <c r="E9097" s="33" t="s">
        <v>9841</v>
      </c>
    </row>
    <row r="9098">
      <c r="A9098" s="1" t="s">
        <v>105</v>
      </c>
      <c r="E9098" s="27" t="s">
        <v>98</v>
      </c>
    </row>
    <row r="9099">
      <c r="A9099" s="1" t="s">
        <v>96</v>
      </c>
      <c r="B9099" s="1">
        <v>22</v>
      </c>
      <c r="C9099" s="26" t="s">
        <v>6163</v>
      </c>
      <c r="D9099" t="s">
        <v>98</v>
      </c>
      <c r="E9099" s="27" t="s">
        <v>9842</v>
      </c>
      <c r="F9099" s="28" t="s">
        <v>388</v>
      </c>
      <c r="G9099" s="29">
        <v>45.604999999999997</v>
      </c>
      <c r="H9099" s="28">
        <v>2.3010199999999998</v>
      </c>
      <c r="I9099" s="30">
        <f>ROUND(G9099*H9099,P4)</f>
        <v>0</v>
      </c>
      <c r="L9099" s="31">
        <v>0</v>
      </c>
      <c r="M9099" s="24">
        <f>ROUND(G9099*L9099,P4)</f>
        <v>0</v>
      </c>
      <c r="N9099" s="25" t="s">
        <v>2497</v>
      </c>
      <c r="O9099" s="32">
        <f>M9099*AA9099</f>
        <v>0</v>
      </c>
      <c r="P9099" s="1">
        <v>3</v>
      </c>
      <c r="AA9099" s="1">
        <f>IF(P9099=1,$O$3,IF(P9099=2,$O$4,$O$5))</f>
        <v>0</v>
      </c>
    </row>
    <row r="9100">
      <c r="A9100" s="1" t="s">
        <v>102</v>
      </c>
      <c r="E9100" s="27" t="s">
        <v>6164</v>
      </c>
    </row>
    <row r="9101" ht="102">
      <c r="A9101" s="1" t="s">
        <v>103</v>
      </c>
      <c r="E9101" s="33" t="s">
        <v>9843</v>
      </c>
    </row>
    <row r="9102">
      <c r="A9102" s="1" t="s">
        <v>105</v>
      </c>
      <c r="E9102" s="27" t="s">
        <v>98</v>
      </c>
    </row>
    <row r="9103">
      <c r="A9103" s="1" t="s">
        <v>96</v>
      </c>
      <c r="B9103" s="1">
        <v>23</v>
      </c>
      <c r="C9103" s="26" t="s">
        <v>9844</v>
      </c>
      <c r="D9103" t="s">
        <v>98</v>
      </c>
      <c r="E9103" s="27" t="s">
        <v>9845</v>
      </c>
      <c r="F9103" s="28" t="s">
        <v>388</v>
      </c>
      <c r="G9103" s="29">
        <v>39.005000000000003</v>
      </c>
      <c r="H9103" s="28">
        <v>2.5018699999999998</v>
      </c>
      <c r="I9103" s="30">
        <f>ROUND(G9103*H9103,P4)</f>
        <v>0</v>
      </c>
      <c r="L9103" s="31">
        <v>0</v>
      </c>
      <c r="M9103" s="24">
        <f>ROUND(G9103*L9103,P4)</f>
        <v>0</v>
      </c>
      <c r="N9103" s="25" t="s">
        <v>2497</v>
      </c>
      <c r="O9103" s="32">
        <f>M9103*AA9103</f>
        <v>0</v>
      </c>
      <c r="P9103" s="1">
        <v>3</v>
      </c>
      <c r="AA9103" s="1">
        <f>IF(P9103=1,$O$3,IF(P9103=2,$O$4,$O$5))</f>
        <v>0</v>
      </c>
    </row>
    <row r="9104" ht="25.5">
      <c r="A9104" s="1" t="s">
        <v>102</v>
      </c>
      <c r="E9104" s="27" t="s">
        <v>9846</v>
      </c>
    </row>
    <row r="9105" ht="102">
      <c r="A9105" s="1" t="s">
        <v>103</v>
      </c>
      <c r="E9105" s="33" t="s">
        <v>9847</v>
      </c>
    </row>
    <row r="9106">
      <c r="A9106" s="1" t="s">
        <v>105</v>
      </c>
      <c r="E9106" s="27" t="s">
        <v>98</v>
      </c>
    </row>
    <row r="9107">
      <c r="A9107" s="1" t="s">
        <v>96</v>
      </c>
      <c r="B9107" s="1">
        <v>24</v>
      </c>
      <c r="C9107" s="26" t="s">
        <v>9848</v>
      </c>
      <c r="D9107" t="s">
        <v>98</v>
      </c>
      <c r="E9107" s="27" t="s">
        <v>9849</v>
      </c>
      <c r="F9107" s="28" t="s">
        <v>388</v>
      </c>
      <c r="G9107" s="29">
        <v>226.13499999999999</v>
      </c>
      <c r="H9107" s="28">
        <v>2.5018699999999998</v>
      </c>
      <c r="I9107" s="30">
        <f>ROUND(G9107*H9107,P4)</f>
        <v>0</v>
      </c>
      <c r="L9107" s="31">
        <v>0</v>
      </c>
      <c r="M9107" s="24">
        <f>ROUND(G9107*L9107,P4)</f>
        <v>0</v>
      </c>
      <c r="N9107" s="25" t="s">
        <v>2497</v>
      </c>
      <c r="O9107" s="32">
        <f>M9107*AA9107</f>
        <v>0</v>
      </c>
      <c r="P9107" s="1">
        <v>3</v>
      </c>
      <c r="AA9107" s="1">
        <f>IF(P9107=1,$O$3,IF(P9107=2,$O$4,$O$5))</f>
        <v>0</v>
      </c>
    </row>
    <row r="9108" ht="25.5">
      <c r="A9108" s="1" t="s">
        <v>102</v>
      </c>
      <c r="E9108" s="27" t="s">
        <v>9850</v>
      </c>
    </row>
    <row r="9109" ht="127.5">
      <c r="A9109" s="1" t="s">
        <v>103</v>
      </c>
      <c r="E9109" s="33" t="s">
        <v>9851</v>
      </c>
    </row>
    <row r="9110">
      <c r="A9110" s="1" t="s">
        <v>105</v>
      </c>
      <c r="E9110" s="27" t="s">
        <v>98</v>
      </c>
    </row>
    <row r="9111">
      <c r="A9111" s="1" t="s">
        <v>96</v>
      </c>
      <c r="B9111" s="1">
        <v>25</v>
      </c>
      <c r="C9111" s="26" t="s">
        <v>6172</v>
      </c>
      <c r="D9111" t="s">
        <v>98</v>
      </c>
      <c r="E9111" s="27" t="s">
        <v>9852</v>
      </c>
      <c r="F9111" s="28" t="s">
        <v>122</v>
      </c>
      <c r="G9111" s="29">
        <v>157.85499999999999</v>
      </c>
      <c r="H9111" s="28">
        <v>0.00247</v>
      </c>
      <c r="I9111" s="30">
        <f>ROUND(G9111*H9111,P4)</f>
        <v>0</v>
      </c>
      <c r="L9111" s="31">
        <v>0</v>
      </c>
      <c r="M9111" s="24">
        <f>ROUND(G9111*L9111,P4)</f>
        <v>0</v>
      </c>
      <c r="N9111" s="25" t="s">
        <v>2497</v>
      </c>
      <c r="O9111" s="32">
        <f>M9111*AA9111</f>
        <v>0</v>
      </c>
      <c r="P9111" s="1">
        <v>3</v>
      </c>
      <c r="AA9111" s="1">
        <f>IF(P9111=1,$O$3,IF(P9111=2,$O$4,$O$5))</f>
        <v>0</v>
      </c>
    </row>
    <row r="9112">
      <c r="A9112" s="1" t="s">
        <v>102</v>
      </c>
      <c r="E9112" s="27" t="s">
        <v>6173</v>
      </c>
    </row>
    <row r="9113" ht="409.5">
      <c r="A9113" s="1" t="s">
        <v>103</v>
      </c>
      <c r="E9113" s="33" t="s">
        <v>9853</v>
      </c>
    </row>
    <row r="9114">
      <c r="A9114" s="1" t="s">
        <v>105</v>
      </c>
      <c r="E9114" s="27" t="s">
        <v>98</v>
      </c>
    </row>
    <row r="9115">
      <c r="A9115" s="1" t="s">
        <v>96</v>
      </c>
      <c r="B9115" s="1">
        <v>26</v>
      </c>
      <c r="C9115" s="26" t="s">
        <v>6175</v>
      </c>
      <c r="D9115" t="s">
        <v>98</v>
      </c>
      <c r="E9115" s="27" t="s">
        <v>9854</v>
      </c>
      <c r="F9115" s="28" t="s">
        <v>122</v>
      </c>
      <c r="G9115" s="29">
        <v>157.85499999999999</v>
      </c>
      <c r="H9115" s="28">
        <v>0</v>
      </c>
      <c r="I9115" s="30">
        <f>ROUND(G9115*H9115,P4)</f>
        <v>0</v>
      </c>
      <c r="L9115" s="31">
        <v>0</v>
      </c>
      <c r="M9115" s="24">
        <f>ROUND(G9115*L9115,P4)</f>
        <v>0</v>
      </c>
      <c r="N9115" s="25" t="s">
        <v>2497</v>
      </c>
      <c r="O9115" s="32">
        <f>M9115*AA9115</f>
        <v>0</v>
      </c>
      <c r="P9115" s="1">
        <v>3</v>
      </c>
      <c r="AA9115" s="1">
        <f>IF(P9115=1,$O$3,IF(P9115=2,$O$4,$O$5))</f>
        <v>0</v>
      </c>
    </row>
    <row r="9116">
      <c r="A9116" s="1" t="s">
        <v>102</v>
      </c>
      <c r="E9116" s="27" t="s">
        <v>6176</v>
      </c>
    </row>
    <row r="9117" ht="38.25">
      <c r="A9117" s="1" t="s">
        <v>103</v>
      </c>
      <c r="E9117" s="33" t="s">
        <v>9855</v>
      </c>
    </row>
    <row r="9118">
      <c r="A9118" s="1" t="s">
        <v>105</v>
      </c>
      <c r="E9118" s="27" t="s">
        <v>98</v>
      </c>
    </row>
    <row r="9119">
      <c r="A9119" s="1" t="s">
        <v>96</v>
      </c>
      <c r="B9119" s="1">
        <v>27</v>
      </c>
      <c r="C9119" s="26" t="s">
        <v>6181</v>
      </c>
      <c r="D9119" t="s">
        <v>98</v>
      </c>
      <c r="E9119" s="27" t="s">
        <v>9856</v>
      </c>
      <c r="F9119" s="28" t="s">
        <v>372</v>
      </c>
      <c r="G9119" s="29">
        <v>31.387</v>
      </c>
      <c r="H9119" s="28">
        <v>1.0606199999999999</v>
      </c>
      <c r="I9119" s="30">
        <f>ROUND(G9119*H9119,P4)</f>
        <v>0</v>
      </c>
      <c r="L9119" s="31">
        <v>0</v>
      </c>
      <c r="M9119" s="24">
        <f>ROUND(G9119*L9119,P4)</f>
        <v>0</v>
      </c>
      <c r="N9119" s="25" t="s">
        <v>2497</v>
      </c>
      <c r="O9119" s="32">
        <f>M9119*AA9119</f>
        <v>0</v>
      </c>
      <c r="P9119" s="1">
        <v>3</v>
      </c>
      <c r="AA9119" s="1">
        <f>IF(P9119=1,$O$3,IF(P9119=2,$O$4,$O$5))</f>
        <v>0</v>
      </c>
    </row>
    <row r="9120">
      <c r="A9120" s="1" t="s">
        <v>102</v>
      </c>
      <c r="E9120" s="27" t="s">
        <v>6182</v>
      </c>
    </row>
    <row r="9121" ht="127.5">
      <c r="A9121" s="1" t="s">
        <v>103</v>
      </c>
      <c r="E9121" s="33" t="s">
        <v>9857</v>
      </c>
    </row>
    <row r="9122">
      <c r="A9122" s="1" t="s">
        <v>105</v>
      </c>
      <c r="E9122" s="27" t="s">
        <v>98</v>
      </c>
    </row>
    <row r="9123">
      <c r="A9123" s="1" t="s">
        <v>96</v>
      </c>
      <c r="B9123" s="1">
        <v>28</v>
      </c>
      <c r="C9123" s="26" t="s">
        <v>9858</v>
      </c>
      <c r="D9123" t="s">
        <v>98</v>
      </c>
      <c r="E9123" s="27" t="s">
        <v>9859</v>
      </c>
      <c r="F9123" s="28" t="s">
        <v>388</v>
      </c>
      <c r="G9123" s="29">
        <v>2.8079999999999998</v>
      </c>
      <c r="H9123" s="28">
        <v>2.5018699999999998</v>
      </c>
      <c r="I9123" s="30">
        <f>ROUND(G9123*H9123,P4)</f>
        <v>0</v>
      </c>
      <c r="L9123" s="31">
        <v>0</v>
      </c>
      <c r="M9123" s="24">
        <f>ROUND(G9123*L9123,P4)</f>
        <v>0</v>
      </c>
      <c r="N9123" s="25" t="s">
        <v>2497</v>
      </c>
      <c r="O9123" s="32">
        <f>M9123*AA9123</f>
        <v>0</v>
      </c>
      <c r="P9123" s="1">
        <v>3</v>
      </c>
      <c r="AA9123" s="1">
        <f>IF(P9123=1,$O$3,IF(P9123=2,$O$4,$O$5))</f>
        <v>0</v>
      </c>
    </row>
    <row r="9124">
      <c r="A9124" s="1" t="s">
        <v>102</v>
      </c>
      <c r="E9124" s="27" t="s">
        <v>9860</v>
      </c>
    </row>
    <row r="9125" ht="63.75">
      <c r="A9125" s="1" t="s">
        <v>103</v>
      </c>
      <c r="E9125" s="33" t="s">
        <v>9861</v>
      </c>
    </row>
    <row r="9126">
      <c r="A9126" s="1" t="s">
        <v>105</v>
      </c>
      <c r="E9126" s="27" t="s">
        <v>98</v>
      </c>
    </row>
    <row r="9127">
      <c r="A9127" s="1" t="s">
        <v>96</v>
      </c>
      <c r="B9127" s="1">
        <v>29</v>
      </c>
      <c r="C9127" s="26" t="s">
        <v>6219</v>
      </c>
      <c r="D9127" t="s">
        <v>98</v>
      </c>
      <c r="E9127" s="27" t="s">
        <v>9862</v>
      </c>
      <c r="F9127" s="28" t="s">
        <v>122</v>
      </c>
      <c r="G9127" s="29">
        <v>18.359999999999999</v>
      </c>
      <c r="H9127" s="28">
        <v>0.0027499999999999998</v>
      </c>
      <c r="I9127" s="30">
        <f>ROUND(G9127*H9127,P4)</f>
        <v>0</v>
      </c>
      <c r="L9127" s="31">
        <v>0</v>
      </c>
      <c r="M9127" s="24">
        <f>ROUND(G9127*L9127,P4)</f>
        <v>0</v>
      </c>
      <c r="N9127" s="25" t="s">
        <v>2497</v>
      </c>
      <c r="O9127" s="32">
        <f>M9127*AA9127</f>
        <v>0</v>
      </c>
      <c r="P9127" s="1">
        <v>3</v>
      </c>
      <c r="AA9127" s="1">
        <f>IF(P9127=1,$O$3,IF(P9127=2,$O$4,$O$5))</f>
        <v>0</v>
      </c>
    </row>
    <row r="9128">
      <c r="A9128" s="1" t="s">
        <v>102</v>
      </c>
      <c r="E9128" s="27" t="s">
        <v>6220</v>
      </c>
    </row>
    <row r="9129" ht="63.75">
      <c r="A9129" s="1" t="s">
        <v>103</v>
      </c>
      <c r="E9129" s="33" t="s">
        <v>9863</v>
      </c>
    </row>
    <row r="9130">
      <c r="A9130" s="1" t="s">
        <v>105</v>
      </c>
      <c r="E9130" s="27" t="s">
        <v>98</v>
      </c>
    </row>
    <row r="9131">
      <c r="A9131" s="1" t="s">
        <v>96</v>
      </c>
      <c r="B9131" s="1">
        <v>30</v>
      </c>
      <c r="C9131" s="26" t="s">
        <v>6222</v>
      </c>
      <c r="D9131" t="s">
        <v>98</v>
      </c>
      <c r="E9131" s="27" t="s">
        <v>9864</v>
      </c>
      <c r="F9131" s="28" t="s">
        <v>122</v>
      </c>
      <c r="G9131" s="29">
        <v>18.359999999999999</v>
      </c>
      <c r="H9131" s="28">
        <v>0</v>
      </c>
      <c r="I9131" s="30">
        <f>ROUND(G9131*H9131,P4)</f>
        <v>0</v>
      </c>
      <c r="L9131" s="31">
        <v>0</v>
      </c>
      <c r="M9131" s="24">
        <f>ROUND(G9131*L9131,P4)</f>
        <v>0</v>
      </c>
      <c r="N9131" s="25" t="s">
        <v>2497</v>
      </c>
      <c r="O9131" s="32">
        <f>M9131*AA9131</f>
        <v>0</v>
      </c>
      <c r="P9131" s="1">
        <v>3</v>
      </c>
      <c r="AA9131" s="1">
        <f>IF(P9131=1,$O$3,IF(P9131=2,$O$4,$O$5))</f>
        <v>0</v>
      </c>
    </row>
    <row r="9132">
      <c r="A9132" s="1" t="s">
        <v>102</v>
      </c>
      <c r="E9132" s="27" t="s">
        <v>6223</v>
      </c>
    </row>
    <row r="9133" ht="38.25">
      <c r="A9133" s="1" t="s">
        <v>103</v>
      </c>
      <c r="E9133" s="33" t="s">
        <v>9865</v>
      </c>
    </row>
    <row r="9134">
      <c r="A9134" s="1" t="s">
        <v>105</v>
      </c>
      <c r="E9134" s="27" t="s">
        <v>98</v>
      </c>
    </row>
    <row r="9135">
      <c r="A9135" s="1" t="s">
        <v>96</v>
      </c>
      <c r="B9135" s="1">
        <v>31</v>
      </c>
      <c r="C9135" s="26" t="s">
        <v>9866</v>
      </c>
      <c r="D9135" t="s">
        <v>98</v>
      </c>
      <c r="E9135" s="27" t="s">
        <v>9867</v>
      </c>
      <c r="F9135" s="28" t="s">
        <v>122</v>
      </c>
      <c r="G9135" s="29">
        <v>885.43499999999995</v>
      </c>
      <c r="H9135" s="28">
        <v>0.00029999999999999997</v>
      </c>
      <c r="I9135" s="30">
        <f>ROUND(G9135*H9135,P4)</f>
        <v>0</v>
      </c>
      <c r="L9135" s="31">
        <v>0</v>
      </c>
      <c r="M9135" s="24">
        <f>ROUND(G9135*L9135,P4)</f>
        <v>0</v>
      </c>
      <c r="N9135" s="25" t="s">
        <v>2497</v>
      </c>
      <c r="O9135" s="32">
        <f>M9135*AA9135</f>
        <v>0</v>
      </c>
      <c r="P9135" s="1">
        <v>3</v>
      </c>
      <c r="AA9135" s="1">
        <f>IF(P9135=1,$O$3,IF(P9135=2,$O$4,$O$5))</f>
        <v>0</v>
      </c>
    </row>
    <row r="9136">
      <c r="A9136" s="1" t="s">
        <v>102</v>
      </c>
      <c r="E9136" s="27" t="s">
        <v>9867</v>
      </c>
    </row>
    <row r="9137">
      <c r="A9137" s="1" t="s">
        <v>103</v>
      </c>
    </row>
    <row r="9138">
      <c r="A9138" s="1" t="s">
        <v>105</v>
      </c>
      <c r="E9138" s="27" t="s">
        <v>98</v>
      </c>
    </row>
    <row r="9139">
      <c r="A9139" s="1" t="s">
        <v>96</v>
      </c>
      <c r="B9139" s="1">
        <v>32</v>
      </c>
      <c r="C9139" s="26" t="s">
        <v>9868</v>
      </c>
      <c r="D9139" t="s">
        <v>98</v>
      </c>
      <c r="E9139" s="27" t="s">
        <v>9869</v>
      </c>
      <c r="F9139" s="28" t="s">
        <v>388</v>
      </c>
      <c r="G9139" s="29">
        <v>212.197</v>
      </c>
      <c r="H9139" s="28">
        <v>2.4289999999999998</v>
      </c>
      <c r="I9139" s="30">
        <f>ROUND(G9139*H9139,P4)</f>
        <v>0</v>
      </c>
      <c r="L9139" s="31">
        <v>0</v>
      </c>
      <c r="M9139" s="24">
        <f>ROUND(G9139*L9139,P4)</f>
        <v>0</v>
      </c>
      <c r="N9139" s="25" t="s">
        <v>302</v>
      </c>
      <c r="O9139" s="32">
        <f>M9139*AA9139</f>
        <v>0</v>
      </c>
      <c r="P9139" s="1">
        <v>3</v>
      </c>
      <c r="AA9139" s="1">
        <f>IF(P9139=1,$O$3,IF(P9139=2,$O$4,$O$5))</f>
        <v>0</v>
      </c>
    </row>
    <row r="9140">
      <c r="A9140" s="1" t="s">
        <v>102</v>
      </c>
      <c r="E9140" s="27" t="s">
        <v>9869</v>
      </c>
    </row>
    <row r="9141" ht="153">
      <c r="A9141" s="1" t="s">
        <v>103</v>
      </c>
      <c r="E9141" s="33" t="s">
        <v>9870</v>
      </c>
    </row>
    <row r="9142">
      <c r="A9142" s="1" t="s">
        <v>105</v>
      </c>
      <c r="E9142" s="27" t="s">
        <v>98</v>
      </c>
    </row>
    <row r="9143">
      <c r="A9143" s="1" t="s">
        <v>93</v>
      </c>
      <c r="C9143" s="22" t="s">
        <v>2554</v>
      </c>
      <c r="E9143" s="23" t="s">
        <v>2555</v>
      </c>
      <c r="L9143" s="24">
        <f>SUMIFS(L9144:L9151,A9144:A9151,"P")</f>
        <v>0</v>
      </c>
      <c r="M9143" s="24">
        <f>SUMIFS(M9144:M9151,A9144:A9151,"P")</f>
        <v>0</v>
      </c>
      <c r="N9143" s="25"/>
    </row>
    <row r="9144" ht="25.5">
      <c r="A9144" s="1" t="s">
        <v>96</v>
      </c>
      <c r="B9144" s="1">
        <v>33</v>
      </c>
      <c r="C9144" s="26" t="s">
        <v>9871</v>
      </c>
      <c r="D9144" t="s">
        <v>98</v>
      </c>
      <c r="E9144" s="27" t="s">
        <v>9872</v>
      </c>
      <c r="F9144" s="28" t="s">
        <v>112</v>
      </c>
      <c r="G9144" s="29">
        <v>160</v>
      </c>
      <c r="H9144" s="28">
        <v>0</v>
      </c>
      <c r="I9144" s="30">
        <f>ROUND(G9144*H9144,P4)</f>
        <v>0</v>
      </c>
      <c r="L9144" s="31">
        <v>0</v>
      </c>
      <c r="M9144" s="24">
        <f>ROUND(G9144*L9144,P4)</f>
        <v>0</v>
      </c>
      <c r="N9144" s="25" t="s">
        <v>2497</v>
      </c>
      <c r="O9144" s="32">
        <f>M9144*AA9144</f>
        <v>0</v>
      </c>
      <c r="P9144" s="1">
        <v>3</v>
      </c>
      <c r="AA9144" s="1">
        <f>IF(P9144=1,$O$3,IF(P9144=2,$O$4,$O$5))</f>
        <v>0</v>
      </c>
    </row>
    <row r="9145" ht="25.5">
      <c r="A9145" s="1" t="s">
        <v>102</v>
      </c>
      <c r="E9145" s="27" t="s">
        <v>9873</v>
      </c>
    </row>
    <row r="9146">
      <c r="A9146" s="1" t="s">
        <v>103</v>
      </c>
      <c r="E9146" s="33" t="s">
        <v>9874</v>
      </c>
    </row>
    <row r="9147">
      <c r="A9147" s="1" t="s">
        <v>105</v>
      </c>
      <c r="E9147" s="27" t="s">
        <v>98</v>
      </c>
    </row>
    <row r="9148">
      <c r="A9148" s="1" t="s">
        <v>96</v>
      </c>
      <c r="B9148" s="1">
        <v>34</v>
      </c>
      <c r="C9148" s="26" t="s">
        <v>2612</v>
      </c>
      <c r="D9148" t="s">
        <v>98</v>
      </c>
      <c r="E9148" s="27" t="s">
        <v>2613</v>
      </c>
      <c r="F9148" s="28" t="s">
        <v>127</v>
      </c>
      <c r="G9148" s="29">
        <v>160</v>
      </c>
      <c r="H9148" s="28">
        <v>0.001</v>
      </c>
      <c r="I9148" s="30">
        <f>ROUND(G9148*H9148,P4)</f>
        <v>0</v>
      </c>
      <c r="L9148" s="31">
        <v>0</v>
      </c>
      <c r="M9148" s="24">
        <f>ROUND(G9148*L9148,P4)</f>
        <v>0</v>
      </c>
      <c r="N9148" s="25" t="s">
        <v>2497</v>
      </c>
      <c r="O9148" s="32">
        <f>M9148*AA9148</f>
        <v>0</v>
      </c>
      <c r="P9148" s="1">
        <v>3</v>
      </c>
      <c r="AA9148" s="1">
        <f>IF(P9148=1,$O$3,IF(P9148=2,$O$4,$O$5))</f>
        <v>0</v>
      </c>
    </row>
    <row r="9149">
      <c r="A9149" s="1" t="s">
        <v>102</v>
      </c>
      <c r="E9149" s="27" t="s">
        <v>2613</v>
      </c>
    </row>
    <row r="9150">
      <c r="A9150" s="1" t="s">
        <v>103</v>
      </c>
    </row>
    <row r="9151">
      <c r="A9151" s="1" t="s">
        <v>105</v>
      </c>
      <c r="E9151" s="27" t="s">
        <v>98</v>
      </c>
    </row>
    <row r="9152">
      <c r="A9152" s="1" t="s">
        <v>93</v>
      </c>
      <c r="C9152" s="22" t="s">
        <v>316</v>
      </c>
      <c r="E9152" s="23" t="s">
        <v>2998</v>
      </c>
      <c r="L9152" s="24">
        <f>SUMIFS(L9153:L9268,A9153:A9268,"P")</f>
        <v>0</v>
      </c>
      <c r="M9152" s="24">
        <f>SUMIFS(M9153:M9268,A9153:A9268,"P")</f>
        <v>0</v>
      </c>
      <c r="N9152" s="25"/>
    </row>
    <row r="9153">
      <c r="A9153" s="1" t="s">
        <v>96</v>
      </c>
      <c r="B9153" s="1">
        <v>35</v>
      </c>
      <c r="C9153" s="26" t="s">
        <v>9875</v>
      </c>
      <c r="D9153" t="s">
        <v>98</v>
      </c>
      <c r="E9153" s="27" t="s">
        <v>9876</v>
      </c>
      <c r="F9153" s="28" t="s">
        <v>112</v>
      </c>
      <c r="G9153" s="29">
        <v>2.02</v>
      </c>
      <c r="H9153" s="28">
        <v>0.0012700000000000001</v>
      </c>
      <c r="I9153" s="30">
        <f>ROUND(G9153*H9153,P4)</f>
        <v>0</v>
      </c>
      <c r="L9153" s="31">
        <v>0</v>
      </c>
      <c r="M9153" s="24">
        <f>ROUND(G9153*L9153,P4)</f>
        <v>0</v>
      </c>
      <c r="N9153" s="25" t="s">
        <v>2497</v>
      </c>
      <c r="O9153" s="32">
        <f>M9153*AA9153</f>
        <v>0</v>
      </c>
      <c r="P9153" s="1">
        <v>3</v>
      </c>
      <c r="AA9153" s="1">
        <f>IF(P9153=1,$O$3,IF(P9153=2,$O$4,$O$5))</f>
        <v>0</v>
      </c>
    </row>
    <row r="9154">
      <c r="A9154" s="1" t="s">
        <v>102</v>
      </c>
      <c r="E9154" s="27" t="s">
        <v>9876</v>
      </c>
    </row>
    <row r="9155">
      <c r="A9155" s="1" t="s">
        <v>103</v>
      </c>
    </row>
    <row r="9156">
      <c r="A9156" s="1" t="s">
        <v>105</v>
      </c>
      <c r="E9156" s="27" t="s">
        <v>98</v>
      </c>
    </row>
    <row r="9157" ht="25.5">
      <c r="A9157" s="1" t="s">
        <v>96</v>
      </c>
      <c r="B9157" s="1">
        <v>36</v>
      </c>
      <c r="C9157" s="26" t="s">
        <v>9877</v>
      </c>
      <c r="D9157" t="s">
        <v>98</v>
      </c>
      <c r="E9157" s="27" t="s">
        <v>9878</v>
      </c>
      <c r="F9157" s="28" t="s">
        <v>112</v>
      </c>
      <c r="G9157" s="29">
        <v>2</v>
      </c>
      <c r="H9157" s="28">
        <v>0</v>
      </c>
      <c r="I9157" s="30">
        <f>ROUND(G9157*H9157,P4)</f>
        <v>0</v>
      </c>
      <c r="L9157" s="31">
        <v>0</v>
      </c>
      <c r="M9157" s="24">
        <f>ROUND(G9157*L9157,P4)</f>
        <v>0</v>
      </c>
      <c r="N9157" s="25" t="s">
        <v>2497</v>
      </c>
      <c r="O9157" s="32">
        <f>M9157*AA9157</f>
        <v>0</v>
      </c>
      <c r="P9157" s="1">
        <v>3</v>
      </c>
      <c r="AA9157" s="1">
        <f>IF(P9157=1,$O$3,IF(P9157=2,$O$4,$O$5))</f>
        <v>0</v>
      </c>
    </row>
    <row r="9158" ht="63.75">
      <c r="A9158" s="1" t="s">
        <v>102</v>
      </c>
      <c r="E9158" s="27" t="s">
        <v>9879</v>
      </c>
    </row>
    <row r="9159" ht="76.5">
      <c r="A9159" s="1" t="s">
        <v>103</v>
      </c>
      <c r="E9159" s="33" t="s">
        <v>9880</v>
      </c>
    </row>
    <row r="9160">
      <c r="A9160" s="1" t="s">
        <v>105</v>
      </c>
      <c r="E9160" s="27" t="s">
        <v>98</v>
      </c>
    </row>
    <row r="9161" ht="25.5">
      <c r="A9161" s="1" t="s">
        <v>96</v>
      </c>
      <c r="B9161" s="1">
        <v>37</v>
      </c>
      <c r="C9161" s="26" t="s">
        <v>9881</v>
      </c>
      <c r="D9161" t="s">
        <v>98</v>
      </c>
      <c r="E9161" s="27" t="s">
        <v>9882</v>
      </c>
      <c r="F9161" s="28" t="s">
        <v>122</v>
      </c>
      <c r="G9161" s="29">
        <v>30.780000000000001</v>
      </c>
      <c r="H9161" s="28">
        <v>0.37678</v>
      </c>
      <c r="I9161" s="30">
        <f>ROUND(G9161*H9161,P4)</f>
        <v>0</v>
      </c>
      <c r="L9161" s="31">
        <v>0</v>
      </c>
      <c r="M9161" s="24">
        <f>ROUND(G9161*L9161,P4)</f>
        <v>0</v>
      </c>
      <c r="N9161" s="25" t="s">
        <v>2497</v>
      </c>
      <c r="O9161" s="32">
        <f>M9161*AA9161</f>
        <v>0</v>
      </c>
      <c r="P9161" s="1">
        <v>3</v>
      </c>
      <c r="AA9161" s="1">
        <f>IF(P9161=1,$O$3,IF(P9161=2,$O$4,$O$5))</f>
        <v>0</v>
      </c>
    </row>
    <row r="9162" ht="25.5">
      <c r="A9162" s="1" t="s">
        <v>102</v>
      </c>
      <c r="E9162" s="27" t="s">
        <v>9883</v>
      </c>
    </row>
    <row r="9163" ht="140.25">
      <c r="A9163" s="1" t="s">
        <v>103</v>
      </c>
      <c r="E9163" s="33" t="s">
        <v>9884</v>
      </c>
    </row>
    <row r="9164">
      <c r="A9164" s="1" t="s">
        <v>105</v>
      </c>
      <c r="E9164" s="27" t="s">
        <v>98</v>
      </c>
    </row>
    <row r="9165" ht="25.5">
      <c r="A9165" s="1" t="s">
        <v>96</v>
      </c>
      <c r="B9165" s="1">
        <v>38</v>
      </c>
      <c r="C9165" s="26" t="s">
        <v>9885</v>
      </c>
      <c r="D9165" t="s">
        <v>98</v>
      </c>
      <c r="E9165" s="27" t="s">
        <v>9886</v>
      </c>
      <c r="F9165" s="28" t="s">
        <v>122</v>
      </c>
      <c r="G9165" s="29">
        <v>69.920000000000002</v>
      </c>
      <c r="H9165" s="28">
        <v>0.49689</v>
      </c>
      <c r="I9165" s="30">
        <f>ROUND(G9165*H9165,P4)</f>
        <v>0</v>
      </c>
      <c r="L9165" s="31">
        <v>0</v>
      </c>
      <c r="M9165" s="24">
        <f>ROUND(G9165*L9165,P4)</f>
        <v>0</v>
      </c>
      <c r="N9165" s="25" t="s">
        <v>2497</v>
      </c>
      <c r="O9165" s="32">
        <f>M9165*AA9165</f>
        <v>0</v>
      </c>
      <c r="P9165" s="1">
        <v>3</v>
      </c>
      <c r="AA9165" s="1">
        <f>IF(P9165=1,$O$3,IF(P9165=2,$O$4,$O$5))</f>
        <v>0</v>
      </c>
    </row>
    <row r="9166" ht="25.5">
      <c r="A9166" s="1" t="s">
        <v>102</v>
      </c>
      <c r="E9166" s="27" t="s">
        <v>9887</v>
      </c>
    </row>
    <row r="9167" ht="178.5">
      <c r="A9167" s="1" t="s">
        <v>103</v>
      </c>
      <c r="E9167" s="33" t="s">
        <v>9888</v>
      </c>
    </row>
    <row r="9168">
      <c r="A9168" s="1" t="s">
        <v>105</v>
      </c>
      <c r="E9168" s="27" t="s">
        <v>98</v>
      </c>
    </row>
    <row r="9169">
      <c r="A9169" s="1" t="s">
        <v>96</v>
      </c>
      <c r="B9169" s="1">
        <v>39</v>
      </c>
      <c r="C9169" s="26" t="s">
        <v>9889</v>
      </c>
      <c r="D9169" t="s">
        <v>98</v>
      </c>
      <c r="E9169" s="27" t="s">
        <v>9890</v>
      </c>
      <c r="F9169" s="28" t="s">
        <v>122</v>
      </c>
      <c r="G9169" s="29">
        <v>446.80900000000003</v>
      </c>
      <c r="H9169" s="28">
        <v>0.26878000000000002</v>
      </c>
      <c r="I9169" s="30">
        <f>ROUND(G9169*H9169,P4)</f>
        <v>0</v>
      </c>
      <c r="L9169" s="31">
        <v>0</v>
      </c>
      <c r="M9169" s="24">
        <f>ROUND(G9169*L9169,P4)</f>
        <v>0</v>
      </c>
      <c r="N9169" s="25" t="s">
        <v>2497</v>
      </c>
      <c r="O9169" s="32">
        <f>M9169*AA9169</f>
        <v>0</v>
      </c>
      <c r="P9169" s="1">
        <v>3</v>
      </c>
      <c r="AA9169" s="1">
        <f>IF(P9169=1,$O$3,IF(P9169=2,$O$4,$O$5))</f>
        <v>0</v>
      </c>
    </row>
    <row r="9170" ht="25.5">
      <c r="A9170" s="1" t="s">
        <v>102</v>
      </c>
      <c r="E9170" s="27" t="s">
        <v>9891</v>
      </c>
    </row>
    <row r="9171" ht="409.5">
      <c r="A9171" s="1" t="s">
        <v>103</v>
      </c>
      <c r="E9171" s="33" t="s">
        <v>9892</v>
      </c>
    </row>
    <row r="9172">
      <c r="A9172" s="1" t="s">
        <v>105</v>
      </c>
      <c r="E9172" s="27" t="s">
        <v>98</v>
      </c>
    </row>
    <row r="9173" ht="25.5">
      <c r="A9173" s="1" t="s">
        <v>96</v>
      </c>
      <c r="B9173" s="1">
        <v>40</v>
      </c>
      <c r="C9173" s="26" t="s">
        <v>9893</v>
      </c>
      <c r="D9173" t="s">
        <v>98</v>
      </c>
      <c r="E9173" s="27" t="s">
        <v>9894</v>
      </c>
      <c r="F9173" s="28" t="s">
        <v>112</v>
      </c>
      <c r="G9173" s="29">
        <v>112.56</v>
      </c>
      <c r="H9173" s="28">
        <v>0.01856</v>
      </c>
      <c r="I9173" s="30">
        <f>ROUND(G9173*H9173,P4)</f>
        <v>0</v>
      </c>
      <c r="L9173" s="31">
        <v>0</v>
      </c>
      <c r="M9173" s="24">
        <f>ROUND(G9173*L9173,P4)</f>
        <v>0</v>
      </c>
      <c r="N9173" s="25" t="s">
        <v>2497</v>
      </c>
      <c r="O9173" s="32">
        <f>M9173*AA9173</f>
        <v>0</v>
      </c>
      <c r="P9173" s="1">
        <v>3</v>
      </c>
      <c r="AA9173" s="1">
        <f>IF(P9173=1,$O$3,IF(P9173=2,$O$4,$O$5))</f>
        <v>0</v>
      </c>
    </row>
    <row r="9174" ht="25.5">
      <c r="A9174" s="1" t="s">
        <v>102</v>
      </c>
      <c r="E9174" s="27" t="s">
        <v>9895</v>
      </c>
    </row>
    <row r="9175" ht="395.25">
      <c r="A9175" s="1" t="s">
        <v>103</v>
      </c>
      <c r="E9175" s="33" t="s">
        <v>9896</v>
      </c>
    </row>
    <row r="9176">
      <c r="A9176" s="1" t="s">
        <v>105</v>
      </c>
      <c r="E9176" s="27" t="s">
        <v>98</v>
      </c>
    </row>
    <row r="9177">
      <c r="A9177" s="1" t="s">
        <v>96</v>
      </c>
      <c r="B9177" s="1">
        <v>41</v>
      </c>
      <c r="C9177" s="26" t="s">
        <v>9897</v>
      </c>
      <c r="D9177" t="s">
        <v>98</v>
      </c>
      <c r="E9177" s="27" t="s">
        <v>9898</v>
      </c>
      <c r="F9177" s="28" t="s">
        <v>388</v>
      </c>
      <c r="G9177" s="29">
        <v>27.004000000000001</v>
      </c>
      <c r="H9177" s="28">
        <v>2.5018699999999998</v>
      </c>
      <c r="I9177" s="30">
        <f>ROUND(G9177*H9177,P4)</f>
        <v>0</v>
      </c>
      <c r="L9177" s="31">
        <v>0</v>
      </c>
      <c r="M9177" s="24">
        <f>ROUND(G9177*L9177,P4)</f>
        <v>0</v>
      </c>
      <c r="N9177" s="25" t="s">
        <v>2497</v>
      </c>
      <c r="O9177" s="32">
        <f>M9177*AA9177</f>
        <v>0</v>
      </c>
      <c r="P9177" s="1">
        <v>3</v>
      </c>
      <c r="AA9177" s="1">
        <f>IF(P9177=1,$O$3,IF(P9177=2,$O$4,$O$5))</f>
        <v>0</v>
      </c>
    </row>
    <row r="9178" ht="25.5">
      <c r="A9178" s="1" t="s">
        <v>102</v>
      </c>
      <c r="E9178" s="27" t="s">
        <v>9899</v>
      </c>
    </row>
    <row r="9179" ht="76.5">
      <c r="A9179" s="1" t="s">
        <v>103</v>
      </c>
      <c r="E9179" s="33" t="s">
        <v>9900</v>
      </c>
    </row>
    <row r="9180">
      <c r="A9180" s="1" t="s">
        <v>105</v>
      </c>
      <c r="E9180" s="27" t="s">
        <v>98</v>
      </c>
    </row>
    <row r="9181">
      <c r="A9181" s="1" t="s">
        <v>96</v>
      </c>
      <c r="B9181" s="1">
        <v>42</v>
      </c>
      <c r="C9181" s="26" t="s">
        <v>9901</v>
      </c>
      <c r="D9181" t="s">
        <v>98</v>
      </c>
      <c r="E9181" s="27" t="s">
        <v>9902</v>
      </c>
      <c r="F9181" s="28" t="s">
        <v>388</v>
      </c>
      <c r="G9181" s="29">
        <v>160.422</v>
      </c>
      <c r="H9181" s="28">
        <v>2.5018699999999998</v>
      </c>
      <c r="I9181" s="30">
        <f>ROUND(G9181*H9181,P4)</f>
        <v>0</v>
      </c>
      <c r="L9181" s="31">
        <v>0</v>
      </c>
      <c r="M9181" s="24">
        <f>ROUND(G9181*L9181,P4)</f>
        <v>0</v>
      </c>
      <c r="N9181" s="25" t="s">
        <v>2497</v>
      </c>
      <c r="O9181" s="32">
        <f>M9181*AA9181</f>
        <v>0</v>
      </c>
      <c r="P9181" s="1">
        <v>3</v>
      </c>
      <c r="AA9181" s="1">
        <f>IF(P9181=1,$O$3,IF(P9181=2,$O$4,$O$5))</f>
        <v>0</v>
      </c>
    </row>
    <row r="9182" ht="25.5">
      <c r="A9182" s="1" t="s">
        <v>102</v>
      </c>
      <c r="E9182" s="27" t="s">
        <v>9903</v>
      </c>
    </row>
    <row r="9183" ht="331.5">
      <c r="A9183" s="1" t="s">
        <v>103</v>
      </c>
      <c r="E9183" s="33" t="s">
        <v>9904</v>
      </c>
    </row>
    <row r="9184">
      <c r="A9184" s="1" t="s">
        <v>105</v>
      </c>
      <c r="E9184" s="27" t="s">
        <v>98</v>
      </c>
    </row>
    <row r="9185">
      <c r="A9185" s="1" t="s">
        <v>96</v>
      </c>
      <c r="B9185" s="1">
        <v>43</v>
      </c>
      <c r="C9185" s="26" t="s">
        <v>9905</v>
      </c>
      <c r="D9185" t="s">
        <v>98</v>
      </c>
      <c r="E9185" s="27" t="s">
        <v>9906</v>
      </c>
      <c r="F9185" s="28" t="s">
        <v>122</v>
      </c>
      <c r="G9185" s="29">
        <v>1130.818</v>
      </c>
      <c r="H9185" s="28">
        <v>0.0027499999999999998</v>
      </c>
      <c r="I9185" s="30">
        <f>ROUND(G9185*H9185,P4)</f>
        <v>0</v>
      </c>
      <c r="L9185" s="31">
        <v>0</v>
      </c>
      <c r="M9185" s="24">
        <f>ROUND(G9185*L9185,P4)</f>
        <v>0</v>
      </c>
      <c r="N9185" s="25" t="s">
        <v>2497</v>
      </c>
      <c r="O9185" s="32">
        <f>M9185*AA9185</f>
        <v>0</v>
      </c>
      <c r="P9185" s="1">
        <v>3</v>
      </c>
      <c r="AA9185" s="1">
        <f>IF(P9185=1,$O$3,IF(P9185=2,$O$4,$O$5))</f>
        <v>0</v>
      </c>
    </row>
    <row r="9186">
      <c r="A9186" s="1" t="s">
        <v>102</v>
      </c>
      <c r="E9186" s="27" t="s">
        <v>9907</v>
      </c>
    </row>
    <row r="9187" ht="409.5">
      <c r="A9187" s="1" t="s">
        <v>103</v>
      </c>
      <c r="E9187" s="33" t="s">
        <v>9908</v>
      </c>
    </row>
    <row r="9188">
      <c r="A9188" s="1" t="s">
        <v>105</v>
      </c>
      <c r="E9188" s="27" t="s">
        <v>98</v>
      </c>
    </row>
    <row r="9189">
      <c r="A9189" s="1" t="s">
        <v>96</v>
      </c>
      <c r="B9189" s="1">
        <v>44</v>
      </c>
      <c r="C9189" s="26" t="s">
        <v>9909</v>
      </c>
      <c r="D9189" t="s">
        <v>98</v>
      </c>
      <c r="E9189" s="27" t="s">
        <v>9910</v>
      </c>
      <c r="F9189" s="28" t="s">
        <v>122</v>
      </c>
      <c r="G9189" s="29">
        <v>1130.818</v>
      </c>
      <c r="H9189" s="28">
        <v>0</v>
      </c>
      <c r="I9189" s="30">
        <f>ROUND(G9189*H9189,P4)</f>
        <v>0</v>
      </c>
      <c r="L9189" s="31">
        <v>0</v>
      </c>
      <c r="M9189" s="24">
        <f>ROUND(G9189*L9189,P4)</f>
        <v>0</v>
      </c>
      <c r="N9189" s="25" t="s">
        <v>2497</v>
      </c>
      <c r="O9189" s="32">
        <f>M9189*AA9189</f>
        <v>0</v>
      </c>
      <c r="P9189" s="1">
        <v>3</v>
      </c>
      <c r="AA9189" s="1">
        <f>IF(P9189=1,$O$3,IF(P9189=2,$O$4,$O$5))</f>
        <v>0</v>
      </c>
    </row>
    <row r="9190">
      <c r="A9190" s="1" t="s">
        <v>102</v>
      </c>
      <c r="E9190" s="27" t="s">
        <v>9911</v>
      </c>
    </row>
    <row r="9191" ht="51">
      <c r="A9191" s="1" t="s">
        <v>103</v>
      </c>
      <c r="E9191" s="33" t="s">
        <v>9912</v>
      </c>
    </row>
    <row r="9192">
      <c r="A9192" s="1" t="s">
        <v>105</v>
      </c>
      <c r="E9192" s="27" t="s">
        <v>98</v>
      </c>
    </row>
    <row r="9193">
      <c r="A9193" s="1" t="s">
        <v>96</v>
      </c>
      <c r="B9193" s="1">
        <v>45</v>
      </c>
      <c r="C9193" s="26" t="s">
        <v>9913</v>
      </c>
      <c r="D9193" t="s">
        <v>98</v>
      </c>
      <c r="E9193" s="27" t="s">
        <v>9914</v>
      </c>
      <c r="F9193" s="28" t="s">
        <v>372</v>
      </c>
      <c r="G9193" s="29">
        <v>19.808</v>
      </c>
      <c r="H9193" s="28">
        <v>1.04922</v>
      </c>
      <c r="I9193" s="30">
        <f>ROUND(G9193*H9193,P4)</f>
        <v>0</v>
      </c>
      <c r="L9193" s="31">
        <v>0</v>
      </c>
      <c r="M9193" s="24">
        <f>ROUND(G9193*L9193,P4)</f>
        <v>0</v>
      </c>
      <c r="N9193" s="25" t="s">
        <v>2497</v>
      </c>
      <c r="O9193" s="32">
        <f>M9193*AA9193</f>
        <v>0</v>
      </c>
      <c r="P9193" s="1">
        <v>3</v>
      </c>
      <c r="AA9193" s="1">
        <f>IF(P9193=1,$O$3,IF(P9193=2,$O$4,$O$5))</f>
        <v>0</v>
      </c>
    </row>
    <row r="9194" ht="25.5">
      <c r="A9194" s="1" t="s">
        <v>102</v>
      </c>
      <c r="E9194" s="27" t="s">
        <v>9915</v>
      </c>
    </row>
    <row r="9195" ht="255">
      <c r="A9195" s="1" t="s">
        <v>103</v>
      </c>
      <c r="E9195" s="33" t="s">
        <v>9916</v>
      </c>
    </row>
    <row r="9196">
      <c r="A9196" s="1" t="s">
        <v>105</v>
      </c>
      <c r="E9196" s="27" t="s">
        <v>98</v>
      </c>
    </row>
    <row r="9197">
      <c r="A9197" s="1" t="s">
        <v>96</v>
      </c>
      <c r="B9197" s="1">
        <v>46</v>
      </c>
      <c r="C9197" s="26" t="s">
        <v>9917</v>
      </c>
      <c r="D9197" t="s">
        <v>98</v>
      </c>
      <c r="E9197" s="27" t="s">
        <v>9918</v>
      </c>
      <c r="F9197" s="28" t="s">
        <v>100</v>
      </c>
      <c r="G9197" s="29">
        <v>8</v>
      </c>
      <c r="H9197" s="28">
        <v>0.054550000000000001</v>
      </c>
      <c r="I9197" s="30">
        <f>ROUND(G9197*H9197,P4)</f>
        <v>0</v>
      </c>
      <c r="L9197" s="31">
        <v>0</v>
      </c>
      <c r="M9197" s="24">
        <f>ROUND(G9197*L9197,P4)</f>
        <v>0</v>
      </c>
      <c r="N9197" s="25" t="s">
        <v>2497</v>
      </c>
      <c r="O9197" s="32">
        <f>M9197*AA9197</f>
        <v>0</v>
      </c>
      <c r="P9197" s="1">
        <v>3</v>
      </c>
      <c r="AA9197" s="1">
        <f>IF(P9197=1,$O$3,IF(P9197=2,$O$4,$O$5))</f>
        <v>0</v>
      </c>
    </row>
    <row r="9198" ht="25.5">
      <c r="A9198" s="1" t="s">
        <v>102</v>
      </c>
      <c r="E9198" s="27" t="s">
        <v>9919</v>
      </c>
    </row>
    <row r="9199" ht="76.5">
      <c r="A9199" s="1" t="s">
        <v>103</v>
      </c>
      <c r="E9199" s="33" t="s">
        <v>9920</v>
      </c>
    </row>
    <row r="9200">
      <c r="A9200" s="1" t="s">
        <v>105</v>
      </c>
      <c r="E9200" s="27" t="s">
        <v>98</v>
      </c>
    </row>
    <row r="9201">
      <c r="A9201" s="1" t="s">
        <v>96</v>
      </c>
      <c r="B9201" s="1">
        <v>47</v>
      </c>
      <c r="C9201" s="26" t="s">
        <v>9921</v>
      </c>
      <c r="D9201" t="s">
        <v>98</v>
      </c>
      <c r="E9201" s="27" t="s">
        <v>9922</v>
      </c>
      <c r="F9201" s="28" t="s">
        <v>100</v>
      </c>
      <c r="G9201" s="29">
        <v>8</v>
      </c>
      <c r="H9201" s="28">
        <v>0.11805</v>
      </c>
      <c r="I9201" s="30">
        <f>ROUND(G9201*H9201,P4)</f>
        <v>0</v>
      </c>
      <c r="L9201" s="31">
        <v>0</v>
      </c>
      <c r="M9201" s="24">
        <f>ROUND(G9201*L9201,P4)</f>
        <v>0</v>
      </c>
      <c r="N9201" s="25" t="s">
        <v>2497</v>
      </c>
      <c r="O9201" s="32">
        <f>M9201*AA9201</f>
        <v>0</v>
      </c>
      <c r="P9201" s="1">
        <v>3</v>
      </c>
      <c r="AA9201" s="1">
        <f>IF(P9201=1,$O$3,IF(P9201=2,$O$4,$O$5))</f>
        <v>0</v>
      </c>
    </row>
    <row r="9202" ht="25.5">
      <c r="A9202" s="1" t="s">
        <v>102</v>
      </c>
      <c r="E9202" s="27" t="s">
        <v>9923</v>
      </c>
    </row>
    <row r="9203" ht="63.75">
      <c r="A9203" s="1" t="s">
        <v>103</v>
      </c>
      <c r="E9203" s="33" t="s">
        <v>9924</v>
      </c>
    </row>
    <row r="9204">
      <c r="A9204" s="1" t="s">
        <v>105</v>
      </c>
      <c r="E9204" s="27" t="s">
        <v>98</v>
      </c>
    </row>
    <row r="9205">
      <c r="A9205" s="1" t="s">
        <v>96</v>
      </c>
      <c r="B9205" s="1">
        <v>48</v>
      </c>
      <c r="C9205" s="26" t="s">
        <v>9925</v>
      </c>
      <c r="D9205" t="s">
        <v>98</v>
      </c>
      <c r="E9205" s="27" t="s">
        <v>9926</v>
      </c>
      <c r="F9205" s="28" t="s">
        <v>388</v>
      </c>
      <c r="G9205" s="29">
        <v>2.0339999999999998</v>
      </c>
      <c r="H9205" s="28">
        <v>2.5018799999999999</v>
      </c>
      <c r="I9205" s="30">
        <f>ROUND(G9205*H9205,P4)</f>
        <v>0</v>
      </c>
      <c r="L9205" s="31">
        <v>0</v>
      </c>
      <c r="M9205" s="24">
        <f>ROUND(G9205*L9205,P4)</f>
        <v>0</v>
      </c>
      <c r="N9205" s="25" t="s">
        <v>2497</v>
      </c>
      <c r="O9205" s="32">
        <f>M9205*AA9205</f>
        <v>0</v>
      </c>
      <c r="P9205" s="1">
        <v>3</v>
      </c>
      <c r="AA9205" s="1">
        <f>IF(P9205=1,$O$3,IF(P9205=2,$O$4,$O$5))</f>
        <v>0</v>
      </c>
    </row>
    <row r="9206">
      <c r="A9206" s="1" t="s">
        <v>102</v>
      </c>
      <c r="E9206" s="27" t="s">
        <v>9927</v>
      </c>
    </row>
    <row r="9207" ht="165.75">
      <c r="A9207" s="1" t="s">
        <v>103</v>
      </c>
      <c r="E9207" s="33" t="s">
        <v>9928</v>
      </c>
    </row>
    <row r="9208">
      <c r="A9208" s="1" t="s">
        <v>105</v>
      </c>
      <c r="E9208" s="27" t="s">
        <v>98</v>
      </c>
    </row>
    <row r="9209">
      <c r="A9209" s="1" t="s">
        <v>96</v>
      </c>
      <c r="B9209" s="1">
        <v>49</v>
      </c>
      <c r="C9209" s="26" t="s">
        <v>9929</v>
      </c>
      <c r="D9209" t="s">
        <v>98</v>
      </c>
      <c r="E9209" s="27" t="s">
        <v>9930</v>
      </c>
      <c r="F9209" s="28" t="s">
        <v>122</v>
      </c>
      <c r="G9209" s="29">
        <v>20.760000000000002</v>
      </c>
      <c r="H9209" s="28">
        <v>0.01409</v>
      </c>
      <c r="I9209" s="30">
        <f>ROUND(G9209*H9209,P4)</f>
        <v>0</v>
      </c>
      <c r="L9209" s="31">
        <v>0</v>
      </c>
      <c r="M9209" s="24">
        <f>ROUND(G9209*L9209,P4)</f>
        <v>0</v>
      </c>
      <c r="N9209" s="25" t="s">
        <v>2497</v>
      </c>
      <c r="O9209" s="32">
        <f>M9209*AA9209</f>
        <v>0</v>
      </c>
      <c r="P9209" s="1">
        <v>3</v>
      </c>
      <c r="AA9209" s="1">
        <f>IF(P9209=1,$O$3,IF(P9209=2,$O$4,$O$5))</f>
        <v>0</v>
      </c>
    </row>
    <row r="9210" ht="38.25">
      <c r="A9210" s="1" t="s">
        <v>102</v>
      </c>
      <c r="E9210" s="27" t="s">
        <v>9931</v>
      </c>
    </row>
    <row r="9211" ht="153">
      <c r="A9211" s="1" t="s">
        <v>103</v>
      </c>
      <c r="E9211" s="33" t="s">
        <v>9932</v>
      </c>
    </row>
    <row r="9212">
      <c r="A9212" s="1" t="s">
        <v>105</v>
      </c>
      <c r="E9212" s="27" t="s">
        <v>98</v>
      </c>
    </row>
    <row r="9213">
      <c r="A9213" s="1" t="s">
        <v>96</v>
      </c>
      <c r="B9213" s="1">
        <v>50</v>
      </c>
      <c r="C9213" s="26" t="s">
        <v>9933</v>
      </c>
      <c r="D9213" t="s">
        <v>98</v>
      </c>
      <c r="E9213" s="27" t="s">
        <v>9934</v>
      </c>
      <c r="F9213" s="28" t="s">
        <v>122</v>
      </c>
      <c r="G9213" s="29">
        <v>20.760000000000002</v>
      </c>
      <c r="H9213" s="28">
        <v>0</v>
      </c>
      <c r="I9213" s="30">
        <f>ROUND(G9213*H9213,P4)</f>
        <v>0</v>
      </c>
      <c r="L9213" s="31">
        <v>0</v>
      </c>
      <c r="M9213" s="24">
        <f>ROUND(G9213*L9213,P4)</f>
        <v>0</v>
      </c>
      <c r="N9213" s="25" t="s">
        <v>2497</v>
      </c>
      <c r="O9213" s="32">
        <f>M9213*AA9213</f>
        <v>0</v>
      </c>
      <c r="P9213" s="1">
        <v>3</v>
      </c>
      <c r="AA9213" s="1">
        <f>IF(P9213=1,$O$3,IF(P9213=2,$O$4,$O$5))</f>
        <v>0</v>
      </c>
    </row>
    <row r="9214" ht="38.25">
      <c r="A9214" s="1" t="s">
        <v>102</v>
      </c>
      <c r="E9214" s="27" t="s">
        <v>9935</v>
      </c>
    </row>
    <row r="9215" ht="63.75">
      <c r="A9215" s="1" t="s">
        <v>103</v>
      </c>
      <c r="E9215" s="33" t="s">
        <v>9936</v>
      </c>
    </row>
    <row r="9216">
      <c r="A9216" s="1" t="s">
        <v>105</v>
      </c>
      <c r="E9216" s="27" t="s">
        <v>98</v>
      </c>
    </row>
    <row r="9217">
      <c r="A9217" s="1" t="s">
        <v>96</v>
      </c>
      <c r="B9217" s="1">
        <v>51</v>
      </c>
      <c r="C9217" s="26" t="s">
        <v>9937</v>
      </c>
      <c r="D9217" t="s">
        <v>98</v>
      </c>
      <c r="E9217" s="27" t="s">
        <v>9938</v>
      </c>
      <c r="F9217" s="28" t="s">
        <v>372</v>
      </c>
      <c r="G9217" s="29">
        <v>0.36599999999999999</v>
      </c>
      <c r="H9217" s="28">
        <v>1.04575</v>
      </c>
      <c r="I9217" s="30">
        <f>ROUND(G9217*H9217,P4)</f>
        <v>0</v>
      </c>
      <c r="L9217" s="31">
        <v>0</v>
      </c>
      <c r="M9217" s="24">
        <f>ROUND(G9217*L9217,P4)</f>
        <v>0</v>
      </c>
      <c r="N9217" s="25" t="s">
        <v>2497</v>
      </c>
      <c r="O9217" s="32">
        <f>M9217*AA9217</f>
        <v>0</v>
      </c>
      <c r="P9217" s="1">
        <v>3</v>
      </c>
      <c r="AA9217" s="1">
        <f>IF(P9217=1,$O$3,IF(P9217=2,$O$4,$O$5))</f>
        <v>0</v>
      </c>
    </row>
    <row r="9218" ht="25.5">
      <c r="A9218" s="1" t="s">
        <v>102</v>
      </c>
      <c r="E9218" s="27" t="s">
        <v>9939</v>
      </c>
    </row>
    <row r="9219" ht="165.75">
      <c r="A9219" s="1" t="s">
        <v>103</v>
      </c>
      <c r="E9219" s="33" t="s">
        <v>9940</v>
      </c>
    </row>
    <row r="9220">
      <c r="A9220" s="1" t="s">
        <v>105</v>
      </c>
      <c r="E9220" s="27" t="s">
        <v>98</v>
      </c>
    </row>
    <row r="9221">
      <c r="A9221" s="1" t="s">
        <v>96</v>
      </c>
      <c r="B9221" s="1">
        <v>52</v>
      </c>
      <c r="C9221" s="26" t="s">
        <v>9941</v>
      </c>
      <c r="D9221" t="s">
        <v>98</v>
      </c>
      <c r="E9221" s="27" t="s">
        <v>9942</v>
      </c>
      <c r="F9221" s="28" t="s">
        <v>388</v>
      </c>
      <c r="G9221" s="29">
        <v>4.1159999999999997</v>
      </c>
      <c r="H9221" s="28">
        <v>2.5018699999999998</v>
      </c>
      <c r="I9221" s="30">
        <f>ROUND(G9221*H9221,P4)</f>
        <v>0</v>
      </c>
      <c r="L9221" s="31">
        <v>0</v>
      </c>
      <c r="M9221" s="24">
        <f>ROUND(G9221*L9221,P4)</f>
        <v>0</v>
      </c>
      <c r="N9221" s="25" t="s">
        <v>2497</v>
      </c>
      <c r="O9221" s="32">
        <f>M9221*AA9221</f>
        <v>0</v>
      </c>
      <c r="P9221" s="1">
        <v>3</v>
      </c>
      <c r="AA9221" s="1">
        <f>IF(P9221=1,$O$3,IF(P9221=2,$O$4,$O$5))</f>
        <v>0</v>
      </c>
    </row>
    <row r="9222" ht="25.5">
      <c r="A9222" s="1" t="s">
        <v>102</v>
      </c>
      <c r="E9222" s="27" t="s">
        <v>9943</v>
      </c>
    </row>
    <row r="9223" ht="63.75">
      <c r="A9223" s="1" t="s">
        <v>103</v>
      </c>
      <c r="E9223" s="33" t="s">
        <v>9944</v>
      </c>
    </row>
    <row r="9224">
      <c r="A9224" s="1" t="s">
        <v>105</v>
      </c>
      <c r="E9224" s="27" t="s">
        <v>98</v>
      </c>
    </row>
    <row r="9225">
      <c r="A9225" s="1" t="s">
        <v>96</v>
      </c>
      <c r="B9225" s="1">
        <v>53</v>
      </c>
      <c r="C9225" s="26" t="s">
        <v>9945</v>
      </c>
      <c r="D9225" t="s">
        <v>98</v>
      </c>
      <c r="E9225" s="27" t="s">
        <v>9946</v>
      </c>
      <c r="F9225" s="28" t="s">
        <v>122</v>
      </c>
      <c r="G9225" s="29">
        <v>47.039999999999999</v>
      </c>
      <c r="H9225" s="28">
        <v>0.0024399999999999999</v>
      </c>
      <c r="I9225" s="30">
        <f>ROUND(G9225*H9225,P4)</f>
        <v>0</v>
      </c>
      <c r="L9225" s="31">
        <v>0</v>
      </c>
      <c r="M9225" s="24">
        <f>ROUND(G9225*L9225,P4)</f>
        <v>0</v>
      </c>
      <c r="N9225" s="25" t="s">
        <v>2497</v>
      </c>
      <c r="O9225" s="32">
        <f>M9225*AA9225</f>
        <v>0</v>
      </c>
      <c r="P9225" s="1">
        <v>3</v>
      </c>
      <c r="AA9225" s="1">
        <f>IF(P9225=1,$O$3,IF(P9225=2,$O$4,$O$5))</f>
        <v>0</v>
      </c>
    </row>
    <row r="9226" ht="25.5">
      <c r="A9226" s="1" t="s">
        <v>102</v>
      </c>
      <c r="E9226" s="27" t="s">
        <v>9947</v>
      </c>
    </row>
    <row r="9227" ht="63.75">
      <c r="A9227" s="1" t="s">
        <v>103</v>
      </c>
      <c r="E9227" s="33" t="s">
        <v>9948</v>
      </c>
    </row>
    <row r="9228">
      <c r="A9228" s="1" t="s">
        <v>105</v>
      </c>
      <c r="E9228" s="27" t="s">
        <v>98</v>
      </c>
    </row>
    <row r="9229">
      <c r="A9229" s="1" t="s">
        <v>96</v>
      </c>
      <c r="B9229" s="1">
        <v>54</v>
      </c>
      <c r="C9229" s="26" t="s">
        <v>9949</v>
      </c>
      <c r="D9229" t="s">
        <v>98</v>
      </c>
      <c r="E9229" s="27" t="s">
        <v>9950</v>
      </c>
      <c r="F9229" s="28" t="s">
        <v>122</v>
      </c>
      <c r="G9229" s="29">
        <v>47.039999999999999</v>
      </c>
      <c r="H9229" s="28">
        <v>0</v>
      </c>
      <c r="I9229" s="30">
        <f>ROUND(G9229*H9229,P4)</f>
        <v>0</v>
      </c>
      <c r="L9229" s="31">
        <v>0</v>
      </c>
      <c r="M9229" s="24">
        <f>ROUND(G9229*L9229,P4)</f>
        <v>0</v>
      </c>
      <c r="N9229" s="25" t="s">
        <v>2497</v>
      </c>
      <c r="O9229" s="32">
        <f>M9229*AA9229</f>
        <v>0</v>
      </c>
      <c r="P9229" s="1">
        <v>3</v>
      </c>
      <c r="AA9229" s="1">
        <f>IF(P9229=1,$O$3,IF(P9229=2,$O$4,$O$5))</f>
        <v>0</v>
      </c>
    </row>
    <row r="9230" ht="25.5">
      <c r="A9230" s="1" t="s">
        <v>102</v>
      </c>
      <c r="E9230" s="27" t="s">
        <v>9951</v>
      </c>
    </row>
    <row r="9231" ht="63.75">
      <c r="A9231" s="1" t="s">
        <v>103</v>
      </c>
      <c r="E9231" s="33" t="s">
        <v>9952</v>
      </c>
    </row>
    <row r="9232">
      <c r="A9232" s="1" t="s">
        <v>105</v>
      </c>
      <c r="E9232" s="27" t="s">
        <v>98</v>
      </c>
    </row>
    <row r="9233">
      <c r="A9233" s="1" t="s">
        <v>96</v>
      </c>
      <c r="B9233" s="1">
        <v>55</v>
      </c>
      <c r="C9233" s="26" t="s">
        <v>9953</v>
      </c>
      <c r="D9233" t="s">
        <v>98</v>
      </c>
      <c r="E9233" s="27" t="s">
        <v>9954</v>
      </c>
      <c r="F9233" s="28" t="s">
        <v>372</v>
      </c>
      <c r="G9233" s="29">
        <v>0.39900000000000002</v>
      </c>
      <c r="H9233" s="28">
        <v>1.05237</v>
      </c>
      <c r="I9233" s="30">
        <f>ROUND(G9233*H9233,P4)</f>
        <v>0</v>
      </c>
      <c r="L9233" s="31">
        <v>0</v>
      </c>
      <c r="M9233" s="24">
        <f>ROUND(G9233*L9233,P4)</f>
        <v>0</v>
      </c>
      <c r="N9233" s="25" t="s">
        <v>2497</v>
      </c>
      <c r="O9233" s="32">
        <f>M9233*AA9233</f>
        <v>0</v>
      </c>
      <c r="P9233" s="1">
        <v>3</v>
      </c>
      <c r="AA9233" s="1">
        <f>IF(P9233=1,$O$3,IF(P9233=2,$O$4,$O$5))</f>
        <v>0</v>
      </c>
    </row>
    <row r="9234" ht="25.5">
      <c r="A9234" s="1" t="s">
        <v>102</v>
      </c>
      <c r="E9234" s="27" t="s">
        <v>9955</v>
      </c>
    </row>
    <row r="9235" ht="63.75">
      <c r="A9235" s="1" t="s">
        <v>103</v>
      </c>
      <c r="E9235" s="33" t="s">
        <v>9956</v>
      </c>
    </row>
    <row r="9236">
      <c r="A9236" s="1" t="s">
        <v>105</v>
      </c>
      <c r="E9236" s="27" t="s">
        <v>98</v>
      </c>
    </row>
    <row r="9237">
      <c r="A9237" s="1" t="s">
        <v>96</v>
      </c>
      <c r="B9237" s="1">
        <v>56</v>
      </c>
      <c r="C9237" s="26" t="s">
        <v>9957</v>
      </c>
      <c r="D9237" t="s">
        <v>98</v>
      </c>
      <c r="E9237" s="27" t="s">
        <v>9958</v>
      </c>
      <c r="F9237" s="28" t="s">
        <v>122</v>
      </c>
      <c r="G9237" s="29">
        <v>172.68799999999999</v>
      </c>
      <c r="H9237" s="28">
        <v>0.11396000000000001</v>
      </c>
      <c r="I9237" s="30">
        <f>ROUND(G9237*H9237,P4)</f>
        <v>0</v>
      </c>
      <c r="L9237" s="31">
        <v>0</v>
      </c>
      <c r="M9237" s="24">
        <f>ROUND(G9237*L9237,P4)</f>
        <v>0</v>
      </c>
      <c r="N9237" s="25" t="s">
        <v>2497</v>
      </c>
      <c r="O9237" s="32">
        <f>M9237*AA9237</f>
        <v>0</v>
      </c>
      <c r="P9237" s="1">
        <v>3</v>
      </c>
      <c r="AA9237" s="1">
        <f>IF(P9237=1,$O$3,IF(P9237=2,$O$4,$O$5))</f>
        <v>0</v>
      </c>
    </row>
    <row r="9238" ht="25.5">
      <c r="A9238" s="1" t="s">
        <v>102</v>
      </c>
      <c r="E9238" s="27" t="s">
        <v>9959</v>
      </c>
    </row>
    <row r="9239" ht="127.5">
      <c r="A9239" s="1" t="s">
        <v>103</v>
      </c>
      <c r="E9239" s="33" t="s">
        <v>9960</v>
      </c>
    </row>
    <row r="9240">
      <c r="A9240" s="1" t="s">
        <v>105</v>
      </c>
      <c r="E9240" s="27" t="s">
        <v>98</v>
      </c>
    </row>
    <row r="9241">
      <c r="A9241" s="1" t="s">
        <v>96</v>
      </c>
      <c r="B9241" s="1">
        <v>57</v>
      </c>
      <c r="C9241" s="26" t="s">
        <v>4804</v>
      </c>
      <c r="D9241" t="s">
        <v>98</v>
      </c>
      <c r="E9241" s="27" t="s">
        <v>9961</v>
      </c>
      <c r="F9241" s="28" t="s">
        <v>112</v>
      </c>
      <c r="G9241" s="29">
        <v>111.92</v>
      </c>
      <c r="H9241" s="28">
        <v>0.00012999999999999999</v>
      </c>
      <c r="I9241" s="30">
        <f>ROUND(G9241*H9241,P4)</f>
        <v>0</v>
      </c>
      <c r="L9241" s="31">
        <v>0</v>
      </c>
      <c r="M9241" s="24">
        <f>ROUND(G9241*L9241,P4)</f>
        <v>0</v>
      </c>
      <c r="N9241" s="25" t="s">
        <v>2497</v>
      </c>
      <c r="O9241" s="32">
        <f>M9241*AA9241</f>
        <v>0</v>
      </c>
      <c r="P9241" s="1">
        <v>3</v>
      </c>
      <c r="AA9241" s="1">
        <f>IF(P9241=1,$O$3,IF(P9241=2,$O$4,$O$5))</f>
        <v>0</v>
      </c>
    </row>
    <row r="9242">
      <c r="A9242" s="1" t="s">
        <v>102</v>
      </c>
      <c r="E9242" s="27" t="s">
        <v>4805</v>
      </c>
    </row>
    <row r="9243" ht="165.75">
      <c r="A9243" s="1" t="s">
        <v>103</v>
      </c>
      <c r="E9243" s="33" t="s">
        <v>9962</v>
      </c>
    </row>
    <row r="9244">
      <c r="A9244" s="1" t="s">
        <v>105</v>
      </c>
      <c r="E9244" s="27" t="s">
        <v>98</v>
      </c>
    </row>
    <row r="9245">
      <c r="A9245" s="1" t="s">
        <v>96</v>
      </c>
      <c r="B9245" s="1">
        <v>58</v>
      </c>
      <c r="C9245" s="26" t="s">
        <v>9963</v>
      </c>
      <c r="D9245" t="s">
        <v>98</v>
      </c>
      <c r="E9245" s="27" t="s">
        <v>9964</v>
      </c>
      <c r="F9245" s="28" t="s">
        <v>388</v>
      </c>
      <c r="G9245" s="29">
        <v>37.655999999999999</v>
      </c>
      <c r="H9245" s="28">
        <v>2.5018899999999999</v>
      </c>
      <c r="I9245" s="30">
        <f>ROUND(G9245*H9245,P4)</f>
        <v>0</v>
      </c>
      <c r="L9245" s="31">
        <v>0</v>
      </c>
      <c r="M9245" s="24">
        <f>ROUND(G9245*L9245,P4)</f>
        <v>0</v>
      </c>
      <c r="N9245" s="25" t="s">
        <v>2497</v>
      </c>
      <c r="O9245" s="32">
        <f>M9245*AA9245</f>
        <v>0</v>
      </c>
      <c r="P9245" s="1">
        <v>3</v>
      </c>
      <c r="AA9245" s="1">
        <f>IF(P9245=1,$O$3,IF(P9245=2,$O$4,$O$5))</f>
        <v>0</v>
      </c>
    </row>
    <row r="9246" ht="25.5">
      <c r="A9246" s="1" t="s">
        <v>102</v>
      </c>
      <c r="E9246" s="27" t="s">
        <v>9965</v>
      </c>
    </row>
    <row r="9247" ht="216.75">
      <c r="A9247" s="1" t="s">
        <v>103</v>
      </c>
      <c r="E9247" s="33" t="s">
        <v>9966</v>
      </c>
    </row>
    <row r="9248">
      <c r="A9248" s="1" t="s">
        <v>105</v>
      </c>
      <c r="E9248" s="27" t="s">
        <v>98</v>
      </c>
    </row>
    <row r="9249">
      <c r="A9249" s="1" t="s">
        <v>96</v>
      </c>
      <c r="B9249" s="1">
        <v>59</v>
      </c>
      <c r="C9249" s="26" t="s">
        <v>9967</v>
      </c>
      <c r="D9249" t="s">
        <v>98</v>
      </c>
      <c r="E9249" s="27" t="s">
        <v>9968</v>
      </c>
      <c r="F9249" s="28" t="s">
        <v>122</v>
      </c>
      <c r="G9249" s="29">
        <v>264.03199999999998</v>
      </c>
      <c r="H9249" s="28">
        <v>0.00142</v>
      </c>
      <c r="I9249" s="30">
        <f>ROUND(G9249*H9249,P4)</f>
        <v>0</v>
      </c>
      <c r="L9249" s="31">
        <v>0</v>
      </c>
      <c r="M9249" s="24">
        <f>ROUND(G9249*L9249,P4)</f>
        <v>0</v>
      </c>
      <c r="N9249" s="25" t="s">
        <v>2497</v>
      </c>
      <c r="O9249" s="32">
        <f>M9249*AA9249</f>
        <v>0</v>
      </c>
      <c r="P9249" s="1">
        <v>3</v>
      </c>
      <c r="AA9249" s="1">
        <f>IF(P9249=1,$O$3,IF(P9249=2,$O$4,$O$5))</f>
        <v>0</v>
      </c>
    </row>
    <row r="9250">
      <c r="A9250" s="1" t="s">
        <v>102</v>
      </c>
      <c r="E9250" s="27" t="s">
        <v>9969</v>
      </c>
    </row>
    <row r="9251" ht="191.25">
      <c r="A9251" s="1" t="s">
        <v>103</v>
      </c>
      <c r="E9251" s="33" t="s">
        <v>9970</v>
      </c>
    </row>
    <row r="9252">
      <c r="A9252" s="1" t="s">
        <v>105</v>
      </c>
      <c r="E9252" s="27" t="s">
        <v>98</v>
      </c>
    </row>
    <row r="9253">
      <c r="A9253" s="1" t="s">
        <v>96</v>
      </c>
      <c r="B9253" s="1">
        <v>60</v>
      </c>
      <c r="C9253" s="26" t="s">
        <v>9971</v>
      </c>
      <c r="D9253" t="s">
        <v>98</v>
      </c>
      <c r="E9253" s="27" t="s">
        <v>9972</v>
      </c>
      <c r="F9253" s="28" t="s">
        <v>122</v>
      </c>
      <c r="G9253" s="29">
        <v>264.03199999999998</v>
      </c>
      <c r="H9253" s="28">
        <v>0</v>
      </c>
      <c r="I9253" s="30">
        <f>ROUND(G9253*H9253,P4)</f>
        <v>0</v>
      </c>
      <c r="L9253" s="31">
        <v>0</v>
      </c>
      <c r="M9253" s="24">
        <f>ROUND(G9253*L9253,P4)</f>
        <v>0</v>
      </c>
      <c r="N9253" s="25" t="s">
        <v>2497</v>
      </c>
      <c r="O9253" s="32">
        <f>M9253*AA9253</f>
        <v>0</v>
      </c>
      <c r="P9253" s="1">
        <v>3</v>
      </c>
      <c r="AA9253" s="1">
        <f>IF(P9253=1,$O$3,IF(P9253=2,$O$4,$O$5))</f>
        <v>0</v>
      </c>
    </row>
    <row r="9254" ht="25.5">
      <c r="A9254" s="1" t="s">
        <v>102</v>
      </c>
      <c r="E9254" s="27" t="s">
        <v>9973</v>
      </c>
    </row>
    <row r="9255" ht="38.25">
      <c r="A9255" s="1" t="s">
        <v>103</v>
      </c>
      <c r="E9255" s="33" t="s">
        <v>9974</v>
      </c>
    </row>
    <row r="9256">
      <c r="A9256" s="1" t="s">
        <v>105</v>
      </c>
      <c r="E9256" s="27" t="s">
        <v>98</v>
      </c>
    </row>
    <row r="9257" ht="25.5">
      <c r="A9257" s="1" t="s">
        <v>96</v>
      </c>
      <c r="B9257" s="1">
        <v>61</v>
      </c>
      <c r="C9257" s="26" t="s">
        <v>9975</v>
      </c>
      <c r="D9257" t="s">
        <v>98</v>
      </c>
      <c r="E9257" s="27" t="s">
        <v>9976</v>
      </c>
      <c r="F9257" s="28" t="s">
        <v>372</v>
      </c>
      <c r="G9257" s="29">
        <v>6.1699999999999999</v>
      </c>
      <c r="H9257" s="28">
        <v>1.0508900000000001</v>
      </c>
      <c r="I9257" s="30">
        <f>ROUND(G9257*H9257,P4)</f>
        <v>0</v>
      </c>
      <c r="L9257" s="31">
        <v>0</v>
      </c>
      <c r="M9257" s="24">
        <f>ROUND(G9257*L9257,P4)</f>
        <v>0</v>
      </c>
      <c r="N9257" s="25" t="s">
        <v>2497</v>
      </c>
      <c r="O9257" s="32">
        <f>M9257*AA9257</f>
        <v>0</v>
      </c>
      <c r="P9257" s="1">
        <v>3</v>
      </c>
      <c r="AA9257" s="1">
        <f>IF(P9257=1,$O$3,IF(P9257=2,$O$4,$O$5))</f>
        <v>0</v>
      </c>
    </row>
    <row r="9258" ht="25.5">
      <c r="A9258" s="1" t="s">
        <v>102</v>
      </c>
      <c r="E9258" s="27" t="s">
        <v>9977</v>
      </c>
    </row>
    <row r="9259" ht="242.25">
      <c r="A9259" s="1" t="s">
        <v>103</v>
      </c>
      <c r="E9259" s="33" t="s">
        <v>9978</v>
      </c>
    </row>
    <row r="9260">
      <c r="A9260" s="1" t="s">
        <v>105</v>
      </c>
      <c r="E9260" s="27" t="s">
        <v>98</v>
      </c>
    </row>
    <row r="9261">
      <c r="A9261" s="1" t="s">
        <v>96</v>
      </c>
      <c r="B9261" s="1">
        <v>62</v>
      </c>
      <c r="C9261" s="26" t="s">
        <v>9979</v>
      </c>
      <c r="D9261" t="s">
        <v>98</v>
      </c>
      <c r="E9261" s="27" t="s">
        <v>9980</v>
      </c>
      <c r="F9261" s="28" t="s">
        <v>388</v>
      </c>
      <c r="G9261" s="29">
        <v>0.90000000000000002</v>
      </c>
      <c r="H9261" s="28">
        <v>2.6446800000000001</v>
      </c>
      <c r="I9261" s="30">
        <f>ROUND(G9261*H9261,P4)</f>
        <v>0</v>
      </c>
      <c r="L9261" s="31">
        <v>0</v>
      </c>
      <c r="M9261" s="24">
        <f>ROUND(G9261*L9261,P4)</f>
        <v>0</v>
      </c>
      <c r="N9261" s="25" t="s">
        <v>2497</v>
      </c>
      <c r="O9261" s="32">
        <f>M9261*AA9261</f>
        <v>0</v>
      </c>
      <c r="P9261" s="1">
        <v>3</v>
      </c>
      <c r="AA9261" s="1">
        <f>IF(P9261=1,$O$3,IF(P9261=2,$O$4,$O$5))</f>
        <v>0</v>
      </c>
    </row>
    <row r="9262">
      <c r="A9262" s="1" t="s">
        <v>102</v>
      </c>
      <c r="E9262" s="27" t="s">
        <v>9980</v>
      </c>
    </row>
    <row r="9263" ht="63.75">
      <c r="A9263" s="1" t="s">
        <v>103</v>
      </c>
      <c r="E9263" s="33" t="s">
        <v>9981</v>
      </c>
    </row>
    <row r="9264">
      <c r="A9264" s="1" t="s">
        <v>105</v>
      </c>
      <c r="E9264" s="27" t="s">
        <v>98</v>
      </c>
    </row>
    <row r="9265">
      <c r="A9265" s="1" t="s">
        <v>96</v>
      </c>
      <c r="B9265" s="1">
        <v>63</v>
      </c>
      <c r="C9265" s="26" t="s">
        <v>9982</v>
      </c>
      <c r="D9265" t="s">
        <v>98</v>
      </c>
      <c r="E9265" s="27" t="s">
        <v>9983</v>
      </c>
      <c r="F9265" s="28" t="s">
        <v>122</v>
      </c>
      <c r="G9265" s="29">
        <v>32.386000000000003</v>
      </c>
      <c r="H9265" s="28">
        <v>0.14380999999999999</v>
      </c>
      <c r="I9265" s="30">
        <f>ROUND(G9265*H9265,P4)</f>
        <v>0</v>
      </c>
      <c r="L9265" s="31">
        <v>0</v>
      </c>
      <c r="M9265" s="24">
        <f>ROUND(G9265*L9265,P4)</f>
        <v>0</v>
      </c>
      <c r="N9265" s="25" t="s">
        <v>302</v>
      </c>
      <c r="O9265" s="32">
        <f>M9265*AA9265</f>
        <v>0</v>
      </c>
      <c r="P9265" s="1">
        <v>3</v>
      </c>
      <c r="AA9265" s="1">
        <f>IF(P9265=1,$O$3,IF(P9265=2,$O$4,$O$5))</f>
        <v>0</v>
      </c>
    </row>
    <row r="9266" ht="25.5">
      <c r="A9266" s="1" t="s">
        <v>102</v>
      </c>
      <c r="E9266" s="27" t="s">
        <v>9984</v>
      </c>
    </row>
    <row r="9267" ht="178.5">
      <c r="A9267" s="1" t="s">
        <v>103</v>
      </c>
      <c r="E9267" s="33" t="s">
        <v>9985</v>
      </c>
    </row>
    <row r="9268">
      <c r="A9268" s="1" t="s">
        <v>105</v>
      </c>
      <c r="E9268" s="27" t="s">
        <v>98</v>
      </c>
    </row>
    <row r="9269">
      <c r="A9269" s="1" t="s">
        <v>93</v>
      </c>
      <c r="C9269" s="22" t="s">
        <v>347</v>
      </c>
      <c r="E9269" s="23" t="s">
        <v>3004</v>
      </c>
      <c r="L9269" s="24">
        <f>SUMIFS(L9270:L9385,A9270:A9385,"P")</f>
        <v>0</v>
      </c>
      <c r="M9269" s="24">
        <f>SUMIFS(M9270:M9385,A9270:A9385,"P")</f>
        <v>0</v>
      </c>
      <c r="N9269" s="25"/>
    </row>
    <row r="9270" ht="25.5">
      <c r="A9270" s="1" t="s">
        <v>96</v>
      </c>
      <c r="B9270" s="1">
        <v>64</v>
      </c>
      <c r="C9270" s="26" t="s">
        <v>9986</v>
      </c>
      <c r="D9270" t="s">
        <v>98</v>
      </c>
      <c r="E9270" s="27" t="s">
        <v>9987</v>
      </c>
      <c r="F9270" s="28" t="s">
        <v>100</v>
      </c>
      <c r="G9270" s="29">
        <v>2</v>
      </c>
      <c r="H9270" s="28">
        <v>0.12901000000000001</v>
      </c>
      <c r="I9270" s="30">
        <f>ROUND(G9270*H9270,P4)</f>
        <v>0</v>
      </c>
      <c r="L9270" s="31">
        <v>0</v>
      </c>
      <c r="M9270" s="24">
        <f>ROUND(G9270*L9270,P4)</f>
        <v>0</v>
      </c>
      <c r="N9270" s="25" t="s">
        <v>2497</v>
      </c>
      <c r="O9270" s="32">
        <f>M9270*AA9270</f>
        <v>0</v>
      </c>
      <c r="P9270" s="1">
        <v>3</v>
      </c>
      <c r="AA9270" s="1">
        <f>IF(P9270=1,$O$3,IF(P9270=2,$O$4,$O$5))</f>
        <v>0</v>
      </c>
    </row>
    <row r="9271" ht="38.25">
      <c r="A9271" s="1" t="s">
        <v>102</v>
      </c>
      <c r="E9271" s="27" t="s">
        <v>9988</v>
      </c>
    </row>
    <row r="9272" ht="76.5">
      <c r="A9272" s="1" t="s">
        <v>103</v>
      </c>
      <c r="E9272" s="33" t="s">
        <v>9989</v>
      </c>
    </row>
    <row r="9273">
      <c r="A9273" s="1" t="s">
        <v>105</v>
      </c>
      <c r="E9273" s="27" t="s">
        <v>98</v>
      </c>
    </row>
    <row r="9274">
      <c r="A9274" s="1" t="s">
        <v>96</v>
      </c>
      <c r="B9274" s="1">
        <v>65</v>
      </c>
      <c r="C9274" s="26" t="s">
        <v>9990</v>
      </c>
      <c r="D9274" t="s">
        <v>98</v>
      </c>
      <c r="E9274" s="27" t="s">
        <v>9991</v>
      </c>
      <c r="F9274" s="28" t="s">
        <v>100</v>
      </c>
      <c r="G9274" s="29">
        <v>32</v>
      </c>
      <c r="H9274" s="28">
        <v>0.18636</v>
      </c>
      <c r="I9274" s="30">
        <f>ROUND(G9274*H9274,P4)</f>
        <v>0</v>
      </c>
      <c r="L9274" s="31">
        <v>0</v>
      </c>
      <c r="M9274" s="24">
        <f>ROUND(G9274*L9274,P4)</f>
        <v>0</v>
      </c>
      <c r="N9274" s="25" t="s">
        <v>2497</v>
      </c>
      <c r="O9274" s="32">
        <f>M9274*AA9274</f>
        <v>0</v>
      </c>
      <c r="P9274" s="1">
        <v>3</v>
      </c>
      <c r="AA9274" s="1">
        <f>IF(P9274=1,$O$3,IF(P9274=2,$O$4,$O$5))</f>
        <v>0</v>
      </c>
    </row>
    <row r="9275" ht="38.25">
      <c r="A9275" s="1" t="s">
        <v>102</v>
      </c>
      <c r="E9275" s="27" t="s">
        <v>9992</v>
      </c>
    </row>
    <row r="9276" ht="204">
      <c r="A9276" s="1" t="s">
        <v>103</v>
      </c>
      <c r="E9276" s="33" t="s">
        <v>9993</v>
      </c>
    </row>
    <row r="9277">
      <c r="A9277" s="1" t="s">
        <v>105</v>
      </c>
      <c r="E9277" s="27" t="s">
        <v>98</v>
      </c>
    </row>
    <row r="9278">
      <c r="A9278" s="1" t="s">
        <v>96</v>
      </c>
      <c r="B9278" s="1">
        <v>66</v>
      </c>
      <c r="C9278" s="26" t="s">
        <v>9994</v>
      </c>
      <c r="D9278" t="s">
        <v>98</v>
      </c>
      <c r="E9278" s="27" t="s">
        <v>9995</v>
      </c>
      <c r="F9278" s="28" t="s">
        <v>388</v>
      </c>
      <c r="G9278" s="29">
        <v>36.951999999999998</v>
      </c>
      <c r="H9278" s="28">
        <v>2.5020099999999998</v>
      </c>
      <c r="I9278" s="30">
        <f>ROUND(G9278*H9278,P4)</f>
        <v>0</v>
      </c>
      <c r="L9278" s="31">
        <v>0</v>
      </c>
      <c r="M9278" s="24">
        <f>ROUND(G9278*L9278,P4)</f>
        <v>0</v>
      </c>
      <c r="N9278" s="25" t="s">
        <v>2497</v>
      </c>
      <c r="O9278" s="32">
        <f>M9278*AA9278</f>
        <v>0</v>
      </c>
      <c r="P9278" s="1">
        <v>3</v>
      </c>
      <c r="AA9278" s="1">
        <f>IF(P9278=1,$O$3,IF(P9278=2,$O$4,$O$5))</f>
        <v>0</v>
      </c>
    </row>
    <row r="9279" ht="25.5">
      <c r="A9279" s="1" t="s">
        <v>102</v>
      </c>
      <c r="E9279" s="27" t="s">
        <v>9996</v>
      </c>
    </row>
    <row r="9280" ht="89.25">
      <c r="A9280" s="1" t="s">
        <v>103</v>
      </c>
      <c r="E9280" s="33" t="s">
        <v>9997</v>
      </c>
    </row>
    <row r="9281">
      <c r="A9281" s="1" t="s">
        <v>105</v>
      </c>
      <c r="E9281" s="27" t="s">
        <v>98</v>
      </c>
    </row>
    <row r="9282">
      <c r="A9282" s="1" t="s">
        <v>96</v>
      </c>
      <c r="B9282" s="1">
        <v>67</v>
      </c>
      <c r="C9282" s="26" t="s">
        <v>6290</v>
      </c>
      <c r="D9282" t="s">
        <v>98</v>
      </c>
      <c r="E9282" s="27" t="s">
        <v>9998</v>
      </c>
      <c r="F9282" s="28" t="s">
        <v>388</v>
      </c>
      <c r="G9282" s="29">
        <v>36.220999999999997</v>
      </c>
      <c r="H9282" s="28">
        <v>2.5020099999999998</v>
      </c>
      <c r="I9282" s="30">
        <f>ROUND(G9282*H9282,P4)</f>
        <v>0</v>
      </c>
      <c r="L9282" s="31">
        <v>0</v>
      </c>
      <c r="M9282" s="24">
        <f>ROUND(G9282*L9282,P4)</f>
        <v>0</v>
      </c>
      <c r="N9282" s="25" t="s">
        <v>2497</v>
      </c>
      <c r="O9282" s="32">
        <f>M9282*AA9282</f>
        <v>0</v>
      </c>
      <c r="P9282" s="1">
        <v>3</v>
      </c>
      <c r="AA9282" s="1">
        <f>IF(P9282=1,$O$3,IF(P9282=2,$O$4,$O$5))</f>
        <v>0</v>
      </c>
    </row>
    <row r="9283" ht="25.5">
      <c r="A9283" s="1" t="s">
        <v>102</v>
      </c>
      <c r="E9283" s="27" t="s">
        <v>6291</v>
      </c>
    </row>
    <row r="9284" ht="280.5">
      <c r="A9284" s="1" t="s">
        <v>103</v>
      </c>
      <c r="E9284" s="33" t="s">
        <v>9999</v>
      </c>
    </row>
    <row r="9285">
      <c r="A9285" s="1" t="s">
        <v>105</v>
      </c>
      <c r="E9285" s="27" t="s">
        <v>98</v>
      </c>
    </row>
    <row r="9286">
      <c r="A9286" s="1" t="s">
        <v>96</v>
      </c>
      <c r="B9286" s="1">
        <v>68</v>
      </c>
      <c r="C9286" s="26" t="s">
        <v>6297</v>
      </c>
      <c r="D9286" t="s">
        <v>98</v>
      </c>
      <c r="E9286" s="27" t="s">
        <v>10000</v>
      </c>
      <c r="F9286" s="28" t="s">
        <v>122</v>
      </c>
      <c r="G9286" s="29">
        <v>374.279</v>
      </c>
      <c r="H9286" s="28">
        <v>0.0053299999999999997</v>
      </c>
      <c r="I9286" s="30">
        <f>ROUND(G9286*H9286,P4)</f>
        <v>0</v>
      </c>
      <c r="L9286" s="31">
        <v>0</v>
      </c>
      <c r="M9286" s="24">
        <f>ROUND(G9286*L9286,P4)</f>
        <v>0</v>
      </c>
      <c r="N9286" s="25" t="s">
        <v>2497</v>
      </c>
      <c r="O9286" s="32">
        <f>M9286*AA9286</f>
        <v>0</v>
      </c>
      <c r="P9286" s="1">
        <v>3</v>
      </c>
      <c r="AA9286" s="1">
        <f>IF(P9286=1,$O$3,IF(P9286=2,$O$4,$O$5))</f>
        <v>0</v>
      </c>
    </row>
    <row r="9287" ht="25.5">
      <c r="A9287" s="1" t="s">
        <v>102</v>
      </c>
      <c r="E9287" s="27" t="s">
        <v>6298</v>
      </c>
    </row>
    <row r="9288" ht="229.5">
      <c r="A9288" s="1" t="s">
        <v>103</v>
      </c>
      <c r="E9288" s="33" t="s">
        <v>10001</v>
      </c>
    </row>
    <row r="9289">
      <c r="A9289" s="1" t="s">
        <v>105</v>
      </c>
      <c r="E9289" s="27" t="s">
        <v>98</v>
      </c>
    </row>
    <row r="9290">
      <c r="A9290" s="1" t="s">
        <v>96</v>
      </c>
      <c r="B9290" s="1">
        <v>69</v>
      </c>
      <c r="C9290" s="26" t="s">
        <v>6300</v>
      </c>
      <c r="D9290" t="s">
        <v>98</v>
      </c>
      <c r="E9290" s="27" t="s">
        <v>10002</v>
      </c>
      <c r="F9290" s="28" t="s">
        <v>122</v>
      </c>
      <c r="G9290" s="29">
        <v>374.279</v>
      </c>
      <c r="H9290" s="28">
        <v>0</v>
      </c>
      <c r="I9290" s="30">
        <f>ROUND(G9290*H9290,P4)</f>
        <v>0</v>
      </c>
      <c r="L9290" s="31">
        <v>0</v>
      </c>
      <c r="M9290" s="24">
        <f>ROUND(G9290*L9290,P4)</f>
        <v>0</v>
      </c>
      <c r="N9290" s="25" t="s">
        <v>2497</v>
      </c>
      <c r="O9290" s="32">
        <f>M9290*AA9290</f>
        <v>0</v>
      </c>
      <c r="P9290" s="1">
        <v>3</v>
      </c>
      <c r="AA9290" s="1">
        <f>IF(P9290=1,$O$3,IF(P9290=2,$O$4,$O$5))</f>
        <v>0</v>
      </c>
    </row>
    <row r="9291">
      <c r="A9291" s="1" t="s">
        <v>102</v>
      </c>
      <c r="E9291" s="27" t="s">
        <v>10002</v>
      </c>
    </row>
    <row r="9292" ht="38.25">
      <c r="A9292" s="1" t="s">
        <v>103</v>
      </c>
      <c r="E9292" s="33" t="s">
        <v>10003</v>
      </c>
    </row>
    <row r="9293">
      <c r="A9293" s="1" t="s">
        <v>105</v>
      </c>
      <c r="E9293" s="27" t="s">
        <v>98</v>
      </c>
    </row>
    <row r="9294">
      <c r="A9294" s="1" t="s">
        <v>96</v>
      </c>
      <c r="B9294" s="1">
        <v>70</v>
      </c>
      <c r="C9294" s="26" t="s">
        <v>10004</v>
      </c>
      <c r="D9294" t="s">
        <v>98</v>
      </c>
      <c r="E9294" s="27" t="s">
        <v>10005</v>
      </c>
      <c r="F9294" s="28" t="s">
        <v>122</v>
      </c>
      <c r="G9294" s="29">
        <v>221.435</v>
      </c>
      <c r="H9294" s="28">
        <v>0.00088000000000000003</v>
      </c>
      <c r="I9294" s="30">
        <f>ROUND(G9294*H9294,P4)</f>
        <v>0</v>
      </c>
      <c r="L9294" s="31">
        <v>0</v>
      </c>
      <c r="M9294" s="24">
        <f>ROUND(G9294*L9294,P4)</f>
        <v>0</v>
      </c>
      <c r="N9294" s="25" t="s">
        <v>2497</v>
      </c>
      <c r="O9294" s="32">
        <f>M9294*AA9294</f>
        <v>0</v>
      </c>
      <c r="P9294" s="1">
        <v>3</v>
      </c>
      <c r="AA9294" s="1">
        <f>IF(P9294=1,$O$3,IF(P9294=2,$O$4,$O$5))</f>
        <v>0</v>
      </c>
    </row>
    <row r="9295" ht="25.5">
      <c r="A9295" s="1" t="s">
        <v>102</v>
      </c>
      <c r="E9295" s="27" t="s">
        <v>10006</v>
      </c>
    </row>
    <row r="9296" ht="318.75">
      <c r="A9296" s="1" t="s">
        <v>103</v>
      </c>
      <c r="E9296" s="33" t="s">
        <v>10007</v>
      </c>
    </row>
    <row r="9297">
      <c r="A9297" s="1" t="s">
        <v>105</v>
      </c>
      <c r="E9297" s="27" t="s">
        <v>98</v>
      </c>
    </row>
    <row r="9298">
      <c r="A9298" s="1" t="s">
        <v>96</v>
      </c>
      <c r="B9298" s="1">
        <v>71</v>
      </c>
      <c r="C9298" s="26" t="s">
        <v>10008</v>
      </c>
      <c r="D9298" t="s">
        <v>98</v>
      </c>
      <c r="E9298" s="27" t="s">
        <v>10009</v>
      </c>
      <c r="F9298" s="28" t="s">
        <v>122</v>
      </c>
      <c r="G9298" s="29">
        <v>221.435</v>
      </c>
      <c r="H9298" s="28">
        <v>0</v>
      </c>
      <c r="I9298" s="30">
        <f>ROUND(G9298*H9298,P4)</f>
        <v>0</v>
      </c>
      <c r="L9298" s="31">
        <v>0</v>
      </c>
      <c r="M9298" s="24">
        <f>ROUND(G9298*L9298,P4)</f>
        <v>0</v>
      </c>
      <c r="N9298" s="25" t="s">
        <v>2497</v>
      </c>
      <c r="O9298" s="32">
        <f>M9298*AA9298</f>
        <v>0</v>
      </c>
      <c r="P9298" s="1">
        <v>3</v>
      </c>
      <c r="AA9298" s="1">
        <f>IF(P9298=1,$O$3,IF(P9298=2,$O$4,$O$5))</f>
        <v>0</v>
      </c>
    </row>
    <row r="9299" ht="25.5">
      <c r="A9299" s="1" t="s">
        <v>102</v>
      </c>
      <c r="E9299" s="27" t="s">
        <v>10010</v>
      </c>
    </row>
    <row r="9300" ht="38.25">
      <c r="A9300" s="1" t="s">
        <v>103</v>
      </c>
      <c r="E9300" s="33" t="s">
        <v>10011</v>
      </c>
    </row>
    <row r="9301">
      <c r="A9301" s="1" t="s">
        <v>105</v>
      </c>
      <c r="E9301" s="27" t="s">
        <v>98</v>
      </c>
    </row>
    <row r="9302">
      <c r="A9302" s="1" t="s">
        <v>96</v>
      </c>
      <c r="B9302" s="1">
        <v>72</v>
      </c>
      <c r="C9302" s="26" t="s">
        <v>6307</v>
      </c>
      <c r="D9302" t="s">
        <v>98</v>
      </c>
      <c r="E9302" s="27" t="s">
        <v>10012</v>
      </c>
      <c r="F9302" s="28" t="s">
        <v>122</v>
      </c>
      <c r="G9302" s="29">
        <v>147.80799999999999</v>
      </c>
      <c r="H9302" s="28">
        <v>0.00092000000000000003</v>
      </c>
      <c r="I9302" s="30">
        <f>ROUND(G9302*H9302,P4)</f>
        <v>0</v>
      </c>
      <c r="L9302" s="31">
        <v>0</v>
      </c>
      <c r="M9302" s="24">
        <f>ROUND(G9302*L9302,P4)</f>
        <v>0</v>
      </c>
      <c r="N9302" s="25" t="s">
        <v>2497</v>
      </c>
      <c r="O9302" s="32">
        <f>M9302*AA9302</f>
        <v>0</v>
      </c>
      <c r="P9302" s="1">
        <v>3</v>
      </c>
      <c r="AA9302" s="1">
        <f>IF(P9302=1,$O$3,IF(P9302=2,$O$4,$O$5))</f>
        <v>0</v>
      </c>
    </row>
    <row r="9303" ht="25.5">
      <c r="A9303" s="1" t="s">
        <v>102</v>
      </c>
      <c r="E9303" s="27" t="s">
        <v>6308</v>
      </c>
    </row>
    <row r="9304" ht="76.5">
      <c r="A9304" s="1" t="s">
        <v>103</v>
      </c>
      <c r="E9304" s="33" t="s">
        <v>10013</v>
      </c>
    </row>
    <row r="9305">
      <c r="A9305" s="1" t="s">
        <v>105</v>
      </c>
      <c r="E9305" s="27" t="s">
        <v>98</v>
      </c>
    </row>
    <row r="9306">
      <c r="A9306" s="1" t="s">
        <v>96</v>
      </c>
      <c r="B9306" s="1">
        <v>73</v>
      </c>
      <c r="C9306" s="26" t="s">
        <v>6310</v>
      </c>
      <c r="D9306" t="s">
        <v>98</v>
      </c>
      <c r="E9306" s="27" t="s">
        <v>10014</v>
      </c>
      <c r="F9306" s="28" t="s">
        <v>122</v>
      </c>
      <c r="G9306" s="29">
        <v>147.80799999999999</v>
      </c>
      <c r="H9306" s="28">
        <v>0</v>
      </c>
      <c r="I9306" s="30">
        <f>ROUND(G9306*H9306,P4)</f>
        <v>0</v>
      </c>
      <c r="L9306" s="31">
        <v>0</v>
      </c>
      <c r="M9306" s="24">
        <f>ROUND(G9306*L9306,P4)</f>
        <v>0</v>
      </c>
      <c r="N9306" s="25" t="s">
        <v>2497</v>
      </c>
      <c r="O9306" s="32">
        <f>M9306*AA9306</f>
        <v>0</v>
      </c>
      <c r="P9306" s="1">
        <v>3</v>
      </c>
      <c r="AA9306" s="1">
        <f>IF(P9306=1,$O$3,IF(P9306=2,$O$4,$O$5))</f>
        <v>0</v>
      </c>
    </row>
    <row r="9307" ht="25.5">
      <c r="A9307" s="1" t="s">
        <v>102</v>
      </c>
      <c r="E9307" s="27" t="s">
        <v>6311</v>
      </c>
    </row>
    <row r="9308" ht="38.25">
      <c r="A9308" s="1" t="s">
        <v>103</v>
      </c>
      <c r="E9308" s="33" t="s">
        <v>10015</v>
      </c>
    </row>
    <row r="9309">
      <c r="A9309" s="1" t="s">
        <v>105</v>
      </c>
      <c r="E9309" s="27" t="s">
        <v>98</v>
      </c>
    </row>
    <row r="9310">
      <c r="A9310" s="1" t="s">
        <v>96</v>
      </c>
      <c r="B9310" s="1">
        <v>74</v>
      </c>
      <c r="C9310" s="26" t="s">
        <v>6319</v>
      </c>
      <c r="D9310" t="s">
        <v>98</v>
      </c>
      <c r="E9310" s="27" t="s">
        <v>10016</v>
      </c>
      <c r="F9310" s="28" t="s">
        <v>372</v>
      </c>
      <c r="G9310" s="29">
        <v>20.071000000000002</v>
      </c>
      <c r="H9310" s="28">
        <v>1.05555</v>
      </c>
      <c r="I9310" s="30">
        <f>ROUND(G9310*H9310,P4)</f>
        <v>0</v>
      </c>
      <c r="L9310" s="31">
        <v>0</v>
      </c>
      <c r="M9310" s="24">
        <f>ROUND(G9310*L9310,P4)</f>
        <v>0</v>
      </c>
      <c r="N9310" s="25" t="s">
        <v>2497</v>
      </c>
      <c r="O9310" s="32">
        <f>M9310*AA9310</f>
        <v>0</v>
      </c>
      <c r="P9310" s="1">
        <v>3</v>
      </c>
      <c r="AA9310" s="1">
        <f>IF(P9310=1,$O$3,IF(P9310=2,$O$4,$O$5))</f>
        <v>0</v>
      </c>
    </row>
    <row r="9311" ht="51">
      <c r="A9311" s="1" t="s">
        <v>102</v>
      </c>
      <c r="E9311" s="27" t="s">
        <v>10017</v>
      </c>
    </row>
    <row r="9312" ht="178.5">
      <c r="A9312" s="1" t="s">
        <v>103</v>
      </c>
      <c r="E9312" s="33" t="s">
        <v>10018</v>
      </c>
    </row>
    <row r="9313">
      <c r="A9313" s="1" t="s">
        <v>105</v>
      </c>
      <c r="E9313" s="27" t="s">
        <v>98</v>
      </c>
    </row>
    <row r="9314">
      <c r="A9314" s="1" t="s">
        <v>96</v>
      </c>
      <c r="B9314" s="1">
        <v>75</v>
      </c>
      <c r="C9314" s="26" t="s">
        <v>6323</v>
      </c>
      <c r="D9314" t="s">
        <v>98</v>
      </c>
      <c r="E9314" s="27" t="s">
        <v>10019</v>
      </c>
      <c r="F9314" s="28" t="s">
        <v>388</v>
      </c>
      <c r="G9314" s="29">
        <v>5.9720000000000004</v>
      </c>
      <c r="H9314" s="28">
        <v>2.5019399999999998</v>
      </c>
      <c r="I9314" s="30">
        <f>ROUND(G9314*H9314,P4)</f>
        <v>0</v>
      </c>
      <c r="L9314" s="31">
        <v>0</v>
      </c>
      <c r="M9314" s="24">
        <f>ROUND(G9314*L9314,P4)</f>
        <v>0</v>
      </c>
      <c r="N9314" s="25" t="s">
        <v>2497</v>
      </c>
      <c r="O9314" s="32">
        <f>M9314*AA9314</f>
        <v>0</v>
      </c>
      <c r="P9314" s="1">
        <v>3</v>
      </c>
      <c r="AA9314" s="1">
        <f>IF(P9314=1,$O$3,IF(P9314=2,$O$4,$O$5))</f>
        <v>0</v>
      </c>
    </row>
    <row r="9315" ht="38.25">
      <c r="A9315" s="1" t="s">
        <v>102</v>
      </c>
      <c r="E9315" s="27" t="s">
        <v>6325</v>
      </c>
    </row>
    <row r="9316" ht="165.75">
      <c r="A9316" s="1" t="s">
        <v>103</v>
      </c>
      <c r="E9316" s="33" t="s">
        <v>10020</v>
      </c>
    </row>
    <row r="9317">
      <c r="A9317" s="1" t="s">
        <v>105</v>
      </c>
      <c r="E9317" s="27" t="s">
        <v>98</v>
      </c>
    </row>
    <row r="9318">
      <c r="A9318" s="1" t="s">
        <v>96</v>
      </c>
      <c r="B9318" s="1">
        <v>76</v>
      </c>
      <c r="C9318" s="26" t="s">
        <v>10021</v>
      </c>
      <c r="D9318" t="s">
        <v>98</v>
      </c>
      <c r="E9318" s="27" t="s">
        <v>10022</v>
      </c>
      <c r="F9318" s="28" t="s">
        <v>122</v>
      </c>
      <c r="G9318" s="29">
        <v>58.003999999999998</v>
      </c>
      <c r="H9318" s="28">
        <v>0.0046499999999999996</v>
      </c>
      <c r="I9318" s="30">
        <f>ROUND(G9318*H9318,P4)</f>
        <v>0</v>
      </c>
      <c r="L9318" s="31">
        <v>0</v>
      </c>
      <c r="M9318" s="24">
        <f>ROUND(G9318*L9318,P4)</f>
        <v>0</v>
      </c>
      <c r="N9318" s="25" t="s">
        <v>2497</v>
      </c>
      <c r="O9318" s="32">
        <f>M9318*AA9318</f>
        <v>0</v>
      </c>
      <c r="P9318" s="1">
        <v>3</v>
      </c>
      <c r="AA9318" s="1">
        <f>IF(P9318=1,$O$3,IF(P9318=2,$O$4,$O$5))</f>
        <v>0</v>
      </c>
    </row>
    <row r="9319" ht="25.5">
      <c r="A9319" s="1" t="s">
        <v>102</v>
      </c>
      <c r="E9319" s="27" t="s">
        <v>10023</v>
      </c>
    </row>
    <row r="9320" ht="153">
      <c r="A9320" s="1" t="s">
        <v>103</v>
      </c>
      <c r="E9320" s="33" t="s">
        <v>10024</v>
      </c>
    </row>
    <row r="9321">
      <c r="A9321" s="1" t="s">
        <v>105</v>
      </c>
      <c r="E9321" s="27" t="s">
        <v>98</v>
      </c>
    </row>
    <row r="9322">
      <c r="A9322" s="1" t="s">
        <v>96</v>
      </c>
      <c r="B9322" s="1">
        <v>77</v>
      </c>
      <c r="C9322" s="26" t="s">
        <v>10025</v>
      </c>
      <c r="D9322" t="s">
        <v>98</v>
      </c>
      <c r="E9322" s="27" t="s">
        <v>10026</v>
      </c>
      <c r="F9322" s="28" t="s">
        <v>122</v>
      </c>
      <c r="G9322" s="29">
        <v>58.003999999999998</v>
      </c>
      <c r="H9322" s="28">
        <v>0</v>
      </c>
      <c r="I9322" s="30">
        <f>ROUND(G9322*H9322,P4)</f>
        <v>0</v>
      </c>
      <c r="L9322" s="31">
        <v>0</v>
      </c>
      <c r="M9322" s="24">
        <f>ROUND(G9322*L9322,P4)</f>
        <v>0</v>
      </c>
      <c r="N9322" s="25" t="s">
        <v>2497</v>
      </c>
      <c r="O9322" s="32">
        <f>M9322*AA9322</f>
        <v>0</v>
      </c>
      <c r="P9322" s="1">
        <v>3</v>
      </c>
      <c r="AA9322" s="1">
        <f>IF(P9322=1,$O$3,IF(P9322=2,$O$4,$O$5))</f>
        <v>0</v>
      </c>
    </row>
    <row r="9323" ht="25.5">
      <c r="A9323" s="1" t="s">
        <v>102</v>
      </c>
      <c r="E9323" s="27" t="s">
        <v>10027</v>
      </c>
    </row>
    <row r="9324" ht="38.25">
      <c r="A9324" s="1" t="s">
        <v>103</v>
      </c>
      <c r="E9324" s="33" t="s">
        <v>10028</v>
      </c>
    </row>
    <row r="9325">
      <c r="A9325" s="1" t="s">
        <v>105</v>
      </c>
      <c r="E9325" s="27" t="s">
        <v>98</v>
      </c>
    </row>
    <row r="9326" ht="25.5">
      <c r="A9326" s="1" t="s">
        <v>96</v>
      </c>
      <c r="B9326" s="1">
        <v>78</v>
      </c>
      <c r="C9326" s="26" t="s">
        <v>10029</v>
      </c>
      <c r="D9326" t="s">
        <v>98</v>
      </c>
      <c r="E9326" s="27" t="s">
        <v>10030</v>
      </c>
      <c r="F9326" s="28" t="s">
        <v>122</v>
      </c>
      <c r="G9326" s="29">
        <v>23.884</v>
      </c>
      <c r="H9326" s="28">
        <v>0.0016100000000000001</v>
      </c>
      <c r="I9326" s="30">
        <f>ROUND(G9326*H9326,P4)</f>
        <v>0</v>
      </c>
      <c r="L9326" s="31">
        <v>0</v>
      </c>
      <c r="M9326" s="24">
        <f>ROUND(G9326*L9326,P4)</f>
        <v>0</v>
      </c>
      <c r="N9326" s="25" t="s">
        <v>2497</v>
      </c>
      <c r="O9326" s="32">
        <f>M9326*AA9326</f>
        <v>0</v>
      </c>
      <c r="P9326" s="1">
        <v>3</v>
      </c>
      <c r="AA9326" s="1">
        <f>IF(P9326=1,$O$3,IF(P9326=2,$O$4,$O$5))</f>
        <v>0</v>
      </c>
    </row>
    <row r="9327" ht="25.5">
      <c r="A9327" s="1" t="s">
        <v>102</v>
      </c>
      <c r="E9327" s="27" t="s">
        <v>10031</v>
      </c>
    </row>
    <row r="9328" ht="153">
      <c r="A9328" s="1" t="s">
        <v>103</v>
      </c>
      <c r="E9328" s="33" t="s">
        <v>10032</v>
      </c>
    </row>
    <row r="9329">
      <c r="A9329" s="1" t="s">
        <v>105</v>
      </c>
      <c r="E9329" s="27" t="s">
        <v>98</v>
      </c>
    </row>
    <row r="9330" ht="25.5">
      <c r="A9330" s="1" t="s">
        <v>96</v>
      </c>
      <c r="B9330" s="1">
        <v>79</v>
      </c>
      <c r="C9330" s="26" t="s">
        <v>10033</v>
      </c>
      <c r="D9330" t="s">
        <v>98</v>
      </c>
      <c r="E9330" s="27" t="s">
        <v>10034</v>
      </c>
      <c r="F9330" s="28" t="s">
        <v>122</v>
      </c>
      <c r="G9330" s="29">
        <v>23.884</v>
      </c>
      <c r="H9330" s="28">
        <v>0</v>
      </c>
      <c r="I9330" s="30">
        <f>ROUND(G9330*H9330,P4)</f>
        <v>0</v>
      </c>
      <c r="L9330" s="31">
        <v>0</v>
      </c>
      <c r="M9330" s="24">
        <f>ROUND(G9330*L9330,P4)</f>
        <v>0</v>
      </c>
      <c r="N9330" s="25" t="s">
        <v>2497</v>
      </c>
      <c r="O9330" s="32">
        <f>M9330*AA9330</f>
        <v>0</v>
      </c>
      <c r="P9330" s="1">
        <v>3</v>
      </c>
      <c r="AA9330" s="1">
        <f>IF(P9330=1,$O$3,IF(P9330=2,$O$4,$O$5))</f>
        <v>0</v>
      </c>
    </row>
    <row r="9331" ht="25.5">
      <c r="A9331" s="1" t="s">
        <v>102</v>
      </c>
      <c r="E9331" s="27" t="s">
        <v>10035</v>
      </c>
    </row>
    <row r="9332" ht="38.25">
      <c r="A9332" s="1" t="s">
        <v>103</v>
      </c>
      <c r="E9332" s="33" t="s">
        <v>10036</v>
      </c>
    </row>
    <row r="9333">
      <c r="A9333" s="1" t="s">
        <v>105</v>
      </c>
      <c r="E9333" s="27" t="s">
        <v>98</v>
      </c>
    </row>
    <row r="9334">
      <c r="A9334" s="1" t="s">
        <v>96</v>
      </c>
      <c r="B9334" s="1">
        <v>80</v>
      </c>
      <c r="C9334" s="26" t="s">
        <v>6342</v>
      </c>
      <c r="D9334" t="s">
        <v>98</v>
      </c>
      <c r="E9334" s="27" t="s">
        <v>10037</v>
      </c>
      <c r="F9334" s="28" t="s">
        <v>372</v>
      </c>
      <c r="G9334" s="29">
        <v>0.74199999999999999</v>
      </c>
      <c r="H9334" s="28">
        <v>1.0551200000000001</v>
      </c>
      <c r="I9334" s="30">
        <f>ROUND(G9334*H9334,P4)</f>
        <v>0</v>
      </c>
      <c r="L9334" s="31">
        <v>0</v>
      </c>
      <c r="M9334" s="24">
        <f>ROUND(G9334*L9334,P4)</f>
        <v>0</v>
      </c>
      <c r="N9334" s="25" t="s">
        <v>2497</v>
      </c>
      <c r="O9334" s="32">
        <f>M9334*AA9334</f>
        <v>0</v>
      </c>
      <c r="P9334" s="1">
        <v>3</v>
      </c>
      <c r="AA9334" s="1">
        <f>IF(P9334=1,$O$3,IF(P9334=2,$O$4,$O$5))</f>
        <v>0</v>
      </c>
    </row>
    <row r="9335" ht="51">
      <c r="A9335" s="1" t="s">
        <v>102</v>
      </c>
      <c r="E9335" s="27" t="s">
        <v>10038</v>
      </c>
    </row>
    <row r="9336" ht="165.75">
      <c r="A9336" s="1" t="s">
        <v>103</v>
      </c>
      <c r="E9336" s="33" t="s">
        <v>10039</v>
      </c>
    </row>
    <row r="9337">
      <c r="A9337" s="1" t="s">
        <v>105</v>
      </c>
      <c r="E9337" s="27" t="s">
        <v>98</v>
      </c>
    </row>
    <row r="9338">
      <c r="A9338" s="1" t="s">
        <v>96</v>
      </c>
      <c r="B9338" s="1">
        <v>81</v>
      </c>
      <c r="C9338" s="26" t="s">
        <v>10040</v>
      </c>
      <c r="D9338" t="s">
        <v>98</v>
      </c>
      <c r="E9338" s="27" t="s">
        <v>10041</v>
      </c>
      <c r="F9338" s="28" t="s">
        <v>388</v>
      </c>
      <c r="G9338" s="29">
        <v>14.721</v>
      </c>
      <c r="H9338" s="28">
        <v>2.5019800000000001</v>
      </c>
      <c r="I9338" s="30">
        <f>ROUND(G9338*H9338,P4)</f>
        <v>0</v>
      </c>
      <c r="L9338" s="31">
        <v>0</v>
      </c>
      <c r="M9338" s="24">
        <f>ROUND(G9338*L9338,P4)</f>
        <v>0</v>
      </c>
      <c r="N9338" s="25" t="s">
        <v>2497</v>
      </c>
      <c r="O9338" s="32">
        <f>M9338*AA9338</f>
        <v>0</v>
      </c>
      <c r="P9338" s="1">
        <v>3</v>
      </c>
      <c r="AA9338" s="1">
        <f>IF(P9338=1,$O$3,IF(P9338=2,$O$4,$O$5))</f>
        <v>0</v>
      </c>
    </row>
    <row r="9339">
      <c r="A9339" s="1" t="s">
        <v>102</v>
      </c>
      <c r="E9339" s="27" t="s">
        <v>10042</v>
      </c>
    </row>
    <row r="9340" ht="242.25">
      <c r="A9340" s="1" t="s">
        <v>103</v>
      </c>
      <c r="E9340" s="33" t="s">
        <v>10043</v>
      </c>
    </row>
    <row r="9341">
      <c r="A9341" s="1" t="s">
        <v>105</v>
      </c>
      <c r="E9341" s="27" t="s">
        <v>98</v>
      </c>
    </row>
    <row r="9342">
      <c r="A9342" s="1" t="s">
        <v>96</v>
      </c>
      <c r="B9342" s="1">
        <v>82</v>
      </c>
      <c r="C9342" s="26" t="s">
        <v>10044</v>
      </c>
      <c r="D9342" t="s">
        <v>98</v>
      </c>
      <c r="E9342" s="27" t="s">
        <v>10045</v>
      </c>
      <c r="F9342" s="28" t="s">
        <v>122</v>
      </c>
      <c r="G9342" s="29">
        <v>116</v>
      </c>
      <c r="H9342" s="28">
        <v>0.0084200000000000004</v>
      </c>
      <c r="I9342" s="30">
        <f>ROUND(G9342*H9342,P4)</f>
        <v>0</v>
      </c>
      <c r="L9342" s="31">
        <v>0</v>
      </c>
      <c r="M9342" s="24">
        <f>ROUND(G9342*L9342,P4)</f>
        <v>0</v>
      </c>
      <c r="N9342" s="25" t="s">
        <v>2497</v>
      </c>
      <c r="O9342" s="32">
        <f>M9342*AA9342</f>
        <v>0</v>
      </c>
      <c r="P9342" s="1">
        <v>3</v>
      </c>
      <c r="AA9342" s="1">
        <f>IF(P9342=1,$O$3,IF(P9342=2,$O$4,$O$5))</f>
        <v>0</v>
      </c>
    </row>
    <row r="9343">
      <c r="A9343" s="1" t="s">
        <v>102</v>
      </c>
      <c r="E9343" s="27" t="s">
        <v>10046</v>
      </c>
    </row>
    <row r="9344" ht="242.25">
      <c r="A9344" s="1" t="s">
        <v>103</v>
      </c>
      <c r="E9344" s="33" t="s">
        <v>10047</v>
      </c>
    </row>
    <row r="9345">
      <c r="A9345" s="1" t="s">
        <v>105</v>
      </c>
      <c r="E9345" s="27" t="s">
        <v>98</v>
      </c>
    </row>
    <row r="9346">
      <c r="A9346" s="1" t="s">
        <v>96</v>
      </c>
      <c r="B9346" s="1">
        <v>83</v>
      </c>
      <c r="C9346" s="26" t="s">
        <v>10048</v>
      </c>
      <c r="D9346" t="s">
        <v>98</v>
      </c>
      <c r="E9346" s="27" t="s">
        <v>10049</v>
      </c>
      <c r="F9346" s="28" t="s">
        <v>122</v>
      </c>
      <c r="G9346" s="29">
        <v>116</v>
      </c>
      <c r="H9346" s="28">
        <v>0</v>
      </c>
      <c r="I9346" s="30">
        <f>ROUND(G9346*H9346,P4)</f>
        <v>0</v>
      </c>
      <c r="L9346" s="31">
        <v>0</v>
      </c>
      <c r="M9346" s="24">
        <f>ROUND(G9346*L9346,P4)</f>
        <v>0</v>
      </c>
      <c r="N9346" s="25" t="s">
        <v>2497</v>
      </c>
      <c r="O9346" s="32">
        <f>M9346*AA9346</f>
        <v>0</v>
      </c>
      <c r="P9346" s="1">
        <v>3</v>
      </c>
      <c r="AA9346" s="1">
        <f>IF(P9346=1,$O$3,IF(P9346=2,$O$4,$O$5))</f>
        <v>0</v>
      </c>
    </row>
    <row r="9347">
      <c r="A9347" s="1" t="s">
        <v>102</v>
      </c>
      <c r="E9347" s="27" t="s">
        <v>10050</v>
      </c>
    </row>
    <row r="9348" ht="38.25">
      <c r="A9348" s="1" t="s">
        <v>103</v>
      </c>
      <c r="E9348" s="33" t="s">
        <v>10051</v>
      </c>
    </row>
    <row r="9349">
      <c r="A9349" s="1" t="s">
        <v>105</v>
      </c>
      <c r="E9349" s="27" t="s">
        <v>98</v>
      </c>
    </row>
    <row r="9350">
      <c r="A9350" s="1" t="s">
        <v>96</v>
      </c>
      <c r="B9350" s="1">
        <v>84</v>
      </c>
      <c r="C9350" s="26" t="s">
        <v>10052</v>
      </c>
      <c r="D9350" t="s">
        <v>98</v>
      </c>
      <c r="E9350" s="27" t="s">
        <v>10053</v>
      </c>
      <c r="F9350" s="28" t="s">
        <v>372</v>
      </c>
      <c r="G9350" s="29">
        <v>1.7629999999999999</v>
      </c>
      <c r="H9350" s="28">
        <v>1.05291</v>
      </c>
      <c r="I9350" s="30">
        <f>ROUND(G9350*H9350,P4)</f>
        <v>0</v>
      </c>
      <c r="L9350" s="31">
        <v>0</v>
      </c>
      <c r="M9350" s="24">
        <f>ROUND(G9350*L9350,P4)</f>
        <v>0</v>
      </c>
      <c r="N9350" s="25" t="s">
        <v>2497</v>
      </c>
      <c r="O9350" s="32">
        <f>M9350*AA9350</f>
        <v>0</v>
      </c>
      <c r="P9350" s="1">
        <v>3</v>
      </c>
      <c r="AA9350" s="1">
        <f>IF(P9350=1,$O$3,IF(P9350=2,$O$4,$O$5))</f>
        <v>0</v>
      </c>
    </row>
    <row r="9351">
      <c r="A9351" s="1" t="s">
        <v>102</v>
      </c>
      <c r="E9351" s="27" t="s">
        <v>10054</v>
      </c>
    </row>
    <row r="9352" ht="255">
      <c r="A9352" s="1" t="s">
        <v>103</v>
      </c>
      <c r="E9352" s="33" t="s">
        <v>10055</v>
      </c>
    </row>
    <row r="9353">
      <c r="A9353" s="1" t="s">
        <v>105</v>
      </c>
      <c r="E9353" s="27" t="s">
        <v>98</v>
      </c>
    </row>
    <row r="9354">
      <c r="A9354" s="1" t="s">
        <v>96</v>
      </c>
      <c r="B9354" s="1">
        <v>85</v>
      </c>
      <c r="C9354" s="26" t="s">
        <v>10056</v>
      </c>
      <c r="D9354" t="s">
        <v>98</v>
      </c>
      <c r="E9354" s="27" t="s">
        <v>10057</v>
      </c>
      <c r="F9354" s="28" t="s">
        <v>100</v>
      </c>
      <c r="G9354" s="29">
        <v>24</v>
      </c>
      <c r="H9354" s="28">
        <v>0</v>
      </c>
      <c r="I9354" s="30">
        <f>ROUND(G9354*H9354,P4)</f>
        <v>0</v>
      </c>
      <c r="L9354" s="31">
        <v>0</v>
      </c>
      <c r="M9354" s="24">
        <f>ROUND(G9354*L9354,P4)</f>
        <v>0</v>
      </c>
      <c r="N9354" s="25" t="s">
        <v>302</v>
      </c>
      <c r="O9354" s="32">
        <f>M9354*AA9354</f>
        <v>0</v>
      </c>
      <c r="P9354" s="1">
        <v>3</v>
      </c>
      <c r="AA9354" s="1">
        <f>IF(P9354=1,$O$3,IF(P9354=2,$O$4,$O$5))</f>
        <v>0</v>
      </c>
    </row>
    <row r="9355">
      <c r="A9355" s="1" t="s">
        <v>102</v>
      </c>
      <c r="E9355" s="27" t="s">
        <v>10057</v>
      </c>
    </row>
    <row r="9356" ht="63.75">
      <c r="A9356" s="1" t="s">
        <v>103</v>
      </c>
      <c r="E9356" s="33" t="s">
        <v>10058</v>
      </c>
    </row>
    <row r="9357">
      <c r="A9357" s="1" t="s">
        <v>105</v>
      </c>
      <c r="E9357" s="27" t="s">
        <v>98</v>
      </c>
    </row>
    <row r="9358" ht="25.5">
      <c r="A9358" s="1" t="s">
        <v>96</v>
      </c>
      <c r="B9358" s="1">
        <v>86</v>
      </c>
      <c r="C9358" s="26" t="s">
        <v>10059</v>
      </c>
      <c r="D9358" t="s">
        <v>98</v>
      </c>
      <c r="E9358" s="27" t="s">
        <v>10060</v>
      </c>
      <c r="F9358" s="28" t="s">
        <v>100</v>
      </c>
      <c r="G9358" s="29">
        <v>6</v>
      </c>
      <c r="H9358" s="28">
        <v>0</v>
      </c>
      <c r="I9358" s="30">
        <f>ROUND(G9358*H9358,P4)</f>
        <v>0</v>
      </c>
      <c r="L9358" s="31">
        <v>0</v>
      </c>
      <c r="M9358" s="24">
        <f>ROUND(G9358*L9358,P4)</f>
        <v>0</v>
      </c>
      <c r="N9358" s="25" t="s">
        <v>302</v>
      </c>
      <c r="O9358" s="32">
        <f>M9358*AA9358</f>
        <v>0</v>
      </c>
      <c r="P9358" s="1">
        <v>3</v>
      </c>
      <c r="AA9358" s="1">
        <f>IF(P9358=1,$O$3,IF(P9358=2,$O$4,$O$5))</f>
        <v>0</v>
      </c>
    </row>
    <row r="9359" ht="25.5">
      <c r="A9359" s="1" t="s">
        <v>102</v>
      </c>
      <c r="E9359" s="27" t="s">
        <v>10060</v>
      </c>
    </row>
    <row r="9360" ht="51">
      <c r="A9360" s="1" t="s">
        <v>103</v>
      </c>
      <c r="E9360" s="33" t="s">
        <v>10061</v>
      </c>
    </row>
    <row r="9361">
      <c r="A9361" s="1" t="s">
        <v>105</v>
      </c>
      <c r="E9361" s="27" t="s">
        <v>98</v>
      </c>
    </row>
    <row r="9362" ht="25.5">
      <c r="A9362" s="1" t="s">
        <v>96</v>
      </c>
      <c r="B9362" s="1">
        <v>87</v>
      </c>
      <c r="C9362" s="26" t="s">
        <v>10062</v>
      </c>
      <c r="D9362" t="s">
        <v>98</v>
      </c>
      <c r="E9362" s="27" t="s">
        <v>10063</v>
      </c>
      <c r="F9362" s="28" t="s">
        <v>100</v>
      </c>
      <c r="G9362" s="29">
        <v>4</v>
      </c>
      <c r="H9362" s="28">
        <v>0</v>
      </c>
      <c r="I9362" s="30">
        <f>ROUND(G9362*H9362,P4)</f>
        <v>0</v>
      </c>
      <c r="L9362" s="31">
        <v>0</v>
      </c>
      <c r="M9362" s="24">
        <f>ROUND(G9362*L9362,P4)</f>
        <v>0</v>
      </c>
      <c r="N9362" s="25" t="s">
        <v>302</v>
      </c>
      <c r="O9362" s="32">
        <f>M9362*AA9362</f>
        <v>0</v>
      </c>
      <c r="P9362" s="1">
        <v>3</v>
      </c>
      <c r="AA9362" s="1">
        <f>IF(P9362=1,$O$3,IF(P9362=2,$O$4,$O$5))</f>
        <v>0</v>
      </c>
    </row>
    <row r="9363" ht="25.5">
      <c r="A9363" s="1" t="s">
        <v>102</v>
      </c>
      <c r="E9363" s="27" t="s">
        <v>10063</v>
      </c>
    </row>
    <row r="9364" ht="51">
      <c r="A9364" s="1" t="s">
        <v>103</v>
      </c>
      <c r="E9364" s="33" t="s">
        <v>10064</v>
      </c>
    </row>
    <row r="9365">
      <c r="A9365" s="1" t="s">
        <v>105</v>
      </c>
      <c r="E9365" s="27" t="s">
        <v>98</v>
      </c>
    </row>
    <row r="9366" ht="25.5">
      <c r="A9366" s="1" t="s">
        <v>96</v>
      </c>
      <c r="B9366" s="1">
        <v>88</v>
      </c>
      <c r="C9366" s="26" t="s">
        <v>10065</v>
      </c>
      <c r="D9366" t="s">
        <v>98</v>
      </c>
      <c r="E9366" s="27" t="s">
        <v>10066</v>
      </c>
      <c r="F9366" s="28" t="s">
        <v>100</v>
      </c>
      <c r="G9366" s="29">
        <v>2</v>
      </c>
      <c r="H9366" s="28">
        <v>2.5019499999999999</v>
      </c>
      <c r="I9366" s="30">
        <f>ROUND(G9366*H9366,P4)</f>
        <v>0</v>
      </c>
      <c r="L9366" s="31">
        <v>0</v>
      </c>
      <c r="M9366" s="24">
        <f>ROUND(G9366*L9366,P4)</f>
        <v>0</v>
      </c>
      <c r="N9366" s="25" t="s">
        <v>302</v>
      </c>
      <c r="O9366" s="32">
        <f>M9366*AA9366</f>
        <v>0</v>
      </c>
      <c r="P9366" s="1">
        <v>3</v>
      </c>
      <c r="AA9366" s="1">
        <f>IF(P9366=1,$O$3,IF(P9366=2,$O$4,$O$5))</f>
        <v>0</v>
      </c>
    </row>
    <row r="9367" ht="25.5">
      <c r="A9367" s="1" t="s">
        <v>102</v>
      </c>
      <c r="E9367" s="27" t="s">
        <v>10066</v>
      </c>
    </row>
    <row r="9368" ht="63.75">
      <c r="A9368" s="1" t="s">
        <v>103</v>
      </c>
      <c r="E9368" s="33" t="s">
        <v>10067</v>
      </c>
    </row>
    <row r="9369">
      <c r="A9369" s="1" t="s">
        <v>105</v>
      </c>
      <c r="E9369" s="27" t="s">
        <v>98</v>
      </c>
    </row>
    <row r="9370">
      <c r="A9370" s="1" t="s">
        <v>96</v>
      </c>
      <c r="B9370" s="1">
        <v>89</v>
      </c>
      <c r="C9370" s="26" t="s">
        <v>10068</v>
      </c>
      <c r="D9370" t="s">
        <v>98</v>
      </c>
      <c r="E9370" s="27" t="s">
        <v>10069</v>
      </c>
      <c r="F9370" s="28" t="s">
        <v>100</v>
      </c>
      <c r="G9370" s="29">
        <v>2</v>
      </c>
      <c r="H9370" s="28">
        <v>0</v>
      </c>
      <c r="I9370" s="30">
        <f>ROUND(G9370*H9370,P4)</f>
        <v>0</v>
      </c>
      <c r="L9370" s="31">
        <v>0</v>
      </c>
      <c r="M9370" s="24">
        <f>ROUND(G9370*L9370,P4)</f>
        <v>0</v>
      </c>
      <c r="N9370" s="25" t="s">
        <v>302</v>
      </c>
      <c r="O9370" s="32">
        <f>M9370*AA9370</f>
        <v>0</v>
      </c>
      <c r="P9370" s="1">
        <v>3</v>
      </c>
      <c r="AA9370" s="1">
        <f>IF(P9370=1,$O$3,IF(P9370=2,$O$4,$O$5))</f>
        <v>0</v>
      </c>
    </row>
    <row r="9371">
      <c r="A9371" s="1" t="s">
        <v>102</v>
      </c>
      <c r="E9371" s="27" t="s">
        <v>10069</v>
      </c>
    </row>
    <row r="9372" ht="63.75">
      <c r="A9372" s="1" t="s">
        <v>103</v>
      </c>
      <c r="E9372" s="33" t="s">
        <v>10070</v>
      </c>
    </row>
    <row r="9373">
      <c r="A9373" s="1" t="s">
        <v>105</v>
      </c>
      <c r="E9373" s="27" t="s">
        <v>98</v>
      </c>
    </row>
    <row r="9374">
      <c r="A9374" s="1" t="s">
        <v>96</v>
      </c>
      <c r="B9374" s="1">
        <v>90</v>
      </c>
      <c r="C9374" s="26" t="s">
        <v>10071</v>
      </c>
      <c r="D9374" t="s">
        <v>98</v>
      </c>
      <c r="E9374" s="27" t="s">
        <v>10072</v>
      </c>
      <c r="F9374" s="28" t="s">
        <v>100</v>
      </c>
      <c r="G9374" s="29">
        <v>2</v>
      </c>
      <c r="H9374" s="28">
        <v>0</v>
      </c>
      <c r="I9374" s="30">
        <f>ROUND(G9374*H9374,P4)</f>
        <v>0</v>
      </c>
      <c r="L9374" s="31">
        <v>0</v>
      </c>
      <c r="M9374" s="24">
        <f>ROUND(G9374*L9374,P4)</f>
        <v>0</v>
      </c>
      <c r="N9374" s="25" t="s">
        <v>302</v>
      </c>
      <c r="O9374" s="32">
        <f>M9374*AA9374</f>
        <v>0</v>
      </c>
      <c r="P9374" s="1">
        <v>3</v>
      </c>
      <c r="AA9374" s="1">
        <f>IF(P9374=1,$O$3,IF(P9374=2,$O$4,$O$5))</f>
        <v>0</v>
      </c>
    </row>
    <row r="9375">
      <c r="A9375" s="1" t="s">
        <v>102</v>
      </c>
      <c r="E9375" s="27" t="s">
        <v>10072</v>
      </c>
    </row>
    <row r="9376" ht="63.75">
      <c r="A9376" s="1" t="s">
        <v>103</v>
      </c>
      <c r="E9376" s="33" t="s">
        <v>10073</v>
      </c>
    </row>
    <row r="9377">
      <c r="A9377" s="1" t="s">
        <v>105</v>
      </c>
      <c r="E9377" s="27" t="s">
        <v>98</v>
      </c>
    </row>
    <row r="9378">
      <c r="A9378" s="1" t="s">
        <v>96</v>
      </c>
      <c r="B9378" s="1">
        <v>91</v>
      </c>
      <c r="C9378" s="26" t="s">
        <v>10074</v>
      </c>
      <c r="D9378" t="s">
        <v>98</v>
      </c>
      <c r="E9378" s="27" t="s">
        <v>10075</v>
      </c>
      <c r="F9378" s="28" t="s">
        <v>100</v>
      </c>
      <c r="G9378" s="29">
        <v>4</v>
      </c>
      <c r="H9378" s="28">
        <v>0</v>
      </c>
      <c r="I9378" s="30">
        <f>ROUND(G9378*H9378,P4)</f>
        <v>0</v>
      </c>
      <c r="L9378" s="31">
        <v>0</v>
      </c>
      <c r="M9378" s="24">
        <f>ROUND(G9378*L9378,P4)</f>
        <v>0</v>
      </c>
      <c r="N9378" s="25" t="s">
        <v>302</v>
      </c>
      <c r="O9378" s="32">
        <f>M9378*AA9378</f>
        <v>0</v>
      </c>
      <c r="P9378" s="1">
        <v>3</v>
      </c>
      <c r="AA9378" s="1">
        <f>IF(P9378=1,$O$3,IF(P9378=2,$O$4,$O$5))</f>
        <v>0</v>
      </c>
    </row>
    <row r="9379">
      <c r="A9379" s="1" t="s">
        <v>102</v>
      </c>
      <c r="E9379" s="27" t="s">
        <v>10075</v>
      </c>
    </row>
    <row r="9380" ht="63.75">
      <c r="A9380" s="1" t="s">
        <v>103</v>
      </c>
      <c r="E9380" s="33" t="s">
        <v>10076</v>
      </c>
    </row>
    <row r="9381">
      <c r="A9381" s="1" t="s">
        <v>105</v>
      </c>
      <c r="E9381" s="27" t="s">
        <v>98</v>
      </c>
    </row>
    <row r="9382">
      <c r="A9382" s="1" t="s">
        <v>96</v>
      </c>
      <c r="B9382" s="1">
        <v>92</v>
      </c>
      <c r="C9382" s="26" t="s">
        <v>10077</v>
      </c>
      <c r="D9382" t="s">
        <v>98</v>
      </c>
      <c r="E9382" s="27" t="s">
        <v>10078</v>
      </c>
      <c r="F9382" s="28" t="s">
        <v>100</v>
      </c>
      <c r="G9382" s="29">
        <v>2</v>
      </c>
      <c r="H9382" s="28">
        <v>0</v>
      </c>
      <c r="I9382" s="30">
        <f>ROUND(G9382*H9382,P4)</f>
        <v>0</v>
      </c>
      <c r="L9382" s="31">
        <v>0</v>
      </c>
      <c r="M9382" s="24">
        <f>ROUND(G9382*L9382,P4)</f>
        <v>0</v>
      </c>
      <c r="N9382" s="25" t="s">
        <v>302</v>
      </c>
      <c r="O9382" s="32">
        <f>M9382*AA9382</f>
        <v>0</v>
      </c>
      <c r="P9382" s="1">
        <v>3</v>
      </c>
      <c r="AA9382" s="1">
        <f>IF(P9382=1,$O$3,IF(P9382=2,$O$4,$O$5))</f>
        <v>0</v>
      </c>
    </row>
    <row r="9383">
      <c r="A9383" s="1" t="s">
        <v>102</v>
      </c>
      <c r="E9383" s="27" t="s">
        <v>10078</v>
      </c>
    </row>
    <row r="9384" ht="63.75">
      <c r="A9384" s="1" t="s">
        <v>103</v>
      </c>
      <c r="E9384" s="33" t="s">
        <v>10079</v>
      </c>
    </row>
    <row r="9385">
      <c r="A9385" s="1" t="s">
        <v>105</v>
      </c>
      <c r="E9385" s="27" t="s">
        <v>98</v>
      </c>
    </row>
    <row r="9386">
      <c r="A9386" s="1" t="s">
        <v>93</v>
      </c>
      <c r="C9386" s="22" t="s">
        <v>912</v>
      </c>
      <c r="E9386" s="23" t="s">
        <v>3039</v>
      </c>
      <c r="L9386" s="24">
        <f>SUMIFS(L9387:L9510,A9387:A9510,"P")</f>
        <v>0</v>
      </c>
      <c r="M9386" s="24">
        <f>SUMIFS(M9387:M9510,A9387:A9510,"P")</f>
        <v>0</v>
      </c>
      <c r="N9386" s="25"/>
    </row>
    <row r="9387" ht="25.5">
      <c r="A9387" s="1" t="s">
        <v>96</v>
      </c>
      <c r="B9387" s="1">
        <v>93</v>
      </c>
      <c r="C9387" s="26" t="s">
        <v>10080</v>
      </c>
      <c r="D9387" t="s">
        <v>98</v>
      </c>
      <c r="E9387" s="27" t="s">
        <v>10081</v>
      </c>
      <c r="F9387" s="28" t="s">
        <v>122</v>
      </c>
      <c r="G9387" s="29">
        <v>654.04999999999995</v>
      </c>
      <c r="H9387" s="28">
        <v>0</v>
      </c>
      <c r="I9387" s="30">
        <f>ROUND(G9387*H9387,P4)</f>
        <v>0</v>
      </c>
      <c r="L9387" s="31">
        <v>0</v>
      </c>
      <c r="M9387" s="24">
        <f>ROUND(G9387*L9387,P4)</f>
        <v>0</v>
      </c>
      <c r="N9387" s="25" t="s">
        <v>2497</v>
      </c>
      <c r="O9387" s="32">
        <f>M9387*AA9387</f>
        <v>0</v>
      </c>
      <c r="P9387" s="1">
        <v>1</v>
      </c>
      <c r="AA9387" s="1">
        <f>IF(P9387=1,$O$3,IF(P9387=2,$O$4,$O$5))</f>
        <v>0</v>
      </c>
    </row>
    <row r="9388" ht="25.5">
      <c r="A9388" s="1" t="s">
        <v>102</v>
      </c>
      <c r="E9388" s="27" t="s">
        <v>10081</v>
      </c>
    </row>
    <row r="9389" ht="51">
      <c r="A9389" s="1" t="s">
        <v>103</v>
      </c>
      <c r="E9389" s="33" t="s">
        <v>10082</v>
      </c>
    </row>
    <row r="9390">
      <c r="A9390" s="1" t="s">
        <v>105</v>
      </c>
      <c r="E9390" s="27" t="s">
        <v>98</v>
      </c>
    </row>
    <row r="9391">
      <c r="A9391" s="1" t="s">
        <v>96</v>
      </c>
      <c r="B9391" s="1">
        <v>94</v>
      </c>
      <c r="C9391" s="26" t="s">
        <v>10083</v>
      </c>
      <c r="D9391" t="s">
        <v>98</v>
      </c>
      <c r="E9391" s="27" t="s">
        <v>10084</v>
      </c>
      <c r="F9391" s="28" t="s">
        <v>122</v>
      </c>
      <c r="G9391" s="29">
        <v>665.48699999999997</v>
      </c>
      <c r="H9391" s="28">
        <v>0</v>
      </c>
      <c r="I9391" s="30">
        <f>ROUND(G9391*H9391,P4)</f>
        <v>0</v>
      </c>
      <c r="L9391" s="31">
        <v>0</v>
      </c>
      <c r="M9391" s="24">
        <f>ROUND(G9391*L9391,P4)</f>
        <v>0</v>
      </c>
      <c r="N9391" s="25" t="s">
        <v>2497</v>
      </c>
      <c r="O9391" s="32">
        <f>M9391*AA9391</f>
        <v>0</v>
      </c>
      <c r="P9391" s="1">
        <v>3</v>
      </c>
      <c r="AA9391" s="1">
        <f>IF(P9391=1,$O$3,IF(P9391=2,$O$4,$O$5))</f>
        <v>0</v>
      </c>
    </row>
    <row r="9392" ht="25.5">
      <c r="A9392" s="1" t="s">
        <v>102</v>
      </c>
      <c r="E9392" s="27" t="s">
        <v>10085</v>
      </c>
    </row>
    <row r="9393" ht="409.5">
      <c r="A9393" s="1" t="s">
        <v>103</v>
      </c>
      <c r="E9393" s="33" t="s">
        <v>10086</v>
      </c>
    </row>
    <row r="9394">
      <c r="A9394" s="1" t="s">
        <v>105</v>
      </c>
      <c r="E9394" s="27" t="s">
        <v>98</v>
      </c>
    </row>
    <row r="9395">
      <c r="A9395" s="1" t="s">
        <v>96</v>
      </c>
      <c r="B9395" s="1">
        <v>95</v>
      </c>
      <c r="C9395" s="26" t="s">
        <v>10087</v>
      </c>
      <c r="D9395" t="s">
        <v>98</v>
      </c>
      <c r="E9395" s="27" t="s">
        <v>10088</v>
      </c>
      <c r="F9395" s="28" t="s">
        <v>122</v>
      </c>
      <c r="G9395" s="29">
        <v>665.48699999999997</v>
      </c>
      <c r="H9395" s="28">
        <v>0.0064999999999999997</v>
      </c>
      <c r="I9395" s="30">
        <f>ROUND(G9395*H9395,P4)</f>
        <v>0</v>
      </c>
      <c r="L9395" s="31">
        <v>0</v>
      </c>
      <c r="M9395" s="24">
        <f>ROUND(G9395*L9395,P4)</f>
        <v>0</v>
      </c>
      <c r="N9395" s="25" t="s">
        <v>2497</v>
      </c>
      <c r="O9395" s="32">
        <f>M9395*AA9395</f>
        <v>0</v>
      </c>
      <c r="P9395" s="1">
        <v>3</v>
      </c>
      <c r="AA9395" s="1">
        <f>IF(P9395=1,$O$3,IF(P9395=2,$O$4,$O$5))</f>
        <v>0</v>
      </c>
    </row>
    <row r="9396" ht="25.5">
      <c r="A9396" s="1" t="s">
        <v>102</v>
      </c>
      <c r="E9396" s="27" t="s">
        <v>10089</v>
      </c>
    </row>
    <row r="9397" ht="51">
      <c r="A9397" s="1" t="s">
        <v>103</v>
      </c>
      <c r="E9397" s="33" t="s">
        <v>10090</v>
      </c>
    </row>
    <row r="9398">
      <c r="A9398" s="1" t="s">
        <v>105</v>
      </c>
      <c r="E9398" s="27" t="s">
        <v>98</v>
      </c>
    </row>
    <row r="9399">
      <c r="A9399" s="1" t="s">
        <v>96</v>
      </c>
      <c r="B9399" s="1">
        <v>96</v>
      </c>
      <c r="C9399" s="26" t="s">
        <v>10091</v>
      </c>
      <c r="D9399" t="s">
        <v>98</v>
      </c>
      <c r="E9399" s="27" t="s">
        <v>10092</v>
      </c>
      <c r="F9399" s="28" t="s">
        <v>122</v>
      </c>
      <c r="G9399" s="29">
        <v>665.48699999999997</v>
      </c>
      <c r="H9399" s="28">
        <v>0.017330000000000002</v>
      </c>
      <c r="I9399" s="30">
        <f>ROUND(G9399*H9399,P4)</f>
        <v>0</v>
      </c>
      <c r="L9399" s="31">
        <v>0</v>
      </c>
      <c r="M9399" s="24">
        <f>ROUND(G9399*L9399,P4)</f>
        <v>0</v>
      </c>
      <c r="N9399" s="25" t="s">
        <v>2497</v>
      </c>
      <c r="O9399" s="32">
        <f>M9399*AA9399</f>
        <v>0</v>
      </c>
      <c r="P9399" s="1">
        <v>3</v>
      </c>
      <c r="AA9399" s="1">
        <f>IF(P9399=1,$O$3,IF(P9399=2,$O$4,$O$5))</f>
        <v>0</v>
      </c>
    </row>
    <row r="9400" ht="25.5">
      <c r="A9400" s="1" t="s">
        <v>102</v>
      </c>
      <c r="E9400" s="27" t="s">
        <v>10093</v>
      </c>
    </row>
    <row r="9401" ht="51">
      <c r="A9401" s="1" t="s">
        <v>103</v>
      </c>
      <c r="E9401" s="33" t="s">
        <v>10094</v>
      </c>
    </row>
    <row r="9402">
      <c r="A9402" s="1" t="s">
        <v>105</v>
      </c>
      <c r="E9402" s="27" t="s">
        <v>98</v>
      </c>
    </row>
    <row r="9403">
      <c r="A9403" s="1" t="s">
        <v>96</v>
      </c>
      <c r="B9403" s="1">
        <v>97</v>
      </c>
      <c r="C9403" s="26" t="s">
        <v>10095</v>
      </c>
      <c r="D9403" t="s">
        <v>98</v>
      </c>
      <c r="E9403" s="27" t="s">
        <v>10096</v>
      </c>
      <c r="F9403" s="28" t="s">
        <v>122</v>
      </c>
      <c r="G9403" s="29">
        <v>665.48699999999997</v>
      </c>
      <c r="H9403" s="28">
        <v>0.0073499999999999998</v>
      </c>
      <c r="I9403" s="30">
        <f>ROUND(G9403*H9403,P4)</f>
        <v>0</v>
      </c>
      <c r="L9403" s="31">
        <v>0</v>
      </c>
      <c r="M9403" s="24">
        <f>ROUND(G9403*L9403,P4)</f>
        <v>0</v>
      </c>
      <c r="N9403" s="25" t="s">
        <v>2497</v>
      </c>
      <c r="O9403" s="32">
        <f>M9403*AA9403</f>
        <v>0</v>
      </c>
      <c r="P9403" s="1">
        <v>3</v>
      </c>
      <c r="AA9403" s="1">
        <f>IF(P9403=1,$O$3,IF(P9403=2,$O$4,$O$5))</f>
        <v>0</v>
      </c>
    </row>
    <row r="9404" ht="25.5">
      <c r="A9404" s="1" t="s">
        <v>102</v>
      </c>
      <c r="E9404" s="27" t="s">
        <v>10097</v>
      </c>
    </row>
    <row r="9405" ht="51">
      <c r="A9405" s="1" t="s">
        <v>103</v>
      </c>
      <c r="E9405" s="33" t="s">
        <v>10094</v>
      </c>
    </row>
    <row r="9406">
      <c r="A9406" s="1" t="s">
        <v>105</v>
      </c>
      <c r="E9406" s="27" t="s">
        <v>98</v>
      </c>
    </row>
    <row r="9407">
      <c r="A9407" s="1" t="s">
        <v>96</v>
      </c>
      <c r="B9407" s="1">
        <v>98</v>
      </c>
      <c r="C9407" s="26" t="s">
        <v>10098</v>
      </c>
      <c r="D9407" t="s">
        <v>98</v>
      </c>
      <c r="E9407" s="27" t="s">
        <v>10099</v>
      </c>
      <c r="F9407" s="28" t="s">
        <v>122</v>
      </c>
      <c r="G9407" s="29">
        <v>180.029</v>
      </c>
      <c r="H9407" s="28">
        <v>0</v>
      </c>
      <c r="I9407" s="30">
        <f>ROUND(G9407*H9407,P4)</f>
        <v>0</v>
      </c>
      <c r="L9407" s="31">
        <v>0</v>
      </c>
      <c r="M9407" s="24">
        <f>ROUND(G9407*L9407,P4)</f>
        <v>0</v>
      </c>
      <c r="N9407" s="25" t="s">
        <v>2497</v>
      </c>
      <c r="O9407" s="32">
        <f>M9407*AA9407</f>
        <v>0</v>
      </c>
      <c r="P9407" s="1">
        <v>3</v>
      </c>
      <c r="AA9407" s="1">
        <f>IF(P9407=1,$O$3,IF(P9407=2,$O$4,$O$5))</f>
        <v>0</v>
      </c>
    </row>
    <row r="9408" ht="25.5">
      <c r="A9408" s="1" t="s">
        <v>102</v>
      </c>
      <c r="E9408" s="27" t="s">
        <v>10100</v>
      </c>
    </row>
    <row r="9409" ht="63.75">
      <c r="A9409" s="1" t="s">
        <v>103</v>
      </c>
      <c r="E9409" s="33" t="s">
        <v>10101</v>
      </c>
    </row>
    <row r="9410">
      <c r="A9410" s="1" t="s">
        <v>105</v>
      </c>
      <c r="E9410" s="27" t="s">
        <v>98</v>
      </c>
    </row>
    <row r="9411">
      <c r="A9411" s="1" t="s">
        <v>96</v>
      </c>
      <c r="B9411" s="1">
        <v>99</v>
      </c>
      <c r="C9411" s="26" t="s">
        <v>10102</v>
      </c>
      <c r="D9411" t="s">
        <v>98</v>
      </c>
      <c r="E9411" s="27" t="s">
        <v>10103</v>
      </c>
      <c r="F9411" s="28" t="s">
        <v>122</v>
      </c>
      <c r="G9411" s="29">
        <v>1465.2080000000001</v>
      </c>
      <c r="H9411" s="28">
        <v>0.00096000000000000002</v>
      </c>
      <c r="I9411" s="30">
        <f>ROUND(G9411*H9411,P4)</f>
        <v>0</v>
      </c>
      <c r="L9411" s="31">
        <v>0</v>
      </c>
      <c r="M9411" s="24">
        <f>ROUND(G9411*L9411,P4)</f>
        <v>0</v>
      </c>
      <c r="N9411" s="25" t="s">
        <v>2497</v>
      </c>
      <c r="O9411" s="32">
        <f>M9411*AA9411</f>
        <v>0</v>
      </c>
      <c r="P9411" s="1">
        <v>3</v>
      </c>
      <c r="AA9411" s="1">
        <f>IF(P9411=1,$O$3,IF(P9411=2,$O$4,$O$5))</f>
        <v>0</v>
      </c>
    </row>
    <row r="9412">
      <c r="A9412" s="1" t="s">
        <v>102</v>
      </c>
      <c r="E9412" s="27" t="s">
        <v>10104</v>
      </c>
    </row>
    <row r="9413" ht="409.5">
      <c r="A9413" s="1" t="s">
        <v>103</v>
      </c>
      <c r="E9413" s="33" t="s">
        <v>10105</v>
      </c>
    </row>
    <row r="9414">
      <c r="A9414" s="1" t="s">
        <v>105</v>
      </c>
      <c r="E9414" s="27" t="s">
        <v>98</v>
      </c>
    </row>
    <row r="9415">
      <c r="A9415" s="1" t="s">
        <v>96</v>
      </c>
      <c r="B9415" s="1">
        <v>100</v>
      </c>
      <c r="C9415" s="26" t="s">
        <v>10106</v>
      </c>
      <c r="D9415" t="s">
        <v>98</v>
      </c>
      <c r="E9415" s="27" t="s">
        <v>10107</v>
      </c>
      <c r="F9415" s="28" t="s">
        <v>122</v>
      </c>
      <c r="G9415" s="29">
        <v>1465.2080000000001</v>
      </c>
      <c r="H9415" s="28">
        <v>0.0064999999999999997</v>
      </c>
      <c r="I9415" s="30">
        <f>ROUND(G9415*H9415,P4)</f>
        <v>0</v>
      </c>
      <c r="L9415" s="31">
        <v>0</v>
      </c>
      <c r="M9415" s="24">
        <f>ROUND(G9415*L9415,P4)</f>
        <v>0</v>
      </c>
      <c r="N9415" s="25" t="s">
        <v>2497</v>
      </c>
      <c r="O9415" s="32">
        <f>M9415*AA9415</f>
        <v>0</v>
      </c>
      <c r="P9415" s="1">
        <v>3</v>
      </c>
      <c r="AA9415" s="1">
        <f>IF(P9415=1,$O$3,IF(P9415=2,$O$4,$O$5))</f>
        <v>0</v>
      </c>
    </row>
    <row r="9416" ht="25.5">
      <c r="A9416" s="1" t="s">
        <v>102</v>
      </c>
      <c r="E9416" s="27" t="s">
        <v>10108</v>
      </c>
    </row>
    <row r="9417" ht="51">
      <c r="A9417" s="1" t="s">
        <v>103</v>
      </c>
      <c r="E9417" s="33" t="s">
        <v>10109</v>
      </c>
    </row>
    <row r="9418">
      <c r="A9418" s="1" t="s">
        <v>105</v>
      </c>
      <c r="E9418" s="27" t="s">
        <v>98</v>
      </c>
    </row>
    <row r="9419">
      <c r="A9419" s="1" t="s">
        <v>96</v>
      </c>
      <c r="B9419" s="1">
        <v>101</v>
      </c>
      <c r="C9419" s="26" t="s">
        <v>4871</v>
      </c>
      <c r="D9419" t="s">
        <v>98</v>
      </c>
      <c r="E9419" s="27" t="s">
        <v>10110</v>
      </c>
      <c r="F9419" s="28" t="s">
        <v>122</v>
      </c>
      <c r="G9419" s="29">
        <v>1465.2080000000001</v>
      </c>
      <c r="H9419" s="28">
        <v>0.0043800000000000002</v>
      </c>
      <c r="I9419" s="30">
        <f>ROUND(G9419*H9419,P4)</f>
        <v>0</v>
      </c>
      <c r="L9419" s="31">
        <v>0</v>
      </c>
      <c r="M9419" s="24">
        <f>ROUND(G9419*L9419,P4)</f>
        <v>0</v>
      </c>
      <c r="N9419" s="25" t="s">
        <v>2497</v>
      </c>
      <c r="O9419" s="32">
        <f>M9419*AA9419</f>
        <v>0</v>
      </c>
      <c r="P9419" s="1">
        <v>3</v>
      </c>
      <c r="AA9419" s="1">
        <f>IF(P9419=1,$O$3,IF(P9419=2,$O$4,$O$5))</f>
        <v>0</v>
      </c>
    </row>
    <row r="9420" ht="25.5">
      <c r="A9420" s="1" t="s">
        <v>102</v>
      </c>
      <c r="E9420" s="27" t="s">
        <v>4872</v>
      </c>
    </row>
    <row r="9421" ht="51">
      <c r="A9421" s="1" t="s">
        <v>103</v>
      </c>
      <c r="E9421" s="33" t="s">
        <v>10111</v>
      </c>
    </row>
    <row r="9422">
      <c r="A9422" s="1" t="s">
        <v>105</v>
      </c>
      <c r="E9422" s="27" t="s">
        <v>98</v>
      </c>
    </row>
    <row r="9423">
      <c r="A9423" s="1" t="s">
        <v>96</v>
      </c>
      <c r="B9423" s="1">
        <v>102</v>
      </c>
      <c r="C9423" s="26" t="s">
        <v>10112</v>
      </c>
      <c r="D9423" t="s">
        <v>98</v>
      </c>
      <c r="E9423" s="27" t="s">
        <v>10113</v>
      </c>
      <c r="F9423" s="28" t="s">
        <v>122</v>
      </c>
      <c r="G9423" s="29">
        <v>1465.2080000000001</v>
      </c>
      <c r="H9423" s="28">
        <v>0.017330000000000002</v>
      </c>
      <c r="I9423" s="30">
        <f>ROUND(G9423*H9423,P4)</f>
        <v>0</v>
      </c>
      <c r="L9423" s="31">
        <v>0</v>
      </c>
      <c r="M9423" s="24">
        <f>ROUND(G9423*L9423,P4)</f>
        <v>0</v>
      </c>
      <c r="N9423" s="25" t="s">
        <v>2497</v>
      </c>
      <c r="O9423" s="32">
        <f>M9423*AA9423</f>
        <v>0</v>
      </c>
      <c r="P9423" s="1">
        <v>3</v>
      </c>
      <c r="AA9423" s="1">
        <f>IF(P9423=1,$O$3,IF(P9423=2,$O$4,$O$5))</f>
        <v>0</v>
      </c>
    </row>
    <row r="9424" ht="25.5">
      <c r="A9424" s="1" t="s">
        <v>102</v>
      </c>
      <c r="E9424" s="27" t="s">
        <v>10114</v>
      </c>
    </row>
    <row r="9425" ht="51">
      <c r="A9425" s="1" t="s">
        <v>103</v>
      </c>
      <c r="E9425" s="33" t="s">
        <v>10115</v>
      </c>
    </row>
    <row r="9426">
      <c r="A9426" s="1" t="s">
        <v>105</v>
      </c>
      <c r="E9426" s="27" t="s">
        <v>98</v>
      </c>
    </row>
    <row r="9427">
      <c r="A9427" s="1" t="s">
        <v>96</v>
      </c>
      <c r="B9427" s="1">
        <v>103</v>
      </c>
      <c r="C9427" s="26" t="s">
        <v>10116</v>
      </c>
      <c r="D9427" t="s">
        <v>98</v>
      </c>
      <c r="E9427" s="27" t="s">
        <v>10117</v>
      </c>
      <c r="F9427" s="28" t="s">
        <v>122</v>
      </c>
      <c r="G9427" s="29">
        <v>1465.2080000000001</v>
      </c>
      <c r="H9427" s="28">
        <v>0.0073499999999999998</v>
      </c>
      <c r="I9427" s="30">
        <f>ROUND(G9427*H9427,P4)</f>
        <v>0</v>
      </c>
      <c r="L9427" s="31">
        <v>0</v>
      </c>
      <c r="M9427" s="24">
        <f>ROUND(G9427*L9427,P4)</f>
        <v>0</v>
      </c>
      <c r="N9427" s="25" t="s">
        <v>2497</v>
      </c>
      <c r="O9427" s="32">
        <f>M9427*AA9427</f>
        <v>0</v>
      </c>
      <c r="P9427" s="1">
        <v>3</v>
      </c>
      <c r="AA9427" s="1">
        <f>IF(P9427=1,$O$3,IF(P9427=2,$O$4,$O$5))</f>
        <v>0</v>
      </c>
    </row>
    <row r="9428" ht="25.5">
      <c r="A9428" s="1" t="s">
        <v>102</v>
      </c>
      <c r="E9428" s="27" t="s">
        <v>10118</v>
      </c>
    </row>
    <row r="9429" ht="51">
      <c r="A9429" s="1" t="s">
        <v>103</v>
      </c>
      <c r="E9429" s="33" t="s">
        <v>10115</v>
      </c>
    </row>
    <row r="9430">
      <c r="A9430" s="1" t="s">
        <v>105</v>
      </c>
      <c r="E9430" s="27" t="s">
        <v>98</v>
      </c>
    </row>
    <row r="9431">
      <c r="A9431" s="1" t="s">
        <v>96</v>
      </c>
      <c r="B9431" s="1">
        <v>104</v>
      </c>
      <c r="C9431" s="26" t="s">
        <v>10119</v>
      </c>
      <c r="D9431" t="s">
        <v>98</v>
      </c>
      <c r="E9431" s="27" t="s">
        <v>10120</v>
      </c>
      <c r="F9431" s="28" t="s">
        <v>122</v>
      </c>
      <c r="G9431" s="29">
        <v>47.039999999999999</v>
      </c>
      <c r="H9431" s="28">
        <v>0</v>
      </c>
      <c r="I9431" s="30">
        <f>ROUND(G9431*H9431,P4)</f>
        <v>0</v>
      </c>
      <c r="L9431" s="31">
        <v>0</v>
      </c>
      <c r="M9431" s="24">
        <f>ROUND(G9431*L9431,P4)</f>
        <v>0</v>
      </c>
      <c r="N9431" s="25" t="s">
        <v>2497</v>
      </c>
      <c r="O9431" s="32">
        <f>M9431*AA9431</f>
        <v>0</v>
      </c>
      <c r="P9431" s="1">
        <v>3</v>
      </c>
      <c r="AA9431" s="1">
        <f>IF(P9431=1,$O$3,IF(P9431=2,$O$4,$O$5))</f>
        <v>0</v>
      </c>
    </row>
    <row r="9432" ht="25.5">
      <c r="A9432" s="1" t="s">
        <v>102</v>
      </c>
      <c r="E9432" s="27" t="s">
        <v>10121</v>
      </c>
    </row>
    <row r="9433" ht="63.75">
      <c r="A9433" s="1" t="s">
        <v>103</v>
      </c>
      <c r="E9433" s="33" t="s">
        <v>10122</v>
      </c>
    </row>
    <row r="9434">
      <c r="A9434" s="1" t="s">
        <v>105</v>
      </c>
      <c r="E9434" s="27" t="s">
        <v>98</v>
      </c>
    </row>
    <row r="9435">
      <c r="A9435" s="1" t="s">
        <v>96</v>
      </c>
      <c r="B9435" s="1">
        <v>105</v>
      </c>
      <c r="C9435" s="26" t="s">
        <v>10123</v>
      </c>
      <c r="D9435" t="s">
        <v>98</v>
      </c>
      <c r="E9435" s="27" t="s">
        <v>10124</v>
      </c>
      <c r="F9435" s="28" t="s">
        <v>122</v>
      </c>
      <c r="G9435" s="29">
        <v>47.039999999999999</v>
      </c>
      <c r="H9435" s="28">
        <v>0.0064999999999999997</v>
      </c>
      <c r="I9435" s="30">
        <f>ROUND(G9435*H9435,P4)</f>
        <v>0</v>
      </c>
      <c r="L9435" s="31">
        <v>0</v>
      </c>
      <c r="M9435" s="24">
        <f>ROUND(G9435*L9435,P4)</f>
        <v>0</v>
      </c>
      <c r="N9435" s="25" t="s">
        <v>2497</v>
      </c>
      <c r="O9435" s="32">
        <f>M9435*AA9435</f>
        <v>0</v>
      </c>
      <c r="P9435" s="1">
        <v>3</v>
      </c>
      <c r="AA9435" s="1">
        <f>IF(P9435=1,$O$3,IF(P9435=2,$O$4,$O$5))</f>
        <v>0</v>
      </c>
    </row>
    <row r="9436" ht="25.5">
      <c r="A9436" s="1" t="s">
        <v>102</v>
      </c>
      <c r="E9436" s="27" t="s">
        <v>10125</v>
      </c>
    </row>
    <row r="9437" ht="51">
      <c r="A9437" s="1" t="s">
        <v>103</v>
      </c>
      <c r="E9437" s="33" t="s">
        <v>10126</v>
      </c>
    </row>
    <row r="9438">
      <c r="A9438" s="1" t="s">
        <v>105</v>
      </c>
      <c r="E9438" s="27" t="s">
        <v>98</v>
      </c>
    </row>
    <row r="9439" ht="25.5">
      <c r="A9439" s="1" t="s">
        <v>96</v>
      </c>
      <c r="B9439" s="1">
        <v>106</v>
      </c>
      <c r="C9439" s="26" t="s">
        <v>4880</v>
      </c>
      <c r="D9439" t="s">
        <v>98</v>
      </c>
      <c r="E9439" s="27" t="s">
        <v>10127</v>
      </c>
      <c r="F9439" s="28" t="s">
        <v>122</v>
      </c>
      <c r="G9439" s="29">
        <v>47.039999999999999</v>
      </c>
      <c r="H9439" s="28">
        <v>0.0044099999999999999</v>
      </c>
      <c r="I9439" s="30">
        <f>ROUND(G9439*H9439,P4)</f>
        <v>0</v>
      </c>
      <c r="L9439" s="31">
        <v>0</v>
      </c>
      <c r="M9439" s="24">
        <f>ROUND(G9439*L9439,P4)</f>
        <v>0</v>
      </c>
      <c r="N9439" s="25" t="s">
        <v>2497</v>
      </c>
      <c r="O9439" s="32">
        <f>M9439*AA9439</f>
        <v>0</v>
      </c>
      <c r="P9439" s="1">
        <v>3</v>
      </c>
      <c r="AA9439" s="1">
        <f>IF(P9439=1,$O$3,IF(P9439=2,$O$4,$O$5))</f>
        <v>0</v>
      </c>
    </row>
    <row r="9440" ht="25.5">
      <c r="A9440" s="1" t="s">
        <v>102</v>
      </c>
      <c r="E9440" s="27" t="s">
        <v>4881</v>
      </c>
    </row>
    <row r="9441" ht="51">
      <c r="A9441" s="1" t="s">
        <v>103</v>
      </c>
      <c r="E9441" s="33" t="s">
        <v>10128</v>
      </c>
    </row>
    <row r="9442">
      <c r="A9442" s="1" t="s">
        <v>105</v>
      </c>
      <c r="E9442" s="27" t="s">
        <v>98</v>
      </c>
    </row>
    <row r="9443">
      <c r="A9443" s="1" t="s">
        <v>96</v>
      </c>
      <c r="B9443" s="1">
        <v>107</v>
      </c>
      <c r="C9443" s="26" t="s">
        <v>10129</v>
      </c>
      <c r="D9443" t="s">
        <v>98</v>
      </c>
      <c r="E9443" s="27" t="s">
        <v>10130</v>
      </c>
      <c r="F9443" s="28" t="s">
        <v>122</v>
      </c>
      <c r="G9443" s="29">
        <v>47.039999999999999</v>
      </c>
      <c r="H9443" s="28">
        <v>0.017330000000000002</v>
      </c>
      <c r="I9443" s="30">
        <f>ROUND(G9443*H9443,P4)</f>
        <v>0</v>
      </c>
      <c r="L9443" s="31">
        <v>0</v>
      </c>
      <c r="M9443" s="24">
        <f>ROUND(G9443*L9443,P4)</f>
        <v>0</v>
      </c>
      <c r="N9443" s="25" t="s">
        <v>2497</v>
      </c>
      <c r="O9443" s="32">
        <f>M9443*AA9443</f>
        <v>0</v>
      </c>
      <c r="P9443" s="1">
        <v>3</v>
      </c>
      <c r="AA9443" s="1">
        <f>IF(P9443=1,$O$3,IF(P9443=2,$O$4,$O$5))</f>
        <v>0</v>
      </c>
    </row>
    <row r="9444" ht="25.5">
      <c r="A9444" s="1" t="s">
        <v>102</v>
      </c>
      <c r="E9444" s="27" t="s">
        <v>10131</v>
      </c>
    </row>
    <row r="9445" ht="51">
      <c r="A9445" s="1" t="s">
        <v>103</v>
      </c>
      <c r="E9445" s="33" t="s">
        <v>10132</v>
      </c>
    </row>
    <row r="9446">
      <c r="A9446" s="1" t="s">
        <v>105</v>
      </c>
      <c r="E9446" s="27" t="s">
        <v>98</v>
      </c>
    </row>
    <row r="9447">
      <c r="A9447" s="1" t="s">
        <v>96</v>
      </c>
      <c r="B9447" s="1">
        <v>108</v>
      </c>
      <c r="C9447" s="26" t="s">
        <v>10133</v>
      </c>
      <c r="D9447" t="s">
        <v>98</v>
      </c>
      <c r="E9447" s="27" t="s">
        <v>10134</v>
      </c>
      <c r="F9447" s="28" t="s">
        <v>122</v>
      </c>
      <c r="G9447" s="29">
        <v>47.039999999999999</v>
      </c>
      <c r="H9447" s="28">
        <v>0.0073499999999999998</v>
      </c>
      <c r="I9447" s="30">
        <f>ROUND(G9447*H9447,P4)</f>
        <v>0</v>
      </c>
      <c r="L9447" s="31">
        <v>0</v>
      </c>
      <c r="M9447" s="24">
        <f>ROUND(G9447*L9447,P4)</f>
        <v>0</v>
      </c>
      <c r="N9447" s="25" t="s">
        <v>2497</v>
      </c>
      <c r="O9447" s="32">
        <f>M9447*AA9447</f>
        <v>0</v>
      </c>
      <c r="P9447" s="1">
        <v>3</v>
      </c>
      <c r="AA9447" s="1">
        <f>IF(P9447=1,$O$3,IF(P9447=2,$O$4,$O$5))</f>
        <v>0</v>
      </c>
    </row>
    <row r="9448" ht="25.5">
      <c r="A9448" s="1" t="s">
        <v>102</v>
      </c>
      <c r="E9448" s="27" t="s">
        <v>10135</v>
      </c>
    </row>
    <row r="9449" ht="51">
      <c r="A9449" s="1" t="s">
        <v>103</v>
      </c>
      <c r="E9449" s="33" t="s">
        <v>10136</v>
      </c>
    </row>
    <row r="9450">
      <c r="A9450" s="1" t="s">
        <v>105</v>
      </c>
      <c r="E9450" s="27" t="s">
        <v>98</v>
      </c>
    </row>
    <row r="9451">
      <c r="A9451" s="1" t="s">
        <v>96</v>
      </c>
      <c r="B9451" s="1">
        <v>109</v>
      </c>
      <c r="C9451" s="26" t="s">
        <v>10137</v>
      </c>
      <c r="D9451" t="s">
        <v>98</v>
      </c>
      <c r="E9451" s="27" t="s">
        <v>10138</v>
      </c>
      <c r="F9451" s="28" t="s">
        <v>122</v>
      </c>
      <c r="G9451" s="29">
        <v>15.949999999999999</v>
      </c>
      <c r="H9451" s="28">
        <v>0.0064999999999999997</v>
      </c>
      <c r="I9451" s="30">
        <f>ROUND(G9451*H9451,P4)</f>
        <v>0</v>
      </c>
      <c r="L9451" s="31">
        <v>0</v>
      </c>
      <c r="M9451" s="24">
        <f>ROUND(G9451*L9451,P4)</f>
        <v>0</v>
      </c>
      <c r="N9451" s="25" t="s">
        <v>2497</v>
      </c>
      <c r="O9451" s="32">
        <f>M9451*AA9451</f>
        <v>0</v>
      </c>
      <c r="P9451" s="1">
        <v>3</v>
      </c>
      <c r="AA9451" s="1">
        <f>IF(P9451=1,$O$3,IF(P9451=2,$O$4,$O$5))</f>
        <v>0</v>
      </c>
    </row>
    <row r="9452" ht="25.5">
      <c r="A9452" s="1" t="s">
        <v>102</v>
      </c>
      <c r="E9452" s="27" t="s">
        <v>10139</v>
      </c>
    </row>
    <row r="9453" ht="63.75">
      <c r="A9453" s="1" t="s">
        <v>103</v>
      </c>
      <c r="E9453" s="33" t="s">
        <v>10140</v>
      </c>
    </row>
    <row r="9454">
      <c r="A9454" s="1" t="s">
        <v>105</v>
      </c>
      <c r="E9454" s="27" t="s">
        <v>98</v>
      </c>
    </row>
    <row r="9455">
      <c r="A9455" s="1" t="s">
        <v>96</v>
      </c>
      <c r="B9455" s="1">
        <v>110</v>
      </c>
      <c r="C9455" s="26" t="s">
        <v>10141</v>
      </c>
      <c r="D9455" t="s">
        <v>98</v>
      </c>
      <c r="E9455" s="27" t="s">
        <v>10142</v>
      </c>
      <c r="F9455" s="28" t="s">
        <v>122</v>
      </c>
      <c r="G9455" s="29">
        <v>15.949999999999999</v>
      </c>
      <c r="H9455" s="28">
        <v>0.017330000000000002</v>
      </c>
      <c r="I9455" s="30">
        <f>ROUND(G9455*H9455,P4)</f>
        <v>0</v>
      </c>
      <c r="L9455" s="31">
        <v>0</v>
      </c>
      <c r="M9455" s="24">
        <f>ROUND(G9455*L9455,P4)</f>
        <v>0</v>
      </c>
      <c r="N9455" s="25" t="s">
        <v>2497</v>
      </c>
      <c r="O9455" s="32">
        <f>M9455*AA9455</f>
        <v>0</v>
      </c>
      <c r="P9455" s="1">
        <v>3</v>
      </c>
      <c r="AA9455" s="1">
        <f>IF(P9455=1,$O$3,IF(P9455=2,$O$4,$O$5))</f>
        <v>0</v>
      </c>
    </row>
    <row r="9456" ht="38.25">
      <c r="A9456" s="1" t="s">
        <v>102</v>
      </c>
      <c r="E9456" s="27" t="s">
        <v>10143</v>
      </c>
    </row>
    <row r="9457" ht="51">
      <c r="A9457" s="1" t="s">
        <v>103</v>
      </c>
      <c r="E9457" s="33" t="s">
        <v>10144</v>
      </c>
    </row>
    <row r="9458">
      <c r="A9458" s="1" t="s">
        <v>105</v>
      </c>
      <c r="E9458" s="27" t="s">
        <v>98</v>
      </c>
    </row>
    <row r="9459" ht="25.5">
      <c r="A9459" s="1" t="s">
        <v>96</v>
      </c>
      <c r="B9459" s="1">
        <v>111</v>
      </c>
      <c r="C9459" s="26" t="s">
        <v>10145</v>
      </c>
      <c r="D9459" t="s">
        <v>98</v>
      </c>
      <c r="E9459" s="27" t="s">
        <v>10146</v>
      </c>
      <c r="F9459" s="28" t="s">
        <v>122</v>
      </c>
      <c r="G9459" s="29">
        <v>15.949999999999999</v>
      </c>
      <c r="H9459" s="28">
        <v>0.0073499999999999998</v>
      </c>
      <c r="I9459" s="30">
        <f>ROUND(G9459*H9459,P4)</f>
        <v>0</v>
      </c>
      <c r="L9459" s="31">
        <v>0</v>
      </c>
      <c r="M9459" s="24">
        <f>ROUND(G9459*L9459,P4)</f>
        <v>0</v>
      </c>
      <c r="N9459" s="25" t="s">
        <v>2497</v>
      </c>
      <c r="O9459" s="32">
        <f>M9459*AA9459</f>
        <v>0</v>
      </c>
      <c r="P9459" s="1">
        <v>3</v>
      </c>
      <c r="AA9459" s="1">
        <f>IF(P9459=1,$O$3,IF(P9459=2,$O$4,$O$5))</f>
        <v>0</v>
      </c>
    </row>
    <row r="9460" ht="25.5">
      <c r="A9460" s="1" t="s">
        <v>102</v>
      </c>
      <c r="E9460" s="27" t="s">
        <v>10147</v>
      </c>
    </row>
    <row r="9461" ht="51">
      <c r="A9461" s="1" t="s">
        <v>103</v>
      </c>
      <c r="E9461" s="33" t="s">
        <v>10148</v>
      </c>
    </row>
    <row r="9462">
      <c r="A9462" s="1" t="s">
        <v>105</v>
      </c>
      <c r="E9462" s="27" t="s">
        <v>98</v>
      </c>
    </row>
    <row r="9463" ht="25.5">
      <c r="A9463" s="1" t="s">
        <v>96</v>
      </c>
      <c r="B9463" s="1">
        <v>112</v>
      </c>
      <c r="C9463" s="26" t="s">
        <v>10149</v>
      </c>
      <c r="D9463" t="s">
        <v>98</v>
      </c>
      <c r="E9463" s="27" t="s">
        <v>10150</v>
      </c>
      <c r="F9463" s="28" t="s">
        <v>122</v>
      </c>
      <c r="G9463" s="29">
        <v>14.91</v>
      </c>
      <c r="H9463" s="28">
        <v>0.011429999999999999</v>
      </c>
      <c r="I9463" s="30">
        <f>ROUND(G9463*H9463,P4)</f>
        <v>0</v>
      </c>
      <c r="L9463" s="31">
        <v>0</v>
      </c>
      <c r="M9463" s="24">
        <f>ROUND(G9463*L9463,P4)</f>
        <v>0</v>
      </c>
      <c r="N9463" s="25" t="s">
        <v>2497</v>
      </c>
      <c r="O9463" s="32">
        <f>M9463*AA9463</f>
        <v>0</v>
      </c>
      <c r="P9463" s="1">
        <v>3</v>
      </c>
      <c r="AA9463" s="1">
        <f>IF(P9463=1,$O$3,IF(P9463=2,$O$4,$O$5))</f>
        <v>0</v>
      </c>
    </row>
    <row r="9464" ht="38.25">
      <c r="A9464" s="1" t="s">
        <v>102</v>
      </c>
      <c r="E9464" s="27" t="s">
        <v>10151</v>
      </c>
    </row>
    <row r="9465" ht="63.75">
      <c r="A9465" s="1" t="s">
        <v>103</v>
      </c>
      <c r="E9465" s="33" t="s">
        <v>10152</v>
      </c>
    </row>
    <row r="9466">
      <c r="A9466" s="1" t="s">
        <v>105</v>
      </c>
      <c r="E9466" s="27" t="s">
        <v>98</v>
      </c>
    </row>
    <row r="9467">
      <c r="A9467" s="1" t="s">
        <v>96</v>
      </c>
      <c r="B9467" s="1">
        <v>113</v>
      </c>
      <c r="C9467" s="26" t="s">
        <v>10153</v>
      </c>
      <c r="D9467" t="s">
        <v>98</v>
      </c>
      <c r="E9467" s="27" t="s">
        <v>10154</v>
      </c>
      <c r="F9467" s="28" t="s">
        <v>122</v>
      </c>
      <c r="G9467" s="29">
        <v>216.51400000000001</v>
      </c>
      <c r="H9467" s="28">
        <v>0.0073499999999999998</v>
      </c>
      <c r="I9467" s="30">
        <f>ROUND(G9467*H9467,P4)</f>
        <v>0</v>
      </c>
      <c r="L9467" s="31">
        <v>0</v>
      </c>
      <c r="M9467" s="24">
        <f>ROUND(G9467*L9467,P4)</f>
        <v>0</v>
      </c>
      <c r="N9467" s="25" t="s">
        <v>2497</v>
      </c>
      <c r="O9467" s="32">
        <f>M9467*AA9467</f>
        <v>0</v>
      </c>
      <c r="P9467" s="1">
        <v>3</v>
      </c>
      <c r="AA9467" s="1">
        <f>IF(P9467=1,$O$3,IF(P9467=2,$O$4,$O$5))</f>
        <v>0</v>
      </c>
    </row>
    <row r="9468" ht="25.5">
      <c r="A9468" s="1" t="s">
        <v>102</v>
      </c>
      <c r="E9468" s="27" t="s">
        <v>10155</v>
      </c>
    </row>
    <row r="9469" ht="76.5">
      <c r="A9469" s="1" t="s">
        <v>103</v>
      </c>
      <c r="E9469" s="33" t="s">
        <v>10156</v>
      </c>
    </row>
    <row r="9470">
      <c r="A9470" s="1" t="s">
        <v>105</v>
      </c>
      <c r="E9470" s="27" t="s">
        <v>98</v>
      </c>
    </row>
    <row r="9471">
      <c r="A9471" s="1" t="s">
        <v>96</v>
      </c>
      <c r="B9471" s="1">
        <v>114</v>
      </c>
      <c r="C9471" s="26" t="s">
        <v>10157</v>
      </c>
      <c r="D9471" t="s">
        <v>98</v>
      </c>
      <c r="E9471" s="27" t="s">
        <v>10158</v>
      </c>
      <c r="F9471" s="28" t="s">
        <v>122</v>
      </c>
      <c r="G9471" s="29">
        <v>216.51400000000001</v>
      </c>
      <c r="H9471" s="28">
        <v>0.00025999999999999998</v>
      </c>
      <c r="I9471" s="30">
        <f>ROUND(G9471*H9471,P4)</f>
        <v>0</v>
      </c>
      <c r="L9471" s="31">
        <v>0</v>
      </c>
      <c r="M9471" s="24">
        <f>ROUND(G9471*L9471,P4)</f>
        <v>0</v>
      </c>
      <c r="N9471" s="25" t="s">
        <v>2497</v>
      </c>
      <c r="O9471" s="32">
        <f>M9471*AA9471</f>
        <v>0</v>
      </c>
      <c r="P9471" s="1">
        <v>3</v>
      </c>
      <c r="AA9471" s="1">
        <f>IF(P9471=1,$O$3,IF(P9471=2,$O$4,$O$5))</f>
        <v>0</v>
      </c>
    </row>
    <row r="9472">
      <c r="A9472" s="1" t="s">
        <v>102</v>
      </c>
      <c r="E9472" s="27" t="s">
        <v>10159</v>
      </c>
    </row>
    <row r="9473" ht="76.5">
      <c r="A9473" s="1" t="s">
        <v>103</v>
      </c>
      <c r="E9473" s="33" t="s">
        <v>10156</v>
      </c>
    </row>
    <row r="9474">
      <c r="A9474" s="1" t="s">
        <v>105</v>
      </c>
      <c r="E9474" s="27" t="s">
        <v>98</v>
      </c>
    </row>
    <row r="9475">
      <c r="A9475" s="1" t="s">
        <v>96</v>
      </c>
      <c r="B9475" s="1">
        <v>115</v>
      </c>
      <c r="C9475" s="26" t="s">
        <v>4920</v>
      </c>
      <c r="D9475" t="s">
        <v>98</v>
      </c>
      <c r="E9475" s="27" t="s">
        <v>10160</v>
      </c>
      <c r="F9475" s="28" t="s">
        <v>122</v>
      </c>
      <c r="G9475" s="29">
        <v>216.51400000000001</v>
      </c>
      <c r="H9475" s="28">
        <v>0.0043800000000000002</v>
      </c>
      <c r="I9475" s="30">
        <f>ROUND(G9475*H9475,P4)</f>
        <v>0</v>
      </c>
      <c r="L9475" s="31">
        <v>0</v>
      </c>
      <c r="M9475" s="24">
        <f>ROUND(G9475*L9475,P4)</f>
        <v>0</v>
      </c>
      <c r="N9475" s="25" t="s">
        <v>2497</v>
      </c>
      <c r="O9475" s="32">
        <f>M9475*AA9475</f>
        <v>0</v>
      </c>
      <c r="P9475" s="1">
        <v>3</v>
      </c>
      <c r="AA9475" s="1">
        <f>IF(P9475=1,$O$3,IF(P9475=2,$O$4,$O$5))</f>
        <v>0</v>
      </c>
    </row>
    <row r="9476" ht="25.5">
      <c r="A9476" s="1" t="s">
        <v>102</v>
      </c>
      <c r="E9476" s="27" t="s">
        <v>4921</v>
      </c>
    </row>
    <row r="9477" ht="76.5">
      <c r="A9477" s="1" t="s">
        <v>103</v>
      </c>
      <c r="E9477" s="33" t="s">
        <v>10156</v>
      </c>
    </row>
    <row r="9478">
      <c r="A9478" s="1" t="s">
        <v>105</v>
      </c>
      <c r="E9478" s="27" t="s">
        <v>10161</v>
      </c>
    </row>
    <row r="9479">
      <c r="A9479" s="1" t="s">
        <v>96</v>
      </c>
      <c r="B9479" s="1">
        <v>116</v>
      </c>
      <c r="C9479" s="26" t="s">
        <v>10162</v>
      </c>
      <c r="D9479" t="s">
        <v>98</v>
      </c>
      <c r="E9479" s="27" t="s">
        <v>10163</v>
      </c>
      <c r="F9479" s="28" t="s">
        <v>122</v>
      </c>
      <c r="G9479" s="29">
        <v>579.68100000000004</v>
      </c>
      <c r="H9479" s="28">
        <v>0.0099900000000000006</v>
      </c>
      <c r="I9479" s="30">
        <f>ROUND(G9479*H9479,P4)</f>
        <v>0</v>
      </c>
      <c r="L9479" s="31">
        <v>0</v>
      </c>
      <c r="M9479" s="24">
        <f>ROUND(G9479*L9479,P4)</f>
        <v>0</v>
      </c>
      <c r="N9479" s="25" t="s">
        <v>2497</v>
      </c>
      <c r="O9479" s="32">
        <f>M9479*AA9479</f>
        <v>0</v>
      </c>
      <c r="P9479" s="1">
        <v>3</v>
      </c>
      <c r="AA9479" s="1">
        <f>IF(P9479=1,$O$3,IF(P9479=2,$O$4,$O$5))</f>
        <v>0</v>
      </c>
    </row>
    <row r="9480" ht="38.25">
      <c r="A9480" s="1" t="s">
        <v>102</v>
      </c>
      <c r="E9480" s="27" t="s">
        <v>10164</v>
      </c>
    </row>
    <row r="9481" ht="409.5">
      <c r="A9481" s="1" t="s">
        <v>103</v>
      </c>
      <c r="E9481" s="33" t="s">
        <v>10165</v>
      </c>
    </row>
    <row r="9482">
      <c r="A9482" s="1" t="s">
        <v>105</v>
      </c>
      <c r="E9482" s="27" t="s">
        <v>98</v>
      </c>
    </row>
    <row r="9483">
      <c r="A9483" s="1" t="s">
        <v>96</v>
      </c>
      <c r="B9483" s="1">
        <v>117</v>
      </c>
      <c r="C9483" s="26" t="s">
        <v>10166</v>
      </c>
      <c r="D9483" t="s">
        <v>98</v>
      </c>
      <c r="E9483" s="27" t="s">
        <v>10167</v>
      </c>
      <c r="F9483" s="28" t="s">
        <v>122</v>
      </c>
      <c r="G9483" s="29">
        <v>216.51400000000001</v>
      </c>
      <c r="H9483" s="28">
        <v>0.0045799999999999999</v>
      </c>
      <c r="I9483" s="30">
        <f>ROUND(G9483*H9483,P4)</f>
        <v>0</v>
      </c>
      <c r="L9483" s="31">
        <v>0</v>
      </c>
      <c r="M9483" s="24">
        <f>ROUND(G9483*L9483,P4)</f>
        <v>0</v>
      </c>
      <c r="N9483" s="25" t="s">
        <v>2497</v>
      </c>
      <c r="O9483" s="32">
        <f>M9483*AA9483</f>
        <v>0</v>
      </c>
      <c r="P9483" s="1">
        <v>3</v>
      </c>
      <c r="AA9483" s="1">
        <f>IF(P9483=1,$O$3,IF(P9483=2,$O$4,$O$5))</f>
        <v>0</v>
      </c>
    </row>
    <row r="9484" ht="25.5">
      <c r="A9484" s="1" t="s">
        <v>102</v>
      </c>
      <c r="E9484" s="27" t="s">
        <v>10168</v>
      </c>
    </row>
    <row r="9485" ht="76.5">
      <c r="A9485" s="1" t="s">
        <v>103</v>
      </c>
      <c r="E9485" s="33" t="s">
        <v>10156</v>
      </c>
    </row>
    <row r="9486">
      <c r="A9486" s="1" t="s">
        <v>105</v>
      </c>
      <c r="E9486" s="27" t="s">
        <v>98</v>
      </c>
    </row>
    <row r="9487" ht="25.5">
      <c r="A9487" s="1" t="s">
        <v>96</v>
      </c>
      <c r="B9487" s="1">
        <v>118</v>
      </c>
      <c r="C9487" s="26" t="s">
        <v>10169</v>
      </c>
      <c r="D9487" t="s">
        <v>98</v>
      </c>
      <c r="E9487" s="27" t="s">
        <v>10170</v>
      </c>
      <c r="F9487" s="28" t="s">
        <v>122</v>
      </c>
      <c r="G9487" s="29">
        <v>189.08000000000001</v>
      </c>
      <c r="H9487" s="28">
        <v>0.018599999999999998</v>
      </c>
      <c r="I9487" s="30">
        <f>ROUND(G9487*H9487,P4)</f>
        <v>0</v>
      </c>
      <c r="L9487" s="31">
        <v>0</v>
      </c>
      <c r="M9487" s="24">
        <f>ROUND(G9487*L9487,P4)</f>
        <v>0</v>
      </c>
      <c r="N9487" s="25" t="s">
        <v>2497</v>
      </c>
      <c r="O9487" s="32">
        <f>M9487*AA9487</f>
        <v>0</v>
      </c>
      <c r="P9487" s="1">
        <v>3</v>
      </c>
      <c r="AA9487" s="1">
        <f>IF(P9487=1,$O$3,IF(P9487=2,$O$4,$O$5))</f>
        <v>0</v>
      </c>
    </row>
    <row r="9488" ht="25.5">
      <c r="A9488" s="1" t="s">
        <v>102</v>
      </c>
      <c r="E9488" s="27" t="s">
        <v>10171</v>
      </c>
    </row>
    <row r="9489" ht="229.5">
      <c r="A9489" s="1" t="s">
        <v>103</v>
      </c>
      <c r="E9489" s="33" t="s">
        <v>10172</v>
      </c>
    </row>
    <row r="9490">
      <c r="A9490" s="1" t="s">
        <v>105</v>
      </c>
      <c r="E9490" s="27" t="s">
        <v>98</v>
      </c>
    </row>
    <row r="9491" ht="25.5">
      <c r="A9491" s="1" t="s">
        <v>96</v>
      </c>
      <c r="B9491" s="1">
        <v>119</v>
      </c>
      <c r="C9491" s="26" t="s">
        <v>10173</v>
      </c>
      <c r="D9491" t="s">
        <v>98</v>
      </c>
      <c r="E9491" s="27" t="s">
        <v>10174</v>
      </c>
      <c r="F9491" s="28" t="s">
        <v>122</v>
      </c>
      <c r="G9491" s="29">
        <v>166.22</v>
      </c>
      <c r="H9491" s="28">
        <v>0.055320000000000001</v>
      </c>
      <c r="I9491" s="30">
        <f>ROUND(G9491*H9491,P4)</f>
        <v>0</v>
      </c>
      <c r="L9491" s="31">
        <v>0</v>
      </c>
      <c r="M9491" s="24">
        <f>ROUND(G9491*L9491,P4)</f>
        <v>0</v>
      </c>
      <c r="N9491" s="25" t="s">
        <v>2497</v>
      </c>
      <c r="O9491" s="32">
        <f>M9491*AA9491</f>
        <v>0</v>
      </c>
      <c r="P9491" s="1">
        <v>3</v>
      </c>
      <c r="AA9491" s="1">
        <f>IF(P9491=1,$O$3,IF(P9491=2,$O$4,$O$5))</f>
        <v>0</v>
      </c>
    </row>
    <row r="9492" ht="25.5">
      <c r="A9492" s="1" t="s">
        <v>102</v>
      </c>
      <c r="E9492" s="27" t="s">
        <v>10175</v>
      </c>
    </row>
    <row r="9493" ht="140.25">
      <c r="A9493" s="1" t="s">
        <v>103</v>
      </c>
      <c r="E9493" s="33" t="s">
        <v>10176</v>
      </c>
    </row>
    <row r="9494">
      <c r="A9494" s="1" t="s">
        <v>105</v>
      </c>
      <c r="E9494" s="27" t="s">
        <v>98</v>
      </c>
    </row>
    <row r="9495" ht="25.5">
      <c r="A9495" s="1" t="s">
        <v>96</v>
      </c>
      <c r="B9495" s="1">
        <v>120</v>
      </c>
      <c r="C9495" s="26" t="s">
        <v>10177</v>
      </c>
      <c r="D9495" t="s">
        <v>98</v>
      </c>
      <c r="E9495" s="27" t="s">
        <v>10178</v>
      </c>
      <c r="F9495" s="28" t="s">
        <v>773</v>
      </c>
      <c r="G9495" s="29">
        <v>1</v>
      </c>
      <c r="H9495" s="28">
        <v>0.011429999999999999</v>
      </c>
      <c r="I9495" s="30">
        <f>ROUND(G9495*H9495,P4)</f>
        <v>0</v>
      </c>
      <c r="L9495" s="31">
        <v>0</v>
      </c>
      <c r="M9495" s="24">
        <f>ROUND(G9495*L9495,P4)</f>
        <v>0</v>
      </c>
      <c r="N9495" s="25" t="s">
        <v>302</v>
      </c>
      <c r="O9495" s="32">
        <f>M9495*AA9495</f>
        <v>0</v>
      </c>
      <c r="P9495" s="1">
        <v>3</v>
      </c>
      <c r="AA9495" s="1">
        <f>IF(P9495=1,$O$3,IF(P9495=2,$O$4,$O$5))</f>
        <v>0</v>
      </c>
    </row>
    <row r="9496" ht="38.25">
      <c r="A9496" s="1" t="s">
        <v>102</v>
      </c>
      <c r="E9496" s="27" t="s">
        <v>10179</v>
      </c>
    </row>
    <row r="9497" ht="38.25">
      <c r="A9497" s="1" t="s">
        <v>103</v>
      </c>
      <c r="E9497" s="33" t="s">
        <v>10180</v>
      </c>
    </row>
    <row r="9498">
      <c r="A9498" s="1" t="s">
        <v>105</v>
      </c>
      <c r="E9498" s="27" t="s">
        <v>98</v>
      </c>
    </row>
    <row r="9499">
      <c r="A9499" s="1" t="s">
        <v>96</v>
      </c>
      <c r="B9499" s="1">
        <v>121</v>
      </c>
      <c r="C9499" s="26" t="s">
        <v>10181</v>
      </c>
      <c r="D9499" t="s">
        <v>98</v>
      </c>
      <c r="E9499" s="27" t="s">
        <v>10182</v>
      </c>
      <c r="F9499" s="28" t="s">
        <v>122</v>
      </c>
      <c r="G9499" s="29">
        <v>654.04999999999995</v>
      </c>
      <c r="H9499" s="28">
        <v>0.016199999999999999</v>
      </c>
      <c r="I9499" s="30">
        <f>ROUND(G9499*H9499,P4)</f>
        <v>0</v>
      </c>
      <c r="L9499" s="31">
        <v>0</v>
      </c>
      <c r="M9499" s="24">
        <f>ROUND(G9499*L9499,P4)</f>
        <v>0</v>
      </c>
      <c r="N9499" s="25" t="s">
        <v>302</v>
      </c>
      <c r="O9499" s="32">
        <f>M9499*AA9499</f>
        <v>0</v>
      </c>
      <c r="P9499" s="1">
        <v>3</v>
      </c>
      <c r="AA9499" s="1">
        <f>IF(P9499=1,$O$3,IF(P9499=2,$O$4,$O$5))</f>
        <v>0</v>
      </c>
    </row>
    <row r="9500">
      <c r="A9500" s="1" t="s">
        <v>102</v>
      </c>
      <c r="E9500" s="27" t="s">
        <v>10182</v>
      </c>
    </row>
    <row r="9501" ht="51">
      <c r="A9501" s="1" t="s">
        <v>103</v>
      </c>
      <c r="E9501" s="33" t="s">
        <v>10082</v>
      </c>
    </row>
    <row r="9502">
      <c r="A9502" s="1" t="s">
        <v>105</v>
      </c>
      <c r="E9502" s="27" t="s">
        <v>98</v>
      </c>
    </row>
    <row r="9503" ht="25.5">
      <c r="A9503" s="1" t="s">
        <v>96</v>
      </c>
      <c r="B9503" s="1">
        <v>122</v>
      </c>
      <c r="C9503" s="26" t="s">
        <v>10183</v>
      </c>
      <c r="D9503" t="s">
        <v>98</v>
      </c>
      <c r="E9503" s="27" t="s">
        <v>10184</v>
      </c>
      <c r="F9503" s="28" t="s">
        <v>773</v>
      </c>
      <c r="G9503" s="29">
        <v>1</v>
      </c>
      <c r="H9503" s="28">
        <v>0</v>
      </c>
      <c r="I9503" s="30">
        <f>ROUND(G9503*H9503,P4)</f>
        <v>0</v>
      </c>
      <c r="L9503" s="31">
        <v>0</v>
      </c>
      <c r="M9503" s="24">
        <f>ROUND(G9503*L9503,P4)</f>
        <v>0</v>
      </c>
      <c r="N9503" s="25" t="s">
        <v>302</v>
      </c>
      <c r="O9503" s="32">
        <f>M9503*AA9503</f>
        <v>0</v>
      </c>
      <c r="P9503" s="1">
        <v>3</v>
      </c>
      <c r="AA9503" s="1">
        <f>IF(P9503=1,$O$3,IF(P9503=2,$O$4,$O$5))</f>
        <v>0</v>
      </c>
    </row>
    <row r="9504" ht="25.5">
      <c r="A9504" s="1" t="s">
        <v>102</v>
      </c>
      <c r="E9504" s="27" t="s">
        <v>10184</v>
      </c>
    </row>
    <row r="9505" ht="38.25">
      <c r="A9505" s="1" t="s">
        <v>103</v>
      </c>
      <c r="E9505" s="33" t="s">
        <v>10185</v>
      </c>
    </row>
    <row r="9506">
      <c r="A9506" s="1" t="s">
        <v>105</v>
      </c>
      <c r="E9506" s="27" t="s">
        <v>98</v>
      </c>
    </row>
    <row r="9507" ht="25.5">
      <c r="A9507" s="1" t="s">
        <v>96</v>
      </c>
      <c r="B9507" s="1">
        <v>123</v>
      </c>
      <c r="C9507" s="26" t="s">
        <v>10186</v>
      </c>
      <c r="D9507" t="s">
        <v>98</v>
      </c>
      <c r="E9507" s="27" t="s">
        <v>10187</v>
      </c>
      <c r="F9507" s="28" t="s">
        <v>122</v>
      </c>
      <c r="G9507" s="29">
        <v>174.53999999999999</v>
      </c>
      <c r="H9507" s="28">
        <v>0.055320000000000001</v>
      </c>
      <c r="I9507" s="30">
        <f>ROUND(G9507*H9507,P4)</f>
        <v>0</v>
      </c>
      <c r="L9507" s="31">
        <v>0</v>
      </c>
      <c r="M9507" s="24">
        <f>ROUND(G9507*L9507,P4)</f>
        <v>0</v>
      </c>
      <c r="N9507" s="25" t="s">
        <v>302</v>
      </c>
      <c r="O9507" s="32">
        <f>M9507*AA9507</f>
        <v>0</v>
      </c>
      <c r="P9507" s="1">
        <v>3</v>
      </c>
      <c r="AA9507" s="1">
        <f>IF(P9507=1,$O$3,IF(P9507=2,$O$4,$O$5))</f>
        <v>0</v>
      </c>
    </row>
    <row r="9508" ht="25.5">
      <c r="A9508" s="1" t="s">
        <v>102</v>
      </c>
      <c r="E9508" s="27" t="s">
        <v>10187</v>
      </c>
    </row>
    <row r="9509" ht="204">
      <c r="A9509" s="1" t="s">
        <v>103</v>
      </c>
      <c r="E9509" s="33" t="s">
        <v>10188</v>
      </c>
    </row>
    <row r="9510">
      <c r="A9510" s="1" t="s">
        <v>105</v>
      </c>
      <c r="E9510" s="27" t="s">
        <v>98</v>
      </c>
    </row>
    <row r="9511">
      <c r="A9511" s="1" t="s">
        <v>93</v>
      </c>
      <c r="C9511" s="22" t="s">
        <v>3068</v>
      </c>
      <c r="E9511" s="23" t="s">
        <v>3069</v>
      </c>
      <c r="L9511" s="24">
        <f>SUMIFS(L9512:L9571,A9512:A9571,"P")</f>
        <v>0</v>
      </c>
      <c r="M9511" s="24">
        <f>SUMIFS(M9512:M9571,A9512:A9571,"P")</f>
        <v>0</v>
      </c>
      <c r="N9511" s="25"/>
    </row>
    <row r="9512">
      <c r="A9512" s="1" t="s">
        <v>96</v>
      </c>
      <c r="B9512" s="1">
        <v>124</v>
      </c>
      <c r="C9512" s="26" t="s">
        <v>3070</v>
      </c>
      <c r="D9512" t="s">
        <v>98</v>
      </c>
      <c r="E9512" s="27" t="s">
        <v>3071</v>
      </c>
      <c r="F9512" s="28" t="s">
        <v>372</v>
      </c>
      <c r="G9512" s="29">
        <v>0.23799999999999999</v>
      </c>
      <c r="H9512" s="28">
        <v>1</v>
      </c>
      <c r="I9512" s="30">
        <f>ROUND(G9512*H9512,P4)</f>
        <v>0</v>
      </c>
      <c r="L9512" s="31">
        <v>0</v>
      </c>
      <c r="M9512" s="24">
        <f>ROUND(G9512*L9512,P4)</f>
        <v>0</v>
      </c>
      <c r="N9512" s="25" t="s">
        <v>2497</v>
      </c>
      <c r="O9512" s="32">
        <f>M9512*AA9512</f>
        <v>0</v>
      </c>
      <c r="P9512" s="1">
        <v>3</v>
      </c>
      <c r="AA9512" s="1">
        <f>IF(P9512=1,$O$3,IF(P9512=2,$O$4,$O$5))</f>
        <v>0</v>
      </c>
    </row>
    <row r="9513">
      <c r="A9513" s="1" t="s">
        <v>102</v>
      </c>
      <c r="E9513" s="27" t="s">
        <v>3071</v>
      </c>
    </row>
    <row r="9514" ht="76.5">
      <c r="A9514" s="1" t="s">
        <v>103</v>
      </c>
      <c r="E9514" s="33" t="s">
        <v>10189</v>
      </c>
    </row>
    <row r="9515">
      <c r="A9515" s="1" t="s">
        <v>105</v>
      </c>
      <c r="E9515" s="27" t="s">
        <v>98</v>
      </c>
    </row>
    <row r="9516">
      <c r="A9516" s="1" t="s">
        <v>96</v>
      </c>
      <c r="B9516" s="1">
        <v>125</v>
      </c>
      <c r="C9516" s="26" t="s">
        <v>6423</v>
      </c>
      <c r="D9516" t="s">
        <v>98</v>
      </c>
      <c r="E9516" s="27" t="s">
        <v>6424</v>
      </c>
      <c r="F9516" s="28" t="s">
        <v>372</v>
      </c>
      <c r="G9516" s="29">
        <v>0.040000000000000001</v>
      </c>
      <c r="H9516" s="28">
        <v>1</v>
      </c>
      <c r="I9516" s="30">
        <f>ROUND(G9516*H9516,P4)</f>
        <v>0</v>
      </c>
      <c r="L9516" s="31">
        <v>0</v>
      </c>
      <c r="M9516" s="24">
        <f>ROUND(G9516*L9516,P4)</f>
        <v>0</v>
      </c>
      <c r="N9516" s="25" t="s">
        <v>2497</v>
      </c>
      <c r="O9516" s="32">
        <f>M9516*AA9516</f>
        <v>0</v>
      </c>
      <c r="P9516" s="1">
        <v>3</v>
      </c>
      <c r="AA9516" s="1">
        <f>IF(P9516=1,$O$3,IF(P9516=2,$O$4,$O$5))</f>
        <v>0</v>
      </c>
    </row>
    <row r="9517">
      <c r="A9517" s="1" t="s">
        <v>102</v>
      </c>
      <c r="E9517" s="27" t="s">
        <v>6424</v>
      </c>
    </row>
    <row r="9518" ht="89.25">
      <c r="A9518" s="1" t="s">
        <v>103</v>
      </c>
      <c r="E9518" s="33" t="s">
        <v>10190</v>
      </c>
    </row>
    <row r="9519">
      <c r="A9519" s="1" t="s">
        <v>105</v>
      </c>
      <c r="E9519" s="27" t="s">
        <v>98</v>
      </c>
    </row>
    <row r="9520">
      <c r="A9520" s="1" t="s">
        <v>96</v>
      </c>
      <c r="B9520" s="1">
        <v>126</v>
      </c>
      <c r="C9520" s="26" t="s">
        <v>5060</v>
      </c>
      <c r="D9520" t="s">
        <v>98</v>
      </c>
      <c r="E9520" s="27" t="s">
        <v>5061</v>
      </c>
      <c r="F9520" s="28" t="s">
        <v>5062</v>
      </c>
      <c r="G9520" s="29">
        <v>238.18100000000001</v>
      </c>
      <c r="H9520" s="28">
        <v>0.001</v>
      </c>
      <c r="I9520" s="30">
        <f>ROUND(G9520*H9520,P4)</f>
        <v>0</v>
      </c>
      <c r="L9520" s="31">
        <v>0</v>
      </c>
      <c r="M9520" s="24">
        <f>ROUND(G9520*L9520,P4)</f>
        <v>0</v>
      </c>
      <c r="N9520" s="25" t="s">
        <v>2497</v>
      </c>
      <c r="O9520" s="32">
        <f>M9520*AA9520</f>
        <v>0</v>
      </c>
      <c r="P9520" s="1">
        <v>3</v>
      </c>
      <c r="AA9520" s="1">
        <f>IF(P9520=1,$O$3,IF(P9520=2,$O$4,$O$5))</f>
        <v>0</v>
      </c>
    </row>
    <row r="9521">
      <c r="A9521" s="1" t="s">
        <v>102</v>
      </c>
      <c r="E9521" s="27" t="s">
        <v>5061</v>
      </c>
    </row>
    <row r="9522" ht="89.25">
      <c r="A9522" s="1" t="s">
        <v>103</v>
      </c>
      <c r="E9522" s="33" t="s">
        <v>10191</v>
      </c>
    </row>
    <row r="9523">
      <c r="A9523" s="1" t="s">
        <v>105</v>
      </c>
      <c r="E9523" s="27" t="s">
        <v>98</v>
      </c>
    </row>
    <row r="9524" ht="38.25">
      <c r="A9524" s="1" t="s">
        <v>96</v>
      </c>
      <c r="B9524" s="1">
        <v>127</v>
      </c>
      <c r="C9524" s="26" t="s">
        <v>10192</v>
      </c>
      <c r="D9524" t="s">
        <v>98</v>
      </c>
      <c r="E9524" s="27" t="s">
        <v>10193</v>
      </c>
      <c r="F9524" s="28" t="s">
        <v>122</v>
      </c>
      <c r="G9524" s="29">
        <v>1709.8710000000001</v>
      </c>
      <c r="H9524" s="28">
        <v>0.0053</v>
      </c>
      <c r="I9524" s="30">
        <f>ROUND(G9524*H9524,P4)</f>
        <v>0</v>
      </c>
      <c r="L9524" s="31">
        <v>0</v>
      </c>
      <c r="M9524" s="24">
        <f>ROUND(G9524*L9524,P4)</f>
        <v>0</v>
      </c>
      <c r="N9524" s="25" t="s">
        <v>2497</v>
      </c>
      <c r="O9524" s="32">
        <f>M9524*AA9524</f>
        <v>0</v>
      </c>
      <c r="P9524" s="1">
        <v>3</v>
      </c>
      <c r="AA9524" s="1">
        <f>IF(P9524=1,$O$3,IF(P9524=2,$O$4,$O$5))</f>
        <v>0</v>
      </c>
    </row>
    <row r="9525" ht="38.25">
      <c r="A9525" s="1" t="s">
        <v>102</v>
      </c>
      <c r="E9525" s="27" t="s">
        <v>10193</v>
      </c>
    </row>
    <row r="9526" ht="76.5">
      <c r="A9526" s="1" t="s">
        <v>103</v>
      </c>
      <c r="E9526" s="33" t="s">
        <v>10194</v>
      </c>
    </row>
    <row r="9527">
      <c r="A9527" s="1" t="s">
        <v>105</v>
      </c>
      <c r="E9527" s="27" t="s">
        <v>98</v>
      </c>
    </row>
    <row r="9528" ht="25.5">
      <c r="A9528" s="1" t="s">
        <v>96</v>
      </c>
      <c r="B9528" s="1">
        <v>128</v>
      </c>
      <c r="C9528" s="26" t="s">
        <v>10195</v>
      </c>
      <c r="D9528" t="s">
        <v>98</v>
      </c>
      <c r="E9528" s="27" t="s">
        <v>10196</v>
      </c>
      <c r="F9528" s="28" t="s">
        <v>122</v>
      </c>
      <c r="G9528" s="29">
        <v>727.04700000000003</v>
      </c>
      <c r="H9528" s="28">
        <v>0.0047999999999999996</v>
      </c>
      <c r="I9528" s="30">
        <f>ROUND(G9528*H9528,P4)</f>
        <v>0</v>
      </c>
      <c r="L9528" s="31">
        <v>0</v>
      </c>
      <c r="M9528" s="24">
        <f>ROUND(G9528*L9528,P4)</f>
        <v>0</v>
      </c>
      <c r="N9528" s="25" t="s">
        <v>2497</v>
      </c>
      <c r="O9528" s="32">
        <f>M9528*AA9528</f>
        <v>0</v>
      </c>
      <c r="P9528" s="1">
        <v>3</v>
      </c>
      <c r="AA9528" s="1">
        <f>IF(P9528=1,$O$3,IF(P9528=2,$O$4,$O$5))</f>
        <v>0</v>
      </c>
    </row>
    <row r="9529" ht="25.5">
      <c r="A9529" s="1" t="s">
        <v>102</v>
      </c>
      <c r="E9529" s="27" t="s">
        <v>10197</v>
      </c>
    </row>
    <row r="9530" ht="76.5">
      <c r="A9530" s="1" t="s">
        <v>103</v>
      </c>
      <c r="E9530" s="33" t="s">
        <v>10198</v>
      </c>
    </row>
    <row r="9531">
      <c r="A9531" s="1" t="s">
        <v>105</v>
      </c>
      <c r="E9531" s="27" t="s">
        <v>98</v>
      </c>
    </row>
    <row r="9532">
      <c r="A9532" s="1" t="s">
        <v>96</v>
      </c>
      <c r="B9532" s="1">
        <v>129</v>
      </c>
      <c r="C9532" s="26" t="s">
        <v>5027</v>
      </c>
      <c r="D9532" t="s">
        <v>98</v>
      </c>
      <c r="E9532" s="27" t="s">
        <v>10199</v>
      </c>
      <c r="F9532" s="28" t="s">
        <v>122</v>
      </c>
      <c r="G9532" s="29">
        <v>437.76799999999997</v>
      </c>
      <c r="H9532" s="28">
        <v>0</v>
      </c>
      <c r="I9532" s="30">
        <f>ROUND(G9532*H9532,P4)</f>
        <v>0</v>
      </c>
      <c r="L9532" s="31">
        <v>0</v>
      </c>
      <c r="M9532" s="24">
        <f>ROUND(G9532*L9532,P4)</f>
        <v>0</v>
      </c>
      <c r="N9532" s="25" t="s">
        <v>2497</v>
      </c>
      <c r="O9532" s="32">
        <f>M9532*AA9532</f>
        <v>0</v>
      </c>
      <c r="P9532" s="1">
        <v>3</v>
      </c>
      <c r="AA9532" s="1">
        <f>IF(P9532=1,$O$3,IF(P9532=2,$O$4,$O$5))</f>
        <v>0</v>
      </c>
    </row>
    <row r="9533" ht="25.5">
      <c r="A9533" s="1" t="s">
        <v>102</v>
      </c>
      <c r="E9533" s="27" t="s">
        <v>5028</v>
      </c>
    </row>
    <row r="9534" ht="267.75">
      <c r="A9534" s="1" t="s">
        <v>103</v>
      </c>
      <c r="E9534" s="33" t="s">
        <v>10200</v>
      </c>
    </row>
    <row r="9535">
      <c r="A9535" s="1" t="s">
        <v>105</v>
      </c>
      <c r="E9535" s="27" t="s">
        <v>98</v>
      </c>
    </row>
    <row r="9536">
      <c r="A9536" s="1" t="s">
        <v>96</v>
      </c>
      <c r="B9536" s="1">
        <v>130</v>
      </c>
      <c r="C9536" s="26" t="s">
        <v>5030</v>
      </c>
      <c r="D9536" t="s">
        <v>98</v>
      </c>
      <c r="E9536" s="27" t="s">
        <v>10201</v>
      </c>
      <c r="F9536" s="28" t="s">
        <v>122</v>
      </c>
      <c r="G9536" s="29">
        <v>179.16399999999999</v>
      </c>
      <c r="H9536" s="28">
        <v>0</v>
      </c>
      <c r="I9536" s="30">
        <f>ROUND(G9536*H9536,P4)</f>
        <v>0</v>
      </c>
      <c r="L9536" s="31">
        <v>0</v>
      </c>
      <c r="M9536" s="24">
        <f>ROUND(G9536*L9536,P4)</f>
        <v>0</v>
      </c>
      <c r="N9536" s="25" t="s">
        <v>2497</v>
      </c>
      <c r="O9536" s="32">
        <f>M9536*AA9536</f>
        <v>0</v>
      </c>
      <c r="P9536" s="1">
        <v>3</v>
      </c>
      <c r="AA9536" s="1">
        <f>IF(P9536=1,$O$3,IF(P9536=2,$O$4,$O$5))</f>
        <v>0</v>
      </c>
    </row>
    <row r="9537" ht="25.5">
      <c r="A9537" s="1" t="s">
        <v>102</v>
      </c>
      <c r="E9537" s="27" t="s">
        <v>5031</v>
      </c>
    </row>
    <row r="9538" ht="229.5">
      <c r="A9538" s="1" t="s">
        <v>103</v>
      </c>
      <c r="E9538" s="33" t="s">
        <v>10202</v>
      </c>
    </row>
    <row r="9539">
      <c r="A9539" s="1" t="s">
        <v>105</v>
      </c>
      <c r="E9539" s="27" t="s">
        <v>98</v>
      </c>
    </row>
    <row r="9540">
      <c r="A9540" s="1" t="s">
        <v>96</v>
      </c>
      <c r="B9540" s="1">
        <v>131</v>
      </c>
      <c r="C9540" s="26" t="s">
        <v>5039</v>
      </c>
      <c r="D9540" t="s">
        <v>98</v>
      </c>
      <c r="E9540" s="27" t="s">
        <v>10203</v>
      </c>
      <c r="F9540" s="28" t="s">
        <v>122</v>
      </c>
      <c r="G9540" s="29">
        <v>434.64800000000002</v>
      </c>
      <c r="H9540" s="28">
        <v>0.00040000000000000002</v>
      </c>
      <c r="I9540" s="30">
        <f>ROUND(G9540*H9540,P4)</f>
        <v>0</v>
      </c>
      <c r="L9540" s="31">
        <v>0</v>
      </c>
      <c r="M9540" s="24">
        <f>ROUND(G9540*L9540,P4)</f>
        <v>0</v>
      </c>
      <c r="N9540" s="25" t="s">
        <v>2497</v>
      </c>
      <c r="O9540" s="32">
        <f>M9540*AA9540</f>
        <v>0</v>
      </c>
      <c r="P9540" s="1">
        <v>3</v>
      </c>
      <c r="AA9540" s="1">
        <f>IF(P9540=1,$O$3,IF(P9540=2,$O$4,$O$5))</f>
        <v>0</v>
      </c>
    </row>
    <row r="9541">
      <c r="A9541" s="1" t="s">
        <v>102</v>
      </c>
      <c r="E9541" s="27" t="s">
        <v>5040</v>
      </c>
    </row>
    <row r="9542" ht="76.5">
      <c r="A9542" s="1" t="s">
        <v>103</v>
      </c>
      <c r="E9542" s="33" t="s">
        <v>10204</v>
      </c>
    </row>
    <row r="9543">
      <c r="A9543" s="1" t="s">
        <v>105</v>
      </c>
      <c r="E9543" s="27" t="s">
        <v>98</v>
      </c>
    </row>
    <row r="9544">
      <c r="A9544" s="1" t="s">
        <v>96</v>
      </c>
      <c r="B9544" s="1">
        <v>132</v>
      </c>
      <c r="C9544" s="26" t="s">
        <v>5042</v>
      </c>
      <c r="D9544" t="s">
        <v>98</v>
      </c>
      <c r="E9544" s="27" t="s">
        <v>10205</v>
      </c>
      <c r="F9544" s="28" t="s">
        <v>122</v>
      </c>
      <c r="G9544" s="29">
        <v>160.804</v>
      </c>
      <c r="H9544" s="28">
        <v>0.00040000000000000002</v>
      </c>
      <c r="I9544" s="30">
        <f>ROUND(G9544*H9544,P4)</f>
        <v>0</v>
      </c>
      <c r="L9544" s="31">
        <v>0</v>
      </c>
      <c r="M9544" s="24">
        <f>ROUND(G9544*L9544,P4)</f>
        <v>0</v>
      </c>
      <c r="N9544" s="25" t="s">
        <v>2497</v>
      </c>
      <c r="O9544" s="32">
        <f>M9544*AA9544</f>
        <v>0</v>
      </c>
      <c r="P9544" s="1">
        <v>3</v>
      </c>
      <c r="AA9544" s="1">
        <f>IF(P9544=1,$O$3,IF(P9544=2,$O$4,$O$5))</f>
        <v>0</v>
      </c>
    </row>
    <row r="9545">
      <c r="A9545" s="1" t="s">
        <v>102</v>
      </c>
      <c r="E9545" s="27" t="s">
        <v>5043</v>
      </c>
    </row>
    <row r="9546" ht="76.5">
      <c r="A9546" s="1" t="s">
        <v>103</v>
      </c>
      <c r="E9546" s="33" t="s">
        <v>10206</v>
      </c>
    </row>
    <row r="9547">
      <c r="A9547" s="1" t="s">
        <v>105</v>
      </c>
      <c r="E9547" s="27" t="s">
        <v>98</v>
      </c>
    </row>
    <row r="9548">
      <c r="A9548" s="1" t="s">
        <v>96</v>
      </c>
      <c r="B9548" s="1">
        <v>133</v>
      </c>
      <c r="C9548" s="26" t="s">
        <v>10207</v>
      </c>
      <c r="D9548" t="s">
        <v>98</v>
      </c>
      <c r="E9548" s="27" t="s">
        <v>10208</v>
      </c>
      <c r="F9548" s="28" t="s">
        <v>122</v>
      </c>
      <c r="G9548" s="29">
        <v>456.05000000000001</v>
      </c>
      <c r="H9548" s="28">
        <v>0</v>
      </c>
      <c r="I9548" s="30">
        <f>ROUND(G9548*H9548,P4)</f>
        <v>0</v>
      </c>
      <c r="L9548" s="31">
        <v>0</v>
      </c>
      <c r="M9548" s="24">
        <f>ROUND(G9548*L9548,P4)</f>
        <v>0</v>
      </c>
      <c r="N9548" s="25" t="s">
        <v>2497</v>
      </c>
      <c r="O9548" s="32">
        <f>M9548*AA9548</f>
        <v>0</v>
      </c>
      <c r="P9548" s="1">
        <v>3</v>
      </c>
      <c r="AA9548" s="1">
        <f>IF(P9548=1,$O$3,IF(P9548=2,$O$4,$O$5))</f>
        <v>0</v>
      </c>
    </row>
    <row r="9549" ht="25.5">
      <c r="A9549" s="1" t="s">
        <v>102</v>
      </c>
      <c r="E9549" s="27" t="s">
        <v>10209</v>
      </c>
    </row>
    <row r="9550" ht="127.5">
      <c r="A9550" s="1" t="s">
        <v>103</v>
      </c>
      <c r="E9550" s="33" t="s">
        <v>10210</v>
      </c>
    </row>
    <row r="9551">
      <c r="A9551" s="1" t="s">
        <v>105</v>
      </c>
      <c r="E9551" s="27" t="s">
        <v>98</v>
      </c>
    </row>
    <row r="9552">
      <c r="A9552" s="1" t="s">
        <v>96</v>
      </c>
      <c r="B9552" s="1">
        <v>134</v>
      </c>
      <c r="C9552" s="26" t="s">
        <v>10211</v>
      </c>
      <c r="D9552" t="s">
        <v>98</v>
      </c>
      <c r="E9552" s="27" t="s">
        <v>10212</v>
      </c>
      <c r="F9552" s="28" t="s">
        <v>122</v>
      </c>
      <c r="G9552" s="29">
        <v>244.143</v>
      </c>
      <c r="H9552" s="28">
        <v>0</v>
      </c>
      <c r="I9552" s="30">
        <f>ROUND(G9552*H9552,P4)</f>
        <v>0</v>
      </c>
      <c r="L9552" s="31">
        <v>0</v>
      </c>
      <c r="M9552" s="24">
        <f>ROUND(G9552*L9552,P4)</f>
        <v>0</v>
      </c>
      <c r="N9552" s="25" t="s">
        <v>2497</v>
      </c>
      <c r="O9552" s="32">
        <f>M9552*AA9552</f>
        <v>0</v>
      </c>
      <c r="P9552" s="1">
        <v>3</v>
      </c>
      <c r="AA9552" s="1">
        <f>IF(P9552=1,$O$3,IF(P9552=2,$O$4,$O$5))</f>
        <v>0</v>
      </c>
    </row>
    <row r="9553" ht="25.5">
      <c r="A9553" s="1" t="s">
        <v>102</v>
      </c>
      <c r="E9553" s="27" t="s">
        <v>10213</v>
      </c>
    </row>
    <row r="9554" ht="204">
      <c r="A9554" s="1" t="s">
        <v>103</v>
      </c>
      <c r="E9554" s="33" t="s">
        <v>10214</v>
      </c>
    </row>
    <row r="9555">
      <c r="A9555" s="1" t="s">
        <v>105</v>
      </c>
      <c r="E9555" s="27" t="s">
        <v>98</v>
      </c>
    </row>
    <row r="9556">
      <c r="A9556" s="1" t="s">
        <v>96</v>
      </c>
      <c r="B9556" s="1">
        <v>135</v>
      </c>
      <c r="C9556" s="26" t="s">
        <v>10215</v>
      </c>
      <c r="D9556" t="s">
        <v>98</v>
      </c>
      <c r="E9556" s="27" t="s">
        <v>10216</v>
      </c>
      <c r="F9556" s="28" t="s">
        <v>122</v>
      </c>
      <c r="G9556" s="29">
        <v>912.10000000000002</v>
      </c>
      <c r="H9556" s="28">
        <v>0.00040000000000000002</v>
      </c>
      <c r="I9556" s="30">
        <f>ROUND(G9556*H9556,P4)</f>
        <v>0</v>
      </c>
      <c r="L9556" s="31">
        <v>0</v>
      </c>
      <c r="M9556" s="24">
        <f>ROUND(G9556*L9556,P4)</f>
        <v>0</v>
      </c>
      <c r="N9556" s="25" t="s">
        <v>2497</v>
      </c>
      <c r="O9556" s="32">
        <f>M9556*AA9556</f>
        <v>0</v>
      </c>
      <c r="P9556" s="1">
        <v>3</v>
      </c>
      <c r="AA9556" s="1">
        <f>IF(P9556=1,$O$3,IF(P9556=2,$O$4,$O$5))</f>
        <v>0</v>
      </c>
    </row>
    <row r="9557" ht="25.5">
      <c r="A9557" s="1" t="s">
        <v>102</v>
      </c>
      <c r="E9557" s="27" t="s">
        <v>10217</v>
      </c>
    </row>
    <row r="9558" ht="76.5">
      <c r="A9558" s="1" t="s">
        <v>103</v>
      </c>
      <c r="E9558" s="33" t="s">
        <v>10218</v>
      </c>
    </row>
    <row r="9559">
      <c r="A9559" s="1" t="s">
        <v>105</v>
      </c>
      <c r="E9559" s="27" t="s">
        <v>98</v>
      </c>
    </row>
    <row r="9560">
      <c r="A9560" s="1" t="s">
        <v>96</v>
      </c>
      <c r="B9560" s="1">
        <v>136</v>
      </c>
      <c r="C9560" s="26" t="s">
        <v>10219</v>
      </c>
      <c r="D9560" t="s">
        <v>98</v>
      </c>
      <c r="E9560" s="27" t="s">
        <v>10220</v>
      </c>
      <c r="F9560" s="28" t="s">
        <v>122</v>
      </c>
      <c r="G9560" s="29">
        <v>488.286</v>
      </c>
      <c r="H9560" s="28">
        <v>0.00040000000000000002</v>
      </c>
      <c r="I9560" s="30">
        <f>ROUND(G9560*H9560,P4)</f>
        <v>0</v>
      </c>
      <c r="L9560" s="31">
        <v>0</v>
      </c>
      <c r="M9560" s="24">
        <f>ROUND(G9560*L9560,P4)</f>
        <v>0</v>
      </c>
      <c r="N9560" s="25" t="s">
        <v>2497</v>
      </c>
      <c r="O9560" s="32">
        <f>M9560*AA9560</f>
        <v>0</v>
      </c>
      <c r="P9560" s="1">
        <v>3</v>
      </c>
      <c r="AA9560" s="1">
        <f>IF(P9560=1,$O$3,IF(P9560=2,$O$4,$O$5))</f>
        <v>0</v>
      </c>
    </row>
    <row r="9561" ht="25.5">
      <c r="A9561" s="1" t="s">
        <v>102</v>
      </c>
      <c r="E9561" s="27" t="s">
        <v>10221</v>
      </c>
    </row>
    <row r="9562" ht="63.75">
      <c r="A9562" s="1" t="s">
        <v>103</v>
      </c>
      <c r="E9562" s="33" t="s">
        <v>10222</v>
      </c>
    </row>
    <row r="9563">
      <c r="A9563" s="1" t="s">
        <v>105</v>
      </c>
      <c r="E9563" s="27" t="s">
        <v>98</v>
      </c>
    </row>
    <row r="9564">
      <c r="A9564" s="1" t="s">
        <v>96</v>
      </c>
      <c r="B9564" s="1">
        <v>137</v>
      </c>
      <c r="C9564" s="26" t="s">
        <v>3090</v>
      </c>
      <c r="D9564" t="s">
        <v>98</v>
      </c>
      <c r="E9564" s="27" t="s">
        <v>3091</v>
      </c>
      <c r="F9564" s="28" t="s">
        <v>372</v>
      </c>
      <c r="G9564" s="29">
        <v>13.867000000000001</v>
      </c>
      <c r="H9564" s="28">
        <v>0</v>
      </c>
      <c r="I9564" s="30">
        <f>ROUND(G9564*H9564,P4)</f>
        <v>0</v>
      </c>
      <c r="L9564" s="31">
        <v>0</v>
      </c>
      <c r="M9564" s="24">
        <f>ROUND(G9564*L9564,P4)</f>
        <v>0</v>
      </c>
      <c r="N9564" s="25" t="s">
        <v>2497</v>
      </c>
      <c r="O9564" s="32">
        <f>M9564*AA9564</f>
        <v>0</v>
      </c>
      <c r="P9564" s="1">
        <v>3</v>
      </c>
      <c r="AA9564" s="1">
        <f>IF(P9564=1,$O$3,IF(P9564=2,$O$4,$O$5))</f>
        <v>0</v>
      </c>
    </row>
    <row r="9565" ht="38.25">
      <c r="A9565" s="1" t="s">
        <v>102</v>
      </c>
      <c r="E9565" s="27" t="s">
        <v>3092</v>
      </c>
    </row>
    <row r="9566">
      <c r="A9566" s="1" t="s">
        <v>103</v>
      </c>
    </row>
    <row r="9567">
      <c r="A9567" s="1" t="s">
        <v>105</v>
      </c>
      <c r="E9567" s="27" t="s">
        <v>98</v>
      </c>
    </row>
    <row r="9568" ht="25.5">
      <c r="A9568" s="1" t="s">
        <v>96</v>
      </c>
      <c r="B9568" s="1">
        <v>138</v>
      </c>
      <c r="C9568" s="26" t="s">
        <v>10223</v>
      </c>
      <c r="D9568" t="s">
        <v>98</v>
      </c>
      <c r="E9568" s="27" t="s">
        <v>10224</v>
      </c>
      <c r="F9568" s="28" t="s">
        <v>773</v>
      </c>
      <c r="G9568" s="29">
        <v>1</v>
      </c>
      <c r="H9568" s="28">
        <v>0</v>
      </c>
      <c r="I9568" s="30">
        <f>ROUND(G9568*H9568,P4)</f>
        <v>0</v>
      </c>
      <c r="L9568" s="31">
        <v>0</v>
      </c>
      <c r="M9568" s="24">
        <f>ROUND(G9568*L9568,P4)</f>
        <v>0</v>
      </c>
      <c r="N9568" s="25" t="s">
        <v>302</v>
      </c>
      <c r="O9568" s="32">
        <f>M9568*AA9568</f>
        <v>0</v>
      </c>
      <c r="P9568" s="1">
        <v>3</v>
      </c>
      <c r="AA9568" s="1">
        <f>IF(P9568=1,$O$3,IF(P9568=2,$O$4,$O$5))</f>
        <v>0</v>
      </c>
    </row>
    <row r="9569" ht="25.5">
      <c r="A9569" s="1" t="s">
        <v>102</v>
      </c>
      <c r="E9569" s="27" t="s">
        <v>10224</v>
      </c>
    </row>
    <row r="9570" ht="38.25">
      <c r="A9570" s="1" t="s">
        <v>103</v>
      </c>
      <c r="E9570" s="33" t="s">
        <v>10225</v>
      </c>
    </row>
    <row r="9571">
      <c r="A9571" s="1" t="s">
        <v>105</v>
      </c>
      <c r="E9571" s="27" t="s">
        <v>98</v>
      </c>
    </row>
    <row r="9572">
      <c r="A9572" s="1" t="s">
        <v>93</v>
      </c>
      <c r="C9572" s="22" t="s">
        <v>5058</v>
      </c>
      <c r="E9572" s="23" t="s">
        <v>5059</v>
      </c>
      <c r="L9572" s="24">
        <f>SUMIFS(L9573:L9604,A9573:A9604,"P")</f>
        <v>0</v>
      </c>
      <c r="M9572" s="24">
        <f>SUMIFS(M9573:M9604,A9573:A9604,"P")</f>
        <v>0</v>
      </c>
      <c r="N9572" s="25"/>
    </row>
    <row r="9573">
      <c r="A9573" s="1" t="s">
        <v>96</v>
      </c>
      <c r="B9573" s="1">
        <v>139</v>
      </c>
      <c r="C9573" s="26" t="s">
        <v>10226</v>
      </c>
      <c r="D9573" t="s">
        <v>98</v>
      </c>
      <c r="E9573" s="27" t="s">
        <v>10227</v>
      </c>
      <c r="F9573" s="28" t="s">
        <v>372</v>
      </c>
      <c r="G9573" s="29">
        <v>42.270000000000003</v>
      </c>
      <c r="H9573" s="28">
        <v>1</v>
      </c>
      <c r="I9573" s="30">
        <f>ROUND(G9573*H9573,P4)</f>
        <v>0</v>
      </c>
      <c r="L9573" s="31">
        <v>0</v>
      </c>
      <c r="M9573" s="24">
        <f>ROUND(G9573*L9573,P4)</f>
        <v>0</v>
      </c>
      <c r="N9573" s="25" t="s">
        <v>2497</v>
      </c>
      <c r="O9573" s="32">
        <f>M9573*AA9573</f>
        <v>0</v>
      </c>
      <c r="P9573" s="1">
        <v>3</v>
      </c>
      <c r="AA9573" s="1">
        <f>IF(P9573=1,$O$3,IF(P9573=2,$O$4,$O$5))</f>
        <v>0</v>
      </c>
    </row>
    <row r="9574">
      <c r="A9574" s="1" t="s">
        <v>102</v>
      </c>
      <c r="E9574" s="27" t="s">
        <v>10227</v>
      </c>
    </row>
    <row r="9575">
      <c r="A9575" s="1" t="s">
        <v>103</v>
      </c>
    </row>
    <row r="9576">
      <c r="A9576" s="1" t="s">
        <v>105</v>
      </c>
      <c r="E9576" s="27" t="s">
        <v>98</v>
      </c>
    </row>
    <row r="9577" ht="25.5">
      <c r="A9577" s="1" t="s">
        <v>96</v>
      </c>
      <c r="B9577" s="1">
        <v>140</v>
      </c>
      <c r="C9577" s="26" t="s">
        <v>10228</v>
      </c>
      <c r="D9577" t="s">
        <v>98</v>
      </c>
      <c r="E9577" s="27" t="s">
        <v>10229</v>
      </c>
      <c r="F9577" s="28" t="s">
        <v>122</v>
      </c>
      <c r="G9577" s="29">
        <v>436.846</v>
      </c>
      <c r="H9577" s="28">
        <v>0.0041000000000000003</v>
      </c>
      <c r="I9577" s="30">
        <f>ROUND(G9577*H9577,P4)</f>
        <v>0</v>
      </c>
      <c r="L9577" s="31">
        <v>0</v>
      </c>
      <c r="M9577" s="24">
        <f>ROUND(G9577*L9577,P4)</f>
        <v>0</v>
      </c>
      <c r="N9577" s="25" t="s">
        <v>2497</v>
      </c>
      <c r="O9577" s="32">
        <f>M9577*AA9577</f>
        <v>0</v>
      </c>
      <c r="P9577" s="1">
        <v>3</v>
      </c>
      <c r="AA9577" s="1">
        <f>IF(P9577=1,$O$3,IF(P9577=2,$O$4,$O$5))</f>
        <v>0</v>
      </c>
    </row>
    <row r="9578" ht="38.25">
      <c r="A9578" s="1" t="s">
        <v>102</v>
      </c>
      <c r="E9578" s="27" t="s">
        <v>10230</v>
      </c>
    </row>
    <row r="9579">
      <c r="A9579" s="1" t="s">
        <v>103</v>
      </c>
    </row>
    <row r="9580">
      <c r="A9580" s="1" t="s">
        <v>105</v>
      </c>
      <c r="E9580" s="27" t="s">
        <v>98</v>
      </c>
    </row>
    <row r="9581" ht="25.5">
      <c r="A9581" s="1" t="s">
        <v>96</v>
      </c>
      <c r="B9581" s="1">
        <v>141</v>
      </c>
      <c r="C9581" s="26" t="s">
        <v>10231</v>
      </c>
      <c r="D9581" t="s">
        <v>98</v>
      </c>
      <c r="E9581" s="27" t="s">
        <v>10232</v>
      </c>
      <c r="F9581" s="28" t="s">
        <v>122</v>
      </c>
      <c r="G9581" s="29">
        <v>678.88</v>
      </c>
      <c r="H9581" s="28">
        <v>0.0047999999999999996</v>
      </c>
      <c r="I9581" s="30">
        <f>ROUND(G9581*H9581,P4)</f>
        <v>0</v>
      </c>
      <c r="L9581" s="31">
        <v>0</v>
      </c>
      <c r="M9581" s="24">
        <f>ROUND(G9581*L9581,P4)</f>
        <v>0</v>
      </c>
      <c r="N9581" s="25" t="s">
        <v>2497</v>
      </c>
      <c r="O9581" s="32">
        <f>M9581*AA9581</f>
        <v>0</v>
      </c>
      <c r="P9581" s="1">
        <v>3</v>
      </c>
      <c r="AA9581" s="1">
        <f>IF(P9581=1,$O$3,IF(P9581=2,$O$4,$O$5))</f>
        <v>0</v>
      </c>
    </row>
    <row r="9582" ht="25.5">
      <c r="A9582" s="1" t="s">
        <v>102</v>
      </c>
      <c r="E9582" s="27" t="s">
        <v>10232</v>
      </c>
    </row>
    <row r="9583">
      <c r="A9583" s="1" t="s">
        <v>103</v>
      </c>
    </row>
    <row r="9584">
      <c r="A9584" s="1" t="s">
        <v>105</v>
      </c>
      <c r="E9584" s="27" t="s">
        <v>98</v>
      </c>
    </row>
    <row r="9585">
      <c r="A9585" s="1" t="s">
        <v>96</v>
      </c>
      <c r="B9585" s="1">
        <v>142</v>
      </c>
      <c r="C9585" s="26" t="s">
        <v>5082</v>
      </c>
      <c r="D9585" t="s">
        <v>98</v>
      </c>
      <c r="E9585" s="27" t="s">
        <v>10233</v>
      </c>
      <c r="F9585" s="28" t="s">
        <v>122</v>
      </c>
      <c r="G9585" s="29">
        <v>397.13299999999998</v>
      </c>
      <c r="H9585" s="28">
        <v>0</v>
      </c>
      <c r="I9585" s="30">
        <f>ROUND(G9585*H9585,P4)</f>
        <v>0</v>
      </c>
      <c r="L9585" s="31">
        <v>0</v>
      </c>
      <c r="M9585" s="24">
        <f>ROUND(G9585*L9585,P4)</f>
        <v>0</v>
      </c>
      <c r="N9585" s="25" t="s">
        <v>2497</v>
      </c>
      <c r="O9585" s="32">
        <f>M9585*AA9585</f>
        <v>0</v>
      </c>
      <c r="P9585" s="1">
        <v>3</v>
      </c>
      <c r="AA9585" s="1">
        <f>IF(P9585=1,$O$3,IF(P9585=2,$O$4,$O$5))</f>
        <v>0</v>
      </c>
    </row>
    <row r="9586" ht="25.5">
      <c r="A9586" s="1" t="s">
        <v>102</v>
      </c>
      <c r="E9586" s="27" t="s">
        <v>5083</v>
      </c>
    </row>
    <row r="9587" ht="306">
      <c r="A9587" s="1" t="s">
        <v>103</v>
      </c>
      <c r="E9587" s="33" t="s">
        <v>10234</v>
      </c>
    </row>
    <row r="9588">
      <c r="A9588" s="1" t="s">
        <v>105</v>
      </c>
      <c r="E9588" s="27" t="s">
        <v>98</v>
      </c>
    </row>
    <row r="9589">
      <c r="A9589" s="1" t="s">
        <v>96</v>
      </c>
      <c r="B9589" s="1">
        <v>143</v>
      </c>
      <c r="C9589" s="26" t="s">
        <v>5085</v>
      </c>
      <c r="D9589" t="s">
        <v>98</v>
      </c>
      <c r="E9589" s="27" t="s">
        <v>10235</v>
      </c>
      <c r="F9589" s="28" t="s">
        <v>122</v>
      </c>
      <c r="G9589" s="29">
        <v>582.48000000000002</v>
      </c>
      <c r="H9589" s="28">
        <v>0.00088000000000000003</v>
      </c>
      <c r="I9589" s="30">
        <f>ROUND(G9589*H9589,P4)</f>
        <v>0</v>
      </c>
      <c r="L9589" s="31">
        <v>0</v>
      </c>
      <c r="M9589" s="24">
        <f>ROUND(G9589*L9589,P4)</f>
        <v>0</v>
      </c>
      <c r="N9589" s="25" t="s">
        <v>2497</v>
      </c>
      <c r="O9589" s="32">
        <f>M9589*AA9589</f>
        <v>0</v>
      </c>
      <c r="P9589" s="1">
        <v>3</v>
      </c>
      <c r="AA9589" s="1">
        <f>IF(P9589=1,$O$3,IF(P9589=2,$O$4,$O$5))</f>
        <v>0</v>
      </c>
    </row>
    <row r="9590">
      <c r="A9590" s="1" t="s">
        <v>102</v>
      </c>
      <c r="E9590" s="27" t="s">
        <v>5086</v>
      </c>
    </row>
    <row r="9591" ht="395.25">
      <c r="A9591" s="1" t="s">
        <v>103</v>
      </c>
      <c r="E9591" s="33" t="s">
        <v>10236</v>
      </c>
    </row>
    <row r="9592">
      <c r="A9592" s="1" t="s">
        <v>105</v>
      </c>
      <c r="E9592" s="27" t="s">
        <v>98</v>
      </c>
    </row>
    <row r="9593">
      <c r="A9593" s="1" t="s">
        <v>96</v>
      </c>
      <c r="B9593" s="1">
        <v>144</v>
      </c>
      <c r="C9593" s="26" t="s">
        <v>10237</v>
      </c>
      <c r="D9593" t="s">
        <v>98</v>
      </c>
      <c r="E9593" s="27" t="s">
        <v>10238</v>
      </c>
      <c r="F9593" s="28" t="s">
        <v>122</v>
      </c>
      <c r="G9593" s="29">
        <v>375.73700000000002</v>
      </c>
      <c r="H9593" s="28">
        <v>0</v>
      </c>
      <c r="I9593" s="30">
        <f>ROUND(G9593*H9593,P4)</f>
        <v>0</v>
      </c>
      <c r="L9593" s="31">
        <v>0</v>
      </c>
      <c r="M9593" s="24">
        <f>ROUND(G9593*L9593,P4)</f>
        <v>0</v>
      </c>
      <c r="N9593" s="25" t="s">
        <v>2497</v>
      </c>
      <c r="O9593" s="32">
        <f>M9593*AA9593</f>
        <v>0</v>
      </c>
      <c r="P9593" s="1">
        <v>3</v>
      </c>
      <c r="AA9593" s="1">
        <f>IF(P9593=1,$O$3,IF(P9593=2,$O$4,$O$5))</f>
        <v>0</v>
      </c>
    </row>
    <row r="9594" ht="25.5">
      <c r="A9594" s="1" t="s">
        <v>102</v>
      </c>
      <c r="E9594" s="27" t="s">
        <v>10239</v>
      </c>
    </row>
    <row r="9595" ht="216.75">
      <c r="A9595" s="1" t="s">
        <v>103</v>
      </c>
      <c r="E9595" s="33" t="s">
        <v>10240</v>
      </c>
    </row>
    <row r="9596">
      <c r="A9596" s="1" t="s">
        <v>105</v>
      </c>
      <c r="E9596" s="27" t="s">
        <v>98</v>
      </c>
    </row>
    <row r="9597">
      <c r="A9597" s="1" t="s">
        <v>96</v>
      </c>
      <c r="B9597" s="1">
        <v>145</v>
      </c>
      <c r="C9597" s="26" t="s">
        <v>10241</v>
      </c>
      <c r="D9597" t="s">
        <v>98</v>
      </c>
      <c r="E9597" s="27" t="s">
        <v>10242</v>
      </c>
      <c r="F9597" s="28" t="s">
        <v>372</v>
      </c>
      <c r="G9597" s="29">
        <v>47.832000000000001</v>
      </c>
      <c r="H9597" s="28">
        <v>0</v>
      </c>
      <c r="I9597" s="30">
        <f>ROUND(G9597*H9597,P4)</f>
        <v>0</v>
      </c>
      <c r="L9597" s="31">
        <v>0</v>
      </c>
      <c r="M9597" s="24">
        <f>ROUND(G9597*L9597,P4)</f>
        <v>0</v>
      </c>
      <c r="N9597" s="25" t="s">
        <v>2497</v>
      </c>
      <c r="O9597" s="32">
        <f>M9597*AA9597</f>
        <v>0</v>
      </c>
      <c r="P9597" s="1">
        <v>3</v>
      </c>
      <c r="AA9597" s="1">
        <f>IF(P9597=1,$O$3,IF(P9597=2,$O$4,$O$5))</f>
        <v>0</v>
      </c>
    </row>
    <row r="9598" ht="25.5">
      <c r="A9598" s="1" t="s">
        <v>102</v>
      </c>
      <c r="E9598" s="27" t="s">
        <v>10243</v>
      </c>
    </row>
    <row r="9599">
      <c r="A9599" s="1" t="s">
        <v>103</v>
      </c>
    </row>
    <row r="9600">
      <c r="A9600" s="1" t="s">
        <v>105</v>
      </c>
      <c r="E9600" s="27" t="s">
        <v>98</v>
      </c>
    </row>
    <row r="9601" ht="25.5">
      <c r="A9601" s="1" t="s">
        <v>96</v>
      </c>
      <c r="B9601" s="1">
        <v>146</v>
      </c>
      <c r="C9601" s="26" t="s">
        <v>10244</v>
      </c>
      <c r="D9601" t="s">
        <v>98</v>
      </c>
      <c r="E9601" s="27" t="s">
        <v>10245</v>
      </c>
      <c r="F9601" s="28" t="s">
        <v>773</v>
      </c>
      <c r="G9601" s="29">
        <v>1</v>
      </c>
      <c r="H9601" s="28">
        <v>0</v>
      </c>
      <c r="I9601" s="30">
        <f>ROUND(G9601*H9601,P4)</f>
        <v>0</v>
      </c>
      <c r="L9601" s="31">
        <v>0</v>
      </c>
      <c r="M9601" s="24">
        <f>ROUND(G9601*L9601,P4)</f>
        <v>0</v>
      </c>
      <c r="N9601" s="25" t="s">
        <v>302</v>
      </c>
      <c r="O9601" s="32">
        <f>M9601*AA9601</f>
        <v>0</v>
      </c>
      <c r="P9601" s="1">
        <v>3</v>
      </c>
      <c r="AA9601" s="1">
        <f>IF(P9601=1,$O$3,IF(P9601=2,$O$4,$O$5))</f>
        <v>0</v>
      </c>
    </row>
    <row r="9602" ht="25.5">
      <c r="A9602" s="1" t="s">
        <v>102</v>
      </c>
      <c r="E9602" s="27" t="s">
        <v>10245</v>
      </c>
    </row>
    <row r="9603" ht="38.25">
      <c r="A9603" s="1" t="s">
        <v>103</v>
      </c>
      <c r="E9603" s="33" t="s">
        <v>10225</v>
      </c>
    </row>
    <row r="9604">
      <c r="A9604" s="1" t="s">
        <v>105</v>
      </c>
      <c r="E9604" s="27" t="s">
        <v>98</v>
      </c>
    </row>
    <row r="9605">
      <c r="A9605" s="1" t="s">
        <v>93</v>
      </c>
      <c r="C9605" s="22" t="s">
        <v>5114</v>
      </c>
      <c r="E9605" s="23" t="s">
        <v>5115</v>
      </c>
      <c r="L9605" s="24">
        <f>SUMIFS(L9606:L9673,A9606:A9673,"P")</f>
        <v>0</v>
      </c>
      <c r="M9605" s="24">
        <f>SUMIFS(M9606:M9673,A9606:A9673,"P")</f>
        <v>0</v>
      </c>
      <c r="N9605" s="25"/>
    </row>
    <row r="9606">
      <c r="A9606" s="1" t="s">
        <v>96</v>
      </c>
      <c r="B9606" s="1">
        <v>147</v>
      </c>
      <c r="C9606" s="26" t="s">
        <v>10246</v>
      </c>
      <c r="D9606" t="s">
        <v>98</v>
      </c>
      <c r="E9606" s="27" t="s">
        <v>10247</v>
      </c>
      <c r="F9606" s="28" t="s">
        <v>122</v>
      </c>
      <c r="G9606" s="29">
        <v>1544.5329999999999</v>
      </c>
      <c r="H9606" s="28">
        <v>0.0028999999999999998</v>
      </c>
      <c r="I9606" s="30">
        <f>ROUND(G9606*H9606,P4)</f>
        <v>0</v>
      </c>
      <c r="L9606" s="31">
        <v>0</v>
      </c>
      <c r="M9606" s="24">
        <f>ROUND(G9606*L9606,P4)</f>
        <v>0</v>
      </c>
      <c r="N9606" s="25" t="s">
        <v>2497</v>
      </c>
      <c r="O9606" s="32">
        <f>M9606*AA9606</f>
        <v>0</v>
      </c>
      <c r="P9606" s="1">
        <v>3</v>
      </c>
      <c r="AA9606" s="1">
        <f>IF(P9606=1,$O$3,IF(P9606=2,$O$4,$O$5))</f>
        <v>0</v>
      </c>
    </row>
    <row r="9607">
      <c r="A9607" s="1" t="s">
        <v>102</v>
      </c>
      <c r="E9607" s="27" t="s">
        <v>10247</v>
      </c>
    </row>
    <row r="9608">
      <c r="A9608" s="1" t="s">
        <v>103</v>
      </c>
    </row>
    <row r="9609">
      <c r="A9609" s="1" t="s">
        <v>105</v>
      </c>
      <c r="E9609" s="27" t="s">
        <v>98</v>
      </c>
    </row>
    <row r="9610">
      <c r="A9610" s="1" t="s">
        <v>96</v>
      </c>
      <c r="B9610" s="1">
        <v>148</v>
      </c>
      <c r="C9610" s="26" t="s">
        <v>5141</v>
      </c>
      <c r="D9610" t="s">
        <v>98</v>
      </c>
      <c r="E9610" s="27" t="s">
        <v>5142</v>
      </c>
      <c r="F9610" s="28" t="s">
        <v>388</v>
      </c>
      <c r="G9610" s="29">
        <v>7.6200000000000001</v>
      </c>
      <c r="H9610" s="28">
        <v>0.02</v>
      </c>
      <c r="I9610" s="30">
        <f>ROUND(G9610*H9610,P4)</f>
        <v>0</v>
      </c>
      <c r="L9610" s="31">
        <v>0</v>
      </c>
      <c r="M9610" s="24">
        <f>ROUND(G9610*L9610,P4)</f>
        <v>0</v>
      </c>
      <c r="N9610" s="25" t="s">
        <v>2497</v>
      </c>
      <c r="O9610" s="32">
        <f>M9610*AA9610</f>
        <v>0</v>
      </c>
      <c r="P9610" s="1">
        <v>3</v>
      </c>
      <c r="AA9610" s="1">
        <f>IF(P9610=1,$O$3,IF(P9610=2,$O$4,$O$5))</f>
        <v>0</v>
      </c>
    </row>
    <row r="9611">
      <c r="A9611" s="1" t="s">
        <v>102</v>
      </c>
      <c r="E9611" s="27" t="s">
        <v>5142</v>
      </c>
    </row>
    <row r="9612" ht="63.75">
      <c r="A9612" s="1" t="s">
        <v>103</v>
      </c>
      <c r="E9612" s="33" t="s">
        <v>10248</v>
      </c>
    </row>
    <row r="9613">
      <c r="A9613" s="1" t="s">
        <v>105</v>
      </c>
      <c r="E9613" s="27" t="s">
        <v>98</v>
      </c>
    </row>
    <row r="9614">
      <c r="A9614" s="1" t="s">
        <v>96</v>
      </c>
      <c r="B9614" s="1">
        <v>149</v>
      </c>
      <c r="C9614" s="26" t="s">
        <v>5144</v>
      </c>
      <c r="D9614" t="s">
        <v>98</v>
      </c>
      <c r="E9614" s="27" t="s">
        <v>5145</v>
      </c>
      <c r="F9614" s="28" t="s">
        <v>388</v>
      </c>
      <c r="G9614" s="29">
        <v>46.520000000000003</v>
      </c>
      <c r="H9614" s="28">
        <v>0.025000000000000001</v>
      </c>
      <c r="I9614" s="30">
        <f>ROUND(G9614*H9614,P4)</f>
        <v>0</v>
      </c>
      <c r="L9614" s="31">
        <v>0</v>
      </c>
      <c r="M9614" s="24">
        <f>ROUND(G9614*L9614,P4)</f>
        <v>0</v>
      </c>
      <c r="N9614" s="25" t="s">
        <v>2497</v>
      </c>
      <c r="O9614" s="32">
        <f>M9614*AA9614</f>
        <v>0</v>
      </c>
      <c r="P9614" s="1">
        <v>3</v>
      </c>
      <c r="AA9614" s="1">
        <f>IF(P9614=1,$O$3,IF(P9614=2,$O$4,$O$5))</f>
        <v>0</v>
      </c>
    </row>
    <row r="9615">
      <c r="A9615" s="1" t="s">
        <v>102</v>
      </c>
      <c r="E9615" s="27" t="s">
        <v>5145</v>
      </c>
    </row>
    <row r="9616" ht="63.75">
      <c r="A9616" s="1" t="s">
        <v>103</v>
      </c>
      <c r="E9616" s="33" t="s">
        <v>10249</v>
      </c>
    </row>
    <row r="9617">
      <c r="A9617" s="1" t="s">
        <v>105</v>
      </c>
      <c r="E9617" s="27" t="s">
        <v>98</v>
      </c>
    </row>
    <row r="9618">
      <c r="A9618" s="1" t="s">
        <v>96</v>
      </c>
      <c r="B9618" s="1">
        <v>150</v>
      </c>
      <c r="C9618" s="26" t="s">
        <v>10250</v>
      </c>
      <c r="D9618" t="s">
        <v>98</v>
      </c>
      <c r="E9618" s="27" t="s">
        <v>10251</v>
      </c>
      <c r="F9618" s="28" t="s">
        <v>122</v>
      </c>
      <c r="G9618" s="29">
        <v>216.51400000000001</v>
      </c>
      <c r="H9618" s="28">
        <v>0.0030000000000000001</v>
      </c>
      <c r="I9618" s="30">
        <f>ROUND(G9618*H9618,P4)</f>
        <v>0</v>
      </c>
      <c r="L9618" s="31">
        <v>0</v>
      </c>
      <c r="M9618" s="24">
        <f>ROUND(G9618*L9618,P4)</f>
        <v>0</v>
      </c>
      <c r="N9618" s="25" t="s">
        <v>2497</v>
      </c>
      <c r="O9618" s="32">
        <f>M9618*AA9618</f>
        <v>0</v>
      </c>
      <c r="P9618" s="1">
        <v>3</v>
      </c>
      <c r="AA9618" s="1">
        <f>IF(P9618=1,$O$3,IF(P9618=2,$O$4,$O$5))</f>
        <v>0</v>
      </c>
    </row>
    <row r="9619">
      <c r="A9619" s="1" t="s">
        <v>102</v>
      </c>
      <c r="E9619" s="27" t="s">
        <v>10251</v>
      </c>
    </row>
    <row r="9620">
      <c r="A9620" s="1" t="s">
        <v>103</v>
      </c>
    </row>
    <row r="9621">
      <c r="A9621" s="1" t="s">
        <v>105</v>
      </c>
      <c r="E9621" s="27" t="s">
        <v>98</v>
      </c>
    </row>
    <row r="9622">
      <c r="A9622" s="1" t="s">
        <v>96</v>
      </c>
      <c r="B9622" s="1">
        <v>151</v>
      </c>
      <c r="C9622" s="26" t="s">
        <v>10250</v>
      </c>
      <c r="D9622" t="s">
        <v>94</v>
      </c>
      <c r="E9622" s="27" t="s">
        <v>10251</v>
      </c>
      <c r="F9622" s="28" t="s">
        <v>122</v>
      </c>
      <c r="G9622" s="29">
        <v>152.12700000000001</v>
      </c>
      <c r="H9622" s="28">
        <v>0.0030000000000000001</v>
      </c>
      <c r="I9622" s="30">
        <f>ROUND(G9622*H9622,P4)</f>
        <v>0</v>
      </c>
      <c r="L9622" s="31">
        <v>0</v>
      </c>
      <c r="M9622" s="24">
        <f>ROUND(G9622*L9622,P4)</f>
        <v>0</v>
      </c>
      <c r="N9622" s="25" t="s">
        <v>2497</v>
      </c>
      <c r="O9622" s="32">
        <f>M9622*AA9622</f>
        <v>0</v>
      </c>
      <c r="P9622" s="1">
        <v>3</v>
      </c>
      <c r="AA9622" s="1">
        <f>IF(P9622=1,$O$3,IF(P9622=2,$O$4,$O$5))</f>
        <v>0</v>
      </c>
    </row>
    <row r="9623">
      <c r="A9623" s="1" t="s">
        <v>102</v>
      </c>
      <c r="E9623" s="27" t="s">
        <v>10251</v>
      </c>
    </row>
    <row r="9624">
      <c r="A9624" s="1" t="s">
        <v>103</v>
      </c>
    </row>
    <row r="9625">
      <c r="A9625" s="1" t="s">
        <v>105</v>
      </c>
      <c r="E9625" s="27" t="s">
        <v>98</v>
      </c>
    </row>
    <row r="9626">
      <c r="A9626" s="1" t="s">
        <v>96</v>
      </c>
      <c r="B9626" s="1">
        <v>152</v>
      </c>
      <c r="C9626" s="26" t="s">
        <v>10252</v>
      </c>
      <c r="D9626" t="s">
        <v>98</v>
      </c>
      <c r="E9626" s="27" t="s">
        <v>10253</v>
      </c>
      <c r="F9626" s="28" t="s">
        <v>122</v>
      </c>
      <c r="G9626" s="29">
        <v>315.10500000000002</v>
      </c>
      <c r="H9626" s="28">
        <v>0.0055999999999999999</v>
      </c>
      <c r="I9626" s="30">
        <f>ROUND(G9626*H9626,P4)</f>
        <v>0</v>
      </c>
      <c r="L9626" s="31">
        <v>0</v>
      </c>
      <c r="M9626" s="24">
        <f>ROUND(G9626*L9626,P4)</f>
        <v>0</v>
      </c>
      <c r="N9626" s="25" t="s">
        <v>2497</v>
      </c>
      <c r="O9626" s="32">
        <f>M9626*AA9626</f>
        <v>0</v>
      </c>
      <c r="P9626" s="1">
        <v>3</v>
      </c>
      <c r="AA9626" s="1">
        <f>IF(P9626=1,$O$3,IF(P9626=2,$O$4,$O$5))</f>
        <v>0</v>
      </c>
    </row>
    <row r="9627">
      <c r="A9627" s="1" t="s">
        <v>102</v>
      </c>
      <c r="E9627" s="27" t="s">
        <v>10253</v>
      </c>
    </row>
    <row r="9628">
      <c r="A9628" s="1" t="s">
        <v>103</v>
      </c>
    </row>
    <row r="9629">
      <c r="A9629" s="1" t="s">
        <v>105</v>
      </c>
      <c r="E9629" s="27" t="s">
        <v>98</v>
      </c>
    </row>
    <row r="9630">
      <c r="A9630" s="1" t="s">
        <v>96</v>
      </c>
      <c r="B9630" s="1">
        <v>153</v>
      </c>
      <c r="C9630" s="26" t="s">
        <v>10254</v>
      </c>
      <c r="D9630" t="s">
        <v>98</v>
      </c>
      <c r="E9630" s="27" t="s">
        <v>10255</v>
      </c>
      <c r="F9630" s="28" t="s">
        <v>112</v>
      </c>
      <c r="G9630" s="29">
        <v>156.828</v>
      </c>
      <c r="H9630" s="28">
        <v>0.0015</v>
      </c>
      <c r="I9630" s="30">
        <f>ROUND(G9630*H9630,P4)</f>
        <v>0</v>
      </c>
      <c r="L9630" s="31">
        <v>0</v>
      </c>
      <c r="M9630" s="24">
        <f>ROUND(G9630*L9630,P4)</f>
        <v>0</v>
      </c>
      <c r="N9630" s="25" t="s">
        <v>2497</v>
      </c>
      <c r="O9630" s="32">
        <f>M9630*AA9630</f>
        <v>0</v>
      </c>
      <c r="P9630" s="1">
        <v>3</v>
      </c>
      <c r="AA9630" s="1">
        <f>IF(P9630=1,$O$3,IF(P9630=2,$O$4,$O$5))</f>
        <v>0</v>
      </c>
    </row>
    <row r="9631">
      <c r="A9631" s="1" t="s">
        <v>102</v>
      </c>
      <c r="E9631" s="27" t="s">
        <v>10255</v>
      </c>
    </row>
    <row r="9632">
      <c r="A9632" s="1" t="s">
        <v>103</v>
      </c>
    </row>
    <row r="9633">
      <c r="A9633" s="1" t="s">
        <v>105</v>
      </c>
      <c r="E9633" s="27" t="s">
        <v>98</v>
      </c>
    </row>
    <row r="9634" ht="25.5">
      <c r="A9634" s="1" t="s">
        <v>96</v>
      </c>
      <c r="B9634" s="1">
        <v>154</v>
      </c>
      <c r="C9634" s="26" t="s">
        <v>10256</v>
      </c>
      <c r="D9634" t="s">
        <v>98</v>
      </c>
      <c r="E9634" s="27" t="s">
        <v>10257</v>
      </c>
      <c r="F9634" s="28" t="s">
        <v>122</v>
      </c>
      <c r="G9634" s="29">
        <v>300.10000000000002</v>
      </c>
      <c r="H9634" s="28">
        <v>0.0060299999999999998</v>
      </c>
      <c r="I9634" s="30">
        <f>ROUND(G9634*H9634,P4)</f>
        <v>0</v>
      </c>
      <c r="L9634" s="31">
        <v>0</v>
      </c>
      <c r="M9634" s="24">
        <f>ROUND(G9634*L9634,P4)</f>
        <v>0</v>
      </c>
      <c r="N9634" s="25" t="s">
        <v>2497</v>
      </c>
      <c r="O9634" s="32">
        <f>M9634*AA9634</f>
        <v>0</v>
      </c>
      <c r="P9634" s="1">
        <v>3</v>
      </c>
      <c r="AA9634" s="1">
        <f>IF(P9634=1,$O$3,IF(P9634=2,$O$4,$O$5))</f>
        <v>0</v>
      </c>
    </row>
    <row r="9635" ht="25.5">
      <c r="A9635" s="1" t="s">
        <v>102</v>
      </c>
      <c r="E9635" s="27" t="s">
        <v>10258</v>
      </c>
    </row>
    <row r="9636" ht="102">
      <c r="A9636" s="1" t="s">
        <v>103</v>
      </c>
      <c r="E9636" s="33" t="s">
        <v>10259</v>
      </c>
    </row>
    <row r="9637">
      <c r="A9637" s="1" t="s">
        <v>105</v>
      </c>
      <c r="E9637" s="27" t="s">
        <v>98</v>
      </c>
    </row>
    <row r="9638" ht="25.5">
      <c r="A9638" s="1" t="s">
        <v>96</v>
      </c>
      <c r="B9638" s="1">
        <v>155</v>
      </c>
      <c r="C9638" s="26" t="s">
        <v>10260</v>
      </c>
      <c r="D9638" t="s">
        <v>98</v>
      </c>
      <c r="E9638" s="27" t="s">
        <v>10261</v>
      </c>
      <c r="F9638" s="28" t="s">
        <v>122</v>
      </c>
      <c r="G9638" s="29">
        <v>216.51400000000001</v>
      </c>
      <c r="H9638" s="28">
        <v>0.0060600000000000003</v>
      </c>
      <c r="I9638" s="30">
        <f>ROUND(G9638*H9638,P4)</f>
        <v>0</v>
      </c>
      <c r="L9638" s="31">
        <v>0</v>
      </c>
      <c r="M9638" s="24">
        <f>ROUND(G9638*L9638,P4)</f>
        <v>0</v>
      </c>
      <c r="N9638" s="25" t="s">
        <v>2497</v>
      </c>
      <c r="O9638" s="32">
        <f>M9638*AA9638</f>
        <v>0</v>
      </c>
      <c r="P9638" s="1">
        <v>3</v>
      </c>
      <c r="AA9638" s="1">
        <f>IF(P9638=1,$O$3,IF(P9638=2,$O$4,$O$5))</f>
        <v>0</v>
      </c>
    </row>
    <row r="9639" ht="25.5">
      <c r="A9639" s="1" t="s">
        <v>102</v>
      </c>
      <c r="E9639" s="27" t="s">
        <v>10262</v>
      </c>
    </row>
    <row r="9640" ht="102">
      <c r="A9640" s="1" t="s">
        <v>103</v>
      </c>
      <c r="E9640" s="33" t="s">
        <v>10263</v>
      </c>
    </row>
    <row r="9641">
      <c r="A9641" s="1" t="s">
        <v>105</v>
      </c>
      <c r="E9641" s="27" t="s">
        <v>98</v>
      </c>
    </row>
    <row r="9642" ht="25.5">
      <c r="A9642" s="1" t="s">
        <v>96</v>
      </c>
      <c r="B9642" s="1">
        <v>156</v>
      </c>
      <c r="C9642" s="26" t="s">
        <v>10264</v>
      </c>
      <c r="D9642" t="s">
        <v>98</v>
      </c>
      <c r="E9642" s="27" t="s">
        <v>10265</v>
      </c>
      <c r="F9642" s="28" t="s">
        <v>122</v>
      </c>
      <c r="G9642" s="29">
        <v>144.88300000000001</v>
      </c>
      <c r="H9642" s="28">
        <v>0.0061199999999999996</v>
      </c>
      <c r="I9642" s="30">
        <f>ROUND(G9642*H9642,P4)</f>
        <v>0</v>
      </c>
      <c r="L9642" s="31">
        <v>0</v>
      </c>
      <c r="M9642" s="24">
        <f>ROUND(G9642*L9642,P4)</f>
        <v>0</v>
      </c>
      <c r="N9642" s="25" t="s">
        <v>2497</v>
      </c>
      <c r="O9642" s="32">
        <f>M9642*AA9642</f>
        <v>0</v>
      </c>
      <c r="P9642" s="1">
        <v>3</v>
      </c>
      <c r="AA9642" s="1">
        <f>IF(P9642=1,$O$3,IF(P9642=2,$O$4,$O$5))</f>
        <v>0</v>
      </c>
    </row>
    <row r="9643" ht="25.5">
      <c r="A9643" s="1" t="s">
        <v>102</v>
      </c>
      <c r="E9643" s="27" t="s">
        <v>10266</v>
      </c>
    </row>
    <row r="9644" ht="153">
      <c r="A9644" s="1" t="s">
        <v>103</v>
      </c>
      <c r="E9644" s="33" t="s">
        <v>10267</v>
      </c>
    </row>
    <row r="9645">
      <c r="A9645" s="1" t="s">
        <v>105</v>
      </c>
      <c r="E9645" s="27" t="s">
        <v>98</v>
      </c>
    </row>
    <row r="9646" ht="25.5">
      <c r="A9646" s="1" t="s">
        <v>96</v>
      </c>
      <c r="B9646" s="1">
        <v>157</v>
      </c>
      <c r="C9646" s="26" t="s">
        <v>10268</v>
      </c>
      <c r="D9646" t="s">
        <v>98</v>
      </c>
      <c r="E9646" s="27" t="s">
        <v>10269</v>
      </c>
      <c r="F9646" s="28" t="s">
        <v>122</v>
      </c>
      <c r="G9646" s="29">
        <v>735.49199999999996</v>
      </c>
      <c r="H9646" s="28">
        <v>0</v>
      </c>
      <c r="I9646" s="30">
        <f>ROUND(G9646*H9646,P4)</f>
        <v>0</v>
      </c>
      <c r="L9646" s="31">
        <v>0</v>
      </c>
      <c r="M9646" s="24">
        <f>ROUND(G9646*L9646,P4)</f>
        <v>0</v>
      </c>
      <c r="N9646" s="25" t="s">
        <v>2497</v>
      </c>
      <c r="O9646" s="32">
        <f>M9646*AA9646</f>
        <v>0</v>
      </c>
      <c r="P9646" s="1">
        <v>3</v>
      </c>
      <c r="AA9646" s="1">
        <f>IF(P9646=1,$O$3,IF(P9646=2,$O$4,$O$5))</f>
        <v>0</v>
      </c>
    </row>
    <row r="9647" ht="25.5">
      <c r="A9647" s="1" t="s">
        <v>102</v>
      </c>
      <c r="E9647" s="27" t="s">
        <v>10270</v>
      </c>
    </row>
    <row r="9648" ht="191.25">
      <c r="A9648" s="1" t="s">
        <v>103</v>
      </c>
      <c r="E9648" s="33" t="s">
        <v>10271</v>
      </c>
    </row>
    <row r="9649">
      <c r="A9649" s="1" t="s">
        <v>105</v>
      </c>
      <c r="E9649" s="27" t="s">
        <v>98</v>
      </c>
    </row>
    <row r="9650">
      <c r="A9650" s="1" t="s">
        <v>96</v>
      </c>
      <c r="B9650" s="1">
        <v>158</v>
      </c>
      <c r="C9650" s="26" t="s">
        <v>5189</v>
      </c>
      <c r="D9650" t="s">
        <v>98</v>
      </c>
      <c r="E9650" s="27" t="s">
        <v>10272</v>
      </c>
      <c r="F9650" s="28" t="s">
        <v>112</v>
      </c>
      <c r="G9650" s="29">
        <v>149.36000000000001</v>
      </c>
      <c r="H9650" s="28">
        <v>3.0000000000000001E-05</v>
      </c>
      <c r="I9650" s="30">
        <f>ROUND(G9650*H9650,P4)</f>
        <v>0</v>
      </c>
      <c r="L9650" s="31">
        <v>0</v>
      </c>
      <c r="M9650" s="24">
        <f>ROUND(G9650*L9650,P4)</f>
        <v>0</v>
      </c>
      <c r="N9650" s="25" t="s">
        <v>2497</v>
      </c>
      <c r="O9650" s="32">
        <f>M9650*AA9650</f>
        <v>0</v>
      </c>
      <c r="P9650" s="1">
        <v>3</v>
      </c>
      <c r="AA9650" s="1">
        <f>IF(P9650=1,$O$3,IF(P9650=2,$O$4,$O$5))</f>
        <v>0</v>
      </c>
    </row>
    <row r="9651" ht="25.5">
      <c r="A9651" s="1" t="s">
        <v>102</v>
      </c>
      <c r="E9651" s="27" t="s">
        <v>5190</v>
      </c>
    </row>
    <row r="9652" ht="127.5">
      <c r="A9652" s="1" t="s">
        <v>103</v>
      </c>
      <c r="E9652" s="33" t="s">
        <v>10273</v>
      </c>
    </row>
    <row r="9653">
      <c r="A9653" s="1" t="s">
        <v>105</v>
      </c>
      <c r="E9653" s="27" t="s">
        <v>98</v>
      </c>
    </row>
    <row r="9654">
      <c r="A9654" s="1" t="s">
        <v>96</v>
      </c>
      <c r="B9654" s="1">
        <v>159</v>
      </c>
      <c r="C9654" s="26" t="s">
        <v>10274</v>
      </c>
      <c r="D9654" t="s">
        <v>98</v>
      </c>
      <c r="E9654" s="27" t="s">
        <v>10275</v>
      </c>
      <c r="F9654" s="28" t="s">
        <v>122</v>
      </c>
      <c r="G9654" s="29">
        <v>367.74599999999998</v>
      </c>
      <c r="H9654" s="28">
        <v>0</v>
      </c>
      <c r="I9654" s="30">
        <f>ROUND(G9654*H9654,P4)</f>
        <v>0</v>
      </c>
      <c r="L9654" s="31">
        <v>0</v>
      </c>
      <c r="M9654" s="24">
        <f>ROUND(G9654*L9654,P4)</f>
        <v>0</v>
      </c>
      <c r="N9654" s="25" t="s">
        <v>2497</v>
      </c>
      <c r="O9654" s="32">
        <f>M9654*AA9654</f>
        <v>0</v>
      </c>
      <c r="P9654" s="1">
        <v>3</v>
      </c>
      <c r="AA9654" s="1">
        <f>IF(P9654=1,$O$3,IF(P9654=2,$O$4,$O$5))</f>
        <v>0</v>
      </c>
    </row>
    <row r="9655">
      <c r="A9655" s="1" t="s">
        <v>102</v>
      </c>
      <c r="E9655" s="27" t="s">
        <v>10276</v>
      </c>
    </row>
    <row r="9656" ht="51">
      <c r="A9656" s="1" t="s">
        <v>103</v>
      </c>
      <c r="E9656" s="33" t="s">
        <v>10277</v>
      </c>
    </row>
    <row r="9657">
      <c r="A9657" s="1" t="s">
        <v>105</v>
      </c>
      <c r="E9657" s="27" t="s">
        <v>98</v>
      </c>
    </row>
    <row r="9658">
      <c r="A9658" s="1" t="s">
        <v>96</v>
      </c>
      <c r="B9658" s="1">
        <v>160</v>
      </c>
      <c r="C9658" s="26" t="s">
        <v>10278</v>
      </c>
      <c r="D9658" t="s">
        <v>98</v>
      </c>
      <c r="E9658" s="27" t="s">
        <v>10279</v>
      </c>
      <c r="F9658" s="28" t="s">
        <v>112</v>
      </c>
      <c r="G9658" s="29">
        <v>13.359999999999999</v>
      </c>
      <c r="H9658" s="28">
        <v>0.0001</v>
      </c>
      <c r="I9658" s="30">
        <f>ROUND(G9658*H9658,P4)</f>
        <v>0</v>
      </c>
      <c r="L9658" s="31">
        <v>0</v>
      </c>
      <c r="M9658" s="24">
        <f>ROUND(G9658*L9658,P4)</f>
        <v>0</v>
      </c>
      <c r="N9658" s="25" t="s">
        <v>2497</v>
      </c>
      <c r="O9658" s="32">
        <f>M9658*AA9658</f>
        <v>0</v>
      </c>
      <c r="P9658" s="1">
        <v>3</v>
      </c>
      <c r="AA9658" s="1">
        <f>IF(P9658=1,$O$3,IF(P9658=2,$O$4,$O$5))</f>
        <v>0</v>
      </c>
    </row>
    <row r="9659" ht="25.5">
      <c r="A9659" s="1" t="s">
        <v>102</v>
      </c>
      <c r="E9659" s="27" t="s">
        <v>10280</v>
      </c>
    </row>
    <row r="9660" ht="76.5">
      <c r="A9660" s="1" t="s">
        <v>103</v>
      </c>
      <c r="E9660" s="33" t="s">
        <v>10281</v>
      </c>
    </row>
    <row r="9661">
      <c r="A9661" s="1" t="s">
        <v>105</v>
      </c>
      <c r="E9661" s="27" t="s">
        <v>98</v>
      </c>
    </row>
    <row r="9662" ht="25.5">
      <c r="A9662" s="1" t="s">
        <v>96</v>
      </c>
      <c r="B9662" s="1">
        <v>161</v>
      </c>
      <c r="C9662" s="26" t="s">
        <v>10282</v>
      </c>
      <c r="D9662" t="s">
        <v>98</v>
      </c>
      <c r="E9662" s="27" t="s">
        <v>10283</v>
      </c>
      <c r="F9662" s="28" t="s">
        <v>112</v>
      </c>
      <c r="G9662" s="29">
        <v>120.98999999999999</v>
      </c>
      <c r="H9662" s="28">
        <v>0.00021000000000000001</v>
      </c>
      <c r="I9662" s="30">
        <f>ROUND(G9662*H9662,P4)</f>
        <v>0</v>
      </c>
      <c r="L9662" s="31">
        <v>0</v>
      </c>
      <c r="M9662" s="24">
        <f>ROUND(G9662*L9662,P4)</f>
        <v>0</v>
      </c>
      <c r="N9662" s="25" t="s">
        <v>2497</v>
      </c>
      <c r="O9662" s="32">
        <f>M9662*AA9662</f>
        <v>0</v>
      </c>
      <c r="P9662" s="1">
        <v>3</v>
      </c>
      <c r="AA9662" s="1">
        <f>IF(P9662=1,$O$3,IF(P9662=2,$O$4,$O$5))</f>
        <v>0</v>
      </c>
    </row>
    <row r="9663" ht="25.5">
      <c r="A9663" s="1" t="s">
        <v>102</v>
      </c>
      <c r="E9663" s="27" t="s">
        <v>10284</v>
      </c>
    </row>
    <row r="9664" ht="127.5">
      <c r="A9664" s="1" t="s">
        <v>103</v>
      </c>
      <c r="E9664" s="33" t="s">
        <v>10285</v>
      </c>
    </row>
    <row r="9665">
      <c r="A9665" s="1" t="s">
        <v>105</v>
      </c>
      <c r="E9665" s="27" t="s">
        <v>98</v>
      </c>
    </row>
    <row r="9666">
      <c r="A9666" s="1" t="s">
        <v>96</v>
      </c>
      <c r="B9666" s="1">
        <v>162</v>
      </c>
      <c r="C9666" s="26" t="s">
        <v>10286</v>
      </c>
      <c r="D9666" t="s">
        <v>98</v>
      </c>
      <c r="E9666" s="27" t="s">
        <v>10287</v>
      </c>
      <c r="F9666" s="28" t="s">
        <v>372</v>
      </c>
      <c r="G9666" s="29">
        <v>12.94</v>
      </c>
      <c r="H9666" s="28">
        <v>0</v>
      </c>
      <c r="I9666" s="30">
        <f>ROUND(G9666*H9666,P4)</f>
        <v>0</v>
      </c>
      <c r="L9666" s="31">
        <v>0</v>
      </c>
      <c r="M9666" s="24">
        <f>ROUND(G9666*L9666,P4)</f>
        <v>0</v>
      </c>
      <c r="N9666" s="25" t="s">
        <v>2497</v>
      </c>
      <c r="O9666" s="32">
        <f>M9666*AA9666</f>
        <v>0</v>
      </c>
      <c r="P9666" s="1">
        <v>3</v>
      </c>
      <c r="AA9666" s="1">
        <f>IF(P9666=1,$O$3,IF(P9666=2,$O$4,$O$5))</f>
        <v>0</v>
      </c>
    </row>
    <row r="9667" ht="25.5">
      <c r="A9667" s="1" t="s">
        <v>102</v>
      </c>
      <c r="E9667" s="27" t="s">
        <v>10288</v>
      </c>
    </row>
    <row r="9668">
      <c r="A9668" s="1" t="s">
        <v>103</v>
      </c>
    </row>
    <row r="9669">
      <c r="A9669" s="1" t="s">
        <v>105</v>
      </c>
      <c r="E9669" s="27" t="s">
        <v>98</v>
      </c>
    </row>
    <row r="9670" ht="25.5">
      <c r="A9670" s="1" t="s">
        <v>96</v>
      </c>
      <c r="B9670" s="1">
        <v>163</v>
      </c>
      <c r="C9670" s="26" t="s">
        <v>10289</v>
      </c>
      <c r="D9670" t="s">
        <v>98</v>
      </c>
      <c r="E9670" s="27" t="s">
        <v>10290</v>
      </c>
      <c r="F9670" s="28" t="s">
        <v>773</v>
      </c>
      <c r="G9670" s="29">
        <v>1</v>
      </c>
      <c r="H9670" s="28">
        <v>0</v>
      </c>
      <c r="I9670" s="30">
        <f>ROUND(G9670*H9670,P4)</f>
        <v>0</v>
      </c>
      <c r="L9670" s="31">
        <v>0</v>
      </c>
      <c r="M9670" s="24">
        <f>ROUND(G9670*L9670,P4)</f>
        <v>0</v>
      </c>
      <c r="N9670" s="25" t="s">
        <v>302</v>
      </c>
      <c r="O9670" s="32">
        <f>M9670*AA9670</f>
        <v>0</v>
      </c>
      <c r="P9670" s="1">
        <v>3</v>
      </c>
      <c r="AA9670" s="1">
        <f>IF(P9670=1,$O$3,IF(P9670=2,$O$4,$O$5))</f>
        <v>0</v>
      </c>
    </row>
    <row r="9671" ht="25.5">
      <c r="A9671" s="1" t="s">
        <v>102</v>
      </c>
      <c r="E9671" s="27" t="s">
        <v>10290</v>
      </c>
    </row>
    <row r="9672" ht="38.25">
      <c r="A9672" s="1" t="s">
        <v>103</v>
      </c>
      <c r="E9672" s="33" t="s">
        <v>10225</v>
      </c>
    </row>
    <row r="9673">
      <c r="A9673" s="1" t="s">
        <v>105</v>
      </c>
      <c r="E9673" s="27" t="s">
        <v>98</v>
      </c>
    </row>
    <row r="9674">
      <c r="A9674" s="1" t="s">
        <v>93</v>
      </c>
      <c r="C9674" s="22" t="s">
        <v>5205</v>
      </c>
      <c r="E9674" s="23" t="s">
        <v>5206</v>
      </c>
      <c r="L9674" s="24">
        <f>SUMIFS(L9675:L9682,A9675:A9682,"P")</f>
        <v>0</v>
      </c>
      <c r="M9674" s="24">
        <f>SUMIFS(M9675:M9682,A9675:A9682,"P")</f>
        <v>0</v>
      </c>
      <c r="N9674" s="25"/>
    </row>
    <row r="9675">
      <c r="A9675" s="1" t="s">
        <v>96</v>
      </c>
      <c r="B9675" s="1">
        <v>164</v>
      </c>
      <c r="C9675" s="26" t="s">
        <v>10291</v>
      </c>
      <c r="D9675" t="s">
        <v>98</v>
      </c>
      <c r="E9675" s="27" t="s">
        <v>10292</v>
      </c>
      <c r="F9675" s="28" t="s">
        <v>372</v>
      </c>
      <c r="G9675" s="29">
        <v>0.58799999999999997</v>
      </c>
      <c r="H9675" s="28">
        <v>0</v>
      </c>
      <c r="I9675" s="30">
        <f>ROUND(G9675*H9675,P4)</f>
        <v>0</v>
      </c>
      <c r="L9675" s="31">
        <v>0</v>
      </c>
      <c r="M9675" s="24">
        <f>ROUND(G9675*L9675,P4)</f>
        <v>0</v>
      </c>
      <c r="N9675" s="25" t="s">
        <v>2497</v>
      </c>
      <c r="O9675" s="32">
        <f>M9675*AA9675</f>
        <v>0</v>
      </c>
      <c r="P9675" s="1">
        <v>3</v>
      </c>
      <c r="AA9675" s="1">
        <f>IF(P9675=1,$O$3,IF(P9675=2,$O$4,$O$5))</f>
        <v>0</v>
      </c>
    </row>
    <row r="9676" ht="25.5">
      <c r="A9676" s="1" t="s">
        <v>102</v>
      </c>
      <c r="E9676" s="27" t="s">
        <v>10293</v>
      </c>
    </row>
    <row r="9677">
      <c r="A9677" s="1" t="s">
        <v>103</v>
      </c>
    </row>
    <row r="9678">
      <c r="A9678" s="1" t="s">
        <v>105</v>
      </c>
      <c r="E9678" s="27" t="s">
        <v>98</v>
      </c>
    </row>
    <row r="9679" ht="25.5">
      <c r="A9679" s="1" t="s">
        <v>96</v>
      </c>
      <c r="B9679" s="1">
        <v>165</v>
      </c>
      <c r="C9679" s="26" t="s">
        <v>10294</v>
      </c>
      <c r="D9679" t="s">
        <v>98</v>
      </c>
      <c r="E9679" s="27" t="s">
        <v>10295</v>
      </c>
      <c r="F9679" s="28" t="s">
        <v>112</v>
      </c>
      <c r="G9679" s="29">
        <v>350</v>
      </c>
      <c r="H9679" s="28">
        <v>0.0016800000000000001</v>
      </c>
      <c r="I9679" s="30">
        <f>ROUND(G9679*H9679,P4)</f>
        <v>0</v>
      </c>
      <c r="L9679" s="31">
        <v>0</v>
      </c>
      <c r="M9679" s="24">
        <f>ROUND(G9679*L9679,P4)</f>
        <v>0</v>
      </c>
      <c r="N9679" s="25" t="s">
        <v>302</v>
      </c>
      <c r="O9679" s="32">
        <f>M9679*AA9679</f>
        <v>0</v>
      </c>
      <c r="P9679" s="1">
        <v>3</v>
      </c>
      <c r="AA9679" s="1">
        <f>IF(P9679=1,$O$3,IF(P9679=2,$O$4,$O$5))</f>
        <v>0</v>
      </c>
    </row>
    <row r="9680" ht="51">
      <c r="A9680" s="1" t="s">
        <v>102</v>
      </c>
      <c r="E9680" s="27" t="s">
        <v>10296</v>
      </c>
    </row>
    <row r="9681" ht="63.75">
      <c r="A9681" s="1" t="s">
        <v>103</v>
      </c>
      <c r="E9681" s="33" t="s">
        <v>10297</v>
      </c>
    </row>
    <row r="9682">
      <c r="A9682" s="1" t="s">
        <v>105</v>
      </c>
      <c r="E9682" s="27" t="s">
        <v>98</v>
      </c>
    </row>
    <row r="9683">
      <c r="A9683" s="1" t="s">
        <v>93</v>
      </c>
      <c r="C9683" s="22" t="s">
        <v>4121</v>
      </c>
      <c r="E9683" s="23" t="s">
        <v>4122</v>
      </c>
      <c r="L9683" s="24">
        <f>SUMIFS(L9684:L9723,A9684:A9723,"P")</f>
        <v>0</v>
      </c>
      <c r="M9683" s="24">
        <f>SUMIFS(M9684:M9723,A9684:A9723,"P")</f>
        <v>0</v>
      </c>
      <c r="N9683" s="25"/>
    </row>
    <row r="9684">
      <c r="A9684" s="1" t="s">
        <v>96</v>
      </c>
      <c r="B9684" s="1">
        <v>166</v>
      </c>
      <c r="C9684" s="26" t="s">
        <v>10298</v>
      </c>
      <c r="D9684" t="s">
        <v>98</v>
      </c>
      <c r="E9684" s="27" t="s">
        <v>10299</v>
      </c>
      <c r="F9684" s="28" t="s">
        <v>6911</v>
      </c>
      <c r="G9684" s="29">
        <v>5470.6099999999997</v>
      </c>
      <c r="H9684" s="28">
        <v>0</v>
      </c>
      <c r="I9684" s="30">
        <f>ROUND(G9684*H9684,P4)</f>
        <v>0</v>
      </c>
      <c r="L9684" s="31">
        <v>0</v>
      </c>
      <c r="M9684" s="24">
        <f>ROUND(G9684*L9684,P4)</f>
        <v>0</v>
      </c>
      <c r="N9684" s="25" t="s">
        <v>2497</v>
      </c>
      <c r="O9684" s="32">
        <f>M9684*AA9684</f>
        <v>0</v>
      </c>
      <c r="P9684" s="1">
        <v>3</v>
      </c>
      <c r="AA9684" s="1">
        <f>IF(P9684=1,$O$3,IF(P9684=2,$O$4,$O$5))</f>
        <v>0</v>
      </c>
    </row>
    <row r="9685" ht="25.5">
      <c r="A9685" s="1" t="s">
        <v>102</v>
      </c>
      <c r="E9685" s="27" t="s">
        <v>10300</v>
      </c>
    </row>
    <row r="9686">
      <c r="A9686" s="1" t="s">
        <v>103</v>
      </c>
    </row>
    <row r="9687">
      <c r="A9687" s="1" t="s">
        <v>105</v>
      </c>
      <c r="E9687" s="27" t="s">
        <v>98</v>
      </c>
    </row>
    <row r="9688" ht="25.5">
      <c r="A9688" s="1" t="s">
        <v>96</v>
      </c>
      <c r="B9688" s="1">
        <v>167</v>
      </c>
      <c r="C9688" s="26" t="s">
        <v>10301</v>
      </c>
      <c r="D9688" t="s">
        <v>98</v>
      </c>
      <c r="E9688" s="27" t="s">
        <v>10302</v>
      </c>
      <c r="F9688" s="28" t="s">
        <v>112</v>
      </c>
      <c r="G9688" s="29">
        <v>123.8</v>
      </c>
      <c r="H9688" s="28">
        <v>0.01</v>
      </c>
      <c r="I9688" s="30">
        <f>ROUND(G9688*H9688,P4)</f>
        <v>0</v>
      </c>
      <c r="L9688" s="31">
        <v>0</v>
      </c>
      <c r="M9688" s="24">
        <f>ROUND(G9688*L9688,P4)</f>
        <v>0</v>
      </c>
      <c r="N9688" s="25" t="s">
        <v>302</v>
      </c>
      <c r="O9688" s="32">
        <f>M9688*AA9688</f>
        <v>0</v>
      </c>
      <c r="P9688" s="1">
        <v>3</v>
      </c>
      <c r="AA9688" s="1">
        <f>IF(P9688=1,$O$3,IF(P9688=2,$O$4,$O$5))</f>
        <v>0</v>
      </c>
    </row>
    <row r="9689" ht="38.25">
      <c r="A9689" s="1" t="s">
        <v>102</v>
      </c>
      <c r="E9689" s="27" t="s">
        <v>10303</v>
      </c>
    </row>
    <row r="9690" ht="63.75">
      <c r="A9690" s="1" t="s">
        <v>103</v>
      </c>
      <c r="E9690" s="33" t="s">
        <v>10304</v>
      </c>
    </row>
    <row r="9691">
      <c r="A9691" s="1" t="s">
        <v>105</v>
      </c>
      <c r="E9691" s="27" t="s">
        <v>98</v>
      </c>
    </row>
    <row r="9692">
      <c r="A9692" s="1" t="s">
        <v>96</v>
      </c>
      <c r="B9692" s="1">
        <v>168</v>
      </c>
      <c r="C9692" s="26" t="s">
        <v>10305</v>
      </c>
      <c r="D9692" t="s">
        <v>98</v>
      </c>
      <c r="E9692" s="27" t="s">
        <v>10306</v>
      </c>
      <c r="F9692" s="28" t="s">
        <v>112</v>
      </c>
      <c r="G9692" s="29">
        <v>26.800000000000001</v>
      </c>
      <c r="H9692" s="28">
        <v>0.00115</v>
      </c>
      <c r="I9692" s="30">
        <f>ROUND(G9692*H9692,P4)</f>
        <v>0</v>
      </c>
      <c r="L9692" s="31">
        <v>0</v>
      </c>
      <c r="M9692" s="24">
        <f>ROUND(G9692*L9692,P4)</f>
        <v>0</v>
      </c>
      <c r="N9692" s="25" t="s">
        <v>302</v>
      </c>
      <c r="O9692" s="32">
        <f>M9692*AA9692</f>
        <v>0</v>
      </c>
      <c r="P9692" s="1">
        <v>3</v>
      </c>
      <c r="AA9692" s="1">
        <f>IF(P9692=1,$O$3,IF(P9692=2,$O$4,$O$5))</f>
        <v>0</v>
      </c>
    </row>
    <row r="9693">
      <c r="A9693" s="1" t="s">
        <v>102</v>
      </c>
      <c r="E9693" s="27" t="s">
        <v>10306</v>
      </c>
    </row>
    <row r="9694" ht="63.75">
      <c r="A9694" s="1" t="s">
        <v>103</v>
      </c>
      <c r="E9694" s="33" t="s">
        <v>10307</v>
      </c>
    </row>
    <row r="9695">
      <c r="A9695" s="1" t="s">
        <v>105</v>
      </c>
      <c r="E9695" s="27" t="s">
        <v>98</v>
      </c>
    </row>
    <row r="9696" ht="25.5">
      <c r="A9696" s="1" t="s">
        <v>96</v>
      </c>
      <c r="B9696" s="1">
        <v>169</v>
      </c>
      <c r="C9696" s="26" t="s">
        <v>10308</v>
      </c>
      <c r="D9696" t="s">
        <v>98</v>
      </c>
      <c r="E9696" s="27" t="s">
        <v>10309</v>
      </c>
      <c r="F9696" s="28" t="s">
        <v>100</v>
      </c>
      <c r="G9696" s="29">
        <v>2</v>
      </c>
      <c r="H9696" s="28">
        <v>0.00115</v>
      </c>
      <c r="I9696" s="30">
        <f>ROUND(G9696*H9696,P4)</f>
        <v>0</v>
      </c>
      <c r="L9696" s="31">
        <v>0</v>
      </c>
      <c r="M9696" s="24">
        <f>ROUND(G9696*L9696,P4)</f>
        <v>0</v>
      </c>
      <c r="N9696" s="25" t="s">
        <v>302</v>
      </c>
      <c r="O9696" s="32">
        <f>M9696*AA9696</f>
        <v>0</v>
      </c>
      <c r="P9696" s="1">
        <v>3</v>
      </c>
      <c r="AA9696" s="1">
        <f>IF(P9696=1,$O$3,IF(P9696=2,$O$4,$O$5))</f>
        <v>0</v>
      </c>
    </row>
    <row r="9697" ht="25.5">
      <c r="A9697" s="1" t="s">
        <v>102</v>
      </c>
      <c r="E9697" s="27" t="s">
        <v>10309</v>
      </c>
    </row>
    <row r="9698" ht="63.75">
      <c r="A9698" s="1" t="s">
        <v>103</v>
      </c>
      <c r="E9698" s="33" t="s">
        <v>10310</v>
      </c>
    </row>
    <row r="9699">
      <c r="A9699" s="1" t="s">
        <v>105</v>
      </c>
      <c r="E9699" s="27" t="s">
        <v>98</v>
      </c>
    </row>
    <row r="9700" ht="25.5">
      <c r="A9700" s="1" t="s">
        <v>96</v>
      </c>
      <c r="B9700" s="1">
        <v>170</v>
      </c>
      <c r="C9700" s="26" t="s">
        <v>10311</v>
      </c>
      <c r="D9700" t="s">
        <v>98</v>
      </c>
      <c r="E9700" s="27" t="s">
        <v>10312</v>
      </c>
      <c r="F9700" s="28" t="s">
        <v>100</v>
      </c>
      <c r="G9700" s="29">
        <v>4</v>
      </c>
      <c r="H9700" s="28">
        <v>0.00092000000000000003</v>
      </c>
      <c r="I9700" s="30">
        <f>ROUND(G9700*H9700,P4)</f>
        <v>0</v>
      </c>
      <c r="L9700" s="31">
        <v>0</v>
      </c>
      <c r="M9700" s="24">
        <f>ROUND(G9700*L9700,P4)</f>
        <v>0</v>
      </c>
      <c r="N9700" s="25" t="s">
        <v>302</v>
      </c>
      <c r="O9700" s="32">
        <f>M9700*AA9700</f>
        <v>0</v>
      </c>
      <c r="P9700" s="1">
        <v>3</v>
      </c>
      <c r="AA9700" s="1">
        <f>IF(P9700=1,$O$3,IF(P9700=2,$O$4,$O$5))</f>
        <v>0</v>
      </c>
    </row>
    <row r="9701" ht="25.5">
      <c r="A9701" s="1" t="s">
        <v>102</v>
      </c>
      <c r="E9701" s="27" t="s">
        <v>10312</v>
      </c>
    </row>
    <row r="9702" ht="63.75">
      <c r="A9702" s="1" t="s">
        <v>103</v>
      </c>
      <c r="E9702" s="33" t="s">
        <v>10313</v>
      </c>
    </row>
    <row r="9703">
      <c r="A9703" s="1" t="s">
        <v>105</v>
      </c>
      <c r="E9703" s="27" t="s">
        <v>98</v>
      </c>
    </row>
    <row r="9704" ht="25.5">
      <c r="A9704" s="1" t="s">
        <v>96</v>
      </c>
      <c r="B9704" s="1">
        <v>171</v>
      </c>
      <c r="C9704" s="26" t="s">
        <v>10314</v>
      </c>
      <c r="D9704" t="s">
        <v>98</v>
      </c>
      <c r="E9704" s="27" t="s">
        <v>10315</v>
      </c>
      <c r="F9704" s="28" t="s">
        <v>100</v>
      </c>
      <c r="G9704" s="29">
        <v>8</v>
      </c>
      <c r="H9704" s="28">
        <v>0.00092000000000000003</v>
      </c>
      <c r="I9704" s="30">
        <f>ROUND(G9704*H9704,P4)</f>
        <v>0</v>
      </c>
      <c r="L9704" s="31">
        <v>0</v>
      </c>
      <c r="M9704" s="24">
        <f>ROUND(G9704*L9704,P4)</f>
        <v>0</v>
      </c>
      <c r="N9704" s="25" t="s">
        <v>302</v>
      </c>
      <c r="O9704" s="32">
        <f>M9704*AA9704</f>
        <v>0</v>
      </c>
      <c r="P9704" s="1">
        <v>3</v>
      </c>
      <c r="AA9704" s="1">
        <f>IF(P9704=1,$O$3,IF(P9704=2,$O$4,$O$5))</f>
        <v>0</v>
      </c>
    </row>
    <row r="9705" ht="25.5">
      <c r="A9705" s="1" t="s">
        <v>102</v>
      </c>
      <c r="E9705" s="27" t="s">
        <v>10315</v>
      </c>
    </row>
    <row r="9706" ht="76.5">
      <c r="A9706" s="1" t="s">
        <v>103</v>
      </c>
      <c r="E9706" s="33" t="s">
        <v>10316</v>
      </c>
    </row>
    <row r="9707">
      <c r="A9707" s="1" t="s">
        <v>105</v>
      </c>
      <c r="E9707" s="27" t="s">
        <v>98</v>
      </c>
    </row>
    <row r="9708" ht="25.5">
      <c r="A9708" s="1" t="s">
        <v>96</v>
      </c>
      <c r="B9708" s="1">
        <v>172</v>
      </c>
      <c r="C9708" s="26" t="s">
        <v>10317</v>
      </c>
      <c r="D9708" t="s">
        <v>98</v>
      </c>
      <c r="E9708" s="27" t="s">
        <v>10318</v>
      </c>
      <c r="F9708" s="28" t="s">
        <v>100</v>
      </c>
      <c r="G9708" s="29">
        <v>6</v>
      </c>
      <c r="H9708" s="28">
        <v>0.00092000000000000003</v>
      </c>
      <c r="I9708" s="30">
        <f>ROUND(G9708*H9708,P4)</f>
        <v>0</v>
      </c>
      <c r="L9708" s="31">
        <v>0</v>
      </c>
      <c r="M9708" s="24">
        <f>ROUND(G9708*L9708,P4)</f>
        <v>0</v>
      </c>
      <c r="N9708" s="25" t="s">
        <v>302</v>
      </c>
      <c r="O9708" s="32">
        <f>M9708*AA9708</f>
        <v>0</v>
      </c>
      <c r="P9708" s="1">
        <v>3</v>
      </c>
      <c r="AA9708" s="1">
        <f>IF(P9708=1,$O$3,IF(P9708=2,$O$4,$O$5))</f>
        <v>0</v>
      </c>
    </row>
    <row r="9709" ht="25.5">
      <c r="A9709" s="1" t="s">
        <v>102</v>
      </c>
      <c r="E9709" s="27" t="s">
        <v>10318</v>
      </c>
    </row>
    <row r="9710" ht="63.75">
      <c r="A9710" s="1" t="s">
        <v>103</v>
      </c>
      <c r="E9710" s="33" t="s">
        <v>10319</v>
      </c>
    </row>
    <row r="9711">
      <c r="A9711" s="1" t="s">
        <v>105</v>
      </c>
      <c r="E9711" s="27" t="s">
        <v>98</v>
      </c>
    </row>
    <row r="9712" ht="25.5">
      <c r="A9712" s="1" t="s">
        <v>96</v>
      </c>
      <c r="B9712" s="1">
        <v>173</v>
      </c>
      <c r="C9712" s="26" t="s">
        <v>10320</v>
      </c>
      <c r="D9712" t="s">
        <v>98</v>
      </c>
      <c r="E9712" s="27" t="s">
        <v>10321</v>
      </c>
      <c r="F9712" s="28" t="s">
        <v>773</v>
      </c>
      <c r="G9712" s="29">
        <v>1</v>
      </c>
      <c r="H9712" s="28">
        <v>0.00115</v>
      </c>
      <c r="I9712" s="30">
        <f>ROUND(G9712*H9712,P4)</f>
        <v>0</v>
      </c>
      <c r="L9712" s="31">
        <v>0</v>
      </c>
      <c r="M9712" s="24">
        <f>ROUND(G9712*L9712,P4)</f>
        <v>0</v>
      </c>
      <c r="N9712" s="25" t="s">
        <v>302</v>
      </c>
      <c r="O9712" s="32">
        <f>M9712*AA9712</f>
        <v>0</v>
      </c>
      <c r="P9712" s="1">
        <v>3</v>
      </c>
      <c r="AA9712" s="1">
        <f>IF(P9712=1,$O$3,IF(P9712=2,$O$4,$O$5))</f>
        <v>0</v>
      </c>
    </row>
    <row r="9713" ht="38.25">
      <c r="A9713" s="1" t="s">
        <v>102</v>
      </c>
      <c r="E9713" s="27" t="s">
        <v>10322</v>
      </c>
    </row>
    <row r="9714" ht="63.75">
      <c r="A9714" s="1" t="s">
        <v>103</v>
      </c>
      <c r="E9714" s="33" t="s">
        <v>10323</v>
      </c>
    </row>
    <row r="9715">
      <c r="A9715" s="1" t="s">
        <v>105</v>
      </c>
      <c r="E9715" s="27" t="s">
        <v>98</v>
      </c>
    </row>
    <row r="9716" ht="25.5">
      <c r="A9716" s="1" t="s">
        <v>96</v>
      </c>
      <c r="B9716" s="1">
        <v>174</v>
      </c>
      <c r="C9716" s="26" t="s">
        <v>10324</v>
      </c>
      <c r="D9716" t="s">
        <v>98</v>
      </c>
      <c r="E9716" s="27" t="s">
        <v>10325</v>
      </c>
      <c r="F9716" s="28" t="s">
        <v>112</v>
      </c>
      <c r="G9716" s="29">
        <v>26.199999999999999</v>
      </c>
      <c r="H9716" s="28">
        <v>0.0015200000000000001</v>
      </c>
      <c r="I9716" s="30">
        <f>ROUND(G9716*H9716,P4)</f>
        <v>0</v>
      </c>
      <c r="L9716" s="31">
        <v>0</v>
      </c>
      <c r="M9716" s="24">
        <f>ROUND(G9716*L9716,P4)</f>
        <v>0</v>
      </c>
      <c r="N9716" s="25" t="s">
        <v>302</v>
      </c>
      <c r="O9716" s="32">
        <f>M9716*AA9716</f>
        <v>0</v>
      </c>
      <c r="P9716" s="1">
        <v>3</v>
      </c>
      <c r="AA9716" s="1">
        <f>IF(P9716=1,$O$3,IF(P9716=2,$O$4,$O$5))</f>
        <v>0</v>
      </c>
    </row>
    <row r="9717" ht="25.5">
      <c r="A9717" s="1" t="s">
        <v>102</v>
      </c>
      <c r="E9717" s="27" t="s">
        <v>10325</v>
      </c>
    </row>
    <row r="9718" ht="63.75">
      <c r="A9718" s="1" t="s">
        <v>103</v>
      </c>
      <c r="E9718" s="33" t="s">
        <v>10326</v>
      </c>
    </row>
    <row r="9719">
      <c r="A9719" s="1" t="s">
        <v>105</v>
      </c>
      <c r="E9719" s="27" t="s">
        <v>98</v>
      </c>
    </row>
    <row r="9720" ht="25.5">
      <c r="A9720" s="1" t="s">
        <v>96</v>
      </c>
      <c r="B9720" s="1">
        <v>175</v>
      </c>
      <c r="C9720" s="26" t="s">
        <v>10327</v>
      </c>
      <c r="D9720" t="s">
        <v>98</v>
      </c>
      <c r="E9720" s="27" t="s">
        <v>10328</v>
      </c>
      <c r="F9720" s="28" t="s">
        <v>773</v>
      </c>
      <c r="G9720" s="29">
        <v>1</v>
      </c>
      <c r="H9720" s="28">
        <v>0</v>
      </c>
      <c r="I9720" s="30">
        <f>ROUND(G9720*H9720,P4)</f>
        <v>0</v>
      </c>
      <c r="L9720" s="31">
        <v>0</v>
      </c>
      <c r="M9720" s="24">
        <f>ROUND(G9720*L9720,P4)</f>
        <v>0</v>
      </c>
      <c r="N9720" s="25" t="s">
        <v>302</v>
      </c>
      <c r="O9720" s="32">
        <f>M9720*AA9720</f>
        <v>0</v>
      </c>
      <c r="P9720" s="1">
        <v>3</v>
      </c>
      <c r="AA9720" s="1">
        <f>IF(P9720=1,$O$3,IF(P9720=2,$O$4,$O$5))</f>
        <v>0</v>
      </c>
    </row>
    <row r="9721" ht="25.5">
      <c r="A9721" s="1" t="s">
        <v>102</v>
      </c>
      <c r="E9721" s="27" t="s">
        <v>10328</v>
      </c>
    </row>
    <row r="9722" ht="38.25">
      <c r="A9722" s="1" t="s">
        <v>103</v>
      </c>
      <c r="E9722" s="33" t="s">
        <v>10225</v>
      </c>
    </row>
    <row r="9723">
      <c r="A9723" s="1" t="s">
        <v>105</v>
      </c>
      <c r="E9723" s="27" t="s">
        <v>98</v>
      </c>
    </row>
    <row r="9724">
      <c r="A9724" s="1" t="s">
        <v>93</v>
      </c>
      <c r="C9724" s="22" t="s">
        <v>3093</v>
      </c>
      <c r="E9724" s="23" t="s">
        <v>3094</v>
      </c>
      <c r="L9724" s="24">
        <f>SUMIFS(L9725:L9836,A9725:A9836,"P")</f>
        <v>0</v>
      </c>
      <c r="M9724" s="24">
        <f>SUMIFS(M9725:M9836,A9725:A9836,"P")</f>
        <v>0</v>
      </c>
      <c r="N9724" s="25"/>
    </row>
    <row r="9725">
      <c r="A9725" s="1" t="s">
        <v>96</v>
      </c>
      <c r="B9725" s="1">
        <v>176</v>
      </c>
      <c r="C9725" s="26" t="s">
        <v>10329</v>
      </c>
      <c r="D9725" t="s">
        <v>98</v>
      </c>
      <c r="E9725" s="27" t="s">
        <v>10330</v>
      </c>
      <c r="F9725" s="28" t="s">
        <v>6911</v>
      </c>
      <c r="G9725" s="29">
        <v>33612.837</v>
      </c>
      <c r="H9725" s="28">
        <v>0</v>
      </c>
      <c r="I9725" s="30">
        <f>ROUND(G9725*H9725,P4)</f>
        <v>0</v>
      </c>
      <c r="L9725" s="31">
        <v>0</v>
      </c>
      <c r="M9725" s="24">
        <f>ROUND(G9725*L9725,P4)</f>
        <v>0</v>
      </c>
      <c r="N9725" s="25" t="s">
        <v>2497</v>
      </c>
      <c r="O9725" s="32">
        <f>M9725*AA9725</f>
        <v>0</v>
      </c>
      <c r="P9725" s="1">
        <v>3</v>
      </c>
      <c r="AA9725" s="1">
        <f>IF(P9725=1,$O$3,IF(P9725=2,$O$4,$O$5))</f>
        <v>0</v>
      </c>
    </row>
    <row r="9726" ht="25.5">
      <c r="A9726" s="1" t="s">
        <v>102</v>
      </c>
      <c r="E9726" s="27" t="s">
        <v>10331</v>
      </c>
    </row>
    <row r="9727">
      <c r="A9727" s="1" t="s">
        <v>103</v>
      </c>
    </row>
    <row r="9728">
      <c r="A9728" s="1" t="s">
        <v>105</v>
      </c>
      <c r="E9728" s="27" t="s">
        <v>98</v>
      </c>
    </row>
    <row r="9729" ht="25.5">
      <c r="A9729" s="1" t="s">
        <v>96</v>
      </c>
      <c r="B9729" s="1">
        <v>177</v>
      </c>
      <c r="C9729" s="26" t="s">
        <v>10332</v>
      </c>
      <c r="D9729" t="s">
        <v>98</v>
      </c>
      <c r="E9729" s="27" t="s">
        <v>10333</v>
      </c>
      <c r="F9729" s="28" t="s">
        <v>100</v>
      </c>
      <c r="G9729" s="29">
        <v>2</v>
      </c>
      <c r="H9729" s="28">
        <v>0.00092000000000000003</v>
      </c>
      <c r="I9729" s="30">
        <f>ROUND(G9729*H9729,P4)</f>
        <v>0</v>
      </c>
      <c r="L9729" s="31">
        <v>0</v>
      </c>
      <c r="M9729" s="24">
        <f>ROUND(G9729*L9729,P4)</f>
        <v>0</v>
      </c>
      <c r="N9729" s="25" t="s">
        <v>302</v>
      </c>
      <c r="O9729" s="32">
        <f>M9729*AA9729</f>
        <v>0</v>
      </c>
      <c r="P9729" s="1">
        <v>3</v>
      </c>
      <c r="AA9729" s="1">
        <f>IF(P9729=1,$O$3,IF(P9729=2,$O$4,$O$5))</f>
        <v>0</v>
      </c>
    </row>
    <row r="9730" ht="25.5">
      <c r="A9730" s="1" t="s">
        <v>102</v>
      </c>
      <c r="E9730" s="27" t="s">
        <v>10333</v>
      </c>
    </row>
    <row r="9731" ht="76.5">
      <c r="A9731" s="1" t="s">
        <v>103</v>
      </c>
      <c r="E9731" s="33" t="s">
        <v>10334</v>
      </c>
    </row>
    <row r="9732">
      <c r="A9732" s="1" t="s">
        <v>105</v>
      </c>
      <c r="E9732" s="27" t="s">
        <v>98</v>
      </c>
    </row>
    <row r="9733" ht="25.5">
      <c r="A9733" s="1" t="s">
        <v>96</v>
      </c>
      <c r="B9733" s="1">
        <v>178</v>
      </c>
      <c r="C9733" s="26" t="s">
        <v>10335</v>
      </c>
      <c r="D9733" t="s">
        <v>98</v>
      </c>
      <c r="E9733" s="27" t="s">
        <v>10336</v>
      </c>
      <c r="F9733" s="28" t="s">
        <v>100</v>
      </c>
      <c r="G9733" s="29">
        <v>2</v>
      </c>
      <c r="H9733" s="28">
        <v>0.00092000000000000003</v>
      </c>
      <c r="I9733" s="30">
        <f>ROUND(G9733*H9733,P4)</f>
        <v>0</v>
      </c>
      <c r="L9733" s="31">
        <v>0</v>
      </c>
      <c r="M9733" s="24">
        <f>ROUND(G9733*L9733,P4)</f>
        <v>0</v>
      </c>
      <c r="N9733" s="25" t="s">
        <v>302</v>
      </c>
      <c r="O9733" s="32">
        <f>M9733*AA9733</f>
        <v>0</v>
      </c>
      <c r="P9733" s="1">
        <v>3</v>
      </c>
      <c r="AA9733" s="1">
        <f>IF(P9733=1,$O$3,IF(P9733=2,$O$4,$O$5))</f>
        <v>0</v>
      </c>
    </row>
    <row r="9734" ht="25.5">
      <c r="A9734" s="1" t="s">
        <v>102</v>
      </c>
      <c r="E9734" s="27" t="s">
        <v>10336</v>
      </c>
    </row>
    <row r="9735" ht="76.5">
      <c r="A9735" s="1" t="s">
        <v>103</v>
      </c>
      <c r="E9735" s="33" t="s">
        <v>10337</v>
      </c>
    </row>
    <row r="9736">
      <c r="A9736" s="1" t="s">
        <v>105</v>
      </c>
      <c r="E9736" s="27" t="s">
        <v>98</v>
      </c>
    </row>
    <row r="9737" ht="25.5">
      <c r="A9737" s="1" t="s">
        <v>96</v>
      </c>
      <c r="B9737" s="1">
        <v>179</v>
      </c>
      <c r="C9737" s="26" t="s">
        <v>10338</v>
      </c>
      <c r="D9737" t="s">
        <v>98</v>
      </c>
      <c r="E9737" s="27" t="s">
        <v>10339</v>
      </c>
      <c r="F9737" s="28" t="s">
        <v>100</v>
      </c>
      <c r="G9737" s="29">
        <v>2</v>
      </c>
      <c r="H9737" s="28">
        <v>0.00092000000000000003</v>
      </c>
      <c r="I9737" s="30">
        <f>ROUND(G9737*H9737,P4)</f>
        <v>0</v>
      </c>
      <c r="L9737" s="31">
        <v>0</v>
      </c>
      <c r="M9737" s="24">
        <f>ROUND(G9737*L9737,P4)</f>
        <v>0</v>
      </c>
      <c r="N9737" s="25" t="s">
        <v>302</v>
      </c>
      <c r="O9737" s="32">
        <f>M9737*AA9737</f>
        <v>0</v>
      </c>
      <c r="P9737" s="1">
        <v>3</v>
      </c>
      <c r="AA9737" s="1">
        <f>IF(P9737=1,$O$3,IF(P9737=2,$O$4,$O$5))</f>
        <v>0</v>
      </c>
    </row>
    <row r="9738" ht="25.5">
      <c r="A9738" s="1" t="s">
        <v>102</v>
      </c>
      <c r="E9738" s="27" t="s">
        <v>10339</v>
      </c>
    </row>
    <row r="9739" ht="76.5">
      <c r="A9739" s="1" t="s">
        <v>103</v>
      </c>
      <c r="E9739" s="33" t="s">
        <v>10340</v>
      </c>
    </row>
    <row r="9740">
      <c r="A9740" s="1" t="s">
        <v>105</v>
      </c>
      <c r="E9740" s="27" t="s">
        <v>98</v>
      </c>
    </row>
    <row r="9741" ht="25.5">
      <c r="A9741" s="1" t="s">
        <v>96</v>
      </c>
      <c r="B9741" s="1">
        <v>180</v>
      </c>
      <c r="C9741" s="26" t="s">
        <v>10341</v>
      </c>
      <c r="D9741" t="s">
        <v>98</v>
      </c>
      <c r="E9741" s="27" t="s">
        <v>10342</v>
      </c>
      <c r="F9741" s="28" t="s">
        <v>100</v>
      </c>
      <c r="G9741" s="29">
        <v>4</v>
      </c>
      <c r="H9741" s="28">
        <v>0.00092000000000000003</v>
      </c>
      <c r="I9741" s="30">
        <f>ROUND(G9741*H9741,P4)</f>
        <v>0</v>
      </c>
      <c r="L9741" s="31">
        <v>0</v>
      </c>
      <c r="M9741" s="24">
        <f>ROUND(G9741*L9741,P4)</f>
        <v>0</v>
      </c>
      <c r="N9741" s="25" t="s">
        <v>302</v>
      </c>
      <c r="O9741" s="32">
        <f>M9741*AA9741</f>
        <v>0</v>
      </c>
      <c r="P9741" s="1">
        <v>3</v>
      </c>
      <c r="AA9741" s="1">
        <f>IF(P9741=1,$O$3,IF(P9741=2,$O$4,$O$5))</f>
        <v>0</v>
      </c>
    </row>
    <row r="9742" ht="25.5">
      <c r="A9742" s="1" t="s">
        <v>102</v>
      </c>
      <c r="E9742" s="27" t="s">
        <v>10342</v>
      </c>
    </row>
    <row r="9743" ht="76.5">
      <c r="A9743" s="1" t="s">
        <v>103</v>
      </c>
      <c r="E9743" s="33" t="s">
        <v>10343</v>
      </c>
    </row>
    <row r="9744">
      <c r="A9744" s="1" t="s">
        <v>105</v>
      </c>
      <c r="E9744" s="27" t="s">
        <v>98</v>
      </c>
    </row>
    <row r="9745" ht="25.5">
      <c r="A9745" s="1" t="s">
        <v>96</v>
      </c>
      <c r="B9745" s="1">
        <v>181</v>
      </c>
      <c r="C9745" s="26" t="s">
        <v>10344</v>
      </c>
      <c r="D9745" t="s">
        <v>98</v>
      </c>
      <c r="E9745" s="27" t="s">
        <v>10345</v>
      </c>
      <c r="F9745" s="28" t="s">
        <v>100</v>
      </c>
      <c r="G9745" s="29">
        <v>4</v>
      </c>
      <c r="H9745" s="28">
        <v>0.00092000000000000003</v>
      </c>
      <c r="I9745" s="30">
        <f>ROUND(G9745*H9745,P4)</f>
        <v>0</v>
      </c>
      <c r="L9745" s="31">
        <v>0</v>
      </c>
      <c r="M9745" s="24">
        <f>ROUND(G9745*L9745,P4)</f>
        <v>0</v>
      </c>
      <c r="N9745" s="25" t="s">
        <v>302</v>
      </c>
      <c r="O9745" s="32">
        <f>M9745*AA9745</f>
        <v>0</v>
      </c>
      <c r="P9745" s="1">
        <v>3</v>
      </c>
      <c r="AA9745" s="1">
        <f>IF(P9745=1,$O$3,IF(P9745=2,$O$4,$O$5))</f>
        <v>0</v>
      </c>
    </row>
    <row r="9746" ht="25.5">
      <c r="A9746" s="1" t="s">
        <v>102</v>
      </c>
      <c r="E9746" s="27" t="s">
        <v>10345</v>
      </c>
    </row>
    <row r="9747" ht="76.5">
      <c r="A9747" s="1" t="s">
        <v>103</v>
      </c>
      <c r="E9747" s="33" t="s">
        <v>10346</v>
      </c>
    </row>
    <row r="9748">
      <c r="A9748" s="1" t="s">
        <v>105</v>
      </c>
      <c r="E9748" s="27" t="s">
        <v>98</v>
      </c>
    </row>
    <row r="9749" ht="25.5">
      <c r="A9749" s="1" t="s">
        <v>96</v>
      </c>
      <c r="B9749" s="1">
        <v>182</v>
      </c>
      <c r="C9749" s="26" t="s">
        <v>10347</v>
      </c>
      <c r="D9749" t="s">
        <v>98</v>
      </c>
      <c r="E9749" s="27" t="s">
        <v>10348</v>
      </c>
      <c r="F9749" s="28" t="s">
        <v>100</v>
      </c>
      <c r="G9749" s="29">
        <v>2</v>
      </c>
      <c r="H9749" s="28">
        <v>0.00092000000000000003</v>
      </c>
      <c r="I9749" s="30">
        <f>ROUND(G9749*H9749,P4)</f>
        <v>0</v>
      </c>
      <c r="L9749" s="31">
        <v>0</v>
      </c>
      <c r="M9749" s="24">
        <f>ROUND(G9749*L9749,P4)</f>
        <v>0</v>
      </c>
      <c r="N9749" s="25" t="s">
        <v>302</v>
      </c>
      <c r="O9749" s="32">
        <f>M9749*AA9749</f>
        <v>0</v>
      </c>
      <c r="P9749" s="1">
        <v>3</v>
      </c>
      <c r="AA9749" s="1">
        <f>IF(P9749=1,$O$3,IF(P9749=2,$O$4,$O$5))</f>
        <v>0</v>
      </c>
    </row>
    <row r="9750" ht="25.5">
      <c r="A9750" s="1" t="s">
        <v>102</v>
      </c>
      <c r="E9750" s="27" t="s">
        <v>10348</v>
      </c>
    </row>
    <row r="9751" ht="76.5">
      <c r="A9751" s="1" t="s">
        <v>103</v>
      </c>
      <c r="E9751" s="33" t="s">
        <v>10349</v>
      </c>
    </row>
    <row r="9752">
      <c r="A9752" s="1" t="s">
        <v>105</v>
      </c>
      <c r="E9752" s="27" t="s">
        <v>98</v>
      </c>
    </row>
    <row r="9753" ht="25.5">
      <c r="A9753" s="1" t="s">
        <v>96</v>
      </c>
      <c r="B9753" s="1">
        <v>183</v>
      </c>
      <c r="C9753" s="26" t="s">
        <v>10350</v>
      </c>
      <c r="D9753" t="s">
        <v>98</v>
      </c>
      <c r="E9753" s="27" t="s">
        <v>10351</v>
      </c>
      <c r="F9753" s="28" t="s">
        <v>100</v>
      </c>
      <c r="G9753" s="29">
        <v>4</v>
      </c>
      <c r="H9753" s="28">
        <v>0.00092000000000000003</v>
      </c>
      <c r="I9753" s="30">
        <f>ROUND(G9753*H9753,P4)</f>
        <v>0</v>
      </c>
      <c r="L9753" s="31">
        <v>0</v>
      </c>
      <c r="M9753" s="24">
        <f>ROUND(G9753*L9753,P4)</f>
        <v>0</v>
      </c>
      <c r="N9753" s="25" t="s">
        <v>302</v>
      </c>
      <c r="O9753" s="32">
        <f>M9753*AA9753</f>
        <v>0</v>
      </c>
      <c r="P9753" s="1">
        <v>3</v>
      </c>
      <c r="AA9753" s="1">
        <f>IF(P9753=1,$O$3,IF(P9753=2,$O$4,$O$5))</f>
        <v>0</v>
      </c>
    </row>
    <row r="9754" ht="25.5">
      <c r="A9754" s="1" t="s">
        <v>102</v>
      </c>
      <c r="E9754" s="27" t="s">
        <v>10351</v>
      </c>
    </row>
    <row r="9755" ht="76.5">
      <c r="A9755" s="1" t="s">
        <v>103</v>
      </c>
      <c r="E9755" s="33" t="s">
        <v>10352</v>
      </c>
    </row>
    <row r="9756">
      <c r="A9756" s="1" t="s">
        <v>105</v>
      </c>
      <c r="E9756" s="27" t="s">
        <v>98</v>
      </c>
    </row>
    <row r="9757" ht="25.5">
      <c r="A9757" s="1" t="s">
        <v>96</v>
      </c>
      <c r="B9757" s="1">
        <v>184</v>
      </c>
      <c r="C9757" s="26" t="s">
        <v>10353</v>
      </c>
      <c r="D9757" t="s">
        <v>98</v>
      </c>
      <c r="E9757" s="27" t="s">
        <v>10354</v>
      </c>
      <c r="F9757" s="28" t="s">
        <v>127</v>
      </c>
      <c r="G9757" s="29">
        <v>1027.3299999999999</v>
      </c>
      <c r="H9757" s="28">
        <v>0.001</v>
      </c>
      <c r="I9757" s="30">
        <f>ROUND(G9757*H9757,P4)</f>
        <v>0</v>
      </c>
      <c r="L9757" s="31">
        <v>0</v>
      </c>
      <c r="M9757" s="24">
        <f>ROUND(G9757*L9757,P4)</f>
        <v>0</v>
      </c>
      <c r="N9757" s="25" t="s">
        <v>302</v>
      </c>
      <c r="O9757" s="32">
        <f>M9757*AA9757</f>
        <v>0</v>
      </c>
      <c r="P9757" s="1">
        <v>3</v>
      </c>
      <c r="AA9757" s="1">
        <f>IF(P9757=1,$O$3,IF(P9757=2,$O$4,$O$5))</f>
        <v>0</v>
      </c>
    </row>
    <row r="9758" ht="25.5">
      <c r="A9758" s="1" t="s">
        <v>102</v>
      </c>
      <c r="E9758" s="27" t="s">
        <v>10355</v>
      </c>
    </row>
    <row r="9759" ht="306">
      <c r="A9759" s="1" t="s">
        <v>103</v>
      </c>
      <c r="E9759" s="33" t="s">
        <v>10356</v>
      </c>
    </row>
    <row r="9760">
      <c r="A9760" s="1" t="s">
        <v>105</v>
      </c>
      <c r="E9760" s="27" t="s">
        <v>98</v>
      </c>
    </row>
    <row r="9761" ht="25.5">
      <c r="A9761" s="1" t="s">
        <v>96</v>
      </c>
      <c r="B9761" s="1">
        <v>185</v>
      </c>
      <c r="C9761" s="26" t="s">
        <v>10357</v>
      </c>
      <c r="D9761" t="s">
        <v>98</v>
      </c>
      <c r="E9761" s="27" t="s">
        <v>10358</v>
      </c>
      <c r="F9761" s="28" t="s">
        <v>100</v>
      </c>
      <c r="G9761" s="29">
        <v>1</v>
      </c>
      <c r="H9761" s="28">
        <v>0.085000000000000006</v>
      </c>
      <c r="I9761" s="30">
        <f>ROUND(G9761*H9761,P4)</f>
        <v>0</v>
      </c>
      <c r="L9761" s="31">
        <v>0</v>
      </c>
      <c r="M9761" s="24">
        <f>ROUND(G9761*L9761,P4)</f>
        <v>0</v>
      </c>
      <c r="N9761" s="25" t="s">
        <v>302</v>
      </c>
      <c r="O9761" s="32">
        <f>M9761*AA9761</f>
        <v>0</v>
      </c>
      <c r="P9761" s="1">
        <v>3</v>
      </c>
      <c r="AA9761" s="1">
        <f>IF(P9761=1,$O$3,IF(P9761=2,$O$4,$O$5))</f>
        <v>0</v>
      </c>
    </row>
    <row r="9762" ht="38.25">
      <c r="A9762" s="1" t="s">
        <v>102</v>
      </c>
      <c r="E9762" s="27" t="s">
        <v>10359</v>
      </c>
    </row>
    <row r="9763" ht="63.75">
      <c r="A9763" s="1" t="s">
        <v>103</v>
      </c>
      <c r="E9763" s="33" t="s">
        <v>10360</v>
      </c>
    </row>
    <row r="9764">
      <c r="A9764" s="1" t="s">
        <v>105</v>
      </c>
      <c r="E9764" s="27" t="s">
        <v>98</v>
      </c>
    </row>
    <row r="9765" ht="25.5">
      <c r="A9765" s="1" t="s">
        <v>96</v>
      </c>
      <c r="B9765" s="1">
        <v>186</v>
      </c>
      <c r="C9765" s="26" t="s">
        <v>10361</v>
      </c>
      <c r="D9765" t="s">
        <v>98</v>
      </c>
      <c r="E9765" s="27" t="s">
        <v>10362</v>
      </c>
      <c r="F9765" s="28" t="s">
        <v>100</v>
      </c>
      <c r="G9765" s="29">
        <v>2</v>
      </c>
      <c r="H9765" s="28">
        <v>0.085000000000000006</v>
      </c>
      <c r="I9765" s="30">
        <f>ROUND(G9765*H9765,P4)</f>
        <v>0</v>
      </c>
      <c r="L9765" s="31">
        <v>0</v>
      </c>
      <c r="M9765" s="24">
        <f>ROUND(G9765*L9765,P4)</f>
        <v>0</v>
      </c>
      <c r="N9765" s="25" t="s">
        <v>302</v>
      </c>
      <c r="O9765" s="32">
        <f>M9765*AA9765</f>
        <v>0</v>
      </c>
      <c r="P9765" s="1">
        <v>3</v>
      </c>
      <c r="AA9765" s="1">
        <f>IF(P9765=1,$O$3,IF(P9765=2,$O$4,$O$5))</f>
        <v>0</v>
      </c>
    </row>
    <row r="9766" ht="38.25">
      <c r="A9766" s="1" t="s">
        <v>102</v>
      </c>
      <c r="E9766" s="27" t="s">
        <v>10363</v>
      </c>
    </row>
    <row r="9767" ht="63.75">
      <c r="A9767" s="1" t="s">
        <v>103</v>
      </c>
      <c r="E9767" s="33" t="s">
        <v>10364</v>
      </c>
    </row>
    <row r="9768">
      <c r="A9768" s="1" t="s">
        <v>105</v>
      </c>
      <c r="E9768" s="27" t="s">
        <v>98</v>
      </c>
    </row>
    <row r="9769" ht="25.5">
      <c r="A9769" s="1" t="s">
        <v>96</v>
      </c>
      <c r="B9769" s="1">
        <v>187</v>
      </c>
      <c r="C9769" s="26" t="s">
        <v>10365</v>
      </c>
      <c r="D9769" t="s">
        <v>98</v>
      </c>
      <c r="E9769" s="27" t="s">
        <v>10366</v>
      </c>
      <c r="F9769" s="28" t="s">
        <v>100</v>
      </c>
      <c r="G9769" s="29">
        <v>4</v>
      </c>
      <c r="H9769" s="28">
        <v>0.085000000000000006</v>
      </c>
      <c r="I9769" s="30">
        <f>ROUND(G9769*H9769,P4)</f>
        <v>0</v>
      </c>
      <c r="L9769" s="31">
        <v>0</v>
      </c>
      <c r="M9769" s="24">
        <f>ROUND(G9769*L9769,P4)</f>
        <v>0</v>
      </c>
      <c r="N9769" s="25" t="s">
        <v>302</v>
      </c>
      <c r="O9769" s="32">
        <f>M9769*AA9769</f>
        <v>0</v>
      </c>
      <c r="P9769" s="1">
        <v>3</v>
      </c>
      <c r="AA9769" s="1">
        <f>IF(P9769=1,$O$3,IF(P9769=2,$O$4,$O$5))</f>
        <v>0</v>
      </c>
    </row>
    <row r="9770" ht="38.25">
      <c r="A9770" s="1" t="s">
        <v>102</v>
      </c>
      <c r="E9770" s="27" t="s">
        <v>10367</v>
      </c>
    </row>
    <row r="9771" ht="63.75">
      <c r="A9771" s="1" t="s">
        <v>103</v>
      </c>
      <c r="E9771" s="33" t="s">
        <v>10368</v>
      </c>
    </row>
    <row r="9772">
      <c r="A9772" s="1" t="s">
        <v>105</v>
      </c>
      <c r="E9772" s="27" t="s">
        <v>98</v>
      </c>
    </row>
    <row r="9773" ht="25.5">
      <c r="A9773" s="1" t="s">
        <v>96</v>
      </c>
      <c r="B9773" s="1">
        <v>188</v>
      </c>
      <c r="C9773" s="26" t="s">
        <v>10369</v>
      </c>
      <c r="D9773" t="s">
        <v>98</v>
      </c>
      <c r="E9773" s="27" t="s">
        <v>10370</v>
      </c>
      <c r="F9773" s="28" t="s">
        <v>100</v>
      </c>
      <c r="G9773" s="29">
        <v>4</v>
      </c>
      <c r="H9773" s="28">
        <v>0.085000000000000006</v>
      </c>
      <c r="I9773" s="30">
        <f>ROUND(G9773*H9773,P4)</f>
        <v>0</v>
      </c>
      <c r="L9773" s="31">
        <v>0</v>
      </c>
      <c r="M9773" s="24">
        <f>ROUND(G9773*L9773,P4)</f>
        <v>0</v>
      </c>
      <c r="N9773" s="25" t="s">
        <v>302</v>
      </c>
      <c r="O9773" s="32">
        <f>M9773*AA9773</f>
        <v>0</v>
      </c>
      <c r="P9773" s="1">
        <v>3</v>
      </c>
      <c r="AA9773" s="1">
        <f>IF(P9773=1,$O$3,IF(P9773=2,$O$4,$O$5))</f>
        <v>0</v>
      </c>
    </row>
    <row r="9774" ht="25.5">
      <c r="A9774" s="1" t="s">
        <v>102</v>
      </c>
      <c r="E9774" s="27" t="s">
        <v>10370</v>
      </c>
    </row>
    <row r="9775" ht="63.75">
      <c r="A9775" s="1" t="s">
        <v>103</v>
      </c>
      <c r="E9775" s="33" t="s">
        <v>10371</v>
      </c>
    </row>
    <row r="9776">
      <c r="A9776" s="1" t="s">
        <v>105</v>
      </c>
      <c r="E9776" s="27" t="s">
        <v>98</v>
      </c>
    </row>
    <row r="9777" ht="25.5">
      <c r="A9777" s="1" t="s">
        <v>96</v>
      </c>
      <c r="B9777" s="1">
        <v>189</v>
      </c>
      <c r="C9777" s="26" t="s">
        <v>10372</v>
      </c>
      <c r="D9777" t="s">
        <v>98</v>
      </c>
      <c r="E9777" s="27" t="s">
        <v>10373</v>
      </c>
      <c r="F9777" s="28" t="s">
        <v>100</v>
      </c>
      <c r="G9777" s="29">
        <v>44</v>
      </c>
      <c r="H9777" s="28">
        <v>0.085000000000000006</v>
      </c>
      <c r="I9777" s="30">
        <f>ROUND(G9777*H9777,P4)</f>
        <v>0</v>
      </c>
      <c r="L9777" s="31">
        <v>0</v>
      </c>
      <c r="M9777" s="24">
        <f>ROUND(G9777*L9777,P4)</f>
        <v>0</v>
      </c>
      <c r="N9777" s="25" t="s">
        <v>302</v>
      </c>
      <c r="O9777" s="32">
        <f>M9777*AA9777</f>
        <v>0</v>
      </c>
      <c r="P9777" s="1">
        <v>3</v>
      </c>
      <c r="AA9777" s="1">
        <f>IF(P9777=1,$O$3,IF(P9777=2,$O$4,$O$5))</f>
        <v>0</v>
      </c>
    </row>
    <row r="9778" ht="38.25">
      <c r="A9778" s="1" t="s">
        <v>102</v>
      </c>
      <c r="E9778" s="27" t="s">
        <v>10374</v>
      </c>
    </row>
    <row r="9779" ht="63.75">
      <c r="A9779" s="1" t="s">
        <v>103</v>
      </c>
      <c r="E9779" s="33" t="s">
        <v>10375</v>
      </c>
    </row>
    <row r="9780">
      <c r="A9780" s="1" t="s">
        <v>105</v>
      </c>
      <c r="E9780" s="27" t="s">
        <v>98</v>
      </c>
    </row>
    <row r="9781" ht="25.5">
      <c r="A9781" s="1" t="s">
        <v>96</v>
      </c>
      <c r="B9781" s="1">
        <v>190</v>
      </c>
      <c r="C9781" s="26" t="s">
        <v>10376</v>
      </c>
      <c r="D9781" t="s">
        <v>98</v>
      </c>
      <c r="E9781" s="27" t="s">
        <v>10377</v>
      </c>
      <c r="F9781" s="28" t="s">
        <v>127</v>
      </c>
      <c r="G9781" s="29">
        <v>158.24600000000001</v>
      </c>
      <c r="H9781" s="28">
        <v>0.001</v>
      </c>
      <c r="I9781" s="30">
        <f>ROUND(G9781*H9781,P4)</f>
        <v>0</v>
      </c>
      <c r="L9781" s="31">
        <v>0</v>
      </c>
      <c r="M9781" s="24">
        <f>ROUND(G9781*L9781,P4)</f>
        <v>0</v>
      </c>
      <c r="N9781" s="25" t="s">
        <v>302</v>
      </c>
      <c r="O9781" s="32">
        <f>M9781*AA9781</f>
        <v>0</v>
      </c>
      <c r="P9781" s="1">
        <v>3</v>
      </c>
      <c r="AA9781" s="1">
        <f>IF(P9781=1,$O$3,IF(P9781=2,$O$4,$O$5))</f>
        <v>0</v>
      </c>
    </row>
    <row r="9782" ht="25.5">
      <c r="A9782" s="1" t="s">
        <v>102</v>
      </c>
      <c r="E9782" s="27" t="s">
        <v>10377</v>
      </c>
    </row>
    <row r="9783" ht="102">
      <c r="A9783" s="1" t="s">
        <v>103</v>
      </c>
      <c r="E9783" s="33" t="s">
        <v>10378</v>
      </c>
    </row>
    <row r="9784">
      <c r="A9784" s="1" t="s">
        <v>105</v>
      </c>
      <c r="E9784" s="27" t="s">
        <v>98</v>
      </c>
    </row>
    <row r="9785" ht="25.5">
      <c r="A9785" s="1" t="s">
        <v>96</v>
      </c>
      <c r="B9785" s="1">
        <v>191</v>
      </c>
      <c r="C9785" s="26" t="s">
        <v>10379</v>
      </c>
      <c r="D9785" t="s">
        <v>98</v>
      </c>
      <c r="E9785" s="27" t="s">
        <v>10380</v>
      </c>
      <c r="F9785" s="28" t="s">
        <v>127</v>
      </c>
      <c r="G9785" s="29">
        <v>725.77999999999997</v>
      </c>
      <c r="H9785" s="28">
        <v>0.001</v>
      </c>
      <c r="I9785" s="30">
        <f>ROUND(G9785*H9785,P4)</f>
        <v>0</v>
      </c>
      <c r="L9785" s="31">
        <v>0</v>
      </c>
      <c r="M9785" s="24">
        <f>ROUND(G9785*L9785,P4)</f>
        <v>0</v>
      </c>
      <c r="N9785" s="25" t="s">
        <v>302</v>
      </c>
      <c r="O9785" s="32">
        <f>M9785*AA9785</f>
        <v>0</v>
      </c>
      <c r="P9785" s="1">
        <v>3</v>
      </c>
      <c r="AA9785" s="1">
        <f>IF(P9785=1,$O$3,IF(P9785=2,$O$4,$O$5))</f>
        <v>0</v>
      </c>
    </row>
    <row r="9786" ht="25.5">
      <c r="A9786" s="1" t="s">
        <v>102</v>
      </c>
      <c r="E9786" s="27" t="s">
        <v>10380</v>
      </c>
    </row>
    <row r="9787" ht="102">
      <c r="A9787" s="1" t="s">
        <v>103</v>
      </c>
      <c r="E9787" s="33" t="s">
        <v>10381</v>
      </c>
    </row>
    <row r="9788">
      <c r="A9788" s="1" t="s">
        <v>105</v>
      </c>
      <c r="E9788" s="27" t="s">
        <v>98</v>
      </c>
    </row>
    <row r="9789" ht="25.5">
      <c r="A9789" s="1" t="s">
        <v>96</v>
      </c>
      <c r="B9789" s="1">
        <v>192</v>
      </c>
      <c r="C9789" s="26" t="s">
        <v>10382</v>
      </c>
      <c r="D9789" t="s">
        <v>98</v>
      </c>
      <c r="E9789" s="27" t="s">
        <v>10383</v>
      </c>
      <c r="F9789" s="28" t="s">
        <v>127</v>
      </c>
      <c r="G9789" s="29">
        <v>1274.6379999999999</v>
      </c>
      <c r="H9789" s="28">
        <v>0.001</v>
      </c>
      <c r="I9789" s="30">
        <f>ROUND(G9789*H9789,P4)</f>
        <v>0</v>
      </c>
      <c r="L9789" s="31">
        <v>0</v>
      </c>
      <c r="M9789" s="24">
        <f>ROUND(G9789*L9789,P4)</f>
        <v>0</v>
      </c>
      <c r="N9789" s="25" t="s">
        <v>302</v>
      </c>
      <c r="O9789" s="32">
        <f>M9789*AA9789</f>
        <v>0</v>
      </c>
      <c r="P9789" s="1">
        <v>3</v>
      </c>
      <c r="AA9789" s="1">
        <f>IF(P9789=1,$O$3,IF(P9789=2,$O$4,$O$5))</f>
        <v>0</v>
      </c>
    </row>
    <row r="9790" ht="25.5">
      <c r="A9790" s="1" t="s">
        <v>102</v>
      </c>
      <c r="E9790" s="27" t="s">
        <v>10383</v>
      </c>
    </row>
    <row r="9791" ht="216.75">
      <c r="A9791" s="1" t="s">
        <v>103</v>
      </c>
      <c r="E9791" s="33" t="s">
        <v>10384</v>
      </c>
    </row>
    <row r="9792">
      <c r="A9792" s="1" t="s">
        <v>105</v>
      </c>
      <c r="E9792" s="27" t="s">
        <v>98</v>
      </c>
    </row>
    <row r="9793" ht="25.5">
      <c r="A9793" s="1" t="s">
        <v>96</v>
      </c>
      <c r="B9793" s="1">
        <v>193</v>
      </c>
      <c r="C9793" s="26" t="s">
        <v>10385</v>
      </c>
      <c r="D9793" t="s">
        <v>98</v>
      </c>
      <c r="E9793" s="27" t="s">
        <v>10386</v>
      </c>
      <c r="F9793" s="28" t="s">
        <v>127</v>
      </c>
      <c r="G9793" s="29">
        <v>1428.171</v>
      </c>
      <c r="H9793" s="28">
        <v>0.001</v>
      </c>
      <c r="I9793" s="30">
        <f>ROUND(G9793*H9793,P4)</f>
        <v>0</v>
      </c>
      <c r="L9793" s="31">
        <v>0</v>
      </c>
      <c r="M9793" s="24">
        <f>ROUND(G9793*L9793,P4)</f>
        <v>0</v>
      </c>
      <c r="N9793" s="25" t="s">
        <v>302</v>
      </c>
      <c r="O9793" s="32">
        <f>M9793*AA9793</f>
        <v>0</v>
      </c>
      <c r="P9793" s="1">
        <v>3</v>
      </c>
      <c r="AA9793" s="1">
        <f>IF(P9793=1,$O$3,IF(P9793=2,$O$4,$O$5))</f>
        <v>0</v>
      </c>
    </row>
    <row r="9794" ht="25.5">
      <c r="A9794" s="1" t="s">
        <v>102</v>
      </c>
      <c r="E9794" s="27" t="s">
        <v>10386</v>
      </c>
    </row>
    <row r="9795" ht="216.75">
      <c r="A9795" s="1" t="s">
        <v>103</v>
      </c>
      <c r="E9795" s="33" t="s">
        <v>10387</v>
      </c>
    </row>
    <row r="9796">
      <c r="A9796" s="1" t="s">
        <v>105</v>
      </c>
      <c r="E9796" s="27" t="s">
        <v>98</v>
      </c>
    </row>
    <row r="9797">
      <c r="A9797" s="1" t="s">
        <v>96</v>
      </c>
      <c r="B9797" s="1">
        <v>194</v>
      </c>
      <c r="C9797" s="26" t="s">
        <v>10388</v>
      </c>
      <c r="D9797" t="s">
        <v>98</v>
      </c>
      <c r="E9797" s="27" t="s">
        <v>10389</v>
      </c>
      <c r="F9797" s="28" t="s">
        <v>112</v>
      </c>
      <c r="G9797" s="29">
        <v>5.2999999999999998</v>
      </c>
      <c r="H9797" s="28">
        <v>153</v>
      </c>
      <c r="I9797" s="30">
        <f>ROUND(G9797*H9797,P4)</f>
        <v>0</v>
      </c>
      <c r="L9797" s="31">
        <v>0</v>
      </c>
      <c r="M9797" s="24">
        <f>ROUND(G9797*L9797,P4)</f>
        <v>0</v>
      </c>
      <c r="N9797" s="25" t="s">
        <v>302</v>
      </c>
      <c r="O9797" s="32">
        <f>M9797*AA9797</f>
        <v>0</v>
      </c>
      <c r="P9797" s="1">
        <v>3</v>
      </c>
      <c r="AA9797" s="1">
        <f>IF(P9797=1,$O$3,IF(P9797=2,$O$4,$O$5))</f>
        <v>0</v>
      </c>
    </row>
    <row r="9798">
      <c r="A9798" s="1" t="s">
        <v>102</v>
      </c>
      <c r="E9798" s="27" t="s">
        <v>10389</v>
      </c>
    </row>
    <row r="9799" ht="102">
      <c r="A9799" s="1" t="s">
        <v>103</v>
      </c>
      <c r="E9799" s="33" t="s">
        <v>10390</v>
      </c>
    </row>
    <row r="9800">
      <c r="A9800" s="1" t="s">
        <v>105</v>
      </c>
      <c r="E9800" s="27" t="s">
        <v>98</v>
      </c>
    </row>
    <row r="9801" ht="25.5">
      <c r="A9801" s="1" t="s">
        <v>96</v>
      </c>
      <c r="B9801" s="1">
        <v>195</v>
      </c>
      <c r="C9801" s="26" t="s">
        <v>10391</v>
      </c>
      <c r="D9801" t="s">
        <v>98</v>
      </c>
      <c r="E9801" s="27" t="s">
        <v>10392</v>
      </c>
      <c r="F9801" s="28" t="s">
        <v>100</v>
      </c>
      <c r="G9801" s="29">
        <v>2</v>
      </c>
      <c r="H9801" s="28">
        <v>153</v>
      </c>
      <c r="I9801" s="30">
        <f>ROUND(G9801*H9801,P4)</f>
        <v>0</v>
      </c>
      <c r="L9801" s="31">
        <v>0</v>
      </c>
      <c r="M9801" s="24">
        <f>ROUND(G9801*L9801,P4)</f>
        <v>0</v>
      </c>
      <c r="N9801" s="25" t="s">
        <v>302</v>
      </c>
      <c r="O9801" s="32">
        <f>M9801*AA9801</f>
        <v>0</v>
      </c>
      <c r="P9801" s="1">
        <v>3</v>
      </c>
      <c r="AA9801" s="1">
        <f>IF(P9801=1,$O$3,IF(P9801=2,$O$4,$O$5))</f>
        <v>0</v>
      </c>
    </row>
    <row r="9802" ht="25.5">
      <c r="A9802" s="1" t="s">
        <v>102</v>
      </c>
      <c r="E9802" s="27" t="s">
        <v>10392</v>
      </c>
    </row>
    <row r="9803" ht="76.5">
      <c r="A9803" s="1" t="s">
        <v>103</v>
      </c>
      <c r="E9803" s="33" t="s">
        <v>10393</v>
      </c>
    </row>
    <row r="9804">
      <c r="A9804" s="1" t="s">
        <v>105</v>
      </c>
      <c r="E9804" s="27" t="s">
        <v>98</v>
      </c>
    </row>
    <row r="9805" ht="25.5">
      <c r="A9805" s="1" t="s">
        <v>96</v>
      </c>
      <c r="B9805" s="1">
        <v>196</v>
      </c>
      <c r="C9805" s="26" t="s">
        <v>10394</v>
      </c>
      <c r="D9805" t="s">
        <v>98</v>
      </c>
      <c r="E9805" s="27" t="s">
        <v>10395</v>
      </c>
      <c r="F9805" s="28" t="s">
        <v>100</v>
      </c>
      <c r="G9805" s="29">
        <v>2</v>
      </c>
      <c r="H9805" s="28">
        <v>153</v>
      </c>
      <c r="I9805" s="30">
        <f>ROUND(G9805*H9805,P4)</f>
        <v>0</v>
      </c>
      <c r="L9805" s="31">
        <v>0</v>
      </c>
      <c r="M9805" s="24">
        <f>ROUND(G9805*L9805,P4)</f>
        <v>0</v>
      </c>
      <c r="N9805" s="25" t="s">
        <v>302</v>
      </c>
      <c r="O9805" s="32">
        <f>M9805*AA9805</f>
        <v>0</v>
      </c>
      <c r="P9805" s="1">
        <v>3</v>
      </c>
      <c r="AA9805" s="1">
        <f>IF(P9805=1,$O$3,IF(P9805=2,$O$4,$O$5))</f>
        <v>0</v>
      </c>
    </row>
    <row r="9806" ht="25.5">
      <c r="A9806" s="1" t="s">
        <v>102</v>
      </c>
      <c r="E9806" s="27" t="s">
        <v>10395</v>
      </c>
    </row>
    <row r="9807" ht="76.5">
      <c r="A9807" s="1" t="s">
        <v>103</v>
      </c>
      <c r="E9807" s="33" t="s">
        <v>10396</v>
      </c>
    </row>
    <row r="9808">
      <c r="A9808" s="1" t="s">
        <v>105</v>
      </c>
      <c r="E9808" s="27" t="s">
        <v>98</v>
      </c>
    </row>
    <row r="9809" ht="25.5">
      <c r="A9809" s="1" t="s">
        <v>96</v>
      </c>
      <c r="B9809" s="1">
        <v>197</v>
      </c>
      <c r="C9809" s="26" t="s">
        <v>10397</v>
      </c>
      <c r="D9809" t="s">
        <v>98</v>
      </c>
      <c r="E9809" s="27" t="s">
        <v>10398</v>
      </c>
      <c r="F9809" s="28" t="s">
        <v>100</v>
      </c>
      <c r="G9809" s="29">
        <v>2</v>
      </c>
      <c r="H9809" s="28">
        <v>153</v>
      </c>
      <c r="I9809" s="30">
        <f>ROUND(G9809*H9809,P4)</f>
        <v>0</v>
      </c>
      <c r="L9809" s="31">
        <v>0</v>
      </c>
      <c r="M9809" s="24">
        <f>ROUND(G9809*L9809,P4)</f>
        <v>0</v>
      </c>
      <c r="N9809" s="25" t="s">
        <v>302</v>
      </c>
      <c r="O9809" s="32">
        <f>M9809*AA9809</f>
        <v>0</v>
      </c>
      <c r="P9809" s="1">
        <v>3</v>
      </c>
      <c r="AA9809" s="1">
        <f>IF(P9809=1,$O$3,IF(P9809=2,$O$4,$O$5))</f>
        <v>0</v>
      </c>
    </row>
    <row r="9810" ht="25.5">
      <c r="A9810" s="1" t="s">
        <v>102</v>
      </c>
      <c r="E9810" s="27" t="s">
        <v>10398</v>
      </c>
    </row>
    <row r="9811" ht="76.5">
      <c r="A9811" s="1" t="s">
        <v>103</v>
      </c>
      <c r="E9811" s="33" t="s">
        <v>10399</v>
      </c>
    </row>
    <row r="9812">
      <c r="A9812" s="1" t="s">
        <v>105</v>
      </c>
      <c r="E9812" s="27" t="s">
        <v>98</v>
      </c>
    </row>
    <row r="9813" ht="25.5">
      <c r="A9813" s="1" t="s">
        <v>96</v>
      </c>
      <c r="B9813" s="1">
        <v>198</v>
      </c>
      <c r="C9813" s="26" t="s">
        <v>10400</v>
      </c>
      <c r="D9813" t="s">
        <v>98</v>
      </c>
      <c r="E9813" s="27" t="s">
        <v>10401</v>
      </c>
      <c r="F9813" s="28" t="s">
        <v>100</v>
      </c>
      <c r="G9813" s="29">
        <v>2</v>
      </c>
      <c r="H9813" s="28">
        <v>153</v>
      </c>
      <c r="I9813" s="30">
        <f>ROUND(G9813*H9813,P4)</f>
        <v>0</v>
      </c>
      <c r="L9813" s="31">
        <v>0</v>
      </c>
      <c r="M9813" s="24">
        <f>ROUND(G9813*L9813,P4)</f>
        <v>0</v>
      </c>
      <c r="N9813" s="25" t="s">
        <v>302</v>
      </c>
      <c r="O9813" s="32">
        <f>M9813*AA9813</f>
        <v>0</v>
      </c>
      <c r="P9813" s="1">
        <v>3</v>
      </c>
      <c r="AA9813" s="1">
        <f>IF(P9813=1,$O$3,IF(P9813=2,$O$4,$O$5))</f>
        <v>0</v>
      </c>
    </row>
    <row r="9814" ht="25.5">
      <c r="A9814" s="1" t="s">
        <v>102</v>
      </c>
      <c r="E9814" s="27" t="s">
        <v>10401</v>
      </c>
    </row>
    <row r="9815" ht="76.5">
      <c r="A9815" s="1" t="s">
        <v>103</v>
      </c>
      <c r="E9815" s="33" t="s">
        <v>10402</v>
      </c>
    </row>
    <row r="9816">
      <c r="A9816" s="1" t="s">
        <v>105</v>
      </c>
      <c r="E9816" s="27" t="s">
        <v>98</v>
      </c>
    </row>
    <row r="9817" ht="25.5">
      <c r="A9817" s="1" t="s">
        <v>96</v>
      </c>
      <c r="B9817" s="1">
        <v>199</v>
      </c>
      <c r="C9817" s="26" t="s">
        <v>10403</v>
      </c>
      <c r="D9817" t="s">
        <v>98</v>
      </c>
      <c r="E9817" s="27" t="s">
        <v>10404</v>
      </c>
      <c r="F9817" s="28" t="s">
        <v>100</v>
      </c>
      <c r="G9817" s="29">
        <v>2</v>
      </c>
      <c r="H9817" s="28">
        <v>153</v>
      </c>
      <c r="I9817" s="30">
        <f>ROUND(G9817*H9817,P4)</f>
        <v>0</v>
      </c>
      <c r="L9817" s="31">
        <v>0</v>
      </c>
      <c r="M9817" s="24">
        <f>ROUND(G9817*L9817,P4)</f>
        <v>0</v>
      </c>
      <c r="N9817" s="25" t="s">
        <v>302</v>
      </c>
      <c r="O9817" s="32">
        <f>M9817*AA9817</f>
        <v>0</v>
      </c>
      <c r="P9817" s="1">
        <v>3</v>
      </c>
      <c r="AA9817" s="1">
        <f>IF(P9817=1,$O$3,IF(P9817=2,$O$4,$O$5))</f>
        <v>0</v>
      </c>
    </row>
    <row r="9818" ht="25.5">
      <c r="A9818" s="1" t="s">
        <v>102</v>
      </c>
      <c r="E9818" s="27" t="s">
        <v>10404</v>
      </c>
    </row>
    <row r="9819" ht="76.5">
      <c r="A9819" s="1" t="s">
        <v>103</v>
      </c>
      <c r="E9819" s="33" t="s">
        <v>10405</v>
      </c>
    </row>
    <row r="9820">
      <c r="A9820" s="1" t="s">
        <v>105</v>
      </c>
      <c r="E9820" s="27" t="s">
        <v>98</v>
      </c>
    </row>
    <row r="9821" ht="25.5">
      <c r="A9821" s="1" t="s">
        <v>96</v>
      </c>
      <c r="B9821" s="1">
        <v>200</v>
      </c>
      <c r="C9821" s="26" t="s">
        <v>10406</v>
      </c>
      <c r="D9821" t="s">
        <v>98</v>
      </c>
      <c r="E9821" s="27" t="s">
        <v>10407</v>
      </c>
      <c r="F9821" s="28" t="s">
        <v>100</v>
      </c>
      <c r="G9821" s="29">
        <v>2</v>
      </c>
      <c r="H9821" s="28">
        <v>153</v>
      </c>
      <c r="I9821" s="30">
        <f>ROUND(G9821*H9821,P4)</f>
        <v>0</v>
      </c>
      <c r="L9821" s="31">
        <v>0</v>
      </c>
      <c r="M9821" s="24">
        <f>ROUND(G9821*L9821,P4)</f>
        <v>0</v>
      </c>
      <c r="N9821" s="25" t="s">
        <v>302</v>
      </c>
      <c r="O9821" s="32">
        <f>M9821*AA9821</f>
        <v>0</v>
      </c>
      <c r="P9821" s="1">
        <v>3</v>
      </c>
      <c r="AA9821" s="1">
        <f>IF(P9821=1,$O$3,IF(P9821=2,$O$4,$O$5))</f>
        <v>0</v>
      </c>
    </row>
    <row r="9822" ht="25.5">
      <c r="A9822" s="1" t="s">
        <v>102</v>
      </c>
      <c r="E9822" s="27" t="s">
        <v>10407</v>
      </c>
    </row>
    <row r="9823" ht="76.5">
      <c r="A9823" s="1" t="s">
        <v>103</v>
      </c>
      <c r="E9823" s="33" t="s">
        <v>10408</v>
      </c>
    </row>
    <row r="9824">
      <c r="A9824" s="1" t="s">
        <v>105</v>
      </c>
      <c r="E9824" s="27" t="s">
        <v>98</v>
      </c>
    </row>
    <row r="9825" ht="25.5">
      <c r="A9825" s="1" t="s">
        <v>96</v>
      </c>
      <c r="B9825" s="1">
        <v>201</v>
      </c>
      <c r="C9825" s="26" t="s">
        <v>10409</v>
      </c>
      <c r="D9825" t="s">
        <v>98</v>
      </c>
      <c r="E9825" s="27" t="s">
        <v>10395</v>
      </c>
      <c r="F9825" s="28" t="s">
        <v>100</v>
      </c>
      <c r="G9825" s="29">
        <v>2</v>
      </c>
      <c r="H9825" s="28">
        <v>153</v>
      </c>
      <c r="I9825" s="30">
        <f>ROUND(G9825*H9825,P4)</f>
        <v>0</v>
      </c>
      <c r="L9825" s="31">
        <v>0</v>
      </c>
      <c r="M9825" s="24">
        <f>ROUND(G9825*L9825,P4)</f>
        <v>0</v>
      </c>
      <c r="N9825" s="25" t="s">
        <v>302</v>
      </c>
      <c r="O9825" s="32">
        <f>M9825*AA9825</f>
        <v>0</v>
      </c>
      <c r="P9825" s="1">
        <v>3</v>
      </c>
      <c r="AA9825" s="1">
        <f>IF(P9825=1,$O$3,IF(P9825=2,$O$4,$O$5))</f>
        <v>0</v>
      </c>
    </row>
    <row r="9826" ht="25.5">
      <c r="A9826" s="1" t="s">
        <v>102</v>
      </c>
      <c r="E9826" s="27" t="s">
        <v>10395</v>
      </c>
    </row>
    <row r="9827" ht="76.5">
      <c r="A9827" s="1" t="s">
        <v>103</v>
      </c>
      <c r="E9827" s="33" t="s">
        <v>10410</v>
      </c>
    </row>
    <row r="9828">
      <c r="A9828" s="1" t="s">
        <v>105</v>
      </c>
      <c r="E9828" s="27" t="s">
        <v>98</v>
      </c>
    </row>
    <row r="9829" ht="25.5">
      <c r="A9829" s="1" t="s">
        <v>96</v>
      </c>
      <c r="B9829" s="1">
        <v>202</v>
      </c>
      <c r="C9829" s="26" t="s">
        <v>10411</v>
      </c>
      <c r="D9829" t="s">
        <v>98</v>
      </c>
      <c r="E9829" s="27" t="s">
        <v>10412</v>
      </c>
      <c r="F9829" s="28" t="s">
        <v>100</v>
      </c>
      <c r="G9829" s="29">
        <v>2</v>
      </c>
      <c r="H9829" s="28">
        <v>153</v>
      </c>
      <c r="I9829" s="30">
        <f>ROUND(G9829*H9829,P4)</f>
        <v>0</v>
      </c>
      <c r="L9829" s="31">
        <v>0</v>
      </c>
      <c r="M9829" s="24">
        <f>ROUND(G9829*L9829,P4)</f>
        <v>0</v>
      </c>
      <c r="N9829" s="25" t="s">
        <v>302</v>
      </c>
      <c r="O9829" s="32">
        <f>M9829*AA9829</f>
        <v>0</v>
      </c>
      <c r="P9829" s="1">
        <v>3</v>
      </c>
      <c r="AA9829" s="1">
        <f>IF(P9829=1,$O$3,IF(P9829=2,$O$4,$O$5))</f>
        <v>0</v>
      </c>
    </row>
    <row r="9830" ht="25.5">
      <c r="A9830" s="1" t="s">
        <v>102</v>
      </c>
      <c r="E9830" s="27" t="s">
        <v>10412</v>
      </c>
    </row>
    <row r="9831" ht="76.5">
      <c r="A9831" s="1" t="s">
        <v>103</v>
      </c>
      <c r="E9831" s="33" t="s">
        <v>10413</v>
      </c>
    </row>
    <row r="9832">
      <c r="A9832" s="1" t="s">
        <v>105</v>
      </c>
      <c r="E9832" s="27" t="s">
        <v>98</v>
      </c>
    </row>
    <row r="9833" ht="25.5">
      <c r="A9833" s="1" t="s">
        <v>96</v>
      </c>
      <c r="B9833" s="1">
        <v>203</v>
      </c>
      <c r="C9833" s="26" t="s">
        <v>10414</v>
      </c>
      <c r="D9833" t="s">
        <v>98</v>
      </c>
      <c r="E9833" s="27" t="s">
        <v>10415</v>
      </c>
      <c r="F9833" s="28" t="s">
        <v>773</v>
      </c>
      <c r="G9833" s="29">
        <v>1</v>
      </c>
      <c r="H9833" s="28">
        <v>0</v>
      </c>
      <c r="I9833" s="30">
        <f>ROUND(G9833*H9833,P4)</f>
        <v>0</v>
      </c>
      <c r="L9833" s="31">
        <v>0</v>
      </c>
      <c r="M9833" s="24">
        <f>ROUND(G9833*L9833,P4)</f>
        <v>0</v>
      </c>
      <c r="N9833" s="25" t="s">
        <v>302</v>
      </c>
      <c r="O9833" s="32">
        <f>M9833*AA9833</f>
        <v>0</v>
      </c>
      <c r="P9833" s="1">
        <v>3</v>
      </c>
      <c r="AA9833" s="1">
        <f>IF(P9833=1,$O$3,IF(P9833=2,$O$4,$O$5))</f>
        <v>0</v>
      </c>
    </row>
    <row r="9834" ht="25.5">
      <c r="A9834" s="1" t="s">
        <v>102</v>
      </c>
      <c r="E9834" s="27" t="s">
        <v>10415</v>
      </c>
    </row>
    <row r="9835" ht="38.25">
      <c r="A9835" s="1" t="s">
        <v>103</v>
      </c>
      <c r="E9835" s="33" t="s">
        <v>10225</v>
      </c>
    </row>
    <row r="9836">
      <c r="A9836" s="1" t="s">
        <v>105</v>
      </c>
      <c r="E9836" s="27" t="s">
        <v>98</v>
      </c>
    </row>
    <row r="9837">
      <c r="A9837" s="1" t="s">
        <v>93</v>
      </c>
      <c r="C9837" s="22" t="s">
        <v>5831</v>
      </c>
      <c r="E9837" s="23" t="s">
        <v>5832</v>
      </c>
      <c r="L9837" s="24">
        <f>SUMIFS(L9838:L9877,A9838:A9877,"P")</f>
        <v>0</v>
      </c>
      <c r="M9837" s="24">
        <f>SUMIFS(M9838:M9877,A9838:A9877,"P")</f>
        <v>0</v>
      </c>
      <c r="N9837" s="25"/>
    </row>
    <row r="9838">
      <c r="A9838" s="1" t="s">
        <v>96</v>
      </c>
      <c r="B9838" s="1">
        <v>204</v>
      </c>
      <c r="C9838" s="26" t="s">
        <v>5835</v>
      </c>
      <c r="D9838" t="s">
        <v>98</v>
      </c>
      <c r="E9838" s="27" t="s">
        <v>5836</v>
      </c>
      <c r="F9838" s="28" t="s">
        <v>112</v>
      </c>
      <c r="G9838" s="29">
        <v>131.131</v>
      </c>
      <c r="H9838" s="28">
        <v>0.00038000000000000002</v>
      </c>
      <c r="I9838" s="30">
        <f>ROUND(G9838*H9838,P4)</f>
        <v>0</v>
      </c>
      <c r="L9838" s="31">
        <v>0</v>
      </c>
      <c r="M9838" s="24">
        <f>ROUND(G9838*L9838,P4)</f>
        <v>0</v>
      </c>
      <c r="N9838" s="25" t="s">
        <v>2497</v>
      </c>
      <c r="O9838" s="32">
        <f>M9838*AA9838</f>
        <v>0</v>
      </c>
      <c r="P9838" s="1">
        <v>3</v>
      </c>
      <c r="AA9838" s="1">
        <f>IF(P9838=1,$O$3,IF(P9838=2,$O$4,$O$5))</f>
        <v>0</v>
      </c>
    </row>
    <row r="9839">
      <c r="A9839" s="1" t="s">
        <v>102</v>
      </c>
      <c r="E9839" s="27" t="s">
        <v>5836</v>
      </c>
    </row>
    <row r="9840">
      <c r="A9840" s="1" t="s">
        <v>103</v>
      </c>
    </row>
    <row r="9841">
      <c r="A9841" s="1" t="s">
        <v>105</v>
      </c>
      <c r="E9841" s="27" t="s">
        <v>98</v>
      </c>
    </row>
    <row r="9842" ht="25.5">
      <c r="A9842" s="1" t="s">
        <v>96</v>
      </c>
      <c r="B9842" s="1">
        <v>205</v>
      </c>
      <c r="C9842" s="26" t="s">
        <v>10416</v>
      </c>
      <c r="D9842" t="s">
        <v>98</v>
      </c>
      <c r="E9842" s="27" t="s">
        <v>10417</v>
      </c>
      <c r="F9842" s="28" t="s">
        <v>122</v>
      </c>
      <c r="G9842" s="29">
        <v>196.98400000000001</v>
      </c>
      <c r="H9842" s="28">
        <v>0.0032000000000000002</v>
      </c>
      <c r="I9842" s="30">
        <f>ROUND(G9842*H9842,P4)</f>
        <v>0</v>
      </c>
      <c r="L9842" s="31">
        <v>0</v>
      </c>
      <c r="M9842" s="24">
        <f>ROUND(G9842*L9842,P4)</f>
        <v>0</v>
      </c>
      <c r="N9842" s="25" t="s">
        <v>2497</v>
      </c>
      <c r="O9842" s="32">
        <f>M9842*AA9842</f>
        <v>0</v>
      </c>
      <c r="P9842" s="1">
        <v>3</v>
      </c>
      <c r="AA9842" s="1">
        <f>IF(P9842=1,$O$3,IF(P9842=2,$O$4,$O$5))</f>
        <v>0</v>
      </c>
    </row>
    <row r="9843" ht="25.5">
      <c r="A9843" s="1" t="s">
        <v>102</v>
      </c>
      <c r="E9843" s="27" t="s">
        <v>10417</v>
      </c>
    </row>
    <row r="9844" ht="76.5">
      <c r="A9844" s="1" t="s">
        <v>103</v>
      </c>
      <c r="E9844" s="33" t="s">
        <v>10418</v>
      </c>
    </row>
    <row r="9845">
      <c r="A9845" s="1" t="s">
        <v>105</v>
      </c>
      <c r="E9845" s="27" t="s">
        <v>98</v>
      </c>
    </row>
    <row r="9846">
      <c r="A9846" s="1" t="s">
        <v>96</v>
      </c>
      <c r="B9846" s="1">
        <v>206</v>
      </c>
      <c r="C9846" s="26" t="s">
        <v>5849</v>
      </c>
      <c r="D9846" t="s">
        <v>98</v>
      </c>
      <c r="E9846" s="27" t="s">
        <v>10419</v>
      </c>
      <c r="F9846" s="28" t="s">
        <v>122</v>
      </c>
      <c r="G9846" s="29">
        <v>166.22</v>
      </c>
      <c r="H9846" s="28">
        <v>0</v>
      </c>
      <c r="I9846" s="30">
        <f>ROUND(G9846*H9846,P4)</f>
        <v>0</v>
      </c>
      <c r="L9846" s="31">
        <v>0</v>
      </c>
      <c r="M9846" s="24">
        <f>ROUND(G9846*L9846,P4)</f>
        <v>0</v>
      </c>
      <c r="N9846" s="25" t="s">
        <v>2497</v>
      </c>
      <c r="O9846" s="32">
        <f>M9846*AA9846</f>
        <v>0</v>
      </c>
      <c r="P9846" s="1">
        <v>3</v>
      </c>
      <c r="AA9846" s="1">
        <f>IF(P9846=1,$O$3,IF(P9846=2,$O$4,$O$5))</f>
        <v>0</v>
      </c>
    </row>
    <row r="9847">
      <c r="A9847" s="1" t="s">
        <v>102</v>
      </c>
      <c r="E9847" s="27" t="s">
        <v>5850</v>
      </c>
    </row>
    <row r="9848" ht="140.25">
      <c r="A9848" s="1" t="s">
        <v>103</v>
      </c>
      <c r="E9848" s="33" t="s">
        <v>10420</v>
      </c>
    </row>
    <row r="9849">
      <c r="A9849" s="1" t="s">
        <v>105</v>
      </c>
      <c r="E9849" s="27" t="s">
        <v>98</v>
      </c>
    </row>
    <row r="9850">
      <c r="A9850" s="1" t="s">
        <v>96</v>
      </c>
      <c r="B9850" s="1">
        <v>207</v>
      </c>
      <c r="C9850" s="26" t="s">
        <v>5852</v>
      </c>
      <c r="D9850" t="s">
        <v>98</v>
      </c>
      <c r="E9850" s="27" t="s">
        <v>10421</v>
      </c>
      <c r="F9850" s="28" t="s">
        <v>122</v>
      </c>
      <c r="G9850" s="29">
        <v>166.22</v>
      </c>
      <c r="H9850" s="28">
        <v>3.0000000000000001E-05</v>
      </c>
      <c r="I9850" s="30">
        <f>ROUND(G9850*H9850,P4)</f>
        <v>0</v>
      </c>
      <c r="L9850" s="31">
        <v>0</v>
      </c>
      <c r="M9850" s="24">
        <f>ROUND(G9850*L9850,P4)</f>
        <v>0</v>
      </c>
      <c r="N9850" s="25" t="s">
        <v>2497</v>
      </c>
      <c r="O9850" s="32">
        <f>M9850*AA9850</f>
        <v>0</v>
      </c>
      <c r="P9850" s="1">
        <v>3</v>
      </c>
      <c r="AA9850" s="1">
        <f>IF(P9850=1,$O$3,IF(P9850=2,$O$4,$O$5))</f>
        <v>0</v>
      </c>
    </row>
    <row r="9851">
      <c r="A9851" s="1" t="s">
        <v>102</v>
      </c>
      <c r="E9851" s="27" t="s">
        <v>5853</v>
      </c>
    </row>
    <row r="9852" ht="38.25">
      <c r="A9852" s="1" t="s">
        <v>103</v>
      </c>
      <c r="E9852" s="33" t="s">
        <v>10422</v>
      </c>
    </row>
    <row r="9853">
      <c r="A9853" s="1" t="s">
        <v>105</v>
      </c>
      <c r="E9853" s="27" t="s">
        <v>98</v>
      </c>
    </row>
    <row r="9854" ht="25.5">
      <c r="A9854" s="1" t="s">
        <v>96</v>
      </c>
      <c r="B9854" s="1">
        <v>208</v>
      </c>
      <c r="C9854" s="26" t="s">
        <v>10423</v>
      </c>
      <c r="D9854" t="s">
        <v>98</v>
      </c>
      <c r="E9854" s="27" t="s">
        <v>10424</v>
      </c>
      <c r="F9854" s="28" t="s">
        <v>122</v>
      </c>
      <c r="G9854" s="29">
        <v>166.22</v>
      </c>
      <c r="H9854" s="28">
        <v>0.014999999999999999</v>
      </c>
      <c r="I9854" s="30">
        <f>ROUND(G9854*H9854,P4)</f>
        <v>0</v>
      </c>
      <c r="L9854" s="31">
        <v>0</v>
      </c>
      <c r="M9854" s="24">
        <f>ROUND(G9854*L9854,P4)</f>
        <v>0</v>
      </c>
      <c r="N9854" s="25" t="s">
        <v>2497</v>
      </c>
      <c r="O9854" s="32">
        <f>M9854*AA9854</f>
        <v>0</v>
      </c>
      <c r="P9854" s="1">
        <v>3</v>
      </c>
      <c r="AA9854" s="1">
        <f>IF(P9854=1,$O$3,IF(P9854=2,$O$4,$O$5))</f>
        <v>0</v>
      </c>
    </row>
    <row r="9855" ht="25.5">
      <c r="A9855" s="1" t="s">
        <v>102</v>
      </c>
      <c r="E9855" s="27" t="s">
        <v>10425</v>
      </c>
    </row>
    <row r="9856" ht="63.75">
      <c r="A9856" s="1" t="s">
        <v>103</v>
      </c>
      <c r="E9856" s="33" t="s">
        <v>10426</v>
      </c>
    </row>
    <row r="9857">
      <c r="A9857" s="1" t="s">
        <v>105</v>
      </c>
      <c r="E9857" s="27" t="s">
        <v>98</v>
      </c>
    </row>
    <row r="9858">
      <c r="A9858" s="1" t="s">
        <v>96</v>
      </c>
      <c r="B9858" s="1">
        <v>209</v>
      </c>
      <c r="C9858" s="26" t="s">
        <v>5863</v>
      </c>
      <c r="D9858" t="s">
        <v>98</v>
      </c>
      <c r="E9858" s="27" t="s">
        <v>10427</v>
      </c>
      <c r="F9858" s="28" t="s">
        <v>122</v>
      </c>
      <c r="G9858" s="29">
        <v>166.22</v>
      </c>
      <c r="H9858" s="28">
        <v>0.00040000000000000002</v>
      </c>
      <c r="I9858" s="30">
        <f>ROUND(G9858*H9858,P4)</f>
        <v>0</v>
      </c>
      <c r="L9858" s="31">
        <v>0</v>
      </c>
      <c r="M9858" s="24">
        <f>ROUND(G9858*L9858,P4)</f>
        <v>0</v>
      </c>
      <c r="N9858" s="25" t="s">
        <v>2497</v>
      </c>
      <c r="O9858" s="32">
        <f>M9858*AA9858</f>
        <v>0</v>
      </c>
      <c r="P9858" s="1">
        <v>3</v>
      </c>
      <c r="AA9858" s="1">
        <f>IF(P9858=1,$O$3,IF(P9858=2,$O$4,$O$5))</f>
        <v>0</v>
      </c>
    </row>
    <row r="9859" ht="25.5">
      <c r="A9859" s="1" t="s">
        <v>102</v>
      </c>
      <c r="E9859" s="27" t="s">
        <v>5864</v>
      </c>
    </row>
    <row r="9860" ht="51">
      <c r="A9860" s="1" t="s">
        <v>103</v>
      </c>
      <c r="E9860" s="33" t="s">
        <v>10428</v>
      </c>
    </row>
    <row r="9861">
      <c r="A9861" s="1" t="s">
        <v>105</v>
      </c>
      <c r="E9861" s="27" t="s">
        <v>98</v>
      </c>
    </row>
    <row r="9862">
      <c r="A9862" s="1" t="s">
        <v>96</v>
      </c>
      <c r="B9862" s="1">
        <v>210</v>
      </c>
      <c r="C9862" s="26" t="s">
        <v>10429</v>
      </c>
      <c r="D9862" t="s">
        <v>98</v>
      </c>
      <c r="E9862" s="27" t="s">
        <v>10430</v>
      </c>
      <c r="F9862" s="28" t="s">
        <v>112</v>
      </c>
      <c r="G9862" s="29">
        <v>128.56</v>
      </c>
      <c r="H9862" s="28">
        <v>3.0000000000000001E-05</v>
      </c>
      <c r="I9862" s="30">
        <f>ROUND(G9862*H9862,P4)</f>
        <v>0</v>
      </c>
      <c r="L9862" s="31">
        <v>0</v>
      </c>
      <c r="M9862" s="24">
        <f>ROUND(G9862*L9862,P4)</f>
        <v>0</v>
      </c>
      <c r="N9862" s="25" t="s">
        <v>2497</v>
      </c>
      <c r="O9862" s="32">
        <f>M9862*AA9862</f>
        <v>0</v>
      </c>
      <c r="P9862" s="1">
        <v>3</v>
      </c>
      <c r="AA9862" s="1">
        <f>IF(P9862=1,$O$3,IF(P9862=2,$O$4,$O$5))</f>
        <v>0</v>
      </c>
    </row>
    <row r="9863">
      <c r="A9863" s="1" t="s">
        <v>102</v>
      </c>
      <c r="E9863" s="27" t="s">
        <v>10431</v>
      </c>
    </row>
    <row r="9864" ht="409.5">
      <c r="A9864" s="1" t="s">
        <v>103</v>
      </c>
      <c r="E9864" s="33" t="s">
        <v>10432</v>
      </c>
    </row>
    <row r="9865">
      <c r="A9865" s="1" t="s">
        <v>105</v>
      </c>
      <c r="E9865" s="27" t="s">
        <v>98</v>
      </c>
    </row>
    <row r="9866">
      <c r="A9866" s="1" t="s">
        <v>96</v>
      </c>
      <c r="B9866" s="1">
        <v>211</v>
      </c>
      <c r="C9866" s="26" t="s">
        <v>5872</v>
      </c>
      <c r="D9866" t="s">
        <v>98</v>
      </c>
      <c r="E9866" s="27" t="s">
        <v>10433</v>
      </c>
      <c r="F9866" s="28" t="s">
        <v>112</v>
      </c>
      <c r="G9866" s="29">
        <v>128.56</v>
      </c>
      <c r="H9866" s="28">
        <v>1.0000000000000001E-05</v>
      </c>
      <c r="I9866" s="30">
        <f>ROUND(G9866*H9866,P4)</f>
        <v>0</v>
      </c>
      <c r="L9866" s="31">
        <v>0</v>
      </c>
      <c r="M9866" s="24">
        <f>ROUND(G9866*L9866,P4)</f>
        <v>0</v>
      </c>
      <c r="N9866" s="25" t="s">
        <v>2497</v>
      </c>
      <c r="O9866" s="32">
        <f>M9866*AA9866</f>
        <v>0</v>
      </c>
      <c r="P9866" s="1">
        <v>3</v>
      </c>
      <c r="AA9866" s="1">
        <f>IF(P9866=1,$O$3,IF(P9866=2,$O$4,$O$5))</f>
        <v>0</v>
      </c>
    </row>
    <row r="9867">
      <c r="A9867" s="1" t="s">
        <v>102</v>
      </c>
      <c r="E9867" s="27" t="s">
        <v>5873</v>
      </c>
    </row>
    <row r="9868" ht="38.25">
      <c r="A9868" s="1" t="s">
        <v>103</v>
      </c>
      <c r="E9868" s="33" t="s">
        <v>10434</v>
      </c>
    </row>
    <row r="9869">
      <c r="A9869" s="1" t="s">
        <v>105</v>
      </c>
      <c r="E9869" s="27" t="s">
        <v>98</v>
      </c>
    </row>
    <row r="9870">
      <c r="A9870" s="1" t="s">
        <v>96</v>
      </c>
      <c r="B9870" s="1">
        <v>212</v>
      </c>
      <c r="C9870" s="26" t="s">
        <v>10435</v>
      </c>
      <c r="D9870" t="s">
        <v>98</v>
      </c>
      <c r="E9870" s="27" t="s">
        <v>10436</v>
      </c>
      <c r="F9870" s="28" t="s">
        <v>372</v>
      </c>
      <c r="G9870" s="29">
        <v>3.25</v>
      </c>
      <c r="H9870" s="28">
        <v>0</v>
      </c>
      <c r="I9870" s="30">
        <f>ROUND(G9870*H9870,P4)</f>
        <v>0</v>
      </c>
      <c r="L9870" s="31">
        <v>0</v>
      </c>
      <c r="M9870" s="24">
        <f>ROUND(G9870*L9870,P4)</f>
        <v>0</v>
      </c>
      <c r="N9870" s="25" t="s">
        <v>2497</v>
      </c>
      <c r="O9870" s="32">
        <f>M9870*AA9870</f>
        <v>0</v>
      </c>
      <c r="P9870" s="1">
        <v>3</v>
      </c>
      <c r="AA9870" s="1">
        <f>IF(P9870=1,$O$3,IF(P9870=2,$O$4,$O$5))</f>
        <v>0</v>
      </c>
    </row>
    <row r="9871" ht="25.5">
      <c r="A9871" s="1" t="s">
        <v>102</v>
      </c>
      <c r="E9871" s="27" t="s">
        <v>10437</v>
      </c>
    </row>
    <row r="9872">
      <c r="A9872" s="1" t="s">
        <v>103</v>
      </c>
    </row>
    <row r="9873">
      <c r="A9873" s="1" t="s">
        <v>105</v>
      </c>
      <c r="E9873" s="27" t="s">
        <v>98</v>
      </c>
    </row>
    <row r="9874" ht="25.5">
      <c r="A9874" s="1" t="s">
        <v>96</v>
      </c>
      <c r="B9874" s="1">
        <v>213</v>
      </c>
      <c r="C9874" s="26" t="s">
        <v>10438</v>
      </c>
      <c r="D9874" t="s">
        <v>98</v>
      </c>
      <c r="E9874" s="27" t="s">
        <v>10439</v>
      </c>
      <c r="F9874" s="28" t="s">
        <v>773</v>
      </c>
      <c r="G9874" s="29">
        <v>1</v>
      </c>
      <c r="H9874" s="28">
        <v>0</v>
      </c>
      <c r="I9874" s="30">
        <f>ROUND(G9874*H9874,P4)</f>
        <v>0</v>
      </c>
      <c r="L9874" s="31">
        <v>0</v>
      </c>
      <c r="M9874" s="24">
        <f>ROUND(G9874*L9874,P4)</f>
        <v>0</v>
      </c>
      <c r="N9874" s="25" t="s">
        <v>302</v>
      </c>
      <c r="O9874" s="32">
        <f>M9874*AA9874</f>
        <v>0</v>
      </c>
      <c r="P9874" s="1">
        <v>3</v>
      </c>
      <c r="AA9874" s="1">
        <f>IF(P9874=1,$O$3,IF(P9874=2,$O$4,$O$5))</f>
        <v>0</v>
      </c>
    </row>
    <row r="9875" ht="25.5">
      <c r="A9875" s="1" t="s">
        <v>102</v>
      </c>
      <c r="E9875" s="27" t="s">
        <v>10439</v>
      </c>
    </row>
    <row r="9876">
      <c r="A9876" s="1" t="s">
        <v>103</v>
      </c>
      <c r="E9876" s="33" t="s">
        <v>2521</v>
      </c>
    </row>
    <row r="9877">
      <c r="A9877" s="1" t="s">
        <v>105</v>
      </c>
      <c r="E9877" s="27" t="s">
        <v>98</v>
      </c>
    </row>
    <row r="9878">
      <c r="A9878" s="1" t="s">
        <v>93</v>
      </c>
      <c r="C9878" s="22" t="s">
        <v>10440</v>
      </c>
      <c r="E9878" s="23" t="s">
        <v>10441</v>
      </c>
      <c r="L9878" s="24">
        <f>SUMIFS(L9879:L9910,A9879:A9910,"P")</f>
        <v>0</v>
      </c>
      <c r="M9878" s="24">
        <f>SUMIFS(M9879:M9910,A9879:A9910,"P")</f>
        <v>0</v>
      </c>
      <c r="N9878" s="25"/>
    </row>
    <row r="9879">
      <c r="A9879" s="1" t="s">
        <v>96</v>
      </c>
      <c r="B9879" s="1">
        <v>214</v>
      </c>
      <c r="C9879" s="26" t="s">
        <v>10442</v>
      </c>
      <c r="D9879" t="s">
        <v>98</v>
      </c>
      <c r="E9879" s="27" t="s">
        <v>10443</v>
      </c>
      <c r="F9879" s="28" t="s">
        <v>122</v>
      </c>
      <c r="G9879" s="29">
        <v>505.94</v>
      </c>
      <c r="H9879" s="28">
        <v>0</v>
      </c>
      <c r="I9879" s="30">
        <f>ROUND(G9879*H9879,P4)</f>
        <v>0</v>
      </c>
      <c r="L9879" s="31">
        <v>0</v>
      </c>
      <c r="M9879" s="24">
        <f>ROUND(G9879*L9879,P4)</f>
        <v>0</v>
      </c>
      <c r="N9879" s="25" t="s">
        <v>2497</v>
      </c>
      <c r="O9879" s="32">
        <f>M9879*AA9879</f>
        <v>0</v>
      </c>
      <c r="P9879" s="1">
        <v>3</v>
      </c>
      <c r="AA9879" s="1">
        <f>IF(P9879=1,$O$3,IF(P9879=2,$O$4,$O$5))</f>
        <v>0</v>
      </c>
    </row>
    <row r="9880">
      <c r="A9880" s="1" t="s">
        <v>102</v>
      </c>
      <c r="E9880" s="27" t="s">
        <v>10444</v>
      </c>
    </row>
    <row r="9881" ht="267.75">
      <c r="A9881" s="1" t="s">
        <v>103</v>
      </c>
      <c r="E9881" s="33" t="s">
        <v>10445</v>
      </c>
    </row>
    <row r="9882">
      <c r="A9882" s="1" t="s">
        <v>105</v>
      </c>
      <c r="E9882" s="27" t="s">
        <v>98</v>
      </c>
    </row>
    <row r="9883">
      <c r="A9883" s="1" t="s">
        <v>96</v>
      </c>
      <c r="B9883" s="1">
        <v>215</v>
      </c>
      <c r="C9883" s="26" t="s">
        <v>10446</v>
      </c>
      <c r="D9883" t="s">
        <v>98</v>
      </c>
      <c r="E9883" s="27" t="s">
        <v>10447</v>
      </c>
      <c r="F9883" s="28" t="s">
        <v>122</v>
      </c>
      <c r="G9883" s="29">
        <v>505.94</v>
      </c>
      <c r="H9883" s="28">
        <v>0.00029999999999999997</v>
      </c>
      <c r="I9883" s="30">
        <f>ROUND(G9883*H9883,P4)</f>
        <v>0</v>
      </c>
      <c r="L9883" s="31">
        <v>0</v>
      </c>
      <c r="M9883" s="24">
        <f>ROUND(G9883*L9883,P4)</f>
        <v>0</v>
      </c>
      <c r="N9883" s="25" t="s">
        <v>2497</v>
      </c>
      <c r="O9883" s="32">
        <f>M9883*AA9883</f>
        <v>0</v>
      </c>
      <c r="P9883" s="1">
        <v>3</v>
      </c>
      <c r="AA9883" s="1">
        <f>IF(P9883=1,$O$3,IF(P9883=2,$O$4,$O$5))</f>
        <v>0</v>
      </c>
    </row>
    <row r="9884">
      <c r="A9884" s="1" t="s">
        <v>102</v>
      </c>
      <c r="E9884" s="27" t="s">
        <v>10448</v>
      </c>
    </row>
    <row r="9885" ht="51">
      <c r="A9885" s="1" t="s">
        <v>103</v>
      </c>
      <c r="E9885" s="33" t="s">
        <v>10449</v>
      </c>
    </row>
    <row r="9886">
      <c r="A9886" s="1" t="s">
        <v>105</v>
      </c>
      <c r="E9886" s="27" t="s">
        <v>98</v>
      </c>
    </row>
    <row r="9887">
      <c r="A9887" s="1" t="s">
        <v>96</v>
      </c>
      <c r="B9887" s="1">
        <v>216</v>
      </c>
      <c r="C9887" s="26" t="s">
        <v>10450</v>
      </c>
      <c r="D9887" t="s">
        <v>98</v>
      </c>
      <c r="E9887" s="27" t="s">
        <v>10451</v>
      </c>
      <c r="F9887" s="28" t="s">
        <v>122</v>
      </c>
      <c r="G9887" s="29">
        <v>536.36599999999999</v>
      </c>
      <c r="H9887" s="28">
        <v>0.0054000000000000003</v>
      </c>
      <c r="I9887" s="30">
        <f>ROUND(G9887*H9887,P4)</f>
        <v>0</v>
      </c>
      <c r="L9887" s="31">
        <v>0</v>
      </c>
      <c r="M9887" s="24">
        <f>ROUND(G9887*L9887,P4)</f>
        <v>0</v>
      </c>
      <c r="N9887" s="25" t="s">
        <v>2497</v>
      </c>
      <c r="O9887" s="32">
        <f>M9887*AA9887</f>
        <v>0</v>
      </c>
      <c r="P9887" s="1">
        <v>3</v>
      </c>
      <c r="AA9887" s="1">
        <f>IF(P9887=1,$O$3,IF(P9887=2,$O$4,$O$5))</f>
        <v>0</v>
      </c>
    </row>
    <row r="9888">
      <c r="A9888" s="1" t="s">
        <v>102</v>
      </c>
      <c r="E9888" s="27" t="s">
        <v>10452</v>
      </c>
    </row>
    <row r="9889" ht="267.75">
      <c r="A9889" s="1" t="s">
        <v>103</v>
      </c>
      <c r="E9889" s="33" t="s">
        <v>10453</v>
      </c>
    </row>
    <row r="9890">
      <c r="A9890" s="1" t="s">
        <v>105</v>
      </c>
      <c r="E9890" s="27" t="s">
        <v>98</v>
      </c>
    </row>
    <row r="9891">
      <c r="A9891" s="1" t="s">
        <v>96</v>
      </c>
      <c r="B9891" s="1">
        <v>217</v>
      </c>
      <c r="C9891" s="26" t="s">
        <v>10454</v>
      </c>
      <c r="D9891" t="s">
        <v>98</v>
      </c>
      <c r="E9891" s="27" t="s">
        <v>10455</v>
      </c>
      <c r="F9891" s="28" t="s">
        <v>122</v>
      </c>
      <c r="G9891" s="29">
        <v>128.64400000000001</v>
      </c>
      <c r="H9891" s="28">
        <v>0.0054000000000000003</v>
      </c>
      <c r="I9891" s="30">
        <f>ROUND(G9891*H9891,P4)</f>
        <v>0</v>
      </c>
      <c r="L9891" s="31">
        <v>0</v>
      </c>
      <c r="M9891" s="24">
        <f>ROUND(G9891*L9891,P4)</f>
        <v>0</v>
      </c>
      <c r="N9891" s="25" t="s">
        <v>2497</v>
      </c>
      <c r="O9891" s="32">
        <f>M9891*AA9891</f>
        <v>0</v>
      </c>
      <c r="P9891" s="1">
        <v>3</v>
      </c>
      <c r="AA9891" s="1">
        <f>IF(P9891=1,$O$3,IF(P9891=2,$O$4,$O$5))</f>
        <v>0</v>
      </c>
    </row>
    <row r="9892">
      <c r="A9892" s="1" t="s">
        <v>102</v>
      </c>
      <c r="E9892" s="27" t="s">
        <v>10456</v>
      </c>
    </row>
    <row r="9893" ht="178.5">
      <c r="A9893" s="1" t="s">
        <v>103</v>
      </c>
      <c r="E9893" s="33" t="s">
        <v>10457</v>
      </c>
    </row>
    <row r="9894">
      <c r="A9894" s="1" t="s">
        <v>105</v>
      </c>
      <c r="E9894" s="27" t="s">
        <v>98</v>
      </c>
    </row>
    <row r="9895">
      <c r="A9895" s="1" t="s">
        <v>96</v>
      </c>
      <c r="B9895" s="1">
        <v>218</v>
      </c>
      <c r="C9895" s="26" t="s">
        <v>10458</v>
      </c>
      <c r="D9895" t="s">
        <v>98</v>
      </c>
      <c r="E9895" s="27" t="s">
        <v>10459</v>
      </c>
      <c r="F9895" s="28" t="s">
        <v>122</v>
      </c>
      <c r="G9895" s="29">
        <v>159.06999999999999</v>
      </c>
      <c r="H9895" s="28">
        <v>0</v>
      </c>
      <c r="I9895" s="30">
        <f>ROUND(G9895*H9895,P4)</f>
        <v>0</v>
      </c>
      <c r="L9895" s="31">
        <v>0</v>
      </c>
      <c r="M9895" s="24">
        <f>ROUND(G9895*L9895,P4)</f>
        <v>0</v>
      </c>
      <c r="N9895" s="25" t="s">
        <v>2497</v>
      </c>
      <c r="O9895" s="32">
        <f>M9895*AA9895</f>
        <v>0</v>
      </c>
      <c r="P9895" s="1">
        <v>3</v>
      </c>
      <c r="AA9895" s="1">
        <f>IF(P9895=1,$O$3,IF(P9895=2,$O$4,$O$5))</f>
        <v>0</v>
      </c>
    </row>
    <row r="9896" ht="25.5">
      <c r="A9896" s="1" t="s">
        <v>102</v>
      </c>
      <c r="E9896" s="27" t="s">
        <v>10460</v>
      </c>
    </row>
    <row r="9897" ht="318.75">
      <c r="A9897" s="1" t="s">
        <v>103</v>
      </c>
      <c r="E9897" s="33" t="s">
        <v>10461</v>
      </c>
    </row>
    <row r="9898">
      <c r="A9898" s="1" t="s">
        <v>105</v>
      </c>
      <c r="E9898" s="27" t="s">
        <v>98</v>
      </c>
    </row>
    <row r="9899">
      <c r="A9899" s="1" t="s">
        <v>96</v>
      </c>
      <c r="B9899" s="1">
        <v>219</v>
      </c>
      <c r="C9899" s="26" t="s">
        <v>10462</v>
      </c>
      <c r="D9899" t="s">
        <v>98</v>
      </c>
      <c r="E9899" s="27" t="s">
        <v>10463</v>
      </c>
      <c r="F9899" s="28" t="s">
        <v>112</v>
      </c>
      <c r="G9899" s="29">
        <v>343.29000000000002</v>
      </c>
      <c r="H9899" s="28">
        <v>0.00346</v>
      </c>
      <c r="I9899" s="30">
        <f>ROUND(G9899*H9899,P4)</f>
        <v>0</v>
      </c>
      <c r="L9899" s="31">
        <v>0</v>
      </c>
      <c r="M9899" s="24">
        <f>ROUND(G9899*L9899,P4)</f>
        <v>0</v>
      </c>
      <c r="N9899" s="25" t="s">
        <v>2497</v>
      </c>
      <c r="O9899" s="32">
        <f>M9899*AA9899</f>
        <v>0</v>
      </c>
      <c r="P9899" s="1">
        <v>3</v>
      </c>
      <c r="AA9899" s="1">
        <f>IF(P9899=1,$O$3,IF(P9899=2,$O$4,$O$5))</f>
        <v>0</v>
      </c>
    </row>
    <row r="9900" ht="25.5">
      <c r="A9900" s="1" t="s">
        <v>102</v>
      </c>
      <c r="E9900" s="27" t="s">
        <v>10464</v>
      </c>
    </row>
    <row r="9901" ht="293.25">
      <c r="A9901" s="1" t="s">
        <v>103</v>
      </c>
      <c r="E9901" s="33" t="s">
        <v>10465</v>
      </c>
    </row>
    <row r="9902">
      <c r="A9902" s="1" t="s">
        <v>105</v>
      </c>
      <c r="E9902" s="27" t="s">
        <v>98</v>
      </c>
    </row>
    <row r="9903">
      <c r="A9903" s="1" t="s">
        <v>96</v>
      </c>
      <c r="B9903" s="1">
        <v>220</v>
      </c>
      <c r="C9903" s="26" t="s">
        <v>10466</v>
      </c>
      <c r="D9903" t="s">
        <v>98</v>
      </c>
      <c r="E9903" s="27" t="s">
        <v>10467</v>
      </c>
      <c r="F9903" s="28" t="s">
        <v>372</v>
      </c>
      <c r="G9903" s="29">
        <v>4.931</v>
      </c>
      <c r="H9903" s="28">
        <v>0</v>
      </c>
      <c r="I9903" s="30">
        <f>ROUND(G9903*H9903,P4)</f>
        <v>0</v>
      </c>
      <c r="L9903" s="31">
        <v>0</v>
      </c>
      <c r="M9903" s="24">
        <f>ROUND(G9903*L9903,P4)</f>
        <v>0</v>
      </c>
      <c r="N9903" s="25" t="s">
        <v>2497</v>
      </c>
      <c r="O9903" s="32">
        <f>M9903*AA9903</f>
        <v>0</v>
      </c>
      <c r="P9903" s="1">
        <v>3</v>
      </c>
      <c r="AA9903" s="1">
        <f>IF(P9903=1,$O$3,IF(P9903=2,$O$4,$O$5))</f>
        <v>0</v>
      </c>
    </row>
    <row r="9904" ht="25.5">
      <c r="A9904" s="1" t="s">
        <v>102</v>
      </c>
      <c r="E9904" s="27" t="s">
        <v>10468</v>
      </c>
    </row>
    <row r="9905">
      <c r="A9905" s="1" t="s">
        <v>103</v>
      </c>
    </row>
    <row r="9906">
      <c r="A9906" s="1" t="s">
        <v>105</v>
      </c>
      <c r="E9906" s="27" t="s">
        <v>98</v>
      </c>
    </row>
    <row r="9907" ht="25.5">
      <c r="A9907" s="1" t="s">
        <v>96</v>
      </c>
      <c r="B9907" s="1">
        <v>221</v>
      </c>
      <c r="C9907" s="26" t="s">
        <v>10469</v>
      </c>
      <c r="D9907" t="s">
        <v>98</v>
      </c>
      <c r="E9907" s="27" t="s">
        <v>10470</v>
      </c>
      <c r="F9907" s="28" t="s">
        <v>773</v>
      </c>
      <c r="G9907" s="29">
        <v>1</v>
      </c>
      <c r="H9907" s="28">
        <v>0</v>
      </c>
      <c r="I9907" s="30">
        <f>ROUND(G9907*H9907,P4)</f>
        <v>0</v>
      </c>
      <c r="L9907" s="31">
        <v>0</v>
      </c>
      <c r="M9907" s="24">
        <f>ROUND(G9907*L9907,P4)</f>
        <v>0</v>
      </c>
      <c r="N9907" s="25" t="s">
        <v>302</v>
      </c>
      <c r="O9907" s="32">
        <f>M9907*AA9907</f>
        <v>0</v>
      </c>
      <c r="P9907" s="1">
        <v>3</v>
      </c>
      <c r="AA9907" s="1">
        <f>IF(P9907=1,$O$3,IF(P9907=2,$O$4,$O$5))</f>
        <v>0</v>
      </c>
    </row>
    <row r="9908" ht="25.5">
      <c r="A9908" s="1" t="s">
        <v>102</v>
      </c>
      <c r="E9908" s="27" t="s">
        <v>10471</v>
      </c>
    </row>
    <row r="9909">
      <c r="A9909" s="1" t="s">
        <v>103</v>
      </c>
      <c r="E9909" s="33" t="s">
        <v>2521</v>
      </c>
    </row>
    <row r="9910">
      <c r="A9910" s="1" t="s">
        <v>105</v>
      </c>
      <c r="E9910" s="27" t="s">
        <v>98</v>
      </c>
    </row>
    <row r="9911">
      <c r="A9911" s="1" t="s">
        <v>93</v>
      </c>
      <c r="C9911" s="22" t="s">
        <v>3111</v>
      </c>
      <c r="E9911" s="23" t="s">
        <v>3112</v>
      </c>
      <c r="L9911" s="24">
        <f>SUMIFS(L9912:L9927,A9912:A9927,"P")</f>
        <v>0</v>
      </c>
      <c r="M9911" s="24">
        <f>SUMIFS(M9912:M9927,A9912:A9927,"P")</f>
        <v>0</v>
      </c>
      <c r="N9911" s="25"/>
    </row>
    <row r="9912">
      <c r="A9912" s="1" t="s">
        <v>96</v>
      </c>
      <c r="B9912" s="1">
        <v>222</v>
      </c>
      <c r="C9912" s="26" t="s">
        <v>10472</v>
      </c>
      <c r="D9912" t="s">
        <v>98</v>
      </c>
      <c r="E9912" s="27" t="s">
        <v>10473</v>
      </c>
      <c r="F9912" s="28" t="s">
        <v>122</v>
      </c>
      <c r="G9912" s="29">
        <v>809.88599999999997</v>
      </c>
      <c r="H9912" s="28">
        <v>0.0015</v>
      </c>
      <c r="I9912" s="30">
        <f>ROUND(G9912*H9912,P4)</f>
        <v>0</v>
      </c>
      <c r="L9912" s="31">
        <v>0</v>
      </c>
      <c r="M9912" s="24">
        <f>ROUND(G9912*L9912,P4)</f>
        <v>0</v>
      </c>
      <c r="N9912" s="25" t="s">
        <v>2497</v>
      </c>
      <c r="O9912" s="32">
        <f>M9912*AA9912</f>
        <v>0</v>
      </c>
      <c r="P9912" s="1">
        <v>3</v>
      </c>
      <c r="AA9912" s="1">
        <f>IF(P9912=1,$O$3,IF(P9912=2,$O$4,$O$5))</f>
        <v>0</v>
      </c>
    </row>
    <row r="9913">
      <c r="A9913" s="1" t="s">
        <v>102</v>
      </c>
      <c r="E9913" s="27" t="s">
        <v>10474</v>
      </c>
    </row>
    <row r="9914" ht="51">
      <c r="A9914" s="1" t="s">
        <v>103</v>
      </c>
      <c r="E9914" s="33" t="s">
        <v>10475</v>
      </c>
    </row>
    <row r="9915">
      <c r="A9915" s="1" t="s">
        <v>105</v>
      </c>
      <c r="E9915" s="27" t="s">
        <v>98</v>
      </c>
    </row>
    <row r="9916">
      <c r="A9916" s="1" t="s">
        <v>96</v>
      </c>
      <c r="B9916" s="1">
        <v>223</v>
      </c>
      <c r="C9916" s="26" t="s">
        <v>10476</v>
      </c>
      <c r="D9916" t="s">
        <v>98</v>
      </c>
      <c r="E9916" s="27" t="s">
        <v>10477</v>
      </c>
      <c r="F9916" s="28" t="s">
        <v>122</v>
      </c>
      <c r="G9916" s="29">
        <v>809.88599999999997</v>
      </c>
      <c r="H9916" s="28">
        <v>0.00013999999999999999</v>
      </c>
      <c r="I9916" s="30">
        <f>ROUND(G9916*H9916,P4)</f>
        <v>0</v>
      </c>
      <c r="L9916" s="31">
        <v>0</v>
      </c>
      <c r="M9916" s="24">
        <f>ROUND(G9916*L9916,P4)</f>
        <v>0</v>
      </c>
      <c r="N9916" s="25" t="s">
        <v>2497</v>
      </c>
      <c r="O9916" s="32">
        <f>M9916*AA9916</f>
        <v>0</v>
      </c>
      <c r="P9916" s="1">
        <v>3</v>
      </c>
      <c r="AA9916" s="1">
        <f>IF(P9916=1,$O$3,IF(P9916=2,$O$4,$O$5))</f>
        <v>0</v>
      </c>
    </row>
    <row r="9917" ht="25.5">
      <c r="A9917" s="1" t="s">
        <v>102</v>
      </c>
      <c r="E9917" s="27" t="s">
        <v>10478</v>
      </c>
    </row>
    <row r="9918" ht="63.75">
      <c r="A9918" s="1" t="s">
        <v>103</v>
      </c>
      <c r="E9918" s="33" t="s">
        <v>10479</v>
      </c>
    </row>
    <row r="9919">
      <c r="A9919" s="1" t="s">
        <v>105</v>
      </c>
      <c r="E9919" s="27" t="s">
        <v>98</v>
      </c>
    </row>
    <row r="9920">
      <c r="A9920" s="1" t="s">
        <v>96</v>
      </c>
      <c r="B9920" s="1">
        <v>224</v>
      </c>
      <c r="C9920" s="26" t="s">
        <v>10480</v>
      </c>
      <c r="D9920" t="s">
        <v>98</v>
      </c>
      <c r="E9920" s="27" t="s">
        <v>10481</v>
      </c>
      <c r="F9920" s="28" t="s">
        <v>122</v>
      </c>
      <c r="G9920" s="29">
        <v>69.599999999999994</v>
      </c>
      <c r="H9920" s="28">
        <v>0.00023000000000000001</v>
      </c>
      <c r="I9920" s="30">
        <f>ROUND(G9920*H9920,P4)</f>
        <v>0</v>
      </c>
      <c r="L9920" s="31">
        <v>0</v>
      </c>
      <c r="M9920" s="24">
        <f>ROUND(G9920*L9920,P4)</f>
        <v>0</v>
      </c>
      <c r="N9920" s="25" t="s">
        <v>2497</v>
      </c>
      <c r="O9920" s="32">
        <f>M9920*AA9920</f>
        <v>0</v>
      </c>
      <c r="P9920" s="1">
        <v>3</v>
      </c>
      <c r="AA9920" s="1">
        <f>IF(P9920=1,$O$3,IF(P9920=2,$O$4,$O$5))</f>
        <v>0</v>
      </c>
    </row>
    <row r="9921" ht="25.5">
      <c r="A9921" s="1" t="s">
        <v>102</v>
      </c>
      <c r="E9921" s="27" t="s">
        <v>10482</v>
      </c>
    </row>
    <row r="9922" ht="63.75">
      <c r="A9922" s="1" t="s">
        <v>103</v>
      </c>
      <c r="E9922" s="33" t="s">
        <v>10483</v>
      </c>
    </row>
    <row r="9923">
      <c r="A9923" s="1" t="s">
        <v>105</v>
      </c>
      <c r="E9923" s="27" t="s">
        <v>98</v>
      </c>
    </row>
    <row r="9924">
      <c r="A9924" s="1" t="s">
        <v>96</v>
      </c>
      <c r="B9924" s="1">
        <v>225</v>
      </c>
      <c r="C9924" s="26" t="s">
        <v>10484</v>
      </c>
      <c r="D9924" t="s">
        <v>98</v>
      </c>
      <c r="E9924" s="27" t="s">
        <v>10485</v>
      </c>
      <c r="F9924" s="28" t="s">
        <v>122</v>
      </c>
      <c r="G9924" s="29">
        <v>809.88599999999997</v>
      </c>
      <c r="H9924" s="28">
        <v>0.00036000000000000002</v>
      </c>
      <c r="I9924" s="30">
        <f>ROUND(G9924*H9924,P4)</f>
        <v>0</v>
      </c>
      <c r="L9924" s="31">
        <v>0</v>
      </c>
      <c r="M9924" s="24">
        <f>ROUND(G9924*L9924,P4)</f>
        <v>0</v>
      </c>
      <c r="N9924" s="25" t="s">
        <v>2497</v>
      </c>
      <c r="O9924" s="32">
        <f>M9924*AA9924</f>
        <v>0</v>
      </c>
      <c r="P9924" s="1">
        <v>3</v>
      </c>
      <c r="AA9924" s="1">
        <f>IF(P9924=1,$O$3,IF(P9924=2,$O$4,$O$5))</f>
        <v>0</v>
      </c>
    </row>
    <row r="9925" ht="25.5">
      <c r="A9925" s="1" t="s">
        <v>102</v>
      </c>
      <c r="E9925" s="27" t="s">
        <v>10486</v>
      </c>
    </row>
    <row r="9926" ht="63.75">
      <c r="A9926" s="1" t="s">
        <v>103</v>
      </c>
      <c r="E9926" s="33" t="s">
        <v>10479</v>
      </c>
    </row>
    <row r="9927">
      <c r="A9927" s="1" t="s">
        <v>105</v>
      </c>
      <c r="E9927" s="27" t="s">
        <v>98</v>
      </c>
    </row>
    <row r="9928">
      <c r="A9928" s="1" t="s">
        <v>93</v>
      </c>
      <c r="C9928" s="22" t="s">
        <v>5913</v>
      </c>
      <c r="E9928" s="23" t="s">
        <v>5914</v>
      </c>
      <c r="L9928" s="24">
        <f>SUMIFS(L9929:L9944,A9929:A9944,"P")</f>
        <v>0</v>
      </c>
      <c r="M9928" s="24">
        <f>SUMIFS(M9929:M9944,A9929:A9944,"P")</f>
        <v>0</v>
      </c>
      <c r="N9928" s="25"/>
    </row>
    <row r="9929">
      <c r="A9929" s="1" t="s">
        <v>96</v>
      </c>
      <c r="B9929" s="1">
        <v>226</v>
      </c>
      <c r="C9929" s="26" t="s">
        <v>10487</v>
      </c>
      <c r="D9929" t="s">
        <v>98</v>
      </c>
      <c r="E9929" s="27" t="s">
        <v>10488</v>
      </c>
      <c r="F9929" s="28" t="s">
        <v>122</v>
      </c>
      <c r="G9929" s="29">
        <v>2146.645</v>
      </c>
      <c r="H9929" s="28">
        <v>0</v>
      </c>
      <c r="I9929" s="30">
        <f>ROUND(G9929*H9929,P4)</f>
        <v>0</v>
      </c>
      <c r="L9929" s="31">
        <v>0</v>
      </c>
      <c r="M9929" s="24">
        <f>ROUND(G9929*L9929,P4)</f>
        <v>0</v>
      </c>
      <c r="N9929" s="25" t="s">
        <v>2497</v>
      </c>
      <c r="O9929" s="32">
        <f>M9929*AA9929</f>
        <v>0</v>
      </c>
      <c r="P9929" s="1">
        <v>3</v>
      </c>
      <c r="AA9929" s="1">
        <f>IF(P9929=1,$O$3,IF(P9929=2,$O$4,$O$5))</f>
        <v>0</v>
      </c>
    </row>
    <row r="9930">
      <c r="A9930" s="1" t="s">
        <v>102</v>
      </c>
      <c r="E9930" s="27" t="s">
        <v>10489</v>
      </c>
    </row>
    <row r="9931" ht="76.5">
      <c r="A9931" s="1" t="s">
        <v>103</v>
      </c>
      <c r="E9931" s="33" t="s">
        <v>10490</v>
      </c>
    </row>
    <row r="9932">
      <c r="A9932" s="1" t="s">
        <v>105</v>
      </c>
      <c r="E9932" s="27" t="s">
        <v>98</v>
      </c>
    </row>
    <row r="9933">
      <c r="A9933" s="1" t="s">
        <v>96</v>
      </c>
      <c r="B9933" s="1">
        <v>227</v>
      </c>
      <c r="C9933" s="26" t="s">
        <v>10491</v>
      </c>
      <c r="D9933" t="s">
        <v>98</v>
      </c>
      <c r="E9933" s="27" t="s">
        <v>10492</v>
      </c>
      <c r="F9933" s="28" t="s">
        <v>122</v>
      </c>
      <c r="G9933" s="29">
        <v>2146.645</v>
      </c>
      <c r="H9933" s="28">
        <v>0</v>
      </c>
      <c r="I9933" s="30">
        <f>ROUND(G9933*H9933,P4)</f>
        <v>0</v>
      </c>
      <c r="L9933" s="31">
        <v>0</v>
      </c>
      <c r="M9933" s="24">
        <f>ROUND(G9933*L9933,P4)</f>
        <v>0</v>
      </c>
      <c r="N9933" s="25" t="s">
        <v>2497</v>
      </c>
      <c r="O9933" s="32">
        <f>M9933*AA9933</f>
        <v>0</v>
      </c>
      <c r="P9933" s="1">
        <v>3</v>
      </c>
      <c r="AA9933" s="1">
        <f>IF(P9933=1,$O$3,IF(P9933=2,$O$4,$O$5))</f>
        <v>0</v>
      </c>
    </row>
    <row r="9934">
      <c r="A9934" s="1" t="s">
        <v>102</v>
      </c>
      <c r="E9934" s="27" t="s">
        <v>10493</v>
      </c>
    </row>
    <row r="9935" ht="76.5">
      <c r="A9935" s="1" t="s">
        <v>103</v>
      </c>
      <c r="E9935" s="33" t="s">
        <v>10490</v>
      </c>
    </row>
    <row r="9936">
      <c r="A9936" s="1" t="s">
        <v>105</v>
      </c>
      <c r="E9936" s="27" t="s">
        <v>98</v>
      </c>
    </row>
    <row r="9937" ht="25.5">
      <c r="A9937" s="1" t="s">
        <v>96</v>
      </c>
      <c r="B9937" s="1">
        <v>228</v>
      </c>
      <c r="C9937" s="26" t="s">
        <v>10494</v>
      </c>
      <c r="D9937" t="s">
        <v>98</v>
      </c>
      <c r="E9937" s="27" t="s">
        <v>10495</v>
      </c>
      <c r="F9937" s="28" t="s">
        <v>122</v>
      </c>
      <c r="G9937" s="29">
        <v>2146.645</v>
      </c>
      <c r="H9937" s="28">
        <v>0.00020000000000000001</v>
      </c>
      <c r="I9937" s="30">
        <f>ROUND(G9937*H9937,P4)</f>
        <v>0</v>
      </c>
      <c r="L9937" s="31">
        <v>0</v>
      </c>
      <c r="M9937" s="24">
        <f>ROUND(G9937*L9937,P4)</f>
        <v>0</v>
      </c>
      <c r="N9937" s="25" t="s">
        <v>2497</v>
      </c>
      <c r="O9937" s="32">
        <f>M9937*AA9937</f>
        <v>0</v>
      </c>
      <c r="P9937" s="1">
        <v>3</v>
      </c>
      <c r="AA9937" s="1">
        <f>IF(P9937=1,$O$3,IF(P9937=2,$O$4,$O$5))</f>
        <v>0</v>
      </c>
    </row>
    <row r="9938" ht="25.5">
      <c r="A9938" s="1" t="s">
        <v>102</v>
      </c>
      <c r="E9938" s="27" t="s">
        <v>10496</v>
      </c>
    </row>
    <row r="9939" ht="76.5">
      <c r="A9939" s="1" t="s">
        <v>103</v>
      </c>
      <c r="E9939" s="33" t="s">
        <v>10490</v>
      </c>
    </row>
    <row r="9940">
      <c r="A9940" s="1" t="s">
        <v>105</v>
      </c>
      <c r="E9940" s="27" t="s">
        <v>98</v>
      </c>
    </row>
    <row r="9941" ht="25.5">
      <c r="A9941" s="1" t="s">
        <v>96</v>
      </c>
      <c r="B9941" s="1">
        <v>229</v>
      </c>
      <c r="C9941" s="26" t="s">
        <v>10497</v>
      </c>
      <c r="D9941" t="s">
        <v>98</v>
      </c>
      <c r="E9941" s="27" t="s">
        <v>10498</v>
      </c>
      <c r="F9941" s="28" t="s">
        <v>122</v>
      </c>
      <c r="G9941" s="29">
        <v>2146.645</v>
      </c>
      <c r="H9941" s="28">
        <v>0.00025999999999999998</v>
      </c>
      <c r="I9941" s="30">
        <f>ROUND(G9941*H9941,P4)</f>
        <v>0</v>
      </c>
      <c r="L9941" s="31">
        <v>0</v>
      </c>
      <c r="M9941" s="24">
        <f>ROUND(G9941*L9941,P4)</f>
        <v>0</v>
      </c>
      <c r="N9941" s="25" t="s">
        <v>2497</v>
      </c>
      <c r="O9941" s="32">
        <f>M9941*AA9941</f>
        <v>0</v>
      </c>
      <c r="P9941" s="1">
        <v>3</v>
      </c>
      <c r="AA9941" s="1">
        <f>IF(P9941=1,$O$3,IF(P9941=2,$O$4,$O$5))</f>
        <v>0</v>
      </c>
    </row>
    <row r="9942" ht="25.5">
      <c r="A9942" s="1" t="s">
        <v>102</v>
      </c>
      <c r="E9942" s="27" t="s">
        <v>10499</v>
      </c>
    </row>
    <row r="9943" ht="76.5">
      <c r="A9943" s="1" t="s">
        <v>103</v>
      </c>
      <c r="E9943" s="33" t="s">
        <v>10490</v>
      </c>
    </row>
    <row r="9944">
      <c r="A9944" s="1" t="s">
        <v>105</v>
      </c>
      <c r="E9944" s="27" t="s">
        <v>98</v>
      </c>
    </row>
    <row r="9945">
      <c r="A9945" s="1" t="s">
        <v>93</v>
      </c>
      <c r="C9945" s="22" t="s">
        <v>916</v>
      </c>
      <c r="E9945" s="23" t="s">
        <v>3117</v>
      </c>
      <c r="L9945" s="24">
        <f>SUMIFS(L9946:L9961,A9946:A9961,"P")</f>
        <v>0</v>
      </c>
      <c r="M9945" s="24">
        <f>SUMIFS(M9946:M9961,A9946:A9961,"P")</f>
        <v>0</v>
      </c>
      <c r="N9945" s="25"/>
    </row>
    <row r="9946">
      <c r="A9946" s="1" t="s">
        <v>96</v>
      </c>
      <c r="B9946" s="1">
        <v>230</v>
      </c>
      <c r="C9946" s="26" t="s">
        <v>10500</v>
      </c>
      <c r="D9946" t="s">
        <v>98</v>
      </c>
      <c r="E9946" s="27" t="s">
        <v>10501</v>
      </c>
      <c r="F9946" s="28" t="s">
        <v>112</v>
      </c>
      <c r="G9946" s="29">
        <v>74.239999999999995</v>
      </c>
      <c r="H9946" s="28">
        <v>0.017149999999999999</v>
      </c>
      <c r="I9946" s="30">
        <f>ROUND(G9946*H9946,P4)</f>
        <v>0</v>
      </c>
      <c r="L9946" s="31">
        <v>0</v>
      </c>
      <c r="M9946" s="24">
        <f>ROUND(G9946*L9946,P4)</f>
        <v>0</v>
      </c>
      <c r="N9946" s="25" t="s">
        <v>2497</v>
      </c>
      <c r="O9946" s="32">
        <f>M9946*AA9946</f>
        <v>0</v>
      </c>
      <c r="P9946" s="1">
        <v>3</v>
      </c>
      <c r="AA9946" s="1">
        <f>IF(P9946=1,$O$3,IF(P9946=2,$O$4,$O$5))</f>
        <v>0</v>
      </c>
    </row>
    <row r="9947">
      <c r="A9947" s="1" t="s">
        <v>102</v>
      </c>
      <c r="E9947" s="27" t="s">
        <v>10501</v>
      </c>
    </row>
    <row r="9948">
      <c r="A9948" s="1" t="s">
        <v>103</v>
      </c>
    </row>
    <row r="9949">
      <c r="A9949" s="1" t="s">
        <v>105</v>
      </c>
      <c r="E9949" s="27" t="s">
        <v>98</v>
      </c>
    </row>
    <row r="9950">
      <c r="A9950" s="1" t="s">
        <v>96</v>
      </c>
      <c r="B9950" s="1">
        <v>231</v>
      </c>
      <c r="C9950" s="26" t="s">
        <v>10502</v>
      </c>
      <c r="D9950" t="s">
        <v>98</v>
      </c>
      <c r="E9950" s="27" t="s">
        <v>10503</v>
      </c>
      <c r="F9950" s="28" t="s">
        <v>112</v>
      </c>
      <c r="G9950" s="29">
        <v>74.239999999999995</v>
      </c>
      <c r="H9950" s="28">
        <v>0.00046999999999999999</v>
      </c>
      <c r="I9950" s="30">
        <f>ROUND(G9950*H9950,P4)</f>
        <v>0</v>
      </c>
      <c r="L9950" s="31">
        <v>0</v>
      </c>
      <c r="M9950" s="24">
        <f>ROUND(G9950*L9950,P4)</f>
        <v>0</v>
      </c>
      <c r="N9950" s="25" t="s">
        <v>2497</v>
      </c>
      <c r="O9950" s="32">
        <f>M9950*AA9950</f>
        <v>0</v>
      </c>
      <c r="P9950" s="1">
        <v>3</v>
      </c>
      <c r="AA9950" s="1">
        <f>IF(P9950=1,$O$3,IF(P9950=2,$O$4,$O$5))</f>
        <v>0</v>
      </c>
    </row>
    <row r="9951">
      <c r="A9951" s="1" t="s">
        <v>102</v>
      </c>
      <c r="E9951" s="27" t="s">
        <v>10504</v>
      </c>
    </row>
    <row r="9952" ht="63.75">
      <c r="A9952" s="1" t="s">
        <v>103</v>
      </c>
      <c r="E9952" s="33" t="s">
        <v>10505</v>
      </c>
    </row>
    <row r="9953">
      <c r="A9953" s="1" t="s">
        <v>105</v>
      </c>
      <c r="E9953" s="27" t="s">
        <v>98</v>
      </c>
    </row>
    <row r="9954">
      <c r="A9954" s="1" t="s">
        <v>96</v>
      </c>
      <c r="B9954" s="1">
        <v>232</v>
      </c>
      <c r="C9954" s="26" t="s">
        <v>10506</v>
      </c>
      <c r="D9954" t="s">
        <v>98</v>
      </c>
      <c r="E9954" s="27" t="s">
        <v>10507</v>
      </c>
      <c r="F9954" s="28" t="s">
        <v>112</v>
      </c>
      <c r="G9954" s="29">
        <v>31</v>
      </c>
      <c r="H9954" s="28">
        <v>0</v>
      </c>
      <c r="I9954" s="30">
        <f>ROUND(G9954*H9954,P4)</f>
        <v>0</v>
      </c>
      <c r="L9954" s="31">
        <v>0</v>
      </c>
      <c r="M9954" s="24">
        <f>ROUND(G9954*L9954,P4)</f>
        <v>0</v>
      </c>
      <c r="N9954" s="25" t="s">
        <v>302</v>
      </c>
      <c r="O9954" s="32">
        <f>M9954*AA9954</f>
        <v>0</v>
      </c>
      <c r="P9954" s="1">
        <v>3</v>
      </c>
      <c r="AA9954" s="1">
        <f>IF(P9954=1,$O$3,IF(P9954=2,$O$4,$O$5))</f>
        <v>0</v>
      </c>
    </row>
    <row r="9955">
      <c r="A9955" s="1" t="s">
        <v>102</v>
      </c>
      <c r="E9955" s="27" t="s">
        <v>10507</v>
      </c>
    </row>
    <row r="9956" ht="63.75">
      <c r="A9956" s="1" t="s">
        <v>103</v>
      </c>
      <c r="E9956" s="33" t="s">
        <v>10508</v>
      </c>
    </row>
    <row r="9957">
      <c r="A9957" s="1" t="s">
        <v>105</v>
      </c>
      <c r="E9957" s="27" t="s">
        <v>98</v>
      </c>
    </row>
    <row r="9958">
      <c r="A9958" s="1" t="s">
        <v>96</v>
      </c>
      <c r="B9958" s="1">
        <v>233</v>
      </c>
      <c r="C9958" s="26" t="s">
        <v>10509</v>
      </c>
      <c r="D9958" t="s">
        <v>98</v>
      </c>
      <c r="E9958" s="27" t="s">
        <v>10510</v>
      </c>
      <c r="F9958" s="28" t="s">
        <v>112</v>
      </c>
      <c r="G9958" s="29">
        <v>28</v>
      </c>
      <c r="H9958" s="28">
        <v>0</v>
      </c>
      <c r="I9958" s="30">
        <f>ROUND(G9958*H9958,P4)</f>
        <v>0</v>
      </c>
      <c r="L9958" s="31">
        <v>0</v>
      </c>
      <c r="M9958" s="24">
        <f>ROUND(G9958*L9958,P4)</f>
        <v>0</v>
      </c>
      <c r="N9958" s="25" t="s">
        <v>302</v>
      </c>
      <c r="O9958" s="32">
        <f>M9958*AA9958</f>
        <v>0</v>
      </c>
      <c r="P9958" s="1">
        <v>3</v>
      </c>
      <c r="AA9958" s="1">
        <f>IF(P9958=1,$O$3,IF(P9958=2,$O$4,$O$5))</f>
        <v>0</v>
      </c>
    </row>
    <row r="9959">
      <c r="A9959" s="1" t="s">
        <v>102</v>
      </c>
      <c r="E9959" s="27" t="s">
        <v>10510</v>
      </c>
    </row>
    <row r="9960" ht="63.75">
      <c r="A9960" s="1" t="s">
        <v>103</v>
      </c>
      <c r="E9960" s="33" t="s">
        <v>10511</v>
      </c>
    </row>
    <row r="9961">
      <c r="A9961" s="1" t="s">
        <v>105</v>
      </c>
      <c r="E9961" s="27" t="s">
        <v>98</v>
      </c>
    </row>
    <row r="9962">
      <c r="A9962" s="1" t="s">
        <v>93</v>
      </c>
      <c r="C9962" s="22" t="s">
        <v>918</v>
      </c>
      <c r="E9962" s="23" t="s">
        <v>2494</v>
      </c>
      <c r="L9962" s="24">
        <f>SUMIFS(L9963:L9998,A9963:A9998,"P")</f>
        <v>0</v>
      </c>
      <c r="M9962" s="24">
        <f>SUMIFS(M9963:M9998,A9963:A9998,"P")</f>
        <v>0</v>
      </c>
      <c r="N9962" s="25"/>
    </row>
    <row r="9963" ht="25.5">
      <c r="A9963" s="1" t="s">
        <v>96</v>
      </c>
      <c r="B9963" s="1">
        <v>234</v>
      </c>
      <c r="C9963" s="26" t="s">
        <v>10512</v>
      </c>
      <c r="D9963" t="s">
        <v>98</v>
      </c>
      <c r="E9963" s="27" t="s">
        <v>10513</v>
      </c>
      <c r="F9963" s="28" t="s">
        <v>122</v>
      </c>
      <c r="G9963" s="29">
        <v>631.51199999999994</v>
      </c>
      <c r="H9963" s="28">
        <v>0</v>
      </c>
      <c r="I9963" s="30">
        <f>ROUND(G9963*H9963,P4)</f>
        <v>0</v>
      </c>
      <c r="L9963" s="31">
        <v>0</v>
      </c>
      <c r="M9963" s="24">
        <f>ROUND(G9963*L9963,P4)</f>
        <v>0</v>
      </c>
      <c r="N9963" s="25" t="s">
        <v>2497</v>
      </c>
      <c r="O9963" s="32">
        <f>M9963*AA9963</f>
        <v>0</v>
      </c>
      <c r="P9963" s="1">
        <v>3</v>
      </c>
      <c r="AA9963" s="1">
        <f>IF(P9963=1,$O$3,IF(P9963=2,$O$4,$O$5))</f>
        <v>0</v>
      </c>
    </row>
    <row r="9964" ht="25.5">
      <c r="A9964" s="1" t="s">
        <v>102</v>
      </c>
      <c r="E9964" s="27" t="s">
        <v>10514</v>
      </c>
    </row>
    <row r="9965" ht="38.25">
      <c r="A9965" s="1" t="s">
        <v>103</v>
      </c>
      <c r="E9965" s="33" t="s">
        <v>10515</v>
      </c>
    </row>
    <row r="9966">
      <c r="A9966" s="1" t="s">
        <v>105</v>
      </c>
      <c r="E9966" s="27" t="s">
        <v>98</v>
      </c>
    </row>
    <row r="9967" ht="25.5">
      <c r="A9967" s="1" t="s">
        <v>96</v>
      </c>
      <c r="B9967" s="1">
        <v>235</v>
      </c>
      <c r="C9967" s="26" t="s">
        <v>10516</v>
      </c>
      <c r="D9967" t="s">
        <v>98</v>
      </c>
      <c r="E9967" s="27" t="s">
        <v>10517</v>
      </c>
      <c r="F9967" s="28" t="s">
        <v>122</v>
      </c>
      <c r="G9967" s="29">
        <v>631.51199999999994</v>
      </c>
      <c r="H9967" s="28">
        <v>0</v>
      </c>
      <c r="I9967" s="30">
        <f>ROUND(G9967*H9967,P4)</f>
        <v>0</v>
      </c>
      <c r="L9967" s="31">
        <v>0</v>
      </c>
      <c r="M9967" s="24">
        <f>ROUND(G9967*L9967,P4)</f>
        <v>0</v>
      </c>
      <c r="N9967" s="25" t="s">
        <v>2497</v>
      </c>
      <c r="O9967" s="32">
        <f>M9967*AA9967</f>
        <v>0</v>
      </c>
      <c r="P9967" s="1">
        <v>3</v>
      </c>
      <c r="AA9967" s="1">
        <f>IF(P9967=1,$O$3,IF(P9967=2,$O$4,$O$5))</f>
        <v>0</v>
      </c>
    </row>
    <row r="9968" ht="25.5">
      <c r="A9968" s="1" t="s">
        <v>102</v>
      </c>
      <c r="E9968" s="27" t="s">
        <v>10518</v>
      </c>
    </row>
    <row r="9969" ht="51">
      <c r="A9969" s="1" t="s">
        <v>103</v>
      </c>
      <c r="E9969" s="33" t="s">
        <v>10519</v>
      </c>
    </row>
    <row r="9970">
      <c r="A9970" s="1" t="s">
        <v>105</v>
      </c>
      <c r="E9970" s="27" t="s">
        <v>98</v>
      </c>
    </row>
    <row r="9971" ht="25.5">
      <c r="A9971" s="1" t="s">
        <v>96</v>
      </c>
      <c r="B9971" s="1">
        <v>236</v>
      </c>
      <c r="C9971" s="26" t="s">
        <v>6013</v>
      </c>
      <c r="D9971" t="s">
        <v>98</v>
      </c>
      <c r="E9971" s="27" t="s">
        <v>10520</v>
      </c>
      <c r="F9971" s="28" t="s">
        <v>122</v>
      </c>
      <c r="G9971" s="29">
        <v>454.52600000000001</v>
      </c>
      <c r="H9971" s="28">
        <v>0.00021000000000000001</v>
      </c>
      <c r="I9971" s="30">
        <f>ROUND(G9971*H9971,P4)</f>
        <v>0</v>
      </c>
      <c r="L9971" s="31">
        <v>0</v>
      </c>
      <c r="M9971" s="24">
        <f>ROUND(G9971*L9971,P4)</f>
        <v>0</v>
      </c>
      <c r="N9971" s="25" t="s">
        <v>2497</v>
      </c>
      <c r="O9971" s="32">
        <f>M9971*AA9971</f>
        <v>0</v>
      </c>
      <c r="P9971" s="1">
        <v>3</v>
      </c>
      <c r="AA9971" s="1">
        <f>IF(P9971=1,$O$3,IF(P9971=2,$O$4,$O$5))</f>
        <v>0</v>
      </c>
    </row>
    <row r="9972" ht="25.5">
      <c r="A9972" s="1" t="s">
        <v>102</v>
      </c>
      <c r="E9972" s="27" t="s">
        <v>6014</v>
      </c>
    </row>
    <row r="9973" ht="38.25">
      <c r="A9973" s="1" t="s">
        <v>103</v>
      </c>
      <c r="E9973" s="33" t="s">
        <v>10521</v>
      </c>
    </row>
    <row r="9974">
      <c r="A9974" s="1" t="s">
        <v>105</v>
      </c>
      <c r="E9974" s="27" t="s">
        <v>98</v>
      </c>
    </row>
    <row r="9975">
      <c r="A9975" s="1" t="s">
        <v>96</v>
      </c>
      <c r="B9975" s="1">
        <v>237</v>
      </c>
      <c r="C9975" s="26" t="s">
        <v>5937</v>
      </c>
      <c r="D9975" t="s">
        <v>98</v>
      </c>
      <c r="E9975" s="27" t="s">
        <v>10522</v>
      </c>
      <c r="F9975" s="28" t="s">
        <v>100</v>
      </c>
      <c r="G9975" s="29">
        <v>10</v>
      </c>
      <c r="H9975" s="28">
        <v>0.00018000000000000001</v>
      </c>
      <c r="I9975" s="30">
        <f>ROUND(G9975*H9975,P4)</f>
        <v>0</v>
      </c>
      <c r="L9975" s="31">
        <v>0</v>
      </c>
      <c r="M9975" s="24">
        <f>ROUND(G9975*L9975,P4)</f>
        <v>0</v>
      </c>
      <c r="N9975" s="25" t="s">
        <v>2497</v>
      </c>
      <c r="O9975" s="32">
        <f>M9975*AA9975</f>
        <v>0</v>
      </c>
      <c r="P9975" s="1">
        <v>3</v>
      </c>
      <c r="AA9975" s="1">
        <f>IF(P9975=1,$O$3,IF(P9975=2,$O$4,$O$5))</f>
        <v>0</v>
      </c>
    </row>
    <row r="9976">
      <c r="A9976" s="1" t="s">
        <v>102</v>
      </c>
      <c r="E9976" s="27" t="s">
        <v>5938</v>
      </c>
    </row>
    <row r="9977" ht="89.25">
      <c r="A9977" s="1" t="s">
        <v>103</v>
      </c>
      <c r="E9977" s="33" t="s">
        <v>10523</v>
      </c>
    </row>
    <row r="9978" ht="89.25">
      <c r="A9978" s="1" t="s">
        <v>105</v>
      </c>
      <c r="E9978" s="27" t="s">
        <v>10524</v>
      </c>
    </row>
    <row r="9979">
      <c r="A9979" s="1" t="s">
        <v>96</v>
      </c>
      <c r="B9979" s="1">
        <v>238</v>
      </c>
      <c r="C9979" s="26" t="s">
        <v>3999</v>
      </c>
      <c r="D9979" t="s">
        <v>98</v>
      </c>
      <c r="E9979" s="27" t="s">
        <v>4000</v>
      </c>
      <c r="F9979" s="28" t="s">
        <v>112</v>
      </c>
      <c r="G9979" s="29">
        <v>5</v>
      </c>
      <c r="H9979" s="28">
        <v>0.00147</v>
      </c>
      <c r="I9979" s="30">
        <f>ROUND(G9979*H9979,P4)</f>
        <v>0</v>
      </c>
      <c r="L9979" s="31">
        <v>0</v>
      </c>
      <c r="M9979" s="24">
        <f>ROUND(G9979*L9979,P4)</f>
        <v>0</v>
      </c>
      <c r="N9979" s="25" t="s">
        <v>2497</v>
      </c>
      <c r="O9979" s="32">
        <f>M9979*AA9979</f>
        <v>0</v>
      </c>
      <c r="P9979" s="1">
        <v>3</v>
      </c>
      <c r="AA9979" s="1">
        <f>IF(P9979=1,$O$3,IF(P9979=2,$O$4,$O$5))</f>
        <v>0</v>
      </c>
    </row>
    <row r="9980" ht="25.5">
      <c r="A9980" s="1" t="s">
        <v>102</v>
      </c>
      <c r="E9980" s="27" t="s">
        <v>4001</v>
      </c>
    </row>
    <row r="9981" ht="51">
      <c r="A9981" s="1" t="s">
        <v>103</v>
      </c>
      <c r="E9981" s="33" t="s">
        <v>10525</v>
      </c>
    </row>
    <row r="9982">
      <c r="A9982" s="1" t="s">
        <v>105</v>
      </c>
      <c r="E9982" s="27" t="s">
        <v>98</v>
      </c>
    </row>
    <row r="9983" ht="25.5">
      <c r="A9983" s="1" t="s">
        <v>96</v>
      </c>
      <c r="B9983" s="1">
        <v>239</v>
      </c>
      <c r="C9983" s="26" t="s">
        <v>10526</v>
      </c>
      <c r="D9983" t="s">
        <v>98</v>
      </c>
      <c r="E9983" s="27" t="s">
        <v>10527</v>
      </c>
      <c r="F9983" s="28" t="s">
        <v>100</v>
      </c>
      <c r="G9983" s="29">
        <v>3</v>
      </c>
      <c r="H9983" s="28">
        <v>0.012</v>
      </c>
      <c r="I9983" s="30">
        <f>ROUND(G9983*H9983,P4)</f>
        <v>0</v>
      </c>
      <c r="L9983" s="31">
        <v>0</v>
      </c>
      <c r="M9983" s="24">
        <f>ROUND(G9983*L9983,P4)</f>
        <v>0</v>
      </c>
      <c r="N9983" s="25" t="s">
        <v>302</v>
      </c>
      <c r="O9983" s="32">
        <f>M9983*AA9983</f>
        <v>0</v>
      </c>
      <c r="P9983" s="1">
        <v>3</v>
      </c>
      <c r="AA9983" s="1">
        <f>IF(P9983=1,$O$3,IF(P9983=2,$O$4,$O$5))</f>
        <v>0</v>
      </c>
    </row>
    <row r="9984" ht="38.25">
      <c r="A9984" s="1" t="s">
        <v>102</v>
      </c>
      <c r="E9984" s="27" t="s">
        <v>10528</v>
      </c>
    </row>
    <row r="9985" ht="63.75">
      <c r="A9985" s="1" t="s">
        <v>103</v>
      </c>
      <c r="E9985" s="33" t="s">
        <v>10529</v>
      </c>
    </row>
    <row r="9986">
      <c r="A9986" s="1" t="s">
        <v>105</v>
      </c>
      <c r="E9986" s="27" t="s">
        <v>98</v>
      </c>
    </row>
    <row r="9987" ht="25.5">
      <c r="A9987" s="1" t="s">
        <v>96</v>
      </c>
      <c r="B9987" s="1">
        <v>240</v>
      </c>
      <c r="C9987" s="26" t="s">
        <v>10530</v>
      </c>
      <c r="D9987" t="s">
        <v>98</v>
      </c>
      <c r="E9987" s="27" t="s">
        <v>10531</v>
      </c>
      <c r="F9987" s="28" t="s">
        <v>100</v>
      </c>
      <c r="G9987" s="29">
        <v>7</v>
      </c>
      <c r="H9987" s="28">
        <v>0.012</v>
      </c>
      <c r="I9987" s="30">
        <f>ROUND(G9987*H9987,P4)</f>
        <v>0</v>
      </c>
      <c r="L9987" s="31">
        <v>0</v>
      </c>
      <c r="M9987" s="24">
        <f>ROUND(G9987*L9987,P4)</f>
        <v>0</v>
      </c>
      <c r="N9987" s="25" t="s">
        <v>302</v>
      </c>
      <c r="O9987" s="32">
        <f>M9987*AA9987</f>
        <v>0</v>
      </c>
      <c r="P9987" s="1">
        <v>3</v>
      </c>
      <c r="AA9987" s="1">
        <f>IF(P9987=1,$O$3,IF(P9987=2,$O$4,$O$5))</f>
        <v>0</v>
      </c>
    </row>
    <row r="9988" ht="51">
      <c r="A9988" s="1" t="s">
        <v>102</v>
      </c>
      <c r="E9988" s="27" t="s">
        <v>10532</v>
      </c>
    </row>
    <row r="9989" ht="51">
      <c r="A9989" s="1" t="s">
        <v>103</v>
      </c>
      <c r="E9989" s="33" t="s">
        <v>10533</v>
      </c>
    </row>
    <row r="9990">
      <c r="A9990" s="1" t="s">
        <v>105</v>
      </c>
      <c r="E9990" s="27" t="s">
        <v>98</v>
      </c>
    </row>
    <row r="9991" ht="25.5">
      <c r="A9991" s="1" t="s">
        <v>96</v>
      </c>
      <c r="B9991" s="1">
        <v>241</v>
      </c>
      <c r="C9991" s="26" t="s">
        <v>10534</v>
      </c>
      <c r="D9991" t="s">
        <v>98</v>
      </c>
      <c r="E9991" s="27" t="s">
        <v>10535</v>
      </c>
      <c r="F9991" s="28" t="s">
        <v>122</v>
      </c>
      <c r="G9991" s="29">
        <v>631.51199999999994</v>
      </c>
      <c r="H9991" s="28">
        <v>0</v>
      </c>
      <c r="I9991" s="30">
        <f>ROUND(G9991*H9991,P4)</f>
        <v>0</v>
      </c>
      <c r="L9991" s="31">
        <v>0</v>
      </c>
      <c r="M9991" s="24">
        <f>ROUND(G9991*L9991,P4)</f>
        <v>0</v>
      </c>
      <c r="N9991" s="25" t="s">
        <v>302</v>
      </c>
      <c r="O9991" s="32">
        <f>M9991*AA9991</f>
        <v>0</v>
      </c>
      <c r="P9991" s="1">
        <v>3</v>
      </c>
      <c r="AA9991" s="1">
        <f>IF(P9991=1,$O$3,IF(P9991=2,$O$4,$O$5))</f>
        <v>0</v>
      </c>
    </row>
    <row r="9992" ht="25.5">
      <c r="A9992" s="1" t="s">
        <v>102</v>
      </c>
      <c r="E9992" s="27" t="s">
        <v>10535</v>
      </c>
    </row>
    <row r="9993" ht="63.75">
      <c r="A9993" s="1" t="s">
        <v>103</v>
      </c>
      <c r="E9993" s="33" t="s">
        <v>10536</v>
      </c>
    </row>
    <row r="9994">
      <c r="A9994" s="1" t="s">
        <v>105</v>
      </c>
      <c r="E9994" s="27" t="s">
        <v>98</v>
      </c>
    </row>
    <row r="9995">
      <c r="A9995" s="1" t="s">
        <v>96</v>
      </c>
      <c r="B9995" s="1">
        <v>242</v>
      </c>
      <c r="C9995" s="26" t="s">
        <v>10537</v>
      </c>
      <c r="D9995" t="s">
        <v>98</v>
      </c>
      <c r="E9995" s="27" t="s">
        <v>10538</v>
      </c>
      <c r="F9995" s="28" t="s">
        <v>773</v>
      </c>
      <c r="G9995" s="29">
        <v>1</v>
      </c>
      <c r="H9995" s="28">
        <v>0</v>
      </c>
      <c r="I9995" s="30">
        <f>ROUND(G9995*H9995,P4)</f>
        <v>0</v>
      </c>
      <c r="L9995" s="31">
        <v>0</v>
      </c>
      <c r="M9995" s="24">
        <f>ROUND(G9995*L9995,P4)</f>
        <v>0</v>
      </c>
      <c r="N9995" s="25" t="s">
        <v>302</v>
      </c>
      <c r="O9995" s="32">
        <f>M9995*AA9995</f>
        <v>0</v>
      </c>
      <c r="P9995" s="1">
        <v>3</v>
      </c>
      <c r="AA9995" s="1">
        <f>IF(P9995=1,$O$3,IF(P9995=2,$O$4,$O$5))</f>
        <v>0</v>
      </c>
    </row>
    <row r="9996">
      <c r="A9996" s="1" t="s">
        <v>102</v>
      </c>
      <c r="E9996" s="27" t="s">
        <v>10538</v>
      </c>
    </row>
    <row r="9997" ht="38.25">
      <c r="A9997" s="1" t="s">
        <v>103</v>
      </c>
      <c r="E9997" s="33" t="s">
        <v>10539</v>
      </c>
    </row>
    <row r="9998">
      <c r="A9998" s="1" t="s">
        <v>105</v>
      </c>
      <c r="E9998" s="27" t="s">
        <v>98</v>
      </c>
    </row>
    <row r="9999">
      <c r="A9999" s="1" t="s">
        <v>93</v>
      </c>
      <c r="C9999" s="22" t="s">
        <v>10540</v>
      </c>
      <c r="E9999" s="23" t="s">
        <v>10541</v>
      </c>
      <c r="L9999" s="24">
        <f>SUMIFS(L10000:L10027,A10000:A10027,"P")</f>
        <v>0</v>
      </c>
      <c r="M9999" s="24">
        <f>SUMIFS(M10000:M10027,A10000:A10027,"P")</f>
        <v>0</v>
      </c>
      <c r="N9999" s="25"/>
    </row>
    <row r="10000">
      <c r="A10000" s="1" t="s">
        <v>96</v>
      </c>
      <c r="B10000" s="1">
        <v>243</v>
      </c>
      <c r="C10000" s="26" t="s">
        <v>10542</v>
      </c>
      <c r="D10000" t="s">
        <v>98</v>
      </c>
      <c r="E10000" s="27" t="s">
        <v>10543</v>
      </c>
      <c r="F10000" s="28" t="s">
        <v>122</v>
      </c>
      <c r="G10000" s="29">
        <v>672.15999999999997</v>
      </c>
      <c r="H10000" s="28">
        <v>4.0000000000000003E-05</v>
      </c>
      <c r="I10000" s="30">
        <f>ROUND(G10000*H10000,P4)</f>
        <v>0</v>
      </c>
      <c r="L10000" s="31">
        <v>0</v>
      </c>
      <c r="M10000" s="24">
        <f>ROUND(G10000*L10000,P4)</f>
        <v>0</v>
      </c>
      <c r="N10000" s="25" t="s">
        <v>302</v>
      </c>
      <c r="O10000" s="32">
        <f>M10000*AA10000</f>
        <v>0</v>
      </c>
      <c r="P10000" s="1">
        <v>3</v>
      </c>
      <c r="AA10000" s="1">
        <f>IF(P10000=1,$O$3,IF(P10000=2,$O$4,$O$5))</f>
        <v>0</v>
      </c>
    </row>
    <row r="10001" ht="25.5">
      <c r="A10001" s="1" t="s">
        <v>102</v>
      </c>
      <c r="E10001" s="27" t="s">
        <v>10544</v>
      </c>
    </row>
    <row r="10002" ht="331.5">
      <c r="A10002" s="1" t="s">
        <v>103</v>
      </c>
      <c r="E10002" s="33" t="s">
        <v>10545</v>
      </c>
    </row>
    <row r="10003" ht="242.25">
      <c r="A10003" s="1" t="s">
        <v>105</v>
      </c>
      <c r="E10003" s="27" t="s">
        <v>10546</v>
      </c>
    </row>
    <row r="10004" ht="25.5">
      <c r="A10004" s="1" t="s">
        <v>96</v>
      </c>
      <c r="B10004" s="1">
        <v>244</v>
      </c>
      <c r="C10004" s="26" t="s">
        <v>10547</v>
      </c>
      <c r="D10004" t="s">
        <v>98</v>
      </c>
      <c r="E10004" s="27" t="s">
        <v>10548</v>
      </c>
      <c r="F10004" s="28" t="s">
        <v>773</v>
      </c>
      <c r="G10004" s="29">
        <v>1</v>
      </c>
      <c r="H10004" s="28">
        <v>0</v>
      </c>
      <c r="I10004" s="30">
        <f>ROUND(G10004*H10004,P4)</f>
        <v>0</v>
      </c>
      <c r="L10004" s="31">
        <v>0</v>
      </c>
      <c r="M10004" s="24">
        <f>ROUND(G10004*L10004,P4)</f>
        <v>0</v>
      </c>
      <c r="N10004" s="25" t="s">
        <v>302</v>
      </c>
      <c r="O10004" s="32">
        <f>M10004*AA10004</f>
        <v>0</v>
      </c>
      <c r="P10004" s="1">
        <v>3</v>
      </c>
      <c r="AA10004" s="1">
        <f>IF(P10004=1,$O$3,IF(P10004=2,$O$4,$O$5))</f>
        <v>0</v>
      </c>
    </row>
    <row r="10005" ht="25.5">
      <c r="A10005" s="1" t="s">
        <v>102</v>
      </c>
      <c r="E10005" s="27" t="s">
        <v>10549</v>
      </c>
    </row>
    <row r="10006">
      <c r="A10006" s="1" t="s">
        <v>103</v>
      </c>
      <c r="E10006" s="33" t="s">
        <v>2521</v>
      </c>
    </row>
    <row r="10007">
      <c r="A10007" s="1" t="s">
        <v>105</v>
      </c>
      <c r="E10007" s="27" t="s">
        <v>98</v>
      </c>
    </row>
    <row r="10008" ht="25.5">
      <c r="A10008" s="1" t="s">
        <v>96</v>
      </c>
      <c r="B10008" s="1">
        <v>245</v>
      </c>
      <c r="C10008" s="26" t="s">
        <v>10550</v>
      </c>
      <c r="D10008" t="s">
        <v>98</v>
      </c>
      <c r="E10008" s="27" t="s">
        <v>10551</v>
      </c>
      <c r="F10008" s="28" t="s">
        <v>773</v>
      </c>
      <c r="G10008" s="29">
        <v>1</v>
      </c>
      <c r="H10008" s="28">
        <v>0</v>
      </c>
      <c r="I10008" s="30">
        <f>ROUND(G10008*H10008,P4)</f>
        <v>0</v>
      </c>
      <c r="L10008" s="31">
        <v>0</v>
      </c>
      <c r="M10008" s="24">
        <f>ROUND(G10008*L10008,P4)</f>
        <v>0</v>
      </c>
      <c r="N10008" s="25" t="s">
        <v>302</v>
      </c>
      <c r="O10008" s="32">
        <f>M10008*AA10008</f>
        <v>0</v>
      </c>
      <c r="P10008" s="1">
        <v>3</v>
      </c>
      <c r="AA10008" s="1">
        <f>IF(P10008=1,$O$3,IF(P10008=2,$O$4,$O$5))</f>
        <v>0</v>
      </c>
    </row>
    <row r="10009" ht="25.5">
      <c r="A10009" s="1" t="s">
        <v>102</v>
      </c>
      <c r="E10009" s="27" t="s">
        <v>10551</v>
      </c>
    </row>
    <row r="10010" ht="25.5">
      <c r="A10010" s="1" t="s">
        <v>103</v>
      </c>
      <c r="E10010" s="33" t="s">
        <v>10552</v>
      </c>
    </row>
    <row r="10011">
      <c r="A10011" s="1" t="s">
        <v>105</v>
      </c>
      <c r="E10011" s="27" t="s">
        <v>98</v>
      </c>
    </row>
    <row r="10012" ht="25.5">
      <c r="A10012" s="1" t="s">
        <v>96</v>
      </c>
      <c r="B10012" s="1">
        <v>246</v>
      </c>
      <c r="C10012" s="26" t="s">
        <v>10553</v>
      </c>
      <c r="D10012" t="s">
        <v>98</v>
      </c>
      <c r="E10012" s="27" t="s">
        <v>10554</v>
      </c>
      <c r="F10012" s="28" t="s">
        <v>773</v>
      </c>
      <c r="G10012" s="29">
        <v>1</v>
      </c>
      <c r="H10012" s="28">
        <v>0</v>
      </c>
      <c r="I10012" s="30">
        <f>ROUND(G10012*H10012,P4)</f>
        <v>0</v>
      </c>
      <c r="L10012" s="31">
        <v>0</v>
      </c>
      <c r="M10012" s="24">
        <f>ROUND(G10012*L10012,P4)</f>
        <v>0</v>
      </c>
      <c r="N10012" s="25" t="s">
        <v>302</v>
      </c>
      <c r="O10012" s="32">
        <f>M10012*AA10012</f>
        <v>0</v>
      </c>
      <c r="P10012" s="1">
        <v>3</v>
      </c>
      <c r="AA10012" s="1">
        <f>IF(P10012=1,$O$3,IF(P10012=2,$O$4,$O$5))</f>
        <v>0</v>
      </c>
    </row>
    <row r="10013" ht="25.5">
      <c r="A10013" s="1" t="s">
        <v>102</v>
      </c>
      <c r="E10013" s="27" t="s">
        <v>10554</v>
      </c>
    </row>
    <row r="10014">
      <c r="A10014" s="1" t="s">
        <v>103</v>
      </c>
      <c r="E10014" s="33" t="s">
        <v>2521</v>
      </c>
    </row>
    <row r="10015">
      <c r="A10015" s="1" t="s">
        <v>105</v>
      </c>
      <c r="E10015" s="27" t="s">
        <v>98</v>
      </c>
    </row>
    <row r="10016" ht="38.25">
      <c r="A10016" s="1" t="s">
        <v>96</v>
      </c>
      <c r="B10016" s="1">
        <v>247</v>
      </c>
      <c r="C10016" s="26" t="s">
        <v>10555</v>
      </c>
      <c r="D10016" t="s">
        <v>98</v>
      </c>
      <c r="E10016" s="27" t="s">
        <v>10556</v>
      </c>
      <c r="F10016" s="28" t="s">
        <v>773</v>
      </c>
      <c r="G10016" s="29">
        <v>1</v>
      </c>
      <c r="H10016" s="28">
        <v>0</v>
      </c>
      <c r="I10016" s="30">
        <f>ROUND(G10016*H10016,P4)</f>
        <v>0</v>
      </c>
      <c r="L10016" s="31">
        <v>0</v>
      </c>
      <c r="M10016" s="24">
        <f>ROUND(G10016*L10016,P4)</f>
        <v>0</v>
      </c>
      <c r="N10016" s="25" t="s">
        <v>302</v>
      </c>
      <c r="O10016" s="32">
        <f>M10016*AA10016</f>
        <v>0</v>
      </c>
      <c r="P10016" s="1">
        <v>3</v>
      </c>
      <c r="AA10016" s="1">
        <f>IF(P10016=1,$O$3,IF(P10016=2,$O$4,$O$5))</f>
        <v>0</v>
      </c>
    </row>
    <row r="10017" ht="38.25">
      <c r="A10017" s="1" t="s">
        <v>102</v>
      </c>
      <c r="E10017" s="27" t="s">
        <v>10557</v>
      </c>
    </row>
    <row r="10018" ht="38.25">
      <c r="A10018" s="1" t="s">
        <v>103</v>
      </c>
      <c r="E10018" s="33" t="s">
        <v>10558</v>
      </c>
    </row>
    <row r="10019">
      <c r="A10019" s="1" t="s">
        <v>105</v>
      </c>
      <c r="E10019" s="27" t="s">
        <v>98</v>
      </c>
    </row>
    <row r="10020" ht="25.5">
      <c r="A10020" s="1" t="s">
        <v>96</v>
      </c>
      <c r="B10020" s="1">
        <v>248</v>
      </c>
      <c r="C10020" s="26" t="s">
        <v>10559</v>
      </c>
      <c r="D10020" t="s">
        <v>98</v>
      </c>
      <c r="E10020" s="27" t="s">
        <v>10560</v>
      </c>
      <c r="F10020" s="28" t="s">
        <v>773</v>
      </c>
      <c r="G10020" s="29">
        <v>1</v>
      </c>
      <c r="H10020" s="28">
        <v>0</v>
      </c>
      <c r="I10020" s="30">
        <f>ROUND(G10020*H10020,P4)</f>
        <v>0</v>
      </c>
      <c r="L10020" s="31">
        <v>0</v>
      </c>
      <c r="M10020" s="24">
        <f>ROUND(G10020*L10020,P4)</f>
        <v>0</v>
      </c>
      <c r="N10020" s="25" t="s">
        <v>302</v>
      </c>
      <c r="O10020" s="32">
        <f>M10020*AA10020</f>
        <v>0</v>
      </c>
      <c r="P10020" s="1">
        <v>3</v>
      </c>
      <c r="AA10020" s="1">
        <f>IF(P10020=1,$O$3,IF(P10020=2,$O$4,$O$5))</f>
        <v>0</v>
      </c>
    </row>
    <row r="10021" ht="38.25">
      <c r="A10021" s="1" t="s">
        <v>102</v>
      </c>
      <c r="E10021" s="27" t="s">
        <v>10561</v>
      </c>
    </row>
    <row r="10022" ht="51">
      <c r="A10022" s="1" t="s">
        <v>103</v>
      </c>
      <c r="E10022" s="33" t="s">
        <v>10562</v>
      </c>
    </row>
    <row r="10023">
      <c r="A10023" s="1" t="s">
        <v>105</v>
      </c>
      <c r="E10023" s="27" t="s">
        <v>98</v>
      </c>
    </row>
    <row r="10024" ht="38.25">
      <c r="A10024" s="1" t="s">
        <v>96</v>
      </c>
      <c r="B10024" s="1">
        <v>249</v>
      </c>
      <c r="C10024" s="26" t="s">
        <v>10563</v>
      </c>
      <c r="D10024" t="s">
        <v>98</v>
      </c>
      <c r="E10024" s="27" t="s">
        <v>10564</v>
      </c>
      <c r="F10024" s="28" t="s">
        <v>773</v>
      </c>
      <c r="G10024" s="29">
        <v>1</v>
      </c>
      <c r="H10024" s="28">
        <v>0</v>
      </c>
      <c r="I10024" s="30">
        <f>ROUND(G10024*H10024,P4)</f>
        <v>0</v>
      </c>
      <c r="L10024" s="31">
        <v>0</v>
      </c>
      <c r="M10024" s="24">
        <f>ROUND(G10024*L10024,P4)</f>
        <v>0</v>
      </c>
      <c r="N10024" s="25" t="s">
        <v>302</v>
      </c>
      <c r="O10024" s="32">
        <f>M10024*AA10024</f>
        <v>0</v>
      </c>
      <c r="P10024" s="1">
        <v>3</v>
      </c>
      <c r="AA10024" s="1">
        <f>IF(P10024=1,$O$3,IF(P10024=2,$O$4,$O$5))</f>
        <v>0</v>
      </c>
    </row>
    <row r="10025" ht="38.25">
      <c r="A10025" s="1" t="s">
        <v>102</v>
      </c>
      <c r="E10025" s="27" t="s">
        <v>10565</v>
      </c>
    </row>
    <row r="10026" ht="331.5">
      <c r="A10026" s="1" t="s">
        <v>103</v>
      </c>
      <c r="E10026" s="33" t="s">
        <v>10566</v>
      </c>
    </row>
    <row r="10027">
      <c r="A10027" s="1" t="s">
        <v>105</v>
      </c>
      <c r="E10027" s="27" t="s">
        <v>98</v>
      </c>
    </row>
    <row r="10028">
      <c r="A10028" s="1" t="s">
        <v>93</v>
      </c>
      <c r="C10028" s="22" t="s">
        <v>367</v>
      </c>
      <c r="E10028" s="23" t="s">
        <v>368</v>
      </c>
      <c r="L10028" s="24">
        <f>SUMIFS(L10029:L10032,A10029:A10032,"P")</f>
        <v>0</v>
      </c>
      <c r="M10028" s="24">
        <f>SUMIFS(M10029:M10032,A10029:A10032,"P")</f>
        <v>0</v>
      </c>
      <c r="N10028" s="25"/>
    </row>
    <row r="10029" ht="38.25">
      <c r="A10029" s="1" t="s">
        <v>96</v>
      </c>
      <c r="B10029" s="1">
        <v>250</v>
      </c>
      <c r="C10029" s="26" t="s">
        <v>468</v>
      </c>
      <c r="D10029" t="s">
        <v>469</v>
      </c>
      <c r="E10029" s="27" t="s">
        <v>470</v>
      </c>
      <c r="F10029" s="28" t="s">
        <v>372</v>
      </c>
      <c r="G10029" s="29">
        <v>1703.47</v>
      </c>
      <c r="H10029" s="28">
        <v>0</v>
      </c>
      <c r="I10029" s="30">
        <f>ROUND(G10029*H10029,P4)</f>
        <v>0</v>
      </c>
      <c r="L10029" s="31">
        <v>0</v>
      </c>
      <c r="M10029" s="24">
        <f>ROUND(G10029*L10029,P4)</f>
        <v>0</v>
      </c>
      <c r="N10029" s="25" t="s">
        <v>302</v>
      </c>
      <c r="O10029" s="32">
        <f>M10029*AA10029</f>
        <v>0</v>
      </c>
      <c r="P10029" s="1">
        <v>3</v>
      </c>
      <c r="AA10029" s="1">
        <f>IF(P10029=1,$O$3,IF(P10029=2,$O$4,$O$5))</f>
        <v>0</v>
      </c>
    </row>
    <row r="10030">
      <c r="A10030" s="1" t="s">
        <v>102</v>
      </c>
      <c r="E10030" s="27" t="s">
        <v>373</v>
      </c>
    </row>
    <row r="10031" ht="38.25">
      <c r="A10031" s="1" t="s">
        <v>103</v>
      </c>
      <c r="E10031" s="33" t="s">
        <v>10567</v>
      </c>
    </row>
    <row r="10032" ht="89.25">
      <c r="A10032" s="1" t="s">
        <v>105</v>
      </c>
      <c r="E10032" s="27" t="s">
        <v>375</v>
      </c>
    </row>
    <row r="10033">
      <c r="A10033" s="1" t="s">
        <v>93</v>
      </c>
      <c r="C10033" s="22" t="s">
        <v>3417</v>
      </c>
      <c r="E10033" s="23" t="s">
        <v>3418</v>
      </c>
      <c r="L10033" s="24">
        <f>SUMIFS(L10034:L10037,A10034:A10037,"P")</f>
        <v>0</v>
      </c>
      <c r="M10033" s="24">
        <f>SUMIFS(M10034:M10037,A10034:A10037,"P")</f>
        <v>0</v>
      </c>
      <c r="N10033" s="25"/>
    </row>
    <row r="10034">
      <c r="A10034" s="1" t="s">
        <v>96</v>
      </c>
      <c r="B10034" s="1">
        <v>251</v>
      </c>
      <c r="C10034" s="26" t="s">
        <v>10568</v>
      </c>
      <c r="D10034" t="s">
        <v>98</v>
      </c>
      <c r="E10034" s="27" t="s">
        <v>10569</v>
      </c>
      <c r="F10034" s="28" t="s">
        <v>372</v>
      </c>
      <c r="G10034" s="29">
        <v>4472.9889999999996</v>
      </c>
      <c r="H10034" s="28">
        <v>0</v>
      </c>
      <c r="I10034" s="30">
        <f>ROUND(G10034*H10034,P4)</f>
        <v>0</v>
      </c>
      <c r="L10034" s="31">
        <v>0</v>
      </c>
      <c r="M10034" s="24">
        <f>ROUND(G10034*L10034,P4)</f>
        <v>0</v>
      </c>
      <c r="N10034" s="25" t="s">
        <v>2497</v>
      </c>
      <c r="O10034" s="32">
        <f>M10034*AA10034</f>
        <v>0</v>
      </c>
      <c r="P10034" s="1">
        <v>3</v>
      </c>
      <c r="AA10034" s="1">
        <f>IF(P10034=1,$O$3,IF(P10034=2,$O$4,$O$5))</f>
        <v>0</v>
      </c>
    </row>
    <row r="10035" ht="38.25">
      <c r="A10035" s="1" t="s">
        <v>102</v>
      </c>
      <c r="E10035" s="27" t="s">
        <v>10570</v>
      </c>
    </row>
    <row r="10036">
      <c r="A10036" s="1" t="s">
        <v>103</v>
      </c>
    </row>
    <row r="10037">
      <c r="A10037" s="1" t="s">
        <v>105</v>
      </c>
      <c r="E10037" s="27" t="s">
        <v>98</v>
      </c>
    </row>
    <row r="10038">
      <c r="A10038" s="1" t="s">
        <v>4286</v>
      </c>
      <c r="C10038" s="22" t="s">
        <v>10571</v>
      </c>
      <c r="E10038" s="23" t="s">
        <v>6485</v>
      </c>
      <c r="L10038" s="24">
        <f>L10039+L10068</f>
        <v>0</v>
      </c>
      <c r="M10038" s="24">
        <f>M10039+M10068</f>
        <v>0</v>
      </c>
      <c r="N10038" s="25"/>
    </row>
    <row r="10039">
      <c r="A10039" s="1" t="s">
        <v>93</v>
      </c>
      <c r="C10039" s="22" t="s">
        <v>94</v>
      </c>
      <c r="E10039" s="23" t="s">
        <v>1417</v>
      </c>
      <c r="L10039" s="24">
        <f>SUMIFS(L10040:L10067,A10040:A10067,"P")</f>
        <v>0</v>
      </c>
      <c r="M10039" s="24">
        <f>SUMIFS(M10040:M10067,A10040:A10067,"P")</f>
        <v>0</v>
      </c>
      <c r="N10039" s="25"/>
    </row>
    <row r="10040" ht="38.25">
      <c r="A10040" s="1" t="s">
        <v>96</v>
      </c>
      <c r="B10040" s="1">
        <v>1</v>
      </c>
      <c r="C10040" s="26" t="s">
        <v>468</v>
      </c>
      <c r="D10040" t="s">
        <v>469</v>
      </c>
      <c r="E10040" s="27" t="s">
        <v>470</v>
      </c>
      <c r="F10040" s="28" t="s">
        <v>372</v>
      </c>
      <c r="G10040" s="29">
        <v>1.2</v>
      </c>
      <c r="H10040" s="28">
        <v>0</v>
      </c>
      <c r="I10040" s="30">
        <f>ROUND(G10040*H10040,P4)</f>
        <v>0</v>
      </c>
      <c r="L10040" s="31">
        <v>0</v>
      </c>
      <c r="M10040" s="24">
        <f>ROUND(G10040*L10040,P4)</f>
        <v>0</v>
      </c>
      <c r="N10040" s="25" t="s">
        <v>302</v>
      </c>
      <c r="O10040" s="32">
        <f>M10040*AA10040</f>
        <v>0</v>
      </c>
      <c r="P10040" s="1">
        <v>3</v>
      </c>
      <c r="AA10040" s="1">
        <f>IF(P10040=1,$O$3,IF(P10040=2,$O$4,$O$5))</f>
        <v>0</v>
      </c>
    </row>
    <row r="10041">
      <c r="A10041" s="1" t="s">
        <v>102</v>
      </c>
      <c r="E10041" s="27" t="s">
        <v>373</v>
      </c>
    </row>
    <row r="10042">
      <c r="A10042" s="1" t="s">
        <v>103</v>
      </c>
    </row>
    <row r="10043" ht="89.25">
      <c r="A10043" s="1" t="s">
        <v>105</v>
      </c>
      <c r="E10043" s="27" t="s">
        <v>375</v>
      </c>
    </row>
    <row r="10044">
      <c r="A10044" s="1" t="s">
        <v>96</v>
      </c>
      <c r="B10044" s="1">
        <v>2</v>
      </c>
      <c r="C10044" s="26" t="s">
        <v>6470</v>
      </c>
      <c r="D10044" t="s">
        <v>98</v>
      </c>
      <c r="E10044" s="27" t="s">
        <v>6471</v>
      </c>
      <c r="F10044" s="28" t="s">
        <v>388</v>
      </c>
      <c r="G10044" s="29">
        <v>1</v>
      </c>
      <c r="H10044" s="28">
        <v>0</v>
      </c>
      <c r="I10044" s="30">
        <f>ROUND(G10044*H10044,P4)</f>
        <v>0</v>
      </c>
      <c r="L10044" s="31">
        <v>0</v>
      </c>
      <c r="M10044" s="24">
        <f>ROUND(G10044*L10044,P4)</f>
        <v>0</v>
      </c>
      <c r="N10044" s="25" t="s">
        <v>302</v>
      </c>
      <c r="O10044" s="32">
        <f>M10044*AA10044</f>
        <v>0</v>
      </c>
      <c r="P10044" s="1">
        <v>3</v>
      </c>
      <c r="AA10044" s="1">
        <f>IF(P10044=1,$O$3,IF(P10044=2,$O$4,$O$5))</f>
        <v>0</v>
      </c>
    </row>
    <row r="10045">
      <c r="A10045" s="1" t="s">
        <v>102</v>
      </c>
      <c r="E10045" s="27" t="s">
        <v>6471</v>
      </c>
    </row>
    <row r="10046">
      <c r="A10046" s="1" t="s">
        <v>103</v>
      </c>
    </row>
    <row r="10047">
      <c r="A10047" s="1" t="s">
        <v>105</v>
      </c>
      <c r="E10047" s="27" t="s">
        <v>98</v>
      </c>
    </row>
    <row r="10048">
      <c r="A10048" s="1" t="s">
        <v>96</v>
      </c>
      <c r="B10048" s="1">
        <v>3</v>
      </c>
      <c r="C10048" s="26" t="s">
        <v>6474</v>
      </c>
      <c r="D10048" t="s">
        <v>98</v>
      </c>
      <c r="E10048" s="27" t="s">
        <v>6475</v>
      </c>
      <c r="F10048" s="28" t="s">
        <v>388</v>
      </c>
      <c r="G10048" s="29">
        <v>1</v>
      </c>
      <c r="H10048" s="28">
        <v>0</v>
      </c>
      <c r="I10048" s="30">
        <f>ROUND(G10048*H10048,P4)</f>
        <v>0</v>
      </c>
      <c r="L10048" s="31">
        <v>0</v>
      </c>
      <c r="M10048" s="24">
        <f>ROUND(G10048*L10048,P4)</f>
        <v>0</v>
      </c>
      <c r="N10048" s="25" t="s">
        <v>302</v>
      </c>
      <c r="O10048" s="32">
        <f>M10048*AA10048</f>
        <v>0</v>
      </c>
      <c r="P10048" s="1">
        <v>3</v>
      </c>
      <c r="AA10048" s="1">
        <f>IF(P10048=1,$O$3,IF(P10048=2,$O$4,$O$5))</f>
        <v>0</v>
      </c>
    </row>
    <row r="10049">
      <c r="A10049" s="1" t="s">
        <v>102</v>
      </c>
      <c r="E10049" s="27" t="s">
        <v>6475</v>
      </c>
    </row>
    <row r="10050">
      <c r="A10050" s="1" t="s">
        <v>103</v>
      </c>
    </row>
    <row r="10051">
      <c r="A10051" s="1" t="s">
        <v>105</v>
      </c>
      <c r="E10051" s="27" t="s">
        <v>98</v>
      </c>
    </row>
    <row r="10052">
      <c r="A10052" s="1" t="s">
        <v>96</v>
      </c>
      <c r="B10052" s="1">
        <v>4</v>
      </c>
      <c r="C10052" s="26" t="s">
        <v>6476</v>
      </c>
      <c r="D10052" t="s">
        <v>98</v>
      </c>
      <c r="E10052" s="27" t="s">
        <v>10572</v>
      </c>
      <c r="F10052" s="28" t="s">
        <v>388</v>
      </c>
      <c r="G10052" s="29">
        <v>1</v>
      </c>
      <c r="H10052" s="28">
        <v>0</v>
      </c>
      <c r="I10052" s="30">
        <f>ROUND(G10052*H10052,P4)</f>
        <v>0</v>
      </c>
      <c r="L10052" s="31">
        <v>0</v>
      </c>
      <c r="M10052" s="24">
        <f>ROUND(G10052*L10052,P4)</f>
        <v>0</v>
      </c>
      <c r="N10052" s="25" t="s">
        <v>302</v>
      </c>
      <c r="O10052" s="32">
        <f>M10052*AA10052</f>
        <v>0</v>
      </c>
      <c r="P10052" s="1">
        <v>3</v>
      </c>
      <c r="AA10052" s="1">
        <f>IF(P10052=1,$O$3,IF(P10052=2,$O$4,$O$5))</f>
        <v>0</v>
      </c>
    </row>
    <row r="10053">
      <c r="A10053" s="1" t="s">
        <v>102</v>
      </c>
      <c r="E10053" s="27" t="s">
        <v>10572</v>
      </c>
    </row>
    <row r="10054">
      <c r="A10054" s="1" t="s">
        <v>103</v>
      </c>
    </row>
    <row r="10055">
      <c r="A10055" s="1" t="s">
        <v>105</v>
      </c>
      <c r="E10055" s="27" t="s">
        <v>98</v>
      </c>
    </row>
    <row r="10056">
      <c r="A10056" s="1" t="s">
        <v>96</v>
      </c>
      <c r="B10056" s="1">
        <v>5</v>
      </c>
      <c r="C10056" s="26" t="s">
        <v>6478</v>
      </c>
      <c r="D10056" t="s">
        <v>98</v>
      </c>
      <c r="E10056" s="27" t="s">
        <v>6479</v>
      </c>
      <c r="F10056" s="28" t="s">
        <v>388</v>
      </c>
      <c r="G10056" s="29">
        <v>0.44</v>
      </c>
      <c r="H10056" s="28">
        <v>0</v>
      </c>
      <c r="I10056" s="30">
        <f>ROUND(G10056*H10056,P4)</f>
        <v>0</v>
      </c>
      <c r="L10056" s="31">
        <v>0</v>
      </c>
      <c r="M10056" s="24">
        <f>ROUND(G10056*L10056,P4)</f>
        <v>0</v>
      </c>
      <c r="N10056" s="25" t="s">
        <v>302</v>
      </c>
      <c r="O10056" s="32">
        <f>M10056*AA10056</f>
        <v>0</v>
      </c>
      <c r="P10056" s="1">
        <v>3</v>
      </c>
      <c r="AA10056" s="1">
        <f>IF(P10056=1,$O$3,IF(P10056=2,$O$4,$O$5))</f>
        <v>0</v>
      </c>
    </row>
    <row r="10057">
      <c r="A10057" s="1" t="s">
        <v>102</v>
      </c>
      <c r="E10057" s="27" t="s">
        <v>6479</v>
      </c>
    </row>
    <row r="10058">
      <c r="A10058" s="1" t="s">
        <v>103</v>
      </c>
    </row>
    <row r="10059">
      <c r="A10059" s="1" t="s">
        <v>105</v>
      </c>
      <c r="E10059" s="27" t="s">
        <v>98</v>
      </c>
    </row>
    <row r="10060">
      <c r="A10060" s="1" t="s">
        <v>96</v>
      </c>
      <c r="B10060" s="1">
        <v>6</v>
      </c>
      <c r="C10060" s="26" t="s">
        <v>8297</v>
      </c>
      <c r="D10060" t="s">
        <v>98</v>
      </c>
      <c r="E10060" s="27" t="s">
        <v>6482</v>
      </c>
      <c r="F10060" s="28" t="s">
        <v>388</v>
      </c>
      <c r="G10060" s="29">
        <v>0.67000000000000004</v>
      </c>
      <c r="H10060" s="28">
        <v>0</v>
      </c>
      <c r="I10060" s="30">
        <f>ROUND(G10060*H10060,P4)</f>
        <v>0</v>
      </c>
      <c r="L10060" s="31">
        <v>0</v>
      </c>
      <c r="M10060" s="24">
        <f>ROUND(G10060*L10060,P4)</f>
        <v>0</v>
      </c>
      <c r="N10060" s="25" t="s">
        <v>302</v>
      </c>
      <c r="O10060" s="32">
        <f>M10060*AA10060</f>
        <v>0</v>
      </c>
      <c r="P10060" s="1">
        <v>3</v>
      </c>
      <c r="AA10060" s="1">
        <f>IF(P10060=1,$O$3,IF(P10060=2,$O$4,$O$5))</f>
        <v>0</v>
      </c>
    </row>
    <row r="10061">
      <c r="A10061" s="1" t="s">
        <v>102</v>
      </c>
      <c r="E10061" s="27" t="s">
        <v>6482</v>
      </c>
    </row>
    <row r="10062">
      <c r="A10062" s="1" t="s">
        <v>103</v>
      </c>
    </row>
    <row r="10063">
      <c r="A10063" s="1" t="s">
        <v>105</v>
      </c>
      <c r="E10063" s="27" t="s">
        <v>98</v>
      </c>
    </row>
    <row r="10064">
      <c r="A10064" s="1" t="s">
        <v>96</v>
      </c>
      <c r="B10064" s="1">
        <v>7</v>
      </c>
      <c r="C10064" s="26" t="s">
        <v>6483</v>
      </c>
      <c r="D10064" t="s">
        <v>98</v>
      </c>
      <c r="E10064" s="27" t="s">
        <v>6484</v>
      </c>
      <c r="F10064" s="28" t="s">
        <v>388</v>
      </c>
      <c r="G10064" s="29">
        <v>0.56000000000000005</v>
      </c>
      <c r="H10064" s="28">
        <v>0</v>
      </c>
      <c r="I10064" s="30">
        <f>ROUND(G10064*H10064,P4)</f>
        <v>0</v>
      </c>
      <c r="L10064" s="31">
        <v>0</v>
      </c>
      <c r="M10064" s="24">
        <f>ROUND(G10064*L10064,P4)</f>
        <v>0</v>
      </c>
      <c r="N10064" s="25" t="s">
        <v>302</v>
      </c>
      <c r="O10064" s="32">
        <f>M10064*AA10064</f>
        <v>0</v>
      </c>
      <c r="P10064" s="1">
        <v>3</v>
      </c>
      <c r="AA10064" s="1">
        <f>IF(P10064=1,$O$3,IF(P10064=2,$O$4,$O$5))</f>
        <v>0</v>
      </c>
    </row>
    <row r="10065">
      <c r="A10065" s="1" t="s">
        <v>102</v>
      </c>
      <c r="E10065" s="27" t="s">
        <v>6484</v>
      </c>
    </row>
    <row r="10066" ht="51">
      <c r="A10066" s="1" t="s">
        <v>103</v>
      </c>
      <c r="E10066" s="33" t="s">
        <v>10573</v>
      </c>
    </row>
    <row r="10067">
      <c r="A10067" s="1" t="s">
        <v>105</v>
      </c>
      <c r="E10067" s="27" t="s">
        <v>98</v>
      </c>
    </row>
    <row r="10068">
      <c r="A10068" s="1" t="s">
        <v>93</v>
      </c>
      <c r="C10068" s="22" t="s">
        <v>10574</v>
      </c>
      <c r="E10068" s="23" t="s">
        <v>10575</v>
      </c>
      <c r="L10068" s="24">
        <f>SUMIFS(L10069:L10124,A10069:A10124,"P")</f>
        <v>0</v>
      </c>
      <c r="M10068" s="24">
        <f>SUMIFS(M10069:M10124,A10069:A10124,"P")</f>
        <v>0</v>
      </c>
      <c r="N10068" s="25"/>
    </row>
    <row r="10069">
      <c r="A10069" s="1" t="s">
        <v>96</v>
      </c>
      <c r="B10069" s="1">
        <v>8</v>
      </c>
      <c r="C10069" s="26" t="s">
        <v>6486</v>
      </c>
      <c r="D10069" t="s">
        <v>98</v>
      </c>
      <c r="E10069" s="27" t="s">
        <v>6487</v>
      </c>
      <c r="F10069" s="28" t="s">
        <v>112</v>
      </c>
      <c r="G10069" s="29">
        <v>2</v>
      </c>
      <c r="H10069" s="28">
        <v>0.0015299999999999999</v>
      </c>
      <c r="I10069" s="30">
        <f>ROUND(G10069*H10069,P4)</f>
        <v>0</v>
      </c>
      <c r="L10069" s="31">
        <v>0</v>
      </c>
      <c r="M10069" s="24">
        <f>ROUND(G10069*L10069,P4)</f>
        <v>0</v>
      </c>
      <c r="N10069" s="25" t="s">
        <v>2497</v>
      </c>
      <c r="O10069" s="32">
        <f>M10069*AA10069</f>
        <v>0</v>
      </c>
      <c r="P10069" s="1">
        <v>3</v>
      </c>
      <c r="AA10069" s="1">
        <f>IF(P10069=1,$O$3,IF(P10069=2,$O$4,$O$5))</f>
        <v>0</v>
      </c>
    </row>
    <row r="10070">
      <c r="A10070" s="1" t="s">
        <v>102</v>
      </c>
      <c r="E10070" s="27" t="s">
        <v>6487</v>
      </c>
    </row>
    <row r="10071">
      <c r="A10071" s="1" t="s">
        <v>103</v>
      </c>
    </row>
    <row r="10072">
      <c r="A10072" s="1" t="s">
        <v>105</v>
      </c>
      <c r="E10072" s="27" t="s">
        <v>98</v>
      </c>
    </row>
    <row r="10073">
      <c r="A10073" s="1" t="s">
        <v>96</v>
      </c>
      <c r="B10073" s="1">
        <v>9</v>
      </c>
      <c r="C10073" s="26" t="s">
        <v>6494</v>
      </c>
      <c r="D10073" t="s">
        <v>98</v>
      </c>
      <c r="E10073" s="27" t="s">
        <v>6495</v>
      </c>
      <c r="F10073" s="28" t="s">
        <v>112</v>
      </c>
      <c r="G10073" s="29">
        <v>6</v>
      </c>
      <c r="H10073" s="28">
        <v>0.00072999999999999996</v>
      </c>
      <c r="I10073" s="30">
        <f>ROUND(G10073*H10073,P4)</f>
        <v>0</v>
      </c>
      <c r="L10073" s="31">
        <v>0</v>
      </c>
      <c r="M10073" s="24">
        <f>ROUND(G10073*L10073,P4)</f>
        <v>0</v>
      </c>
      <c r="N10073" s="25" t="s">
        <v>2497</v>
      </c>
      <c r="O10073" s="32">
        <f>M10073*AA10073</f>
        <v>0</v>
      </c>
      <c r="P10073" s="1">
        <v>3</v>
      </c>
      <c r="AA10073" s="1">
        <f>IF(P10073=1,$O$3,IF(P10073=2,$O$4,$O$5))</f>
        <v>0</v>
      </c>
    </row>
    <row r="10074">
      <c r="A10074" s="1" t="s">
        <v>102</v>
      </c>
      <c r="E10074" s="27" t="s">
        <v>6495</v>
      </c>
    </row>
    <row r="10075">
      <c r="A10075" s="1" t="s">
        <v>103</v>
      </c>
    </row>
    <row r="10076">
      <c r="A10076" s="1" t="s">
        <v>105</v>
      </c>
      <c r="E10076" s="27" t="s">
        <v>98</v>
      </c>
    </row>
    <row r="10077">
      <c r="A10077" s="1" t="s">
        <v>96</v>
      </c>
      <c r="B10077" s="1">
        <v>10</v>
      </c>
      <c r="C10077" s="26" t="s">
        <v>10576</v>
      </c>
      <c r="D10077" t="s">
        <v>98</v>
      </c>
      <c r="E10077" s="27" t="s">
        <v>10577</v>
      </c>
      <c r="F10077" s="28" t="s">
        <v>112</v>
      </c>
      <c r="G10077" s="29">
        <v>1</v>
      </c>
      <c r="H10077" s="28">
        <v>0.00036000000000000002</v>
      </c>
      <c r="I10077" s="30">
        <f>ROUND(G10077*H10077,P4)</f>
        <v>0</v>
      </c>
      <c r="L10077" s="31">
        <v>0</v>
      </c>
      <c r="M10077" s="24">
        <f>ROUND(G10077*L10077,P4)</f>
        <v>0</v>
      </c>
      <c r="N10077" s="25" t="s">
        <v>2497</v>
      </c>
      <c r="O10077" s="32">
        <f>M10077*AA10077</f>
        <v>0</v>
      </c>
      <c r="P10077" s="1">
        <v>3</v>
      </c>
      <c r="AA10077" s="1">
        <f>IF(P10077=1,$O$3,IF(P10077=2,$O$4,$O$5))</f>
        <v>0</v>
      </c>
    </row>
    <row r="10078">
      <c r="A10078" s="1" t="s">
        <v>102</v>
      </c>
      <c r="E10078" s="27" t="s">
        <v>10577</v>
      </c>
    </row>
    <row r="10079">
      <c r="A10079" s="1" t="s">
        <v>103</v>
      </c>
    </row>
    <row r="10080">
      <c r="A10080" s="1" t="s">
        <v>105</v>
      </c>
      <c r="E10080" s="27" t="s">
        <v>98</v>
      </c>
    </row>
    <row r="10081">
      <c r="A10081" s="1" t="s">
        <v>96</v>
      </c>
      <c r="B10081" s="1">
        <v>11</v>
      </c>
      <c r="C10081" s="26" t="s">
        <v>10578</v>
      </c>
      <c r="D10081" t="s">
        <v>98</v>
      </c>
      <c r="E10081" s="27" t="s">
        <v>10579</v>
      </c>
      <c r="F10081" s="28" t="s">
        <v>112</v>
      </c>
      <c r="G10081" s="29">
        <v>11</v>
      </c>
      <c r="H10081" s="28">
        <v>0</v>
      </c>
      <c r="I10081" s="30">
        <f>ROUND(G10081*H10081,P4)</f>
        <v>0</v>
      </c>
      <c r="L10081" s="31">
        <v>0</v>
      </c>
      <c r="M10081" s="24">
        <f>ROUND(G10081*L10081,P4)</f>
        <v>0</v>
      </c>
      <c r="N10081" s="25" t="s">
        <v>2497</v>
      </c>
      <c r="O10081" s="32">
        <f>M10081*AA10081</f>
        <v>0</v>
      </c>
      <c r="P10081" s="1">
        <v>3</v>
      </c>
      <c r="AA10081" s="1">
        <f>IF(P10081=1,$O$3,IF(P10081=2,$O$4,$O$5))</f>
        <v>0</v>
      </c>
    </row>
    <row r="10082">
      <c r="A10082" s="1" t="s">
        <v>102</v>
      </c>
      <c r="E10082" s="27" t="s">
        <v>10579</v>
      </c>
    </row>
    <row r="10083" ht="51">
      <c r="A10083" s="1" t="s">
        <v>103</v>
      </c>
      <c r="E10083" s="33" t="s">
        <v>10580</v>
      </c>
    </row>
    <row r="10084">
      <c r="A10084" s="1" t="s">
        <v>105</v>
      </c>
      <c r="E10084" s="27" t="s">
        <v>98</v>
      </c>
    </row>
    <row r="10085">
      <c r="A10085" s="1" t="s">
        <v>96</v>
      </c>
      <c r="B10085" s="1">
        <v>12</v>
      </c>
      <c r="C10085" s="26" t="s">
        <v>10581</v>
      </c>
      <c r="D10085" t="s">
        <v>98</v>
      </c>
      <c r="E10085" s="27" t="s">
        <v>6584</v>
      </c>
      <c r="F10085" s="28" t="s">
        <v>112</v>
      </c>
      <c r="G10085" s="29">
        <v>7</v>
      </c>
      <c r="H10085" s="28">
        <v>0</v>
      </c>
      <c r="I10085" s="30">
        <f>ROUND(G10085*H10085,P4)</f>
        <v>0</v>
      </c>
      <c r="L10085" s="31">
        <v>0</v>
      </c>
      <c r="M10085" s="24">
        <f>ROUND(G10085*L10085,P4)</f>
        <v>0</v>
      </c>
      <c r="N10085" s="25" t="s">
        <v>302</v>
      </c>
      <c r="O10085" s="32">
        <f>M10085*AA10085</f>
        <v>0</v>
      </c>
      <c r="P10085" s="1">
        <v>3</v>
      </c>
      <c r="AA10085" s="1">
        <f>IF(P10085=1,$O$3,IF(P10085=2,$O$4,$O$5))</f>
        <v>0</v>
      </c>
    </row>
    <row r="10086">
      <c r="A10086" s="1" t="s">
        <v>102</v>
      </c>
      <c r="E10086" s="27" t="s">
        <v>6584</v>
      </c>
    </row>
    <row r="10087" ht="25.5">
      <c r="A10087" s="1" t="s">
        <v>103</v>
      </c>
      <c r="E10087" s="33" t="s">
        <v>10582</v>
      </c>
    </row>
    <row r="10088">
      <c r="A10088" s="1" t="s">
        <v>105</v>
      </c>
      <c r="E10088" s="27" t="s">
        <v>98</v>
      </c>
    </row>
    <row r="10089" ht="25.5">
      <c r="A10089" s="1" t="s">
        <v>96</v>
      </c>
      <c r="B10089" s="1">
        <v>13</v>
      </c>
      <c r="C10089" s="26" t="s">
        <v>6529</v>
      </c>
      <c r="D10089" t="s">
        <v>98</v>
      </c>
      <c r="E10089" s="27" t="s">
        <v>6530</v>
      </c>
      <c r="F10089" s="28" t="s">
        <v>112</v>
      </c>
      <c r="G10089" s="29">
        <v>6</v>
      </c>
      <c r="H10089" s="28">
        <v>0.0014400000000000001</v>
      </c>
      <c r="I10089" s="30">
        <f>ROUND(G10089*H10089,P4)</f>
        <v>0</v>
      </c>
      <c r="L10089" s="31">
        <v>0</v>
      </c>
      <c r="M10089" s="24">
        <f>ROUND(G10089*L10089,P4)</f>
        <v>0</v>
      </c>
      <c r="N10089" s="25" t="s">
        <v>2497</v>
      </c>
      <c r="O10089" s="32">
        <f>M10089*AA10089</f>
        <v>0</v>
      </c>
      <c r="P10089" s="1">
        <v>3</v>
      </c>
      <c r="AA10089" s="1">
        <f>IF(P10089=1,$O$3,IF(P10089=2,$O$4,$O$5))</f>
        <v>0</v>
      </c>
    </row>
    <row r="10090" ht="25.5">
      <c r="A10090" s="1" t="s">
        <v>102</v>
      </c>
      <c r="E10090" s="27" t="s">
        <v>6530</v>
      </c>
    </row>
    <row r="10091">
      <c r="A10091" s="1" t="s">
        <v>103</v>
      </c>
    </row>
    <row r="10092">
      <c r="A10092" s="1" t="s">
        <v>105</v>
      </c>
      <c r="E10092" s="27" t="s">
        <v>98</v>
      </c>
    </row>
    <row r="10093" ht="25.5">
      <c r="A10093" s="1" t="s">
        <v>96</v>
      </c>
      <c r="B10093" s="1">
        <v>14</v>
      </c>
      <c r="C10093" s="26" t="s">
        <v>10291</v>
      </c>
      <c r="D10093" t="s">
        <v>98</v>
      </c>
      <c r="E10093" s="27" t="s">
        <v>10293</v>
      </c>
      <c r="F10093" s="28" t="s">
        <v>372</v>
      </c>
      <c r="G10093" s="29">
        <v>1.6799999999999999</v>
      </c>
      <c r="H10093" s="28">
        <v>0</v>
      </c>
      <c r="I10093" s="30">
        <f>ROUND(G10093*H10093,P4)</f>
        <v>0</v>
      </c>
      <c r="L10093" s="31">
        <v>0</v>
      </c>
      <c r="M10093" s="24">
        <f>ROUND(G10093*L10093,P4)</f>
        <v>0</v>
      </c>
      <c r="N10093" s="25" t="s">
        <v>2497</v>
      </c>
      <c r="O10093" s="32">
        <f>M10093*AA10093</f>
        <v>0</v>
      </c>
      <c r="P10093" s="1">
        <v>3</v>
      </c>
      <c r="AA10093" s="1">
        <f>IF(P10093=1,$O$3,IF(P10093=2,$O$4,$O$5))</f>
        <v>0</v>
      </c>
    </row>
    <row r="10094" ht="25.5">
      <c r="A10094" s="1" t="s">
        <v>102</v>
      </c>
      <c r="E10094" s="27" t="s">
        <v>10293</v>
      </c>
    </row>
    <row r="10095">
      <c r="A10095" s="1" t="s">
        <v>103</v>
      </c>
    </row>
    <row r="10096">
      <c r="A10096" s="1" t="s">
        <v>105</v>
      </c>
      <c r="E10096" s="27" t="s">
        <v>98</v>
      </c>
    </row>
    <row r="10097">
      <c r="A10097" s="1" t="s">
        <v>96</v>
      </c>
      <c r="B10097" s="1">
        <v>15</v>
      </c>
      <c r="C10097" s="26" t="s">
        <v>6542</v>
      </c>
      <c r="D10097" t="s">
        <v>98</v>
      </c>
      <c r="E10097" s="27" t="s">
        <v>6543</v>
      </c>
      <c r="F10097" s="28" t="s">
        <v>68</v>
      </c>
      <c r="G10097" s="29">
        <v>8</v>
      </c>
      <c r="H10097" s="28">
        <v>0</v>
      </c>
      <c r="I10097" s="30">
        <f>ROUND(G10097*H10097,P4)</f>
        <v>0</v>
      </c>
      <c r="L10097" s="31">
        <v>0</v>
      </c>
      <c r="M10097" s="24">
        <f>ROUND(G10097*L10097,P4)</f>
        <v>0</v>
      </c>
      <c r="N10097" s="25" t="s">
        <v>302</v>
      </c>
      <c r="O10097" s="32">
        <f>M10097*AA10097</f>
        <v>0</v>
      </c>
      <c r="P10097" s="1">
        <v>3</v>
      </c>
      <c r="AA10097" s="1">
        <f>IF(P10097=1,$O$3,IF(P10097=2,$O$4,$O$5))</f>
        <v>0</v>
      </c>
    </row>
    <row r="10098">
      <c r="A10098" s="1" t="s">
        <v>102</v>
      </c>
      <c r="E10098" s="27" t="s">
        <v>6543</v>
      </c>
    </row>
    <row r="10099">
      <c r="A10099" s="1" t="s">
        <v>103</v>
      </c>
    </row>
    <row r="10100">
      <c r="A10100" s="1" t="s">
        <v>105</v>
      </c>
      <c r="E10100" s="27" t="s">
        <v>98</v>
      </c>
    </row>
    <row r="10101">
      <c r="A10101" s="1" t="s">
        <v>96</v>
      </c>
      <c r="B10101" s="1">
        <v>16</v>
      </c>
      <c r="C10101" s="26" t="s">
        <v>6552</v>
      </c>
      <c r="D10101" t="s">
        <v>98</v>
      </c>
      <c r="E10101" s="27" t="s">
        <v>10583</v>
      </c>
      <c r="F10101" s="28" t="s">
        <v>6547</v>
      </c>
      <c r="G10101" s="29">
        <v>2</v>
      </c>
      <c r="H10101" s="28">
        <v>0</v>
      </c>
      <c r="I10101" s="30">
        <f>ROUND(G10101*H10101,P4)</f>
        <v>0</v>
      </c>
      <c r="L10101" s="31">
        <v>0</v>
      </c>
      <c r="M10101" s="24">
        <f>ROUND(G10101*L10101,P4)</f>
        <v>0</v>
      </c>
      <c r="N10101" s="25" t="s">
        <v>302</v>
      </c>
      <c r="O10101" s="32">
        <f>M10101*AA10101</f>
        <v>0</v>
      </c>
      <c r="P10101" s="1">
        <v>3</v>
      </c>
      <c r="AA10101" s="1">
        <f>IF(P10101=1,$O$3,IF(P10101=2,$O$4,$O$5))</f>
        <v>0</v>
      </c>
    </row>
    <row r="10102">
      <c r="A10102" s="1" t="s">
        <v>102</v>
      </c>
      <c r="E10102" s="27" t="s">
        <v>10583</v>
      </c>
    </row>
    <row r="10103">
      <c r="A10103" s="1" t="s">
        <v>103</v>
      </c>
    </row>
    <row r="10104">
      <c r="A10104" s="1" t="s">
        <v>105</v>
      </c>
      <c r="E10104" s="27" t="s">
        <v>98</v>
      </c>
    </row>
    <row r="10105">
      <c r="A10105" s="1" t="s">
        <v>96</v>
      </c>
      <c r="B10105" s="1">
        <v>17</v>
      </c>
      <c r="C10105" s="26" t="s">
        <v>10584</v>
      </c>
      <c r="D10105" t="s">
        <v>98</v>
      </c>
      <c r="E10105" s="27" t="s">
        <v>10585</v>
      </c>
      <c r="F10105" s="28" t="s">
        <v>112</v>
      </c>
      <c r="G10105" s="29">
        <v>3</v>
      </c>
      <c r="H10105" s="28">
        <v>0</v>
      </c>
      <c r="I10105" s="30">
        <f>ROUND(G10105*H10105,P4)</f>
        <v>0</v>
      </c>
      <c r="L10105" s="31">
        <v>0</v>
      </c>
      <c r="M10105" s="24">
        <f>ROUND(G10105*L10105,P4)</f>
        <v>0</v>
      </c>
      <c r="N10105" s="25" t="s">
        <v>302</v>
      </c>
      <c r="O10105" s="32">
        <f>M10105*AA10105</f>
        <v>0</v>
      </c>
      <c r="P10105" s="1">
        <v>3</v>
      </c>
      <c r="AA10105" s="1">
        <f>IF(P10105=1,$O$3,IF(P10105=2,$O$4,$O$5))</f>
        <v>0</v>
      </c>
    </row>
    <row r="10106">
      <c r="A10106" s="1" t="s">
        <v>102</v>
      </c>
      <c r="E10106" s="27" t="s">
        <v>10585</v>
      </c>
    </row>
    <row r="10107">
      <c r="A10107" s="1" t="s">
        <v>103</v>
      </c>
    </row>
    <row r="10108">
      <c r="A10108" s="1" t="s">
        <v>105</v>
      </c>
      <c r="E10108" s="27" t="s">
        <v>98</v>
      </c>
    </row>
    <row r="10109">
      <c r="A10109" s="1" t="s">
        <v>96</v>
      </c>
      <c r="B10109" s="1">
        <v>18</v>
      </c>
      <c r="C10109" s="26" t="s">
        <v>10586</v>
      </c>
      <c r="D10109" t="s">
        <v>98</v>
      </c>
      <c r="E10109" s="27" t="s">
        <v>6549</v>
      </c>
      <c r="F10109" s="28" t="s">
        <v>2269</v>
      </c>
      <c r="G10109" s="29">
        <v>2</v>
      </c>
      <c r="H10109" s="28">
        <v>0</v>
      </c>
      <c r="I10109" s="30">
        <f>ROUND(G10109*H10109,P4)</f>
        <v>0</v>
      </c>
      <c r="L10109" s="31">
        <v>0</v>
      </c>
      <c r="M10109" s="24">
        <f>ROUND(G10109*L10109,P4)</f>
        <v>0</v>
      </c>
      <c r="N10109" s="25" t="s">
        <v>302</v>
      </c>
      <c r="O10109" s="32">
        <f>M10109*AA10109</f>
        <v>0</v>
      </c>
      <c r="P10109" s="1">
        <v>3</v>
      </c>
      <c r="AA10109" s="1">
        <f>IF(P10109=1,$O$3,IF(P10109=2,$O$4,$O$5))</f>
        <v>0</v>
      </c>
    </row>
    <row r="10110">
      <c r="A10110" s="1" t="s">
        <v>102</v>
      </c>
      <c r="E10110" s="27" t="s">
        <v>6549</v>
      </c>
    </row>
    <row r="10111">
      <c r="A10111" s="1" t="s">
        <v>103</v>
      </c>
    </row>
    <row r="10112">
      <c r="A10112" s="1" t="s">
        <v>105</v>
      </c>
      <c r="E10112" s="27" t="s">
        <v>98</v>
      </c>
    </row>
    <row r="10113">
      <c r="A10113" s="1" t="s">
        <v>96</v>
      </c>
      <c r="B10113" s="1">
        <v>19</v>
      </c>
      <c r="C10113" s="26" t="s">
        <v>10587</v>
      </c>
      <c r="D10113" t="s">
        <v>98</v>
      </c>
      <c r="E10113" s="27" t="s">
        <v>6566</v>
      </c>
      <c r="F10113" s="28" t="s">
        <v>2269</v>
      </c>
      <c r="G10113" s="29">
        <v>2</v>
      </c>
      <c r="H10113" s="28">
        <v>0</v>
      </c>
      <c r="I10113" s="30">
        <f>ROUND(G10113*H10113,P4)</f>
        <v>0</v>
      </c>
      <c r="L10113" s="31">
        <v>0</v>
      </c>
      <c r="M10113" s="24">
        <f>ROUND(G10113*L10113,P4)</f>
        <v>0</v>
      </c>
      <c r="N10113" s="25" t="s">
        <v>302</v>
      </c>
      <c r="O10113" s="32">
        <f>M10113*AA10113</f>
        <v>0</v>
      </c>
      <c r="P10113" s="1">
        <v>3</v>
      </c>
      <c r="AA10113" s="1">
        <f>IF(P10113=1,$O$3,IF(P10113=2,$O$4,$O$5))</f>
        <v>0</v>
      </c>
    </row>
    <row r="10114">
      <c r="A10114" s="1" t="s">
        <v>102</v>
      </c>
      <c r="E10114" s="27" t="s">
        <v>6566</v>
      </c>
    </row>
    <row r="10115">
      <c r="A10115" s="1" t="s">
        <v>103</v>
      </c>
    </row>
    <row r="10116">
      <c r="A10116" s="1" t="s">
        <v>105</v>
      </c>
      <c r="E10116" s="27" t="s">
        <v>98</v>
      </c>
    </row>
    <row r="10117">
      <c r="A10117" s="1" t="s">
        <v>96</v>
      </c>
      <c r="B10117" s="1">
        <v>20</v>
      </c>
      <c r="C10117" s="26" t="s">
        <v>10588</v>
      </c>
      <c r="D10117" t="s">
        <v>98</v>
      </c>
      <c r="E10117" s="27" t="s">
        <v>10589</v>
      </c>
      <c r="F10117" s="28" t="s">
        <v>6547</v>
      </c>
      <c r="G10117" s="29">
        <v>2</v>
      </c>
      <c r="H10117" s="28">
        <v>0</v>
      </c>
      <c r="I10117" s="30">
        <f>ROUND(G10117*H10117,P4)</f>
        <v>0</v>
      </c>
      <c r="L10117" s="31">
        <v>0</v>
      </c>
      <c r="M10117" s="24">
        <f>ROUND(G10117*L10117,P4)</f>
        <v>0</v>
      </c>
      <c r="N10117" s="25" t="s">
        <v>302</v>
      </c>
      <c r="O10117" s="32">
        <f>M10117*AA10117</f>
        <v>0</v>
      </c>
      <c r="P10117" s="1">
        <v>3</v>
      </c>
      <c r="AA10117" s="1">
        <f>IF(P10117=1,$O$3,IF(P10117=2,$O$4,$O$5))</f>
        <v>0</v>
      </c>
    </row>
    <row r="10118">
      <c r="A10118" s="1" t="s">
        <v>102</v>
      </c>
      <c r="E10118" s="27" t="s">
        <v>10589</v>
      </c>
    </row>
    <row r="10119">
      <c r="A10119" s="1" t="s">
        <v>103</v>
      </c>
    </row>
    <row r="10120">
      <c r="A10120" s="1" t="s">
        <v>105</v>
      </c>
      <c r="E10120" s="27" t="s">
        <v>98</v>
      </c>
    </row>
    <row r="10121">
      <c r="A10121" s="1" t="s">
        <v>96</v>
      </c>
      <c r="B10121" s="1">
        <v>21</v>
      </c>
      <c r="C10121" s="26" t="s">
        <v>6597</v>
      </c>
      <c r="D10121" t="s">
        <v>98</v>
      </c>
      <c r="E10121" s="27" t="s">
        <v>6598</v>
      </c>
      <c r="F10121" s="28" t="s">
        <v>2269</v>
      </c>
      <c r="G10121" s="29">
        <v>2</v>
      </c>
      <c r="H10121" s="28">
        <v>0</v>
      </c>
      <c r="I10121" s="30">
        <f>ROUND(G10121*H10121,P4)</f>
        <v>0</v>
      </c>
      <c r="L10121" s="31">
        <v>0</v>
      </c>
      <c r="M10121" s="24">
        <f>ROUND(G10121*L10121,P4)</f>
        <v>0</v>
      </c>
      <c r="N10121" s="25" t="s">
        <v>302</v>
      </c>
      <c r="O10121" s="32">
        <f>M10121*AA10121</f>
        <v>0</v>
      </c>
      <c r="P10121" s="1">
        <v>3</v>
      </c>
      <c r="AA10121" s="1">
        <f>IF(P10121=1,$O$3,IF(P10121=2,$O$4,$O$5))</f>
        <v>0</v>
      </c>
    </row>
    <row r="10122">
      <c r="A10122" s="1" t="s">
        <v>102</v>
      </c>
      <c r="E10122" s="27" t="s">
        <v>6598</v>
      </c>
    </row>
    <row r="10123">
      <c r="A10123" s="1" t="s">
        <v>103</v>
      </c>
    </row>
    <row r="10124">
      <c r="A10124" s="1" t="s">
        <v>105</v>
      </c>
      <c r="E10124" s="27" t="s">
        <v>98</v>
      </c>
    </row>
    <row r="10125">
      <c r="A10125" s="1" t="s">
        <v>4286</v>
      </c>
      <c r="C10125" s="22" t="s">
        <v>10590</v>
      </c>
      <c r="E10125" s="23" t="s">
        <v>6834</v>
      </c>
      <c r="L10125" s="24">
        <f>L10126+L10227+L10368+L10457</f>
        <v>0</v>
      </c>
      <c r="M10125" s="24">
        <f>M10126+M10227+M10368+M10457</f>
        <v>0</v>
      </c>
      <c r="N10125" s="25"/>
    </row>
    <row r="10126">
      <c r="A10126" s="1" t="s">
        <v>93</v>
      </c>
      <c r="C10126" s="22" t="s">
        <v>6835</v>
      </c>
      <c r="E10126" s="23" t="s">
        <v>10591</v>
      </c>
      <c r="L10126" s="24">
        <f>SUMIFS(L10127:L10226,A10127:A10226,"P")</f>
        <v>0</v>
      </c>
      <c r="M10126" s="24">
        <f>SUMIFS(M10127:M10226,A10127:A10226,"P")</f>
        <v>0</v>
      </c>
      <c r="N10126" s="25"/>
    </row>
    <row r="10127" ht="25.5">
      <c r="A10127" s="1" t="s">
        <v>96</v>
      </c>
      <c r="B10127" s="1">
        <v>1</v>
      </c>
      <c r="C10127" s="26" t="s">
        <v>10592</v>
      </c>
      <c r="D10127" t="s">
        <v>98</v>
      </c>
      <c r="E10127" s="27" t="s">
        <v>10593</v>
      </c>
      <c r="F10127" s="28" t="s">
        <v>2269</v>
      </c>
      <c r="G10127" s="29">
        <v>1</v>
      </c>
      <c r="H10127" s="28">
        <v>0</v>
      </c>
      <c r="I10127" s="30">
        <f>ROUND(G10127*H10127,P4)</f>
        <v>0</v>
      </c>
      <c r="L10127" s="31">
        <v>0</v>
      </c>
      <c r="M10127" s="24">
        <f>ROUND(G10127*L10127,P4)</f>
        <v>0</v>
      </c>
      <c r="N10127" s="25" t="s">
        <v>302</v>
      </c>
      <c r="O10127" s="32">
        <f>M10127*AA10127</f>
        <v>0</v>
      </c>
      <c r="P10127" s="1">
        <v>3</v>
      </c>
      <c r="AA10127" s="1">
        <f>IF(P10127=1,$O$3,IF(P10127=2,$O$4,$O$5))</f>
        <v>0</v>
      </c>
    </row>
    <row r="10128" ht="25.5">
      <c r="A10128" s="1" t="s">
        <v>102</v>
      </c>
      <c r="E10128" s="27" t="s">
        <v>10593</v>
      </c>
    </row>
    <row r="10129">
      <c r="A10129" s="1" t="s">
        <v>103</v>
      </c>
    </row>
    <row r="10130" ht="63.75">
      <c r="A10130" s="1" t="s">
        <v>105</v>
      </c>
      <c r="E10130" s="27" t="s">
        <v>10594</v>
      </c>
    </row>
    <row r="10131" ht="25.5">
      <c r="A10131" s="1" t="s">
        <v>96</v>
      </c>
      <c r="B10131" s="1">
        <v>2</v>
      </c>
      <c r="C10131" s="26" t="s">
        <v>10595</v>
      </c>
      <c r="D10131" t="s">
        <v>98</v>
      </c>
      <c r="E10131" s="27" t="s">
        <v>10596</v>
      </c>
      <c r="F10131" s="28" t="s">
        <v>2269</v>
      </c>
      <c r="G10131" s="29">
        <v>1</v>
      </c>
      <c r="H10131" s="28">
        <v>0</v>
      </c>
      <c r="I10131" s="30">
        <f>ROUND(G10131*H10131,P4)</f>
        <v>0</v>
      </c>
      <c r="L10131" s="31">
        <v>0</v>
      </c>
      <c r="M10131" s="24">
        <f>ROUND(G10131*L10131,P4)</f>
        <v>0</v>
      </c>
      <c r="N10131" s="25" t="s">
        <v>302</v>
      </c>
      <c r="O10131" s="32">
        <f>M10131*AA10131</f>
        <v>0</v>
      </c>
      <c r="P10131" s="1">
        <v>3</v>
      </c>
      <c r="AA10131" s="1">
        <f>IF(P10131=1,$O$3,IF(P10131=2,$O$4,$O$5))</f>
        <v>0</v>
      </c>
    </row>
    <row r="10132" ht="25.5">
      <c r="A10132" s="1" t="s">
        <v>102</v>
      </c>
      <c r="E10132" s="27" t="s">
        <v>10596</v>
      </c>
    </row>
    <row r="10133">
      <c r="A10133" s="1" t="s">
        <v>103</v>
      </c>
    </row>
    <row r="10134" ht="63.75">
      <c r="A10134" s="1" t="s">
        <v>105</v>
      </c>
      <c r="E10134" s="27" t="s">
        <v>10594</v>
      </c>
    </row>
    <row r="10135" ht="25.5">
      <c r="A10135" s="1" t="s">
        <v>96</v>
      </c>
      <c r="B10135" s="1">
        <v>3</v>
      </c>
      <c r="C10135" s="26" t="s">
        <v>10597</v>
      </c>
      <c r="D10135" t="s">
        <v>98</v>
      </c>
      <c r="E10135" s="27" t="s">
        <v>10598</v>
      </c>
      <c r="F10135" s="28" t="s">
        <v>2269</v>
      </c>
      <c r="G10135" s="29">
        <v>1</v>
      </c>
      <c r="H10135" s="28">
        <v>0</v>
      </c>
      <c r="I10135" s="30">
        <f>ROUND(G10135*H10135,P4)</f>
        <v>0</v>
      </c>
      <c r="L10135" s="31">
        <v>0</v>
      </c>
      <c r="M10135" s="24">
        <f>ROUND(G10135*L10135,P4)</f>
        <v>0</v>
      </c>
      <c r="N10135" s="25" t="s">
        <v>302</v>
      </c>
      <c r="O10135" s="32">
        <f>M10135*AA10135</f>
        <v>0</v>
      </c>
      <c r="P10135" s="1">
        <v>3</v>
      </c>
      <c r="AA10135" s="1">
        <f>IF(P10135=1,$O$3,IF(P10135=2,$O$4,$O$5))</f>
        <v>0</v>
      </c>
    </row>
    <row r="10136" ht="25.5">
      <c r="A10136" s="1" t="s">
        <v>102</v>
      </c>
      <c r="E10136" s="27" t="s">
        <v>10598</v>
      </c>
    </row>
    <row r="10137">
      <c r="A10137" s="1" t="s">
        <v>103</v>
      </c>
    </row>
    <row r="10138" ht="63.75">
      <c r="A10138" s="1" t="s">
        <v>105</v>
      </c>
      <c r="E10138" s="27" t="s">
        <v>10594</v>
      </c>
    </row>
    <row r="10139" ht="25.5">
      <c r="A10139" s="1" t="s">
        <v>96</v>
      </c>
      <c r="B10139" s="1">
        <v>4</v>
      </c>
      <c r="C10139" s="26" t="s">
        <v>10599</v>
      </c>
      <c r="D10139" t="s">
        <v>98</v>
      </c>
      <c r="E10139" s="27" t="s">
        <v>10593</v>
      </c>
      <c r="F10139" s="28" t="s">
        <v>2269</v>
      </c>
      <c r="G10139" s="29">
        <v>1</v>
      </c>
      <c r="H10139" s="28">
        <v>0</v>
      </c>
      <c r="I10139" s="30">
        <f>ROUND(G10139*H10139,P4)</f>
        <v>0</v>
      </c>
      <c r="L10139" s="31">
        <v>0</v>
      </c>
      <c r="M10139" s="24">
        <f>ROUND(G10139*L10139,P4)</f>
        <v>0</v>
      </c>
      <c r="N10139" s="25" t="s">
        <v>302</v>
      </c>
      <c r="O10139" s="32">
        <f>M10139*AA10139</f>
        <v>0</v>
      </c>
      <c r="P10139" s="1">
        <v>3</v>
      </c>
      <c r="AA10139" s="1">
        <f>IF(P10139=1,$O$3,IF(P10139=2,$O$4,$O$5))</f>
        <v>0</v>
      </c>
    </row>
    <row r="10140" ht="25.5">
      <c r="A10140" s="1" t="s">
        <v>102</v>
      </c>
      <c r="E10140" s="27" t="s">
        <v>10593</v>
      </c>
    </row>
    <row r="10141">
      <c r="A10141" s="1" t="s">
        <v>103</v>
      </c>
    </row>
    <row r="10142" ht="63.75">
      <c r="A10142" s="1" t="s">
        <v>105</v>
      </c>
      <c r="E10142" s="27" t="s">
        <v>10594</v>
      </c>
    </row>
    <row r="10143" ht="25.5">
      <c r="A10143" s="1" t="s">
        <v>96</v>
      </c>
      <c r="B10143" s="1">
        <v>5</v>
      </c>
      <c r="C10143" s="26" t="s">
        <v>10600</v>
      </c>
      <c r="D10143" t="s">
        <v>98</v>
      </c>
      <c r="E10143" s="27" t="s">
        <v>10596</v>
      </c>
      <c r="F10143" s="28" t="s">
        <v>2269</v>
      </c>
      <c r="G10143" s="29">
        <v>1</v>
      </c>
      <c r="H10143" s="28">
        <v>0</v>
      </c>
      <c r="I10143" s="30">
        <f>ROUND(G10143*H10143,P4)</f>
        <v>0</v>
      </c>
      <c r="L10143" s="31">
        <v>0</v>
      </c>
      <c r="M10143" s="24">
        <f>ROUND(G10143*L10143,P4)</f>
        <v>0</v>
      </c>
      <c r="N10143" s="25" t="s">
        <v>302</v>
      </c>
      <c r="O10143" s="32">
        <f>M10143*AA10143</f>
        <v>0</v>
      </c>
      <c r="P10143" s="1">
        <v>3</v>
      </c>
      <c r="AA10143" s="1">
        <f>IF(P10143=1,$O$3,IF(P10143=2,$O$4,$O$5))</f>
        <v>0</v>
      </c>
    </row>
    <row r="10144" ht="25.5">
      <c r="A10144" s="1" t="s">
        <v>102</v>
      </c>
      <c r="E10144" s="27" t="s">
        <v>10596</v>
      </c>
    </row>
    <row r="10145">
      <c r="A10145" s="1" t="s">
        <v>103</v>
      </c>
    </row>
    <row r="10146" ht="63.75">
      <c r="A10146" s="1" t="s">
        <v>105</v>
      </c>
      <c r="E10146" s="27" t="s">
        <v>10594</v>
      </c>
    </row>
    <row r="10147" ht="25.5">
      <c r="A10147" s="1" t="s">
        <v>96</v>
      </c>
      <c r="B10147" s="1">
        <v>6</v>
      </c>
      <c r="C10147" s="26" t="s">
        <v>10601</v>
      </c>
      <c r="D10147" t="s">
        <v>98</v>
      </c>
      <c r="E10147" s="27" t="s">
        <v>10598</v>
      </c>
      <c r="F10147" s="28" t="s">
        <v>2269</v>
      </c>
      <c r="G10147" s="29">
        <v>1</v>
      </c>
      <c r="H10147" s="28">
        <v>0</v>
      </c>
      <c r="I10147" s="30">
        <f>ROUND(G10147*H10147,P4)</f>
        <v>0</v>
      </c>
      <c r="L10147" s="31">
        <v>0</v>
      </c>
      <c r="M10147" s="24">
        <f>ROUND(G10147*L10147,P4)</f>
        <v>0</v>
      </c>
      <c r="N10147" s="25" t="s">
        <v>302</v>
      </c>
      <c r="O10147" s="32">
        <f>M10147*AA10147</f>
        <v>0</v>
      </c>
      <c r="P10147" s="1">
        <v>3</v>
      </c>
      <c r="AA10147" s="1">
        <f>IF(P10147=1,$O$3,IF(P10147=2,$O$4,$O$5))</f>
        <v>0</v>
      </c>
    </row>
    <row r="10148" ht="25.5">
      <c r="A10148" s="1" t="s">
        <v>102</v>
      </c>
      <c r="E10148" s="27" t="s">
        <v>10598</v>
      </c>
    </row>
    <row r="10149">
      <c r="A10149" s="1" t="s">
        <v>103</v>
      </c>
    </row>
    <row r="10150" ht="63.75">
      <c r="A10150" s="1" t="s">
        <v>105</v>
      </c>
      <c r="E10150" s="27" t="s">
        <v>10594</v>
      </c>
    </row>
    <row r="10151">
      <c r="A10151" s="1" t="s">
        <v>96</v>
      </c>
      <c r="B10151" s="1">
        <v>7</v>
      </c>
      <c r="C10151" s="26" t="s">
        <v>10602</v>
      </c>
      <c r="D10151" t="s">
        <v>98</v>
      </c>
      <c r="E10151" s="27" t="s">
        <v>10603</v>
      </c>
      <c r="F10151" s="28" t="s">
        <v>2269</v>
      </c>
      <c r="G10151" s="29">
        <v>2</v>
      </c>
      <c r="H10151" s="28">
        <v>0</v>
      </c>
      <c r="I10151" s="30">
        <f>ROUND(G10151*H10151,P4)</f>
        <v>0</v>
      </c>
      <c r="L10151" s="31">
        <v>0</v>
      </c>
      <c r="M10151" s="24">
        <f>ROUND(G10151*L10151,P4)</f>
        <v>0</v>
      </c>
      <c r="N10151" s="25" t="s">
        <v>302</v>
      </c>
      <c r="O10151" s="32">
        <f>M10151*AA10151</f>
        <v>0</v>
      </c>
      <c r="P10151" s="1">
        <v>3</v>
      </c>
      <c r="AA10151" s="1">
        <f>IF(P10151=1,$O$3,IF(P10151=2,$O$4,$O$5))</f>
        <v>0</v>
      </c>
    </row>
    <row r="10152">
      <c r="A10152" s="1" t="s">
        <v>102</v>
      </c>
      <c r="E10152" s="27" t="s">
        <v>10603</v>
      </c>
    </row>
    <row r="10153">
      <c r="A10153" s="1" t="s">
        <v>103</v>
      </c>
    </row>
    <row r="10154" ht="63.75">
      <c r="A10154" s="1" t="s">
        <v>105</v>
      </c>
      <c r="E10154" s="27" t="s">
        <v>10604</v>
      </c>
    </row>
    <row r="10155">
      <c r="A10155" s="1" t="s">
        <v>96</v>
      </c>
      <c r="B10155" s="1">
        <v>8</v>
      </c>
      <c r="C10155" s="26" t="s">
        <v>10605</v>
      </c>
      <c r="D10155" t="s">
        <v>98</v>
      </c>
      <c r="E10155" s="27" t="s">
        <v>10606</v>
      </c>
      <c r="F10155" s="28" t="s">
        <v>2269</v>
      </c>
      <c r="G10155" s="29">
        <v>2</v>
      </c>
      <c r="H10155" s="28">
        <v>0</v>
      </c>
      <c r="I10155" s="30">
        <f>ROUND(G10155*H10155,P4)</f>
        <v>0</v>
      </c>
      <c r="L10155" s="31">
        <v>0</v>
      </c>
      <c r="M10155" s="24">
        <f>ROUND(G10155*L10155,P4)</f>
        <v>0</v>
      </c>
      <c r="N10155" s="25" t="s">
        <v>302</v>
      </c>
      <c r="O10155" s="32">
        <f>M10155*AA10155</f>
        <v>0</v>
      </c>
      <c r="P10155" s="1">
        <v>3</v>
      </c>
      <c r="AA10155" s="1">
        <f>IF(P10155=1,$O$3,IF(P10155=2,$O$4,$O$5))</f>
        <v>0</v>
      </c>
    </row>
    <row r="10156">
      <c r="A10156" s="1" t="s">
        <v>102</v>
      </c>
      <c r="E10156" s="27" t="s">
        <v>10606</v>
      </c>
    </row>
    <row r="10157">
      <c r="A10157" s="1" t="s">
        <v>103</v>
      </c>
    </row>
    <row r="10158" ht="63.75">
      <c r="A10158" s="1" t="s">
        <v>105</v>
      </c>
      <c r="E10158" s="27" t="s">
        <v>10604</v>
      </c>
    </row>
    <row r="10159">
      <c r="A10159" s="1" t="s">
        <v>96</v>
      </c>
      <c r="B10159" s="1">
        <v>9</v>
      </c>
      <c r="C10159" s="26" t="s">
        <v>10607</v>
      </c>
      <c r="D10159" t="s">
        <v>98</v>
      </c>
      <c r="E10159" s="27" t="s">
        <v>7897</v>
      </c>
      <c r="F10159" s="28" t="s">
        <v>2269</v>
      </c>
      <c r="G10159" s="29">
        <v>4</v>
      </c>
      <c r="H10159" s="28">
        <v>0</v>
      </c>
      <c r="I10159" s="30">
        <f>ROUND(G10159*H10159,P4)</f>
        <v>0</v>
      </c>
      <c r="L10159" s="31">
        <v>0</v>
      </c>
      <c r="M10159" s="24">
        <f>ROUND(G10159*L10159,P4)</f>
        <v>0</v>
      </c>
      <c r="N10159" s="25" t="s">
        <v>302</v>
      </c>
      <c r="O10159" s="32">
        <f>M10159*AA10159</f>
        <v>0</v>
      </c>
      <c r="P10159" s="1">
        <v>3</v>
      </c>
      <c r="AA10159" s="1">
        <f>IF(P10159=1,$O$3,IF(P10159=2,$O$4,$O$5))</f>
        <v>0</v>
      </c>
    </row>
    <row r="10160">
      <c r="A10160" s="1" t="s">
        <v>102</v>
      </c>
      <c r="E10160" s="27" t="s">
        <v>7897</v>
      </c>
    </row>
    <row r="10161">
      <c r="A10161" s="1" t="s">
        <v>103</v>
      </c>
    </row>
    <row r="10162" ht="63.75">
      <c r="A10162" s="1" t="s">
        <v>105</v>
      </c>
      <c r="E10162" s="27" t="s">
        <v>10608</v>
      </c>
    </row>
    <row r="10163">
      <c r="A10163" s="1" t="s">
        <v>96</v>
      </c>
      <c r="B10163" s="1">
        <v>10</v>
      </c>
      <c r="C10163" s="26" t="s">
        <v>10609</v>
      </c>
      <c r="D10163" t="s">
        <v>98</v>
      </c>
      <c r="E10163" s="27" t="s">
        <v>10610</v>
      </c>
      <c r="F10163" s="28" t="s">
        <v>2269</v>
      </c>
      <c r="G10163" s="29">
        <v>2</v>
      </c>
      <c r="H10163" s="28">
        <v>0</v>
      </c>
      <c r="I10163" s="30">
        <f>ROUND(G10163*H10163,P4)</f>
        <v>0</v>
      </c>
      <c r="L10163" s="31">
        <v>0</v>
      </c>
      <c r="M10163" s="24">
        <f>ROUND(G10163*L10163,P4)</f>
        <v>0</v>
      </c>
      <c r="N10163" s="25" t="s">
        <v>302</v>
      </c>
      <c r="O10163" s="32">
        <f>M10163*AA10163</f>
        <v>0</v>
      </c>
      <c r="P10163" s="1">
        <v>3</v>
      </c>
      <c r="AA10163" s="1">
        <f>IF(P10163=1,$O$3,IF(P10163=2,$O$4,$O$5))</f>
        <v>0</v>
      </c>
    </row>
    <row r="10164">
      <c r="A10164" s="1" t="s">
        <v>102</v>
      </c>
      <c r="E10164" s="27" t="s">
        <v>10610</v>
      </c>
    </row>
    <row r="10165">
      <c r="A10165" s="1" t="s">
        <v>103</v>
      </c>
    </row>
    <row r="10166" ht="63.75">
      <c r="A10166" s="1" t="s">
        <v>105</v>
      </c>
      <c r="E10166" s="27" t="s">
        <v>10604</v>
      </c>
    </row>
    <row r="10167">
      <c r="A10167" s="1" t="s">
        <v>96</v>
      </c>
      <c r="B10167" s="1">
        <v>11</v>
      </c>
      <c r="C10167" s="26" t="s">
        <v>10611</v>
      </c>
      <c r="D10167" t="s">
        <v>98</v>
      </c>
      <c r="E10167" s="27" t="s">
        <v>10612</v>
      </c>
      <c r="F10167" s="28" t="s">
        <v>2269</v>
      </c>
      <c r="G10167" s="29">
        <v>2</v>
      </c>
      <c r="H10167" s="28">
        <v>0</v>
      </c>
      <c r="I10167" s="30">
        <f>ROUND(G10167*H10167,P4)</f>
        <v>0</v>
      </c>
      <c r="L10167" s="31">
        <v>0</v>
      </c>
      <c r="M10167" s="24">
        <f>ROUND(G10167*L10167,P4)</f>
        <v>0</v>
      </c>
      <c r="N10167" s="25" t="s">
        <v>302</v>
      </c>
      <c r="O10167" s="32">
        <f>M10167*AA10167</f>
        <v>0</v>
      </c>
      <c r="P10167" s="1">
        <v>3</v>
      </c>
      <c r="AA10167" s="1">
        <f>IF(P10167=1,$O$3,IF(P10167=2,$O$4,$O$5))</f>
        <v>0</v>
      </c>
    </row>
    <row r="10168">
      <c r="A10168" s="1" t="s">
        <v>102</v>
      </c>
      <c r="E10168" s="27" t="s">
        <v>10612</v>
      </c>
    </row>
    <row r="10169">
      <c r="A10169" s="1" t="s">
        <v>103</v>
      </c>
    </row>
    <row r="10170" ht="63.75">
      <c r="A10170" s="1" t="s">
        <v>105</v>
      </c>
      <c r="E10170" s="27" t="s">
        <v>10604</v>
      </c>
    </row>
    <row r="10171">
      <c r="A10171" s="1" t="s">
        <v>96</v>
      </c>
      <c r="B10171" s="1">
        <v>12</v>
      </c>
      <c r="C10171" s="26" t="s">
        <v>10613</v>
      </c>
      <c r="D10171" t="s">
        <v>98</v>
      </c>
      <c r="E10171" s="27" t="s">
        <v>10614</v>
      </c>
      <c r="F10171" s="28" t="s">
        <v>2269</v>
      </c>
      <c r="G10171" s="29">
        <v>2</v>
      </c>
      <c r="H10171" s="28">
        <v>0</v>
      </c>
      <c r="I10171" s="30">
        <f>ROUND(G10171*H10171,P4)</f>
        <v>0</v>
      </c>
      <c r="L10171" s="31">
        <v>0</v>
      </c>
      <c r="M10171" s="24">
        <f>ROUND(G10171*L10171,P4)</f>
        <v>0</v>
      </c>
      <c r="N10171" s="25" t="s">
        <v>302</v>
      </c>
      <c r="O10171" s="32">
        <f>M10171*AA10171</f>
        <v>0</v>
      </c>
      <c r="P10171" s="1">
        <v>3</v>
      </c>
      <c r="AA10171" s="1">
        <f>IF(P10171=1,$O$3,IF(P10171=2,$O$4,$O$5))</f>
        <v>0</v>
      </c>
    </row>
    <row r="10172">
      <c r="A10172" s="1" t="s">
        <v>102</v>
      </c>
      <c r="E10172" s="27" t="s">
        <v>10614</v>
      </c>
    </row>
    <row r="10173">
      <c r="A10173" s="1" t="s">
        <v>103</v>
      </c>
    </row>
    <row r="10174" ht="63.75">
      <c r="A10174" s="1" t="s">
        <v>105</v>
      </c>
      <c r="E10174" s="27" t="s">
        <v>10604</v>
      </c>
    </row>
    <row r="10175">
      <c r="A10175" s="1" t="s">
        <v>96</v>
      </c>
      <c r="B10175" s="1">
        <v>13</v>
      </c>
      <c r="C10175" s="26" t="s">
        <v>10615</v>
      </c>
      <c r="D10175" t="s">
        <v>98</v>
      </c>
      <c r="E10175" s="27" t="s">
        <v>6953</v>
      </c>
      <c r="F10175" s="28" t="s">
        <v>122</v>
      </c>
      <c r="G10175" s="29">
        <v>23</v>
      </c>
      <c r="H10175" s="28">
        <v>0</v>
      </c>
      <c r="I10175" s="30">
        <f>ROUND(G10175*H10175,P4)</f>
        <v>0</v>
      </c>
      <c r="L10175" s="31">
        <v>0</v>
      </c>
      <c r="M10175" s="24">
        <f>ROUND(G10175*L10175,P4)</f>
        <v>0</v>
      </c>
      <c r="N10175" s="25" t="s">
        <v>302</v>
      </c>
      <c r="O10175" s="32">
        <f>M10175*AA10175</f>
        <v>0</v>
      </c>
      <c r="P10175" s="1">
        <v>3</v>
      </c>
      <c r="AA10175" s="1">
        <f>IF(P10175=1,$O$3,IF(P10175=2,$O$4,$O$5))</f>
        <v>0</v>
      </c>
    </row>
    <row r="10176">
      <c r="A10176" s="1" t="s">
        <v>102</v>
      </c>
      <c r="E10176" s="27" t="s">
        <v>6953</v>
      </c>
    </row>
    <row r="10177">
      <c r="A10177" s="1" t="s">
        <v>103</v>
      </c>
    </row>
    <row r="10178" ht="63.75">
      <c r="A10178" s="1" t="s">
        <v>105</v>
      </c>
      <c r="E10178" s="27" t="s">
        <v>10616</v>
      </c>
    </row>
    <row r="10179">
      <c r="A10179" s="1" t="s">
        <v>96</v>
      </c>
      <c r="B10179" s="1">
        <v>14</v>
      </c>
      <c r="C10179" s="26" t="s">
        <v>10617</v>
      </c>
      <c r="D10179" t="s">
        <v>98</v>
      </c>
      <c r="E10179" s="27" t="s">
        <v>6962</v>
      </c>
      <c r="F10179" s="28" t="s">
        <v>122</v>
      </c>
      <c r="G10179" s="29">
        <v>25</v>
      </c>
      <c r="H10179" s="28">
        <v>0</v>
      </c>
      <c r="I10179" s="30">
        <f>ROUND(G10179*H10179,P4)</f>
        <v>0</v>
      </c>
      <c r="L10179" s="31">
        <v>0</v>
      </c>
      <c r="M10179" s="24">
        <f>ROUND(G10179*L10179,P4)</f>
        <v>0</v>
      </c>
      <c r="N10179" s="25" t="s">
        <v>302</v>
      </c>
      <c r="O10179" s="32">
        <f>M10179*AA10179</f>
        <v>0</v>
      </c>
      <c r="P10179" s="1">
        <v>3</v>
      </c>
      <c r="AA10179" s="1">
        <f>IF(P10179=1,$O$3,IF(P10179=2,$O$4,$O$5))</f>
        <v>0</v>
      </c>
    </row>
    <row r="10180">
      <c r="A10180" s="1" t="s">
        <v>102</v>
      </c>
      <c r="E10180" s="27" t="s">
        <v>6962</v>
      </c>
    </row>
    <row r="10181">
      <c r="A10181" s="1" t="s">
        <v>103</v>
      </c>
    </row>
    <row r="10182" ht="89.25">
      <c r="A10182" s="1" t="s">
        <v>105</v>
      </c>
      <c r="E10182" s="27" t="s">
        <v>10618</v>
      </c>
    </row>
    <row r="10183">
      <c r="A10183" s="1" t="s">
        <v>96</v>
      </c>
      <c r="B10183" s="1">
        <v>15</v>
      </c>
      <c r="C10183" s="26" t="s">
        <v>10619</v>
      </c>
      <c r="D10183" t="s">
        <v>98</v>
      </c>
      <c r="E10183" s="27" t="s">
        <v>6906</v>
      </c>
      <c r="F10183" s="28" t="s">
        <v>127</v>
      </c>
      <c r="G10183" s="29">
        <v>20</v>
      </c>
      <c r="H10183" s="28">
        <v>0</v>
      </c>
      <c r="I10183" s="30">
        <f>ROUND(G10183*H10183,P4)</f>
        <v>0</v>
      </c>
      <c r="L10183" s="31">
        <v>0</v>
      </c>
      <c r="M10183" s="24">
        <f>ROUND(G10183*L10183,P4)</f>
        <v>0</v>
      </c>
      <c r="N10183" s="25" t="s">
        <v>302</v>
      </c>
      <c r="O10183" s="32">
        <f>M10183*AA10183</f>
        <v>0</v>
      </c>
      <c r="P10183" s="1">
        <v>3</v>
      </c>
      <c r="AA10183" s="1">
        <f>IF(P10183=1,$O$3,IF(P10183=2,$O$4,$O$5))</f>
        <v>0</v>
      </c>
    </row>
    <row r="10184">
      <c r="A10184" s="1" t="s">
        <v>102</v>
      </c>
      <c r="E10184" s="27" t="s">
        <v>6906</v>
      </c>
    </row>
    <row r="10185">
      <c r="A10185" s="1" t="s">
        <v>103</v>
      </c>
    </row>
    <row r="10186">
      <c r="A10186" s="1" t="s">
        <v>105</v>
      </c>
      <c r="E10186" s="27" t="s">
        <v>98</v>
      </c>
    </row>
    <row r="10187">
      <c r="A10187" s="1" t="s">
        <v>96</v>
      </c>
      <c r="B10187" s="1">
        <v>16</v>
      </c>
      <c r="C10187" s="26" t="s">
        <v>10620</v>
      </c>
      <c r="D10187" t="s">
        <v>98</v>
      </c>
      <c r="E10187" s="27" t="s">
        <v>6908</v>
      </c>
      <c r="F10187" s="28" t="s">
        <v>351</v>
      </c>
      <c r="G10187" s="29">
        <v>5</v>
      </c>
      <c r="H10187" s="28">
        <v>0</v>
      </c>
      <c r="I10187" s="30">
        <f>ROUND(G10187*H10187,P4)</f>
        <v>0</v>
      </c>
      <c r="L10187" s="31">
        <v>0</v>
      </c>
      <c r="M10187" s="24">
        <f>ROUND(G10187*L10187,P4)</f>
        <v>0</v>
      </c>
      <c r="N10187" s="25" t="s">
        <v>302</v>
      </c>
      <c r="O10187" s="32">
        <f>M10187*AA10187</f>
        <v>0</v>
      </c>
      <c r="P10187" s="1">
        <v>3</v>
      </c>
      <c r="AA10187" s="1">
        <f>IF(P10187=1,$O$3,IF(P10187=2,$O$4,$O$5))</f>
        <v>0</v>
      </c>
    </row>
    <row r="10188">
      <c r="A10188" s="1" t="s">
        <v>102</v>
      </c>
      <c r="E10188" s="27" t="s">
        <v>6908</v>
      </c>
    </row>
    <row r="10189">
      <c r="A10189" s="1" t="s">
        <v>103</v>
      </c>
    </row>
    <row r="10190">
      <c r="A10190" s="1" t="s">
        <v>105</v>
      </c>
      <c r="E10190" s="27" t="s">
        <v>98</v>
      </c>
    </row>
    <row r="10191">
      <c r="A10191" s="1" t="s">
        <v>96</v>
      </c>
      <c r="B10191" s="1">
        <v>17</v>
      </c>
      <c r="C10191" s="26" t="s">
        <v>10621</v>
      </c>
      <c r="D10191" t="s">
        <v>98</v>
      </c>
      <c r="E10191" s="27" t="s">
        <v>6910</v>
      </c>
      <c r="F10191" s="28" t="s">
        <v>6911</v>
      </c>
      <c r="G10191" s="29">
        <v>3.6000000000000001</v>
      </c>
      <c r="H10191" s="28">
        <v>0</v>
      </c>
      <c r="I10191" s="30">
        <f>ROUND(G10191*H10191,P4)</f>
        <v>0</v>
      </c>
      <c r="L10191" s="31">
        <v>0</v>
      </c>
      <c r="M10191" s="24">
        <f>ROUND(G10191*L10191,P4)</f>
        <v>0</v>
      </c>
      <c r="N10191" s="25" t="s">
        <v>302</v>
      </c>
      <c r="O10191" s="32">
        <f>M10191*AA10191</f>
        <v>0</v>
      </c>
      <c r="P10191" s="1">
        <v>3</v>
      </c>
      <c r="AA10191" s="1">
        <f>IF(P10191=1,$O$3,IF(P10191=2,$O$4,$O$5))</f>
        <v>0</v>
      </c>
    </row>
    <row r="10192">
      <c r="A10192" s="1" t="s">
        <v>102</v>
      </c>
      <c r="E10192" s="27" t="s">
        <v>6910</v>
      </c>
    </row>
    <row r="10193">
      <c r="A10193" s="1" t="s">
        <v>103</v>
      </c>
    </row>
    <row r="10194">
      <c r="A10194" s="1" t="s">
        <v>105</v>
      </c>
      <c r="E10194" s="27" t="s">
        <v>98</v>
      </c>
    </row>
    <row r="10195">
      <c r="A10195" s="1" t="s">
        <v>96</v>
      </c>
      <c r="B10195" s="1">
        <v>18</v>
      </c>
      <c r="C10195" s="26" t="s">
        <v>10622</v>
      </c>
      <c r="D10195" t="s">
        <v>98</v>
      </c>
      <c r="E10195" s="27" t="s">
        <v>6913</v>
      </c>
      <c r="F10195" s="28" t="s">
        <v>6911</v>
      </c>
      <c r="G10195" s="29">
        <v>10</v>
      </c>
      <c r="H10195" s="28">
        <v>0</v>
      </c>
      <c r="I10195" s="30">
        <f>ROUND(G10195*H10195,P4)</f>
        <v>0</v>
      </c>
      <c r="L10195" s="31">
        <v>0</v>
      </c>
      <c r="M10195" s="24">
        <f>ROUND(G10195*L10195,P4)</f>
        <v>0</v>
      </c>
      <c r="N10195" s="25" t="s">
        <v>302</v>
      </c>
      <c r="O10195" s="32">
        <f>M10195*AA10195</f>
        <v>0</v>
      </c>
      <c r="P10195" s="1">
        <v>3</v>
      </c>
      <c r="AA10195" s="1">
        <f>IF(P10195=1,$O$3,IF(P10195=2,$O$4,$O$5))</f>
        <v>0</v>
      </c>
    </row>
    <row r="10196">
      <c r="A10196" s="1" t="s">
        <v>102</v>
      </c>
      <c r="E10196" s="27" t="s">
        <v>6913</v>
      </c>
    </row>
    <row r="10197">
      <c r="A10197" s="1" t="s">
        <v>103</v>
      </c>
    </row>
    <row r="10198">
      <c r="A10198" s="1" t="s">
        <v>105</v>
      </c>
      <c r="E10198" s="27" t="s">
        <v>98</v>
      </c>
    </row>
    <row r="10199">
      <c r="A10199" s="1" t="s">
        <v>96</v>
      </c>
      <c r="B10199" s="1">
        <v>19</v>
      </c>
      <c r="C10199" s="26" t="s">
        <v>10623</v>
      </c>
      <c r="D10199" t="s">
        <v>98</v>
      </c>
      <c r="E10199" s="27" t="s">
        <v>6915</v>
      </c>
      <c r="F10199" s="28" t="s">
        <v>351</v>
      </c>
      <c r="G10199" s="29">
        <v>5</v>
      </c>
      <c r="H10199" s="28">
        <v>0</v>
      </c>
      <c r="I10199" s="30">
        <f>ROUND(G10199*H10199,P4)</f>
        <v>0</v>
      </c>
      <c r="L10199" s="31">
        <v>0</v>
      </c>
      <c r="M10199" s="24">
        <f>ROUND(G10199*L10199,P4)</f>
        <v>0</v>
      </c>
      <c r="N10199" s="25" t="s">
        <v>302</v>
      </c>
      <c r="O10199" s="32">
        <f>M10199*AA10199</f>
        <v>0</v>
      </c>
      <c r="P10199" s="1">
        <v>3</v>
      </c>
      <c r="AA10199" s="1">
        <f>IF(P10199=1,$O$3,IF(P10199=2,$O$4,$O$5))</f>
        <v>0</v>
      </c>
    </row>
    <row r="10200">
      <c r="A10200" s="1" t="s">
        <v>102</v>
      </c>
      <c r="E10200" s="27" t="s">
        <v>6915</v>
      </c>
    </row>
    <row r="10201">
      <c r="A10201" s="1" t="s">
        <v>103</v>
      </c>
    </row>
    <row r="10202">
      <c r="A10202" s="1" t="s">
        <v>105</v>
      </c>
      <c r="E10202" s="27" t="s">
        <v>98</v>
      </c>
    </row>
    <row r="10203">
      <c r="A10203" s="1" t="s">
        <v>96</v>
      </c>
      <c r="B10203" s="1">
        <v>20</v>
      </c>
      <c r="C10203" s="26" t="s">
        <v>10624</v>
      </c>
      <c r="D10203" t="s">
        <v>98</v>
      </c>
      <c r="E10203" s="27" t="s">
        <v>6917</v>
      </c>
      <c r="F10203" s="28" t="s">
        <v>351</v>
      </c>
      <c r="G10203" s="29">
        <v>5</v>
      </c>
      <c r="H10203" s="28">
        <v>0</v>
      </c>
      <c r="I10203" s="30">
        <f>ROUND(G10203*H10203,P4)</f>
        <v>0</v>
      </c>
      <c r="L10203" s="31">
        <v>0</v>
      </c>
      <c r="M10203" s="24">
        <f>ROUND(G10203*L10203,P4)</f>
        <v>0</v>
      </c>
      <c r="N10203" s="25" t="s">
        <v>302</v>
      </c>
      <c r="O10203" s="32">
        <f>M10203*AA10203</f>
        <v>0</v>
      </c>
      <c r="P10203" s="1">
        <v>3</v>
      </c>
      <c r="AA10203" s="1">
        <f>IF(P10203=1,$O$3,IF(P10203=2,$O$4,$O$5))</f>
        <v>0</v>
      </c>
    </row>
    <row r="10204">
      <c r="A10204" s="1" t="s">
        <v>102</v>
      </c>
      <c r="E10204" s="27" t="s">
        <v>6917</v>
      </c>
    </row>
    <row r="10205">
      <c r="A10205" s="1" t="s">
        <v>103</v>
      </c>
    </row>
    <row r="10206">
      <c r="A10206" s="1" t="s">
        <v>105</v>
      </c>
      <c r="E10206" s="27" t="s">
        <v>98</v>
      </c>
    </row>
    <row r="10207">
      <c r="A10207" s="1" t="s">
        <v>96</v>
      </c>
      <c r="B10207" s="1">
        <v>21</v>
      </c>
      <c r="C10207" s="26" t="s">
        <v>10625</v>
      </c>
      <c r="D10207" t="s">
        <v>98</v>
      </c>
      <c r="E10207" s="27" t="s">
        <v>6919</v>
      </c>
      <c r="F10207" s="28" t="s">
        <v>351</v>
      </c>
      <c r="G10207" s="29">
        <v>1</v>
      </c>
      <c r="H10207" s="28">
        <v>0</v>
      </c>
      <c r="I10207" s="30">
        <f>ROUND(G10207*H10207,P4)</f>
        <v>0</v>
      </c>
      <c r="L10207" s="31">
        <v>0</v>
      </c>
      <c r="M10207" s="24">
        <f>ROUND(G10207*L10207,P4)</f>
        <v>0</v>
      </c>
      <c r="N10207" s="25" t="s">
        <v>302</v>
      </c>
      <c r="O10207" s="32">
        <f>M10207*AA10207</f>
        <v>0</v>
      </c>
      <c r="P10207" s="1">
        <v>3</v>
      </c>
      <c r="AA10207" s="1">
        <f>IF(P10207=1,$O$3,IF(P10207=2,$O$4,$O$5))</f>
        <v>0</v>
      </c>
    </row>
    <row r="10208">
      <c r="A10208" s="1" t="s">
        <v>102</v>
      </c>
      <c r="E10208" s="27" t="s">
        <v>6919</v>
      </c>
    </row>
    <row r="10209">
      <c r="A10209" s="1" t="s">
        <v>103</v>
      </c>
    </row>
    <row r="10210">
      <c r="A10210" s="1" t="s">
        <v>105</v>
      </c>
      <c r="E10210" s="27" t="s">
        <v>98</v>
      </c>
    </row>
    <row r="10211">
      <c r="A10211" s="1" t="s">
        <v>96</v>
      </c>
      <c r="B10211" s="1">
        <v>22</v>
      </c>
      <c r="C10211" s="26" t="s">
        <v>10626</v>
      </c>
      <c r="D10211" t="s">
        <v>98</v>
      </c>
      <c r="E10211" s="27" t="s">
        <v>6921</v>
      </c>
      <c r="F10211" s="28" t="s">
        <v>6922</v>
      </c>
      <c r="G10211" s="29">
        <v>1</v>
      </c>
      <c r="H10211" s="28">
        <v>0</v>
      </c>
      <c r="I10211" s="30">
        <f>ROUND(G10211*H10211,P4)</f>
        <v>0</v>
      </c>
      <c r="L10211" s="31">
        <v>0</v>
      </c>
      <c r="M10211" s="24">
        <f>ROUND(G10211*L10211,P4)</f>
        <v>0</v>
      </c>
      <c r="N10211" s="25" t="s">
        <v>302</v>
      </c>
      <c r="O10211" s="32">
        <f>M10211*AA10211</f>
        <v>0</v>
      </c>
      <c r="P10211" s="1">
        <v>3</v>
      </c>
      <c r="AA10211" s="1">
        <f>IF(P10211=1,$O$3,IF(P10211=2,$O$4,$O$5))</f>
        <v>0</v>
      </c>
    </row>
    <row r="10212">
      <c r="A10212" s="1" t="s">
        <v>102</v>
      </c>
      <c r="E10212" s="27" t="s">
        <v>6921</v>
      </c>
    </row>
    <row r="10213">
      <c r="A10213" s="1" t="s">
        <v>103</v>
      </c>
    </row>
    <row r="10214">
      <c r="A10214" s="1" t="s">
        <v>105</v>
      </c>
      <c r="E10214" s="27" t="s">
        <v>98</v>
      </c>
    </row>
    <row r="10215">
      <c r="A10215" s="1" t="s">
        <v>96</v>
      </c>
      <c r="B10215" s="1">
        <v>23</v>
      </c>
      <c r="C10215" s="26" t="s">
        <v>10627</v>
      </c>
      <c r="D10215" t="s">
        <v>98</v>
      </c>
      <c r="E10215" s="27" t="s">
        <v>6924</v>
      </c>
      <c r="F10215" s="28" t="s">
        <v>351</v>
      </c>
      <c r="G10215" s="29">
        <v>2</v>
      </c>
      <c r="H10215" s="28">
        <v>0</v>
      </c>
      <c r="I10215" s="30">
        <f>ROUND(G10215*H10215,P4)</f>
        <v>0</v>
      </c>
      <c r="L10215" s="31">
        <v>0</v>
      </c>
      <c r="M10215" s="24">
        <f>ROUND(G10215*L10215,P4)</f>
        <v>0</v>
      </c>
      <c r="N10215" s="25" t="s">
        <v>302</v>
      </c>
      <c r="O10215" s="32">
        <f>M10215*AA10215</f>
        <v>0</v>
      </c>
      <c r="P10215" s="1">
        <v>3</v>
      </c>
      <c r="AA10215" s="1">
        <f>IF(P10215=1,$O$3,IF(P10215=2,$O$4,$O$5))</f>
        <v>0</v>
      </c>
    </row>
    <row r="10216">
      <c r="A10216" s="1" t="s">
        <v>102</v>
      </c>
      <c r="E10216" s="27" t="s">
        <v>6924</v>
      </c>
    </row>
    <row r="10217">
      <c r="A10217" s="1" t="s">
        <v>103</v>
      </c>
    </row>
    <row r="10218">
      <c r="A10218" s="1" t="s">
        <v>105</v>
      </c>
      <c r="E10218" s="27" t="s">
        <v>98</v>
      </c>
    </row>
    <row r="10219">
      <c r="A10219" s="1" t="s">
        <v>96</v>
      </c>
      <c r="B10219" s="1">
        <v>24</v>
      </c>
      <c r="C10219" s="26" t="s">
        <v>10628</v>
      </c>
      <c r="D10219" t="s">
        <v>98</v>
      </c>
      <c r="E10219" s="27" t="s">
        <v>6926</v>
      </c>
      <c r="F10219" s="28" t="s">
        <v>2269</v>
      </c>
      <c r="G10219" s="29">
        <v>1</v>
      </c>
      <c r="H10219" s="28">
        <v>0</v>
      </c>
      <c r="I10219" s="30">
        <f>ROUND(G10219*H10219,P4)</f>
        <v>0</v>
      </c>
      <c r="L10219" s="31">
        <v>0</v>
      </c>
      <c r="M10219" s="24">
        <f>ROUND(G10219*L10219,P4)</f>
        <v>0</v>
      </c>
      <c r="N10219" s="25" t="s">
        <v>302</v>
      </c>
      <c r="O10219" s="32">
        <f>M10219*AA10219</f>
        <v>0</v>
      </c>
      <c r="P10219" s="1">
        <v>3</v>
      </c>
      <c r="AA10219" s="1">
        <f>IF(P10219=1,$O$3,IF(P10219=2,$O$4,$O$5))</f>
        <v>0</v>
      </c>
    </row>
    <row r="10220">
      <c r="A10220" s="1" t="s">
        <v>102</v>
      </c>
      <c r="E10220" s="27" t="s">
        <v>6926</v>
      </c>
    </row>
    <row r="10221">
      <c r="A10221" s="1" t="s">
        <v>103</v>
      </c>
    </row>
    <row r="10222">
      <c r="A10222" s="1" t="s">
        <v>105</v>
      </c>
      <c r="E10222" s="27" t="s">
        <v>98</v>
      </c>
    </row>
    <row r="10223">
      <c r="A10223" s="1" t="s">
        <v>96</v>
      </c>
      <c r="B10223" s="1">
        <v>25</v>
      </c>
      <c r="C10223" s="26" t="s">
        <v>10629</v>
      </c>
      <c r="D10223" t="s">
        <v>98</v>
      </c>
      <c r="E10223" s="27" t="s">
        <v>6931</v>
      </c>
      <c r="F10223" s="28" t="s">
        <v>2269</v>
      </c>
      <c r="G10223" s="29">
        <v>1</v>
      </c>
      <c r="H10223" s="28">
        <v>0</v>
      </c>
      <c r="I10223" s="30">
        <f>ROUND(G10223*H10223,P4)</f>
        <v>0</v>
      </c>
      <c r="L10223" s="31">
        <v>0</v>
      </c>
      <c r="M10223" s="24">
        <f>ROUND(G10223*L10223,P4)</f>
        <v>0</v>
      </c>
      <c r="N10223" s="25" t="s">
        <v>302</v>
      </c>
      <c r="O10223" s="32">
        <f>M10223*AA10223</f>
        <v>0</v>
      </c>
      <c r="P10223" s="1">
        <v>3</v>
      </c>
      <c r="AA10223" s="1">
        <f>IF(P10223=1,$O$3,IF(P10223=2,$O$4,$O$5))</f>
        <v>0</v>
      </c>
    </row>
    <row r="10224">
      <c r="A10224" s="1" t="s">
        <v>102</v>
      </c>
      <c r="E10224" s="27" t="s">
        <v>6931</v>
      </c>
    </row>
    <row r="10225">
      <c r="A10225" s="1" t="s">
        <v>103</v>
      </c>
    </row>
    <row r="10226">
      <c r="A10226" s="1" t="s">
        <v>105</v>
      </c>
      <c r="E10226" s="27" t="s">
        <v>98</v>
      </c>
    </row>
    <row r="10227">
      <c r="A10227" s="1" t="s">
        <v>93</v>
      </c>
      <c r="C10227" s="22" t="s">
        <v>7207</v>
      </c>
      <c r="E10227" s="23" t="s">
        <v>10630</v>
      </c>
      <c r="L10227" s="24">
        <f>SUMIFS(L10228:L10367,A10228:A10367,"P")</f>
        <v>0</v>
      </c>
      <c r="M10227" s="24">
        <f>SUMIFS(M10228:M10367,A10228:A10367,"P")</f>
        <v>0</v>
      </c>
      <c r="N10227" s="25"/>
    </row>
    <row r="10228" ht="25.5">
      <c r="A10228" s="1" t="s">
        <v>96</v>
      </c>
      <c r="B10228" s="1">
        <v>26</v>
      </c>
      <c r="C10228" s="26" t="s">
        <v>10631</v>
      </c>
      <c r="D10228" t="s">
        <v>98</v>
      </c>
      <c r="E10228" s="27" t="s">
        <v>10632</v>
      </c>
      <c r="F10228" s="28" t="s">
        <v>2269</v>
      </c>
      <c r="G10228" s="29">
        <v>1</v>
      </c>
      <c r="H10228" s="28">
        <v>0</v>
      </c>
      <c r="I10228" s="30">
        <f>ROUND(G10228*H10228,P4)</f>
        <v>0</v>
      </c>
      <c r="L10228" s="31">
        <v>0</v>
      </c>
      <c r="M10228" s="24">
        <f>ROUND(G10228*L10228,P4)</f>
        <v>0</v>
      </c>
      <c r="N10228" s="25" t="s">
        <v>302</v>
      </c>
      <c r="O10228" s="32">
        <f>M10228*AA10228</f>
        <v>0</v>
      </c>
      <c r="P10228" s="1">
        <v>3</v>
      </c>
      <c r="AA10228" s="1">
        <f>IF(P10228=1,$O$3,IF(P10228=2,$O$4,$O$5))</f>
        <v>0</v>
      </c>
    </row>
    <row r="10229" ht="25.5">
      <c r="A10229" s="1" t="s">
        <v>102</v>
      </c>
      <c r="E10229" s="27" t="s">
        <v>10632</v>
      </c>
    </row>
    <row r="10230">
      <c r="A10230" s="1" t="s">
        <v>103</v>
      </c>
    </row>
    <row r="10231" ht="63.75">
      <c r="A10231" s="1" t="s">
        <v>105</v>
      </c>
      <c r="E10231" s="27" t="s">
        <v>10594</v>
      </c>
    </row>
    <row r="10232" ht="25.5">
      <c r="A10232" s="1" t="s">
        <v>96</v>
      </c>
      <c r="B10232" s="1">
        <v>27</v>
      </c>
      <c r="C10232" s="26" t="s">
        <v>10633</v>
      </c>
      <c r="D10232" t="s">
        <v>98</v>
      </c>
      <c r="E10232" s="27" t="s">
        <v>10634</v>
      </c>
      <c r="F10232" s="28" t="s">
        <v>2269</v>
      </c>
      <c r="G10232" s="29">
        <v>1</v>
      </c>
      <c r="H10232" s="28">
        <v>0</v>
      </c>
      <c r="I10232" s="30">
        <f>ROUND(G10232*H10232,P4)</f>
        <v>0</v>
      </c>
      <c r="L10232" s="31">
        <v>0</v>
      </c>
      <c r="M10232" s="24">
        <f>ROUND(G10232*L10232,P4)</f>
        <v>0</v>
      </c>
      <c r="N10232" s="25" t="s">
        <v>302</v>
      </c>
      <c r="O10232" s="32">
        <f>M10232*AA10232</f>
        <v>0</v>
      </c>
      <c r="P10232" s="1">
        <v>3</v>
      </c>
      <c r="AA10232" s="1">
        <f>IF(P10232=1,$O$3,IF(P10232=2,$O$4,$O$5))</f>
        <v>0</v>
      </c>
    </row>
    <row r="10233" ht="25.5">
      <c r="A10233" s="1" t="s">
        <v>102</v>
      </c>
      <c r="E10233" s="27" t="s">
        <v>10634</v>
      </c>
    </row>
    <row r="10234">
      <c r="A10234" s="1" t="s">
        <v>103</v>
      </c>
    </row>
    <row r="10235" ht="63.75">
      <c r="A10235" s="1" t="s">
        <v>105</v>
      </c>
      <c r="E10235" s="27" t="s">
        <v>10594</v>
      </c>
    </row>
    <row r="10236" ht="25.5">
      <c r="A10236" s="1" t="s">
        <v>96</v>
      </c>
      <c r="B10236" s="1">
        <v>28</v>
      </c>
      <c r="C10236" s="26" t="s">
        <v>10635</v>
      </c>
      <c r="D10236" t="s">
        <v>98</v>
      </c>
      <c r="E10236" s="27" t="s">
        <v>10596</v>
      </c>
      <c r="F10236" s="28" t="s">
        <v>2269</v>
      </c>
      <c r="G10236" s="29">
        <v>1</v>
      </c>
      <c r="H10236" s="28">
        <v>0</v>
      </c>
      <c r="I10236" s="30">
        <f>ROUND(G10236*H10236,P4)</f>
        <v>0</v>
      </c>
      <c r="L10236" s="31">
        <v>0</v>
      </c>
      <c r="M10236" s="24">
        <f>ROUND(G10236*L10236,P4)</f>
        <v>0</v>
      </c>
      <c r="N10236" s="25" t="s">
        <v>302</v>
      </c>
      <c r="O10236" s="32">
        <f>M10236*AA10236</f>
        <v>0</v>
      </c>
      <c r="P10236" s="1">
        <v>3</v>
      </c>
      <c r="AA10236" s="1">
        <f>IF(P10236=1,$O$3,IF(P10236=2,$O$4,$O$5))</f>
        <v>0</v>
      </c>
    </row>
    <row r="10237" ht="25.5">
      <c r="A10237" s="1" t="s">
        <v>102</v>
      </c>
      <c r="E10237" s="27" t="s">
        <v>10596</v>
      </c>
    </row>
    <row r="10238">
      <c r="A10238" s="1" t="s">
        <v>103</v>
      </c>
    </row>
    <row r="10239" ht="63.75">
      <c r="A10239" s="1" t="s">
        <v>105</v>
      </c>
      <c r="E10239" s="27" t="s">
        <v>10594</v>
      </c>
    </row>
    <row r="10240" ht="25.5">
      <c r="A10240" s="1" t="s">
        <v>96</v>
      </c>
      <c r="B10240" s="1">
        <v>29</v>
      </c>
      <c r="C10240" s="26" t="s">
        <v>10636</v>
      </c>
      <c r="D10240" t="s">
        <v>98</v>
      </c>
      <c r="E10240" s="27" t="s">
        <v>10637</v>
      </c>
      <c r="F10240" s="28" t="s">
        <v>2269</v>
      </c>
      <c r="G10240" s="29">
        <v>1</v>
      </c>
      <c r="H10240" s="28">
        <v>0</v>
      </c>
      <c r="I10240" s="30">
        <f>ROUND(G10240*H10240,P4)</f>
        <v>0</v>
      </c>
      <c r="L10240" s="31">
        <v>0</v>
      </c>
      <c r="M10240" s="24">
        <f>ROUND(G10240*L10240,P4)</f>
        <v>0</v>
      </c>
      <c r="N10240" s="25" t="s">
        <v>302</v>
      </c>
      <c r="O10240" s="32">
        <f>M10240*AA10240</f>
        <v>0</v>
      </c>
      <c r="P10240" s="1">
        <v>3</v>
      </c>
      <c r="AA10240" s="1">
        <f>IF(P10240=1,$O$3,IF(P10240=2,$O$4,$O$5))</f>
        <v>0</v>
      </c>
    </row>
    <row r="10241" ht="25.5">
      <c r="A10241" s="1" t="s">
        <v>102</v>
      </c>
      <c r="E10241" s="27" t="s">
        <v>10637</v>
      </c>
    </row>
    <row r="10242">
      <c r="A10242" s="1" t="s">
        <v>103</v>
      </c>
    </row>
    <row r="10243" ht="63.75">
      <c r="A10243" s="1" t="s">
        <v>105</v>
      </c>
      <c r="E10243" s="27" t="s">
        <v>10594</v>
      </c>
    </row>
    <row r="10244" ht="25.5">
      <c r="A10244" s="1" t="s">
        <v>96</v>
      </c>
      <c r="B10244" s="1">
        <v>30</v>
      </c>
      <c r="C10244" s="26" t="s">
        <v>10638</v>
      </c>
      <c r="D10244" t="s">
        <v>98</v>
      </c>
      <c r="E10244" s="27" t="s">
        <v>10639</v>
      </c>
      <c r="F10244" s="28" t="s">
        <v>2269</v>
      </c>
      <c r="G10244" s="29">
        <v>1</v>
      </c>
      <c r="H10244" s="28">
        <v>0</v>
      </c>
      <c r="I10244" s="30">
        <f>ROUND(G10244*H10244,P4)</f>
        <v>0</v>
      </c>
      <c r="L10244" s="31">
        <v>0</v>
      </c>
      <c r="M10244" s="24">
        <f>ROUND(G10244*L10244,P4)</f>
        <v>0</v>
      </c>
      <c r="N10244" s="25" t="s">
        <v>302</v>
      </c>
      <c r="O10244" s="32">
        <f>M10244*AA10244</f>
        <v>0</v>
      </c>
      <c r="P10244" s="1">
        <v>3</v>
      </c>
      <c r="AA10244" s="1">
        <f>IF(P10244=1,$O$3,IF(P10244=2,$O$4,$O$5))</f>
        <v>0</v>
      </c>
    </row>
    <row r="10245" ht="25.5">
      <c r="A10245" s="1" t="s">
        <v>102</v>
      </c>
      <c r="E10245" s="27" t="s">
        <v>10639</v>
      </c>
    </row>
    <row r="10246">
      <c r="A10246" s="1" t="s">
        <v>103</v>
      </c>
    </row>
    <row r="10247" ht="63.75">
      <c r="A10247" s="1" t="s">
        <v>105</v>
      </c>
      <c r="E10247" s="27" t="s">
        <v>10594</v>
      </c>
    </row>
    <row r="10248" ht="25.5">
      <c r="A10248" s="1" t="s">
        <v>96</v>
      </c>
      <c r="B10248" s="1">
        <v>31</v>
      </c>
      <c r="C10248" s="26" t="s">
        <v>10640</v>
      </c>
      <c r="D10248" t="s">
        <v>98</v>
      </c>
      <c r="E10248" s="27" t="s">
        <v>10632</v>
      </c>
      <c r="F10248" s="28" t="s">
        <v>2269</v>
      </c>
      <c r="G10248" s="29">
        <v>1</v>
      </c>
      <c r="H10248" s="28">
        <v>0</v>
      </c>
      <c r="I10248" s="30">
        <f>ROUND(G10248*H10248,P4)</f>
        <v>0</v>
      </c>
      <c r="L10248" s="31">
        <v>0</v>
      </c>
      <c r="M10248" s="24">
        <f>ROUND(G10248*L10248,P4)</f>
        <v>0</v>
      </c>
      <c r="N10248" s="25" t="s">
        <v>302</v>
      </c>
      <c r="O10248" s="32">
        <f>M10248*AA10248</f>
        <v>0</v>
      </c>
      <c r="P10248" s="1">
        <v>3</v>
      </c>
      <c r="AA10248" s="1">
        <f>IF(P10248=1,$O$3,IF(P10248=2,$O$4,$O$5))</f>
        <v>0</v>
      </c>
    </row>
    <row r="10249" ht="25.5">
      <c r="A10249" s="1" t="s">
        <v>102</v>
      </c>
      <c r="E10249" s="27" t="s">
        <v>10632</v>
      </c>
    </row>
    <row r="10250">
      <c r="A10250" s="1" t="s">
        <v>103</v>
      </c>
    </row>
    <row r="10251" ht="63.75">
      <c r="A10251" s="1" t="s">
        <v>105</v>
      </c>
      <c r="E10251" s="27" t="s">
        <v>10594</v>
      </c>
    </row>
    <row r="10252" ht="25.5">
      <c r="A10252" s="1" t="s">
        <v>96</v>
      </c>
      <c r="B10252" s="1">
        <v>32</v>
      </c>
      <c r="C10252" s="26" t="s">
        <v>10641</v>
      </c>
      <c r="D10252" t="s">
        <v>98</v>
      </c>
      <c r="E10252" s="27" t="s">
        <v>10634</v>
      </c>
      <c r="F10252" s="28" t="s">
        <v>2269</v>
      </c>
      <c r="G10252" s="29">
        <v>1</v>
      </c>
      <c r="H10252" s="28">
        <v>0</v>
      </c>
      <c r="I10252" s="30">
        <f>ROUND(G10252*H10252,P4)</f>
        <v>0</v>
      </c>
      <c r="L10252" s="31">
        <v>0</v>
      </c>
      <c r="M10252" s="24">
        <f>ROUND(G10252*L10252,P4)</f>
        <v>0</v>
      </c>
      <c r="N10252" s="25" t="s">
        <v>302</v>
      </c>
      <c r="O10252" s="32">
        <f>M10252*AA10252</f>
        <v>0</v>
      </c>
      <c r="P10252" s="1">
        <v>3</v>
      </c>
      <c r="AA10252" s="1">
        <f>IF(P10252=1,$O$3,IF(P10252=2,$O$4,$O$5))</f>
        <v>0</v>
      </c>
    </row>
    <row r="10253" ht="25.5">
      <c r="A10253" s="1" t="s">
        <v>102</v>
      </c>
      <c r="E10253" s="27" t="s">
        <v>10634</v>
      </c>
    </row>
    <row r="10254">
      <c r="A10254" s="1" t="s">
        <v>103</v>
      </c>
    </row>
    <row r="10255" ht="63.75">
      <c r="A10255" s="1" t="s">
        <v>105</v>
      </c>
      <c r="E10255" s="27" t="s">
        <v>10594</v>
      </c>
    </row>
    <row r="10256" ht="25.5">
      <c r="A10256" s="1" t="s">
        <v>96</v>
      </c>
      <c r="B10256" s="1">
        <v>33</v>
      </c>
      <c r="C10256" s="26" t="s">
        <v>10642</v>
      </c>
      <c r="D10256" t="s">
        <v>98</v>
      </c>
      <c r="E10256" s="27" t="s">
        <v>10596</v>
      </c>
      <c r="F10256" s="28" t="s">
        <v>2269</v>
      </c>
      <c r="G10256" s="29">
        <v>1</v>
      </c>
      <c r="H10256" s="28">
        <v>0</v>
      </c>
      <c r="I10256" s="30">
        <f>ROUND(G10256*H10256,P4)</f>
        <v>0</v>
      </c>
      <c r="L10256" s="31">
        <v>0</v>
      </c>
      <c r="M10256" s="24">
        <f>ROUND(G10256*L10256,P4)</f>
        <v>0</v>
      </c>
      <c r="N10256" s="25" t="s">
        <v>302</v>
      </c>
      <c r="O10256" s="32">
        <f>M10256*AA10256</f>
        <v>0</v>
      </c>
      <c r="P10256" s="1">
        <v>3</v>
      </c>
      <c r="AA10256" s="1">
        <f>IF(P10256=1,$O$3,IF(P10256=2,$O$4,$O$5))</f>
        <v>0</v>
      </c>
    </row>
    <row r="10257" ht="25.5">
      <c r="A10257" s="1" t="s">
        <v>102</v>
      </c>
      <c r="E10257" s="27" t="s">
        <v>10596</v>
      </c>
    </row>
    <row r="10258">
      <c r="A10258" s="1" t="s">
        <v>103</v>
      </c>
    </row>
    <row r="10259" ht="63.75">
      <c r="A10259" s="1" t="s">
        <v>105</v>
      </c>
      <c r="E10259" s="27" t="s">
        <v>10594</v>
      </c>
    </row>
    <row r="10260" ht="25.5">
      <c r="A10260" s="1" t="s">
        <v>96</v>
      </c>
      <c r="B10260" s="1">
        <v>34</v>
      </c>
      <c r="C10260" s="26" t="s">
        <v>10643</v>
      </c>
      <c r="D10260" t="s">
        <v>98</v>
      </c>
      <c r="E10260" s="27" t="s">
        <v>10637</v>
      </c>
      <c r="F10260" s="28" t="s">
        <v>2269</v>
      </c>
      <c r="G10260" s="29">
        <v>1</v>
      </c>
      <c r="H10260" s="28">
        <v>0</v>
      </c>
      <c r="I10260" s="30">
        <f>ROUND(G10260*H10260,P4)</f>
        <v>0</v>
      </c>
      <c r="L10260" s="31">
        <v>0</v>
      </c>
      <c r="M10260" s="24">
        <f>ROUND(G10260*L10260,P4)</f>
        <v>0</v>
      </c>
      <c r="N10260" s="25" t="s">
        <v>302</v>
      </c>
      <c r="O10260" s="32">
        <f>M10260*AA10260</f>
        <v>0</v>
      </c>
      <c r="P10260" s="1">
        <v>3</v>
      </c>
      <c r="AA10260" s="1">
        <f>IF(P10260=1,$O$3,IF(P10260=2,$O$4,$O$5))</f>
        <v>0</v>
      </c>
    </row>
    <row r="10261" ht="25.5">
      <c r="A10261" s="1" t="s">
        <v>102</v>
      </c>
      <c r="E10261" s="27" t="s">
        <v>10637</v>
      </c>
    </row>
    <row r="10262">
      <c r="A10262" s="1" t="s">
        <v>103</v>
      </c>
    </row>
    <row r="10263" ht="63.75">
      <c r="A10263" s="1" t="s">
        <v>105</v>
      </c>
      <c r="E10263" s="27" t="s">
        <v>10594</v>
      </c>
    </row>
    <row r="10264" ht="25.5">
      <c r="A10264" s="1" t="s">
        <v>96</v>
      </c>
      <c r="B10264" s="1">
        <v>35</v>
      </c>
      <c r="C10264" s="26" t="s">
        <v>10644</v>
      </c>
      <c r="D10264" t="s">
        <v>98</v>
      </c>
      <c r="E10264" s="27" t="s">
        <v>10639</v>
      </c>
      <c r="F10264" s="28" t="s">
        <v>2269</v>
      </c>
      <c r="G10264" s="29">
        <v>1</v>
      </c>
      <c r="H10264" s="28">
        <v>0</v>
      </c>
      <c r="I10264" s="30">
        <f>ROUND(G10264*H10264,P4)</f>
        <v>0</v>
      </c>
      <c r="L10264" s="31">
        <v>0</v>
      </c>
      <c r="M10264" s="24">
        <f>ROUND(G10264*L10264,P4)</f>
        <v>0</v>
      </c>
      <c r="N10264" s="25" t="s">
        <v>302</v>
      </c>
      <c r="O10264" s="32">
        <f>M10264*AA10264</f>
        <v>0</v>
      </c>
      <c r="P10264" s="1">
        <v>3</v>
      </c>
      <c r="AA10264" s="1">
        <f>IF(P10264=1,$O$3,IF(P10264=2,$O$4,$O$5))</f>
        <v>0</v>
      </c>
    </row>
    <row r="10265" ht="25.5">
      <c r="A10265" s="1" t="s">
        <v>102</v>
      </c>
      <c r="E10265" s="27" t="s">
        <v>10639</v>
      </c>
    </row>
    <row r="10266">
      <c r="A10266" s="1" t="s">
        <v>103</v>
      </c>
    </row>
    <row r="10267" ht="63.75">
      <c r="A10267" s="1" t="s">
        <v>105</v>
      </c>
      <c r="E10267" s="27" t="s">
        <v>10594</v>
      </c>
    </row>
    <row r="10268">
      <c r="A10268" s="1" t="s">
        <v>96</v>
      </c>
      <c r="B10268" s="1">
        <v>36</v>
      </c>
      <c r="C10268" s="26" t="s">
        <v>10645</v>
      </c>
      <c r="D10268" t="s">
        <v>98</v>
      </c>
      <c r="E10268" s="27" t="s">
        <v>10646</v>
      </c>
      <c r="F10268" s="28" t="s">
        <v>2269</v>
      </c>
      <c r="G10268" s="29">
        <v>2</v>
      </c>
      <c r="H10268" s="28">
        <v>0</v>
      </c>
      <c r="I10268" s="30">
        <f>ROUND(G10268*H10268,P4)</f>
        <v>0</v>
      </c>
      <c r="L10268" s="31">
        <v>0</v>
      </c>
      <c r="M10268" s="24">
        <f>ROUND(G10268*L10268,P4)</f>
        <v>0</v>
      </c>
      <c r="N10268" s="25" t="s">
        <v>302</v>
      </c>
      <c r="O10268" s="32">
        <f>M10268*AA10268</f>
        <v>0</v>
      </c>
      <c r="P10268" s="1">
        <v>3</v>
      </c>
      <c r="AA10268" s="1">
        <f>IF(P10268=1,$O$3,IF(P10268=2,$O$4,$O$5))</f>
        <v>0</v>
      </c>
    </row>
    <row r="10269">
      <c r="A10269" s="1" t="s">
        <v>102</v>
      </c>
      <c r="E10269" s="27" t="s">
        <v>10646</v>
      </c>
    </row>
    <row r="10270">
      <c r="A10270" s="1" t="s">
        <v>103</v>
      </c>
    </row>
    <row r="10271" ht="63.75">
      <c r="A10271" s="1" t="s">
        <v>105</v>
      </c>
      <c r="E10271" s="27" t="s">
        <v>10604</v>
      </c>
    </row>
    <row r="10272">
      <c r="A10272" s="1" t="s">
        <v>96</v>
      </c>
      <c r="B10272" s="1">
        <v>37</v>
      </c>
      <c r="C10272" s="26" t="s">
        <v>10647</v>
      </c>
      <c r="D10272" t="s">
        <v>98</v>
      </c>
      <c r="E10272" s="27" t="s">
        <v>10648</v>
      </c>
      <c r="F10272" s="28" t="s">
        <v>2269</v>
      </c>
      <c r="G10272" s="29">
        <v>2</v>
      </c>
      <c r="H10272" s="28">
        <v>0</v>
      </c>
      <c r="I10272" s="30">
        <f>ROUND(G10272*H10272,P4)</f>
        <v>0</v>
      </c>
      <c r="L10272" s="31">
        <v>0</v>
      </c>
      <c r="M10272" s="24">
        <f>ROUND(G10272*L10272,P4)</f>
        <v>0</v>
      </c>
      <c r="N10272" s="25" t="s">
        <v>302</v>
      </c>
      <c r="O10272" s="32">
        <f>M10272*AA10272</f>
        <v>0</v>
      </c>
      <c r="P10272" s="1">
        <v>3</v>
      </c>
      <c r="AA10272" s="1">
        <f>IF(P10272=1,$O$3,IF(P10272=2,$O$4,$O$5))</f>
        <v>0</v>
      </c>
    </row>
    <row r="10273">
      <c r="A10273" s="1" t="s">
        <v>102</v>
      </c>
      <c r="E10273" s="27" t="s">
        <v>10648</v>
      </c>
    </row>
    <row r="10274">
      <c r="A10274" s="1" t="s">
        <v>103</v>
      </c>
    </row>
    <row r="10275" ht="63.75">
      <c r="A10275" s="1" t="s">
        <v>105</v>
      </c>
      <c r="E10275" s="27" t="s">
        <v>10604</v>
      </c>
    </row>
    <row r="10276" ht="25.5">
      <c r="A10276" s="1" t="s">
        <v>96</v>
      </c>
      <c r="B10276" s="1">
        <v>38</v>
      </c>
      <c r="C10276" s="26" t="s">
        <v>10649</v>
      </c>
      <c r="D10276" t="s">
        <v>98</v>
      </c>
      <c r="E10276" s="27" t="s">
        <v>10650</v>
      </c>
      <c r="F10276" s="28" t="s">
        <v>2269</v>
      </c>
      <c r="G10276" s="29">
        <v>2</v>
      </c>
      <c r="H10276" s="28">
        <v>0</v>
      </c>
      <c r="I10276" s="30">
        <f>ROUND(G10276*H10276,P4)</f>
        <v>0</v>
      </c>
      <c r="L10276" s="31">
        <v>0</v>
      </c>
      <c r="M10276" s="24">
        <f>ROUND(G10276*L10276,P4)</f>
        <v>0</v>
      </c>
      <c r="N10276" s="25" t="s">
        <v>302</v>
      </c>
      <c r="O10276" s="32">
        <f>M10276*AA10276</f>
        <v>0</v>
      </c>
      <c r="P10276" s="1">
        <v>3</v>
      </c>
      <c r="AA10276" s="1">
        <f>IF(P10276=1,$O$3,IF(P10276=2,$O$4,$O$5))</f>
        <v>0</v>
      </c>
    </row>
    <row r="10277" ht="25.5">
      <c r="A10277" s="1" t="s">
        <v>102</v>
      </c>
      <c r="E10277" s="27" t="s">
        <v>10650</v>
      </c>
    </row>
    <row r="10278">
      <c r="A10278" s="1" t="s">
        <v>103</v>
      </c>
    </row>
    <row r="10279" ht="63.75">
      <c r="A10279" s="1" t="s">
        <v>105</v>
      </c>
      <c r="E10279" s="27" t="s">
        <v>10651</v>
      </c>
    </row>
    <row r="10280">
      <c r="A10280" s="1" t="s">
        <v>96</v>
      </c>
      <c r="B10280" s="1">
        <v>39</v>
      </c>
      <c r="C10280" s="26" t="s">
        <v>10652</v>
      </c>
      <c r="D10280" t="s">
        <v>98</v>
      </c>
      <c r="E10280" s="27" t="s">
        <v>6853</v>
      </c>
      <c r="F10280" s="28" t="s">
        <v>2269</v>
      </c>
      <c r="G10280" s="29">
        <v>12</v>
      </c>
      <c r="H10280" s="28">
        <v>0</v>
      </c>
      <c r="I10280" s="30">
        <f>ROUND(G10280*H10280,P4)</f>
        <v>0</v>
      </c>
      <c r="L10280" s="31">
        <v>0</v>
      </c>
      <c r="M10280" s="24">
        <f>ROUND(G10280*L10280,P4)</f>
        <v>0</v>
      </c>
      <c r="N10280" s="25" t="s">
        <v>302</v>
      </c>
      <c r="O10280" s="32">
        <f>M10280*AA10280</f>
        <v>0</v>
      </c>
      <c r="P10280" s="1">
        <v>3</v>
      </c>
      <c r="AA10280" s="1">
        <f>IF(P10280=1,$O$3,IF(P10280=2,$O$4,$O$5))</f>
        <v>0</v>
      </c>
    </row>
    <row r="10281">
      <c r="A10281" s="1" t="s">
        <v>102</v>
      </c>
      <c r="E10281" s="27" t="s">
        <v>6853</v>
      </c>
    </row>
    <row r="10282">
      <c r="A10282" s="1" t="s">
        <v>103</v>
      </c>
    </row>
    <row r="10283" ht="63.75">
      <c r="A10283" s="1" t="s">
        <v>105</v>
      </c>
      <c r="E10283" s="27" t="s">
        <v>10653</v>
      </c>
    </row>
    <row r="10284" ht="25.5">
      <c r="A10284" s="1" t="s">
        <v>96</v>
      </c>
      <c r="B10284" s="1">
        <v>40</v>
      </c>
      <c r="C10284" s="26" t="s">
        <v>10654</v>
      </c>
      <c r="D10284" t="s">
        <v>98</v>
      </c>
      <c r="E10284" s="27" t="s">
        <v>10655</v>
      </c>
      <c r="F10284" s="28" t="s">
        <v>2269</v>
      </c>
      <c r="G10284" s="29">
        <v>2</v>
      </c>
      <c r="H10284" s="28">
        <v>0</v>
      </c>
      <c r="I10284" s="30">
        <f>ROUND(G10284*H10284,P4)</f>
        <v>0</v>
      </c>
      <c r="L10284" s="31">
        <v>0</v>
      </c>
      <c r="M10284" s="24">
        <f>ROUND(G10284*L10284,P4)</f>
        <v>0</v>
      </c>
      <c r="N10284" s="25" t="s">
        <v>302</v>
      </c>
      <c r="O10284" s="32">
        <f>M10284*AA10284</f>
        <v>0</v>
      </c>
      <c r="P10284" s="1">
        <v>3</v>
      </c>
      <c r="AA10284" s="1">
        <f>IF(P10284=1,$O$3,IF(P10284=2,$O$4,$O$5))</f>
        <v>0</v>
      </c>
    </row>
    <row r="10285" ht="25.5">
      <c r="A10285" s="1" t="s">
        <v>102</v>
      </c>
      <c r="E10285" s="27" t="s">
        <v>10655</v>
      </c>
    </row>
    <row r="10286">
      <c r="A10286" s="1" t="s">
        <v>103</v>
      </c>
    </row>
    <row r="10287" ht="63.75">
      <c r="A10287" s="1" t="s">
        <v>105</v>
      </c>
      <c r="E10287" s="27" t="s">
        <v>10604</v>
      </c>
    </row>
    <row r="10288" ht="25.5">
      <c r="A10288" s="1" t="s">
        <v>96</v>
      </c>
      <c r="B10288" s="1">
        <v>41</v>
      </c>
      <c r="C10288" s="26" t="s">
        <v>10656</v>
      </c>
      <c r="D10288" t="s">
        <v>98</v>
      </c>
      <c r="E10288" s="27" t="s">
        <v>10657</v>
      </c>
      <c r="F10288" s="28" t="s">
        <v>2269</v>
      </c>
      <c r="G10288" s="29">
        <v>2</v>
      </c>
      <c r="H10288" s="28">
        <v>0</v>
      </c>
      <c r="I10288" s="30">
        <f>ROUND(G10288*H10288,P4)</f>
        <v>0</v>
      </c>
      <c r="L10288" s="31">
        <v>0</v>
      </c>
      <c r="M10288" s="24">
        <f>ROUND(G10288*L10288,P4)</f>
        <v>0</v>
      </c>
      <c r="N10288" s="25" t="s">
        <v>302</v>
      </c>
      <c r="O10288" s="32">
        <f>M10288*AA10288</f>
        <v>0</v>
      </c>
      <c r="P10288" s="1">
        <v>3</v>
      </c>
      <c r="AA10288" s="1">
        <f>IF(P10288=1,$O$3,IF(P10288=2,$O$4,$O$5))</f>
        <v>0</v>
      </c>
    </row>
    <row r="10289" ht="25.5">
      <c r="A10289" s="1" t="s">
        <v>102</v>
      </c>
      <c r="E10289" s="27" t="s">
        <v>10657</v>
      </c>
    </row>
    <row r="10290">
      <c r="A10290" s="1" t="s">
        <v>103</v>
      </c>
    </row>
    <row r="10291" ht="63.75">
      <c r="A10291" s="1" t="s">
        <v>105</v>
      </c>
      <c r="E10291" s="27" t="s">
        <v>10604</v>
      </c>
    </row>
    <row r="10292" ht="25.5">
      <c r="A10292" s="1" t="s">
        <v>96</v>
      </c>
      <c r="B10292" s="1">
        <v>42</v>
      </c>
      <c r="C10292" s="26" t="s">
        <v>10658</v>
      </c>
      <c r="D10292" t="s">
        <v>98</v>
      </c>
      <c r="E10292" s="27" t="s">
        <v>7252</v>
      </c>
      <c r="F10292" s="28" t="s">
        <v>2269</v>
      </c>
      <c r="G10292" s="29">
        <v>4</v>
      </c>
      <c r="H10292" s="28">
        <v>0</v>
      </c>
      <c r="I10292" s="30">
        <f>ROUND(G10292*H10292,P4)</f>
        <v>0</v>
      </c>
      <c r="L10292" s="31">
        <v>0</v>
      </c>
      <c r="M10292" s="24">
        <f>ROUND(G10292*L10292,P4)</f>
        <v>0</v>
      </c>
      <c r="N10292" s="25" t="s">
        <v>302</v>
      </c>
      <c r="O10292" s="32">
        <f>M10292*AA10292</f>
        <v>0</v>
      </c>
      <c r="P10292" s="1">
        <v>3</v>
      </c>
      <c r="AA10292" s="1">
        <f>IF(P10292=1,$O$3,IF(P10292=2,$O$4,$O$5))</f>
        <v>0</v>
      </c>
    </row>
    <row r="10293" ht="25.5">
      <c r="A10293" s="1" t="s">
        <v>102</v>
      </c>
      <c r="E10293" s="27" t="s">
        <v>7252</v>
      </c>
    </row>
    <row r="10294">
      <c r="A10294" s="1" t="s">
        <v>103</v>
      </c>
    </row>
    <row r="10295" ht="63.75">
      <c r="A10295" s="1" t="s">
        <v>105</v>
      </c>
      <c r="E10295" s="27" t="s">
        <v>10608</v>
      </c>
    </row>
    <row r="10296">
      <c r="A10296" s="1" t="s">
        <v>96</v>
      </c>
      <c r="B10296" s="1">
        <v>43</v>
      </c>
      <c r="C10296" s="26" t="s">
        <v>10659</v>
      </c>
      <c r="D10296" t="s">
        <v>98</v>
      </c>
      <c r="E10296" s="27" t="s">
        <v>10660</v>
      </c>
      <c r="F10296" s="28" t="s">
        <v>2269</v>
      </c>
      <c r="G10296" s="29">
        <v>2</v>
      </c>
      <c r="H10296" s="28">
        <v>0</v>
      </c>
      <c r="I10296" s="30">
        <f>ROUND(G10296*H10296,P4)</f>
        <v>0</v>
      </c>
      <c r="L10296" s="31">
        <v>0</v>
      </c>
      <c r="M10296" s="24">
        <f>ROUND(G10296*L10296,P4)</f>
        <v>0</v>
      </c>
      <c r="N10296" s="25" t="s">
        <v>302</v>
      </c>
      <c r="O10296" s="32">
        <f>M10296*AA10296</f>
        <v>0</v>
      </c>
      <c r="P10296" s="1">
        <v>3</v>
      </c>
      <c r="AA10296" s="1">
        <f>IF(P10296=1,$O$3,IF(P10296=2,$O$4,$O$5))</f>
        <v>0</v>
      </c>
    </row>
    <row r="10297">
      <c r="A10297" s="1" t="s">
        <v>102</v>
      </c>
      <c r="E10297" s="27" t="s">
        <v>10660</v>
      </c>
    </row>
    <row r="10298">
      <c r="A10298" s="1" t="s">
        <v>103</v>
      </c>
    </row>
    <row r="10299" ht="63.75">
      <c r="A10299" s="1" t="s">
        <v>105</v>
      </c>
      <c r="E10299" s="27" t="s">
        <v>10604</v>
      </c>
    </row>
    <row r="10300">
      <c r="A10300" s="1" t="s">
        <v>96</v>
      </c>
      <c r="B10300" s="1">
        <v>44</v>
      </c>
      <c r="C10300" s="26" t="s">
        <v>10661</v>
      </c>
      <c r="D10300" t="s">
        <v>98</v>
      </c>
      <c r="E10300" s="27" t="s">
        <v>10662</v>
      </c>
      <c r="F10300" s="28" t="s">
        <v>2269</v>
      </c>
      <c r="G10300" s="29">
        <v>4</v>
      </c>
      <c r="H10300" s="28">
        <v>0</v>
      </c>
      <c r="I10300" s="30">
        <f>ROUND(G10300*H10300,P4)</f>
        <v>0</v>
      </c>
      <c r="L10300" s="31">
        <v>0</v>
      </c>
      <c r="M10300" s="24">
        <f>ROUND(G10300*L10300,P4)</f>
        <v>0</v>
      </c>
      <c r="N10300" s="25" t="s">
        <v>302</v>
      </c>
      <c r="O10300" s="32">
        <f>M10300*AA10300</f>
        <v>0</v>
      </c>
      <c r="P10300" s="1">
        <v>3</v>
      </c>
      <c r="AA10300" s="1">
        <f>IF(P10300=1,$O$3,IF(P10300=2,$O$4,$O$5))</f>
        <v>0</v>
      </c>
    </row>
    <row r="10301">
      <c r="A10301" s="1" t="s">
        <v>102</v>
      </c>
      <c r="E10301" s="27" t="s">
        <v>10662</v>
      </c>
    </row>
    <row r="10302">
      <c r="A10302" s="1" t="s">
        <v>103</v>
      </c>
    </row>
    <row r="10303" ht="63.75">
      <c r="A10303" s="1" t="s">
        <v>105</v>
      </c>
      <c r="E10303" s="27" t="s">
        <v>10608</v>
      </c>
    </row>
    <row r="10304">
      <c r="A10304" s="1" t="s">
        <v>96</v>
      </c>
      <c r="B10304" s="1">
        <v>45</v>
      </c>
      <c r="C10304" s="26" t="s">
        <v>10663</v>
      </c>
      <c r="D10304" t="s">
        <v>98</v>
      </c>
      <c r="E10304" s="27" t="s">
        <v>10664</v>
      </c>
      <c r="F10304" s="28" t="s">
        <v>2269</v>
      </c>
      <c r="G10304" s="29">
        <v>4</v>
      </c>
      <c r="H10304" s="28">
        <v>0</v>
      </c>
      <c r="I10304" s="30">
        <f>ROUND(G10304*H10304,P4)</f>
        <v>0</v>
      </c>
      <c r="L10304" s="31">
        <v>0</v>
      </c>
      <c r="M10304" s="24">
        <f>ROUND(G10304*L10304,P4)</f>
        <v>0</v>
      </c>
      <c r="N10304" s="25" t="s">
        <v>302</v>
      </c>
      <c r="O10304" s="32">
        <f>M10304*AA10304</f>
        <v>0</v>
      </c>
      <c r="P10304" s="1">
        <v>3</v>
      </c>
      <c r="AA10304" s="1">
        <f>IF(P10304=1,$O$3,IF(P10304=2,$O$4,$O$5))</f>
        <v>0</v>
      </c>
    </row>
    <row r="10305">
      <c r="A10305" s="1" t="s">
        <v>102</v>
      </c>
      <c r="E10305" s="27" t="s">
        <v>10664</v>
      </c>
    </row>
    <row r="10306">
      <c r="A10306" s="1" t="s">
        <v>103</v>
      </c>
    </row>
    <row r="10307" ht="63.75">
      <c r="A10307" s="1" t="s">
        <v>105</v>
      </c>
      <c r="E10307" s="27" t="s">
        <v>10608</v>
      </c>
    </row>
    <row r="10308">
      <c r="A10308" s="1" t="s">
        <v>96</v>
      </c>
      <c r="B10308" s="1">
        <v>46</v>
      </c>
      <c r="C10308" s="26" t="s">
        <v>10665</v>
      </c>
      <c r="D10308" t="s">
        <v>98</v>
      </c>
      <c r="E10308" s="27" t="s">
        <v>10666</v>
      </c>
      <c r="F10308" s="28" t="s">
        <v>6900</v>
      </c>
      <c r="G10308" s="29">
        <v>24</v>
      </c>
      <c r="H10308" s="28">
        <v>0</v>
      </c>
      <c r="I10308" s="30">
        <f>ROUND(G10308*H10308,P4)</f>
        <v>0</v>
      </c>
      <c r="L10308" s="31">
        <v>0</v>
      </c>
      <c r="M10308" s="24">
        <f>ROUND(G10308*L10308,P4)</f>
        <v>0</v>
      </c>
      <c r="N10308" s="25" t="s">
        <v>302</v>
      </c>
      <c r="O10308" s="32">
        <f>M10308*AA10308</f>
        <v>0</v>
      </c>
      <c r="P10308" s="1">
        <v>3</v>
      </c>
      <c r="AA10308" s="1">
        <f>IF(P10308=1,$O$3,IF(P10308=2,$O$4,$O$5))</f>
        <v>0</v>
      </c>
    </row>
    <row r="10309">
      <c r="A10309" s="1" t="s">
        <v>102</v>
      </c>
      <c r="E10309" s="27" t="s">
        <v>10666</v>
      </c>
    </row>
    <row r="10310">
      <c r="A10310" s="1" t="s">
        <v>103</v>
      </c>
    </row>
    <row r="10311" ht="63.75">
      <c r="A10311" s="1" t="s">
        <v>105</v>
      </c>
      <c r="E10311" s="27" t="s">
        <v>10667</v>
      </c>
    </row>
    <row r="10312">
      <c r="A10312" s="1" t="s">
        <v>96</v>
      </c>
      <c r="B10312" s="1">
        <v>47</v>
      </c>
      <c r="C10312" s="26" t="s">
        <v>10668</v>
      </c>
      <c r="D10312" t="s">
        <v>98</v>
      </c>
      <c r="E10312" s="27" t="s">
        <v>6953</v>
      </c>
      <c r="F10312" s="28" t="s">
        <v>122</v>
      </c>
      <c r="G10312" s="29">
        <v>48</v>
      </c>
      <c r="H10312" s="28">
        <v>0</v>
      </c>
      <c r="I10312" s="30">
        <f>ROUND(G10312*H10312,P4)</f>
        <v>0</v>
      </c>
      <c r="L10312" s="31">
        <v>0</v>
      </c>
      <c r="M10312" s="24">
        <f>ROUND(G10312*L10312,P4)</f>
        <v>0</v>
      </c>
      <c r="N10312" s="25" t="s">
        <v>302</v>
      </c>
      <c r="O10312" s="32">
        <f>M10312*AA10312</f>
        <v>0</v>
      </c>
      <c r="P10312" s="1">
        <v>3</v>
      </c>
      <c r="AA10312" s="1">
        <f>IF(P10312=1,$O$3,IF(P10312=2,$O$4,$O$5))</f>
        <v>0</v>
      </c>
    </row>
    <row r="10313">
      <c r="A10313" s="1" t="s">
        <v>102</v>
      </c>
      <c r="E10313" s="27" t="s">
        <v>6953</v>
      </c>
    </row>
    <row r="10314">
      <c r="A10314" s="1" t="s">
        <v>103</v>
      </c>
    </row>
    <row r="10315" ht="89.25">
      <c r="A10315" s="1" t="s">
        <v>105</v>
      </c>
      <c r="E10315" s="27" t="s">
        <v>10669</v>
      </c>
    </row>
    <row r="10316">
      <c r="A10316" s="1" t="s">
        <v>96</v>
      </c>
      <c r="B10316" s="1">
        <v>48</v>
      </c>
      <c r="C10316" s="26" t="s">
        <v>10670</v>
      </c>
      <c r="D10316" t="s">
        <v>98</v>
      </c>
      <c r="E10316" s="27" t="s">
        <v>6956</v>
      </c>
      <c r="F10316" s="28" t="s">
        <v>122</v>
      </c>
      <c r="G10316" s="29">
        <v>4</v>
      </c>
      <c r="H10316" s="28">
        <v>0</v>
      </c>
      <c r="I10316" s="30">
        <f>ROUND(G10316*H10316,P4)</f>
        <v>0</v>
      </c>
      <c r="L10316" s="31">
        <v>0</v>
      </c>
      <c r="M10316" s="24">
        <f>ROUND(G10316*L10316,P4)</f>
        <v>0</v>
      </c>
      <c r="N10316" s="25" t="s">
        <v>302</v>
      </c>
      <c r="O10316" s="32">
        <f>M10316*AA10316</f>
        <v>0</v>
      </c>
      <c r="P10316" s="1">
        <v>3</v>
      </c>
      <c r="AA10316" s="1">
        <f>IF(P10316=1,$O$3,IF(P10316=2,$O$4,$O$5))</f>
        <v>0</v>
      </c>
    </row>
    <row r="10317">
      <c r="A10317" s="1" t="s">
        <v>102</v>
      </c>
      <c r="E10317" s="27" t="s">
        <v>6956</v>
      </c>
    </row>
    <row r="10318">
      <c r="A10318" s="1" t="s">
        <v>103</v>
      </c>
    </row>
    <row r="10319" ht="63.75">
      <c r="A10319" s="1" t="s">
        <v>105</v>
      </c>
      <c r="E10319" s="27" t="s">
        <v>10608</v>
      </c>
    </row>
    <row r="10320">
      <c r="A10320" s="1" t="s">
        <v>96</v>
      </c>
      <c r="B10320" s="1">
        <v>49</v>
      </c>
      <c r="C10320" s="26" t="s">
        <v>10671</v>
      </c>
      <c r="D10320" t="s">
        <v>98</v>
      </c>
      <c r="E10320" s="27" t="s">
        <v>6962</v>
      </c>
      <c r="F10320" s="28" t="s">
        <v>122</v>
      </c>
      <c r="G10320" s="29">
        <v>49</v>
      </c>
      <c r="H10320" s="28">
        <v>0</v>
      </c>
      <c r="I10320" s="30">
        <f>ROUND(G10320*H10320,P4)</f>
        <v>0</v>
      </c>
      <c r="L10320" s="31">
        <v>0</v>
      </c>
      <c r="M10320" s="24">
        <f>ROUND(G10320*L10320,P4)</f>
        <v>0</v>
      </c>
      <c r="N10320" s="25" t="s">
        <v>302</v>
      </c>
      <c r="O10320" s="32">
        <f>M10320*AA10320</f>
        <v>0</v>
      </c>
      <c r="P10320" s="1">
        <v>3</v>
      </c>
      <c r="AA10320" s="1">
        <f>IF(P10320=1,$O$3,IF(P10320=2,$O$4,$O$5))</f>
        <v>0</v>
      </c>
    </row>
    <row r="10321">
      <c r="A10321" s="1" t="s">
        <v>102</v>
      </c>
      <c r="E10321" s="27" t="s">
        <v>6962</v>
      </c>
    </row>
    <row r="10322">
      <c r="A10322" s="1" t="s">
        <v>103</v>
      </c>
    </row>
    <row r="10323" ht="89.25">
      <c r="A10323" s="1" t="s">
        <v>105</v>
      </c>
      <c r="E10323" s="27" t="s">
        <v>10672</v>
      </c>
    </row>
    <row r="10324">
      <c r="A10324" s="1" t="s">
        <v>96</v>
      </c>
      <c r="B10324" s="1">
        <v>50</v>
      </c>
      <c r="C10324" s="26" t="s">
        <v>10673</v>
      </c>
      <c r="D10324" t="s">
        <v>98</v>
      </c>
      <c r="E10324" s="27" t="s">
        <v>7263</v>
      </c>
      <c r="F10324" s="28" t="s">
        <v>127</v>
      </c>
      <c r="G10324" s="29">
        <v>50</v>
      </c>
      <c r="H10324" s="28">
        <v>0</v>
      </c>
      <c r="I10324" s="30">
        <f>ROUND(G10324*H10324,P4)</f>
        <v>0</v>
      </c>
      <c r="L10324" s="31">
        <v>0</v>
      </c>
      <c r="M10324" s="24">
        <f>ROUND(G10324*L10324,P4)</f>
        <v>0</v>
      </c>
      <c r="N10324" s="25" t="s">
        <v>302</v>
      </c>
      <c r="O10324" s="32">
        <f>M10324*AA10324</f>
        <v>0</v>
      </c>
      <c r="P10324" s="1">
        <v>3</v>
      </c>
      <c r="AA10324" s="1">
        <f>IF(P10324=1,$O$3,IF(P10324=2,$O$4,$O$5))</f>
        <v>0</v>
      </c>
    </row>
    <row r="10325">
      <c r="A10325" s="1" t="s">
        <v>102</v>
      </c>
      <c r="E10325" s="27" t="s">
        <v>7263</v>
      </c>
    </row>
    <row r="10326">
      <c r="A10326" s="1" t="s">
        <v>103</v>
      </c>
    </row>
    <row r="10327">
      <c r="A10327" s="1" t="s">
        <v>105</v>
      </c>
      <c r="E10327" s="27" t="s">
        <v>98</v>
      </c>
    </row>
    <row r="10328">
      <c r="A10328" s="1" t="s">
        <v>96</v>
      </c>
      <c r="B10328" s="1">
        <v>51</v>
      </c>
      <c r="C10328" s="26" t="s">
        <v>10674</v>
      </c>
      <c r="D10328" t="s">
        <v>98</v>
      </c>
      <c r="E10328" s="27" t="s">
        <v>7265</v>
      </c>
      <c r="F10328" s="28" t="s">
        <v>351</v>
      </c>
      <c r="G10328" s="29">
        <v>10</v>
      </c>
      <c r="H10328" s="28">
        <v>0</v>
      </c>
      <c r="I10328" s="30">
        <f>ROUND(G10328*H10328,P4)</f>
        <v>0</v>
      </c>
      <c r="L10328" s="31">
        <v>0</v>
      </c>
      <c r="M10328" s="24">
        <f>ROUND(G10328*L10328,P4)</f>
        <v>0</v>
      </c>
      <c r="N10328" s="25" t="s">
        <v>302</v>
      </c>
      <c r="O10328" s="32">
        <f>M10328*AA10328</f>
        <v>0</v>
      </c>
      <c r="P10328" s="1">
        <v>3</v>
      </c>
      <c r="AA10328" s="1">
        <f>IF(P10328=1,$O$3,IF(P10328=2,$O$4,$O$5))</f>
        <v>0</v>
      </c>
    </row>
    <row r="10329">
      <c r="A10329" s="1" t="s">
        <v>102</v>
      </c>
      <c r="E10329" s="27" t="s">
        <v>7265</v>
      </c>
    </row>
    <row r="10330">
      <c r="A10330" s="1" t="s">
        <v>103</v>
      </c>
    </row>
    <row r="10331">
      <c r="A10331" s="1" t="s">
        <v>105</v>
      </c>
      <c r="E10331" s="27" t="s">
        <v>98</v>
      </c>
    </row>
    <row r="10332">
      <c r="A10332" s="1" t="s">
        <v>96</v>
      </c>
      <c r="B10332" s="1">
        <v>52</v>
      </c>
      <c r="C10332" s="26" t="s">
        <v>10675</v>
      </c>
      <c r="D10332" t="s">
        <v>98</v>
      </c>
      <c r="E10332" s="27" t="s">
        <v>6910</v>
      </c>
      <c r="F10332" s="28" t="s">
        <v>6911</v>
      </c>
      <c r="G10332" s="29">
        <v>3.6000000000000001</v>
      </c>
      <c r="H10332" s="28">
        <v>0</v>
      </c>
      <c r="I10332" s="30">
        <f>ROUND(G10332*H10332,P4)</f>
        <v>0</v>
      </c>
      <c r="L10332" s="31">
        <v>0</v>
      </c>
      <c r="M10332" s="24">
        <f>ROUND(G10332*L10332,P4)</f>
        <v>0</v>
      </c>
      <c r="N10332" s="25" t="s">
        <v>302</v>
      </c>
      <c r="O10332" s="32">
        <f>M10332*AA10332</f>
        <v>0</v>
      </c>
      <c r="P10332" s="1">
        <v>3</v>
      </c>
      <c r="AA10332" s="1">
        <f>IF(P10332=1,$O$3,IF(P10332=2,$O$4,$O$5))</f>
        <v>0</v>
      </c>
    </row>
    <row r="10333">
      <c r="A10333" s="1" t="s">
        <v>102</v>
      </c>
      <c r="E10333" s="27" t="s">
        <v>6910</v>
      </c>
    </row>
    <row r="10334">
      <c r="A10334" s="1" t="s">
        <v>103</v>
      </c>
    </row>
    <row r="10335">
      <c r="A10335" s="1" t="s">
        <v>105</v>
      </c>
      <c r="E10335" s="27" t="s">
        <v>98</v>
      </c>
    </row>
    <row r="10336">
      <c r="A10336" s="1" t="s">
        <v>96</v>
      </c>
      <c r="B10336" s="1">
        <v>53</v>
      </c>
      <c r="C10336" s="26" t="s">
        <v>10676</v>
      </c>
      <c r="D10336" t="s">
        <v>98</v>
      </c>
      <c r="E10336" s="27" t="s">
        <v>6913</v>
      </c>
      <c r="F10336" s="28" t="s">
        <v>6911</v>
      </c>
      <c r="G10336" s="29">
        <v>10</v>
      </c>
      <c r="H10336" s="28">
        <v>0</v>
      </c>
      <c r="I10336" s="30">
        <f>ROUND(G10336*H10336,P4)</f>
        <v>0</v>
      </c>
      <c r="L10336" s="31">
        <v>0</v>
      </c>
      <c r="M10336" s="24">
        <f>ROUND(G10336*L10336,P4)</f>
        <v>0</v>
      </c>
      <c r="N10336" s="25" t="s">
        <v>302</v>
      </c>
      <c r="O10336" s="32">
        <f>M10336*AA10336</f>
        <v>0</v>
      </c>
      <c r="P10336" s="1">
        <v>3</v>
      </c>
      <c r="AA10336" s="1">
        <f>IF(P10336=1,$O$3,IF(P10336=2,$O$4,$O$5))</f>
        <v>0</v>
      </c>
    </row>
    <row r="10337">
      <c r="A10337" s="1" t="s">
        <v>102</v>
      </c>
      <c r="E10337" s="27" t="s">
        <v>6913</v>
      </c>
    </row>
    <row r="10338">
      <c r="A10338" s="1" t="s">
        <v>103</v>
      </c>
    </row>
    <row r="10339">
      <c r="A10339" s="1" t="s">
        <v>105</v>
      </c>
      <c r="E10339" s="27" t="s">
        <v>98</v>
      </c>
    </row>
    <row r="10340">
      <c r="A10340" s="1" t="s">
        <v>96</v>
      </c>
      <c r="B10340" s="1">
        <v>54</v>
      </c>
      <c r="C10340" s="26" t="s">
        <v>10677</v>
      </c>
      <c r="D10340" t="s">
        <v>98</v>
      </c>
      <c r="E10340" s="27" t="s">
        <v>6915</v>
      </c>
      <c r="F10340" s="28" t="s">
        <v>351</v>
      </c>
      <c r="G10340" s="29">
        <v>5</v>
      </c>
      <c r="H10340" s="28">
        <v>0</v>
      </c>
      <c r="I10340" s="30">
        <f>ROUND(G10340*H10340,P4)</f>
        <v>0</v>
      </c>
      <c r="L10340" s="31">
        <v>0</v>
      </c>
      <c r="M10340" s="24">
        <f>ROUND(G10340*L10340,P4)</f>
        <v>0</v>
      </c>
      <c r="N10340" s="25" t="s">
        <v>302</v>
      </c>
      <c r="O10340" s="32">
        <f>M10340*AA10340</f>
        <v>0</v>
      </c>
      <c r="P10340" s="1">
        <v>3</v>
      </c>
      <c r="AA10340" s="1">
        <f>IF(P10340=1,$O$3,IF(P10340=2,$O$4,$O$5))</f>
        <v>0</v>
      </c>
    </row>
    <row r="10341">
      <c r="A10341" s="1" t="s">
        <v>102</v>
      </c>
      <c r="E10341" s="27" t="s">
        <v>6915</v>
      </c>
    </row>
    <row r="10342">
      <c r="A10342" s="1" t="s">
        <v>103</v>
      </c>
    </row>
    <row r="10343">
      <c r="A10343" s="1" t="s">
        <v>105</v>
      </c>
      <c r="E10343" s="27" t="s">
        <v>98</v>
      </c>
    </row>
    <row r="10344">
      <c r="A10344" s="1" t="s">
        <v>96</v>
      </c>
      <c r="B10344" s="1">
        <v>55</v>
      </c>
      <c r="C10344" s="26" t="s">
        <v>10678</v>
      </c>
      <c r="D10344" t="s">
        <v>98</v>
      </c>
      <c r="E10344" s="27" t="s">
        <v>6917</v>
      </c>
      <c r="F10344" s="28" t="s">
        <v>351</v>
      </c>
      <c r="G10344" s="29">
        <v>5</v>
      </c>
      <c r="H10344" s="28">
        <v>0</v>
      </c>
      <c r="I10344" s="30">
        <f>ROUND(G10344*H10344,P4)</f>
        <v>0</v>
      </c>
      <c r="L10344" s="31">
        <v>0</v>
      </c>
      <c r="M10344" s="24">
        <f>ROUND(G10344*L10344,P4)</f>
        <v>0</v>
      </c>
      <c r="N10344" s="25" t="s">
        <v>302</v>
      </c>
      <c r="O10344" s="32">
        <f>M10344*AA10344</f>
        <v>0</v>
      </c>
      <c r="P10344" s="1">
        <v>3</v>
      </c>
      <c r="AA10344" s="1">
        <f>IF(P10344=1,$O$3,IF(P10344=2,$O$4,$O$5))</f>
        <v>0</v>
      </c>
    </row>
    <row r="10345">
      <c r="A10345" s="1" t="s">
        <v>102</v>
      </c>
      <c r="E10345" s="27" t="s">
        <v>6917</v>
      </c>
    </row>
    <row r="10346">
      <c r="A10346" s="1" t="s">
        <v>103</v>
      </c>
    </row>
    <row r="10347">
      <c r="A10347" s="1" t="s">
        <v>105</v>
      </c>
      <c r="E10347" s="27" t="s">
        <v>98</v>
      </c>
    </row>
    <row r="10348">
      <c r="A10348" s="1" t="s">
        <v>96</v>
      </c>
      <c r="B10348" s="1">
        <v>56</v>
      </c>
      <c r="C10348" s="26" t="s">
        <v>10679</v>
      </c>
      <c r="D10348" t="s">
        <v>98</v>
      </c>
      <c r="E10348" s="27" t="s">
        <v>6919</v>
      </c>
      <c r="F10348" s="28" t="s">
        <v>351</v>
      </c>
      <c r="G10348" s="29">
        <v>1</v>
      </c>
      <c r="H10348" s="28">
        <v>0</v>
      </c>
      <c r="I10348" s="30">
        <f>ROUND(G10348*H10348,P4)</f>
        <v>0</v>
      </c>
      <c r="L10348" s="31">
        <v>0</v>
      </c>
      <c r="M10348" s="24">
        <f>ROUND(G10348*L10348,P4)</f>
        <v>0</v>
      </c>
      <c r="N10348" s="25" t="s">
        <v>302</v>
      </c>
      <c r="O10348" s="32">
        <f>M10348*AA10348</f>
        <v>0</v>
      </c>
      <c r="P10348" s="1">
        <v>3</v>
      </c>
      <c r="AA10348" s="1">
        <f>IF(P10348=1,$O$3,IF(P10348=2,$O$4,$O$5))</f>
        <v>0</v>
      </c>
    </row>
    <row r="10349">
      <c r="A10349" s="1" t="s">
        <v>102</v>
      </c>
      <c r="E10349" s="27" t="s">
        <v>6919</v>
      </c>
    </row>
    <row r="10350">
      <c r="A10350" s="1" t="s">
        <v>103</v>
      </c>
    </row>
    <row r="10351">
      <c r="A10351" s="1" t="s">
        <v>105</v>
      </c>
      <c r="E10351" s="27" t="s">
        <v>98</v>
      </c>
    </row>
    <row r="10352">
      <c r="A10352" s="1" t="s">
        <v>96</v>
      </c>
      <c r="B10352" s="1">
        <v>57</v>
      </c>
      <c r="C10352" s="26" t="s">
        <v>10680</v>
      </c>
      <c r="D10352" t="s">
        <v>98</v>
      </c>
      <c r="E10352" s="27" t="s">
        <v>6921</v>
      </c>
      <c r="F10352" s="28" t="s">
        <v>6922</v>
      </c>
      <c r="G10352" s="29">
        <v>1</v>
      </c>
      <c r="H10352" s="28">
        <v>0</v>
      </c>
      <c r="I10352" s="30">
        <f>ROUND(G10352*H10352,P4)</f>
        <v>0</v>
      </c>
      <c r="L10352" s="31">
        <v>0</v>
      </c>
      <c r="M10352" s="24">
        <f>ROUND(G10352*L10352,P4)</f>
        <v>0</v>
      </c>
      <c r="N10352" s="25" t="s">
        <v>302</v>
      </c>
      <c r="O10352" s="32">
        <f>M10352*AA10352</f>
        <v>0</v>
      </c>
      <c r="P10352" s="1">
        <v>3</v>
      </c>
      <c r="AA10352" s="1">
        <f>IF(P10352=1,$O$3,IF(P10352=2,$O$4,$O$5))</f>
        <v>0</v>
      </c>
    </row>
    <row r="10353">
      <c r="A10353" s="1" t="s">
        <v>102</v>
      </c>
      <c r="E10353" s="27" t="s">
        <v>6921</v>
      </c>
    </row>
    <row r="10354">
      <c r="A10354" s="1" t="s">
        <v>103</v>
      </c>
    </row>
    <row r="10355">
      <c r="A10355" s="1" t="s">
        <v>105</v>
      </c>
      <c r="E10355" s="27" t="s">
        <v>98</v>
      </c>
    </row>
    <row r="10356">
      <c r="A10356" s="1" t="s">
        <v>96</v>
      </c>
      <c r="B10356" s="1">
        <v>58</v>
      </c>
      <c r="C10356" s="26" t="s">
        <v>10681</v>
      </c>
      <c r="D10356" t="s">
        <v>98</v>
      </c>
      <c r="E10356" s="27" t="s">
        <v>6924</v>
      </c>
      <c r="F10356" s="28" t="s">
        <v>351</v>
      </c>
      <c r="G10356" s="29">
        <v>3</v>
      </c>
      <c r="H10356" s="28">
        <v>0</v>
      </c>
      <c r="I10356" s="30">
        <f>ROUND(G10356*H10356,P4)</f>
        <v>0</v>
      </c>
      <c r="L10356" s="31">
        <v>0</v>
      </c>
      <c r="M10356" s="24">
        <f>ROUND(G10356*L10356,P4)</f>
        <v>0</v>
      </c>
      <c r="N10356" s="25" t="s">
        <v>302</v>
      </c>
      <c r="O10356" s="32">
        <f>M10356*AA10356</f>
        <v>0</v>
      </c>
      <c r="P10356" s="1">
        <v>3</v>
      </c>
      <c r="AA10356" s="1">
        <f>IF(P10356=1,$O$3,IF(P10356=2,$O$4,$O$5))</f>
        <v>0</v>
      </c>
    </row>
    <row r="10357">
      <c r="A10357" s="1" t="s">
        <v>102</v>
      </c>
      <c r="E10357" s="27" t="s">
        <v>6924</v>
      </c>
    </row>
    <row r="10358">
      <c r="A10358" s="1" t="s">
        <v>103</v>
      </c>
    </row>
    <row r="10359">
      <c r="A10359" s="1" t="s">
        <v>105</v>
      </c>
      <c r="E10359" s="27" t="s">
        <v>98</v>
      </c>
    </row>
    <row r="10360">
      <c r="A10360" s="1" t="s">
        <v>96</v>
      </c>
      <c r="B10360" s="1">
        <v>59</v>
      </c>
      <c r="C10360" s="26" t="s">
        <v>10682</v>
      </c>
      <c r="D10360" t="s">
        <v>98</v>
      </c>
      <c r="E10360" s="27" t="s">
        <v>6926</v>
      </c>
      <c r="F10360" s="28" t="s">
        <v>2269</v>
      </c>
      <c r="G10360" s="29">
        <v>1</v>
      </c>
      <c r="H10360" s="28">
        <v>0</v>
      </c>
      <c r="I10360" s="30">
        <f>ROUND(G10360*H10360,P4)</f>
        <v>0</v>
      </c>
      <c r="L10360" s="31">
        <v>0</v>
      </c>
      <c r="M10360" s="24">
        <f>ROUND(G10360*L10360,P4)</f>
        <v>0</v>
      </c>
      <c r="N10360" s="25" t="s">
        <v>302</v>
      </c>
      <c r="O10360" s="32">
        <f>M10360*AA10360</f>
        <v>0</v>
      </c>
      <c r="P10360" s="1">
        <v>3</v>
      </c>
      <c r="AA10360" s="1">
        <f>IF(P10360=1,$O$3,IF(P10360=2,$O$4,$O$5))</f>
        <v>0</v>
      </c>
    </row>
    <row r="10361">
      <c r="A10361" s="1" t="s">
        <v>102</v>
      </c>
      <c r="E10361" s="27" t="s">
        <v>6926</v>
      </c>
    </row>
    <row r="10362">
      <c r="A10362" s="1" t="s">
        <v>103</v>
      </c>
    </row>
    <row r="10363">
      <c r="A10363" s="1" t="s">
        <v>105</v>
      </c>
      <c r="E10363" s="27" t="s">
        <v>98</v>
      </c>
    </row>
    <row r="10364">
      <c r="A10364" s="1" t="s">
        <v>96</v>
      </c>
      <c r="B10364" s="1">
        <v>60</v>
      </c>
      <c r="C10364" s="26" t="s">
        <v>10683</v>
      </c>
      <c r="D10364" t="s">
        <v>98</v>
      </c>
      <c r="E10364" s="27" t="s">
        <v>6931</v>
      </c>
      <c r="F10364" s="28" t="s">
        <v>2269</v>
      </c>
      <c r="G10364" s="29">
        <v>1</v>
      </c>
      <c r="H10364" s="28">
        <v>0</v>
      </c>
      <c r="I10364" s="30">
        <f>ROUND(G10364*H10364,P4)</f>
        <v>0</v>
      </c>
      <c r="L10364" s="31">
        <v>0</v>
      </c>
      <c r="M10364" s="24">
        <f>ROUND(G10364*L10364,P4)</f>
        <v>0</v>
      </c>
      <c r="N10364" s="25" t="s">
        <v>302</v>
      </c>
      <c r="O10364" s="32">
        <f>M10364*AA10364</f>
        <v>0</v>
      </c>
      <c r="P10364" s="1">
        <v>3</v>
      </c>
      <c r="AA10364" s="1">
        <f>IF(P10364=1,$O$3,IF(P10364=2,$O$4,$O$5))</f>
        <v>0</v>
      </c>
    </row>
    <row r="10365">
      <c r="A10365" s="1" t="s">
        <v>102</v>
      </c>
      <c r="E10365" s="27" t="s">
        <v>6931</v>
      </c>
    </row>
    <row r="10366">
      <c r="A10366" s="1" t="s">
        <v>103</v>
      </c>
    </row>
    <row r="10367">
      <c r="A10367" s="1" t="s">
        <v>105</v>
      </c>
      <c r="E10367" s="27" t="s">
        <v>98</v>
      </c>
    </row>
    <row r="10368">
      <c r="A10368" s="1" t="s">
        <v>93</v>
      </c>
      <c r="C10368" s="22" t="s">
        <v>7415</v>
      </c>
      <c r="E10368" s="23" t="s">
        <v>10684</v>
      </c>
      <c r="L10368" s="24">
        <f>SUMIFS(L10369:L10456,A10369:A10456,"P")</f>
        <v>0</v>
      </c>
      <c r="M10368" s="24">
        <f>SUMIFS(M10369:M10456,A10369:A10456,"P")</f>
        <v>0</v>
      </c>
      <c r="N10368" s="25"/>
    </row>
    <row r="10369" ht="25.5">
      <c r="A10369" s="1" t="s">
        <v>96</v>
      </c>
      <c r="B10369" s="1">
        <v>61</v>
      </c>
      <c r="C10369" s="26" t="s">
        <v>10685</v>
      </c>
      <c r="D10369" t="s">
        <v>98</v>
      </c>
      <c r="E10369" s="27" t="s">
        <v>10686</v>
      </c>
      <c r="F10369" s="28" t="s">
        <v>2269</v>
      </c>
      <c r="G10369" s="29">
        <v>1</v>
      </c>
      <c r="H10369" s="28">
        <v>0</v>
      </c>
      <c r="I10369" s="30">
        <f>ROUND(G10369*H10369,P4)</f>
        <v>0</v>
      </c>
      <c r="L10369" s="31">
        <v>0</v>
      </c>
      <c r="M10369" s="24">
        <f>ROUND(G10369*L10369,P4)</f>
        <v>0</v>
      </c>
      <c r="N10369" s="25" t="s">
        <v>302</v>
      </c>
      <c r="O10369" s="32">
        <f>M10369*AA10369</f>
        <v>0</v>
      </c>
      <c r="P10369" s="1">
        <v>3</v>
      </c>
      <c r="AA10369" s="1">
        <f>IF(P10369=1,$O$3,IF(P10369=2,$O$4,$O$5))</f>
        <v>0</v>
      </c>
    </row>
    <row r="10370" ht="25.5">
      <c r="A10370" s="1" t="s">
        <v>102</v>
      </c>
      <c r="E10370" s="27" t="s">
        <v>10686</v>
      </c>
    </row>
    <row r="10371">
      <c r="A10371" s="1" t="s">
        <v>103</v>
      </c>
    </row>
    <row r="10372" ht="165.75">
      <c r="A10372" s="1" t="s">
        <v>105</v>
      </c>
      <c r="E10372" s="27" t="s">
        <v>10687</v>
      </c>
    </row>
    <row r="10373" ht="25.5">
      <c r="A10373" s="1" t="s">
        <v>96</v>
      </c>
      <c r="B10373" s="1">
        <v>62</v>
      </c>
      <c r="C10373" s="26" t="s">
        <v>10688</v>
      </c>
      <c r="D10373" t="s">
        <v>98</v>
      </c>
      <c r="E10373" s="27" t="s">
        <v>10689</v>
      </c>
      <c r="F10373" s="28" t="s">
        <v>2269</v>
      </c>
      <c r="G10373" s="29">
        <v>1</v>
      </c>
      <c r="H10373" s="28">
        <v>0</v>
      </c>
      <c r="I10373" s="30">
        <f>ROUND(G10373*H10373,P4)</f>
        <v>0</v>
      </c>
      <c r="L10373" s="31">
        <v>0</v>
      </c>
      <c r="M10373" s="24">
        <f>ROUND(G10373*L10373,P4)</f>
        <v>0</v>
      </c>
      <c r="N10373" s="25" t="s">
        <v>302</v>
      </c>
      <c r="O10373" s="32">
        <f>M10373*AA10373</f>
        <v>0</v>
      </c>
      <c r="P10373" s="1">
        <v>3</v>
      </c>
      <c r="AA10373" s="1">
        <f>IF(P10373=1,$O$3,IF(P10373=2,$O$4,$O$5))</f>
        <v>0</v>
      </c>
    </row>
    <row r="10374" ht="25.5">
      <c r="A10374" s="1" t="s">
        <v>102</v>
      </c>
      <c r="E10374" s="27" t="s">
        <v>10689</v>
      </c>
    </row>
    <row r="10375">
      <c r="A10375" s="1" t="s">
        <v>103</v>
      </c>
    </row>
    <row r="10376" ht="165.75">
      <c r="A10376" s="1" t="s">
        <v>105</v>
      </c>
      <c r="E10376" s="27" t="s">
        <v>10690</v>
      </c>
    </row>
    <row r="10377" ht="25.5">
      <c r="A10377" s="1" t="s">
        <v>96</v>
      </c>
      <c r="B10377" s="1">
        <v>63</v>
      </c>
      <c r="C10377" s="26" t="s">
        <v>10691</v>
      </c>
      <c r="D10377" t="s">
        <v>98</v>
      </c>
      <c r="E10377" s="27" t="s">
        <v>10686</v>
      </c>
      <c r="F10377" s="28" t="s">
        <v>2269</v>
      </c>
      <c r="G10377" s="29">
        <v>1</v>
      </c>
      <c r="H10377" s="28">
        <v>0</v>
      </c>
      <c r="I10377" s="30">
        <f>ROUND(G10377*H10377,P4)</f>
        <v>0</v>
      </c>
      <c r="L10377" s="31">
        <v>0</v>
      </c>
      <c r="M10377" s="24">
        <f>ROUND(G10377*L10377,P4)</f>
        <v>0</v>
      </c>
      <c r="N10377" s="25" t="s">
        <v>302</v>
      </c>
      <c r="O10377" s="32">
        <f>M10377*AA10377</f>
        <v>0</v>
      </c>
      <c r="P10377" s="1">
        <v>3</v>
      </c>
      <c r="AA10377" s="1">
        <f>IF(P10377=1,$O$3,IF(P10377=2,$O$4,$O$5))</f>
        <v>0</v>
      </c>
    </row>
    <row r="10378" ht="25.5">
      <c r="A10378" s="1" t="s">
        <v>102</v>
      </c>
      <c r="E10378" s="27" t="s">
        <v>10686</v>
      </c>
    </row>
    <row r="10379">
      <c r="A10379" s="1" t="s">
        <v>103</v>
      </c>
    </row>
    <row r="10380" ht="165.75">
      <c r="A10380" s="1" t="s">
        <v>105</v>
      </c>
      <c r="E10380" s="27" t="s">
        <v>10687</v>
      </c>
    </row>
    <row r="10381" ht="25.5">
      <c r="A10381" s="1" t="s">
        <v>96</v>
      </c>
      <c r="B10381" s="1">
        <v>64</v>
      </c>
      <c r="C10381" s="26" t="s">
        <v>10692</v>
      </c>
      <c r="D10381" t="s">
        <v>98</v>
      </c>
      <c r="E10381" s="27" t="s">
        <v>10689</v>
      </c>
      <c r="F10381" s="28" t="s">
        <v>2269</v>
      </c>
      <c r="G10381" s="29">
        <v>1</v>
      </c>
      <c r="H10381" s="28">
        <v>0</v>
      </c>
      <c r="I10381" s="30">
        <f>ROUND(G10381*H10381,P4)</f>
        <v>0</v>
      </c>
      <c r="L10381" s="31">
        <v>0</v>
      </c>
      <c r="M10381" s="24">
        <f>ROUND(G10381*L10381,P4)</f>
        <v>0</v>
      </c>
      <c r="N10381" s="25" t="s">
        <v>302</v>
      </c>
      <c r="O10381" s="32">
        <f>M10381*AA10381</f>
        <v>0</v>
      </c>
      <c r="P10381" s="1">
        <v>3</v>
      </c>
      <c r="AA10381" s="1">
        <f>IF(P10381=1,$O$3,IF(P10381=2,$O$4,$O$5))</f>
        <v>0</v>
      </c>
    </row>
    <row r="10382" ht="25.5">
      <c r="A10382" s="1" t="s">
        <v>102</v>
      </c>
      <c r="E10382" s="27" t="s">
        <v>10689</v>
      </c>
    </row>
    <row r="10383">
      <c r="A10383" s="1" t="s">
        <v>103</v>
      </c>
    </row>
    <row r="10384" ht="165.75">
      <c r="A10384" s="1" t="s">
        <v>105</v>
      </c>
      <c r="E10384" s="27" t="s">
        <v>10690</v>
      </c>
    </row>
    <row r="10385">
      <c r="A10385" s="1" t="s">
        <v>96</v>
      </c>
      <c r="B10385" s="1">
        <v>65</v>
      </c>
      <c r="C10385" s="26" t="s">
        <v>10693</v>
      </c>
      <c r="D10385" t="s">
        <v>98</v>
      </c>
      <c r="E10385" s="27" t="s">
        <v>6996</v>
      </c>
      <c r="F10385" s="28" t="s">
        <v>6900</v>
      </c>
      <c r="G10385" s="29">
        <v>30</v>
      </c>
      <c r="H10385" s="28">
        <v>0</v>
      </c>
      <c r="I10385" s="30">
        <f>ROUND(G10385*H10385,P4)</f>
        <v>0</v>
      </c>
      <c r="L10385" s="31">
        <v>0</v>
      </c>
      <c r="M10385" s="24">
        <f>ROUND(G10385*L10385,P4)</f>
        <v>0</v>
      </c>
      <c r="N10385" s="25" t="s">
        <v>302</v>
      </c>
      <c r="O10385" s="32">
        <f>M10385*AA10385</f>
        <v>0</v>
      </c>
      <c r="P10385" s="1">
        <v>3</v>
      </c>
      <c r="AA10385" s="1">
        <f>IF(P10385=1,$O$3,IF(P10385=2,$O$4,$O$5))</f>
        <v>0</v>
      </c>
    </row>
    <row r="10386">
      <c r="A10386" s="1" t="s">
        <v>102</v>
      </c>
      <c r="E10386" s="27" t="s">
        <v>6996</v>
      </c>
    </row>
    <row r="10387">
      <c r="A10387" s="1" t="s">
        <v>103</v>
      </c>
    </row>
    <row r="10388" ht="89.25">
      <c r="A10388" s="1" t="s">
        <v>105</v>
      </c>
      <c r="E10388" s="27" t="s">
        <v>10694</v>
      </c>
    </row>
    <row r="10389">
      <c r="A10389" s="1" t="s">
        <v>96</v>
      </c>
      <c r="B10389" s="1">
        <v>66</v>
      </c>
      <c r="C10389" s="26" t="s">
        <v>10695</v>
      </c>
      <c r="D10389" t="s">
        <v>98</v>
      </c>
      <c r="E10389" s="27" t="s">
        <v>6950</v>
      </c>
      <c r="F10389" s="28" t="s">
        <v>127</v>
      </c>
      <c r="G10389" s="29">
        <v>3</v>
      </c>
      <c r="H10389" s="28">
        <v>0</v>
      </c>
      <c r="I10389" s="30">
        <f>ROUND(G10389*H10389,P4)</f>
        <v>0</v>
      </c>
      <c r="L10389" s="31">
        <v>0</v>
      </c>
      <c r="M10389" s="24">
        <f>ROUND(G10389*L10389,P4)</f>
        <v>0</v>
      </c>
      <c r="N10389" s="25" t="s">
        <v>302</v>
      </c>
      <c r="O10389" s="32">
        <f>M10389*AA10389</f>
        <v>0</v>
      </c>
      <c r="P10389" s="1">
        <v>3</v>
      </c>
      <c r="AA10389" s="1">
        <f>IF(P10389=1,$O$3,IF(P10389=2,$O$4,$O$5))</f>
        <v>0</v>
      </c>
    </row>
    <row r="10390">
      <c r="A10390" s="1" t="s">
        <v>102</v>
      </c>
      <c r="E10390" s="27" t="s">
        <v>6950</v>
      </c>
    </row>
    <row r="10391">
      <c r="A10391" s="1" t="s">
        <v>103</v>
      </c>
    </row>
    <row r="10392" ht="89.25">
      <c r="A10392" s="1" t="s">
        <v>105</v>
      </c>
      <c r="E10392" s="27" t="s">
        <v>10696</v>
      </c>
    </row>
    <row r="10393">
      <c r="A10393" s="1" t="s">
        <v>96</v>
      </c>
      <c r="B10393" s="1">
        <v>67</v>
      </c>
      <c r="C10393" s="26" t="s">
        <v>10697</v>
      </c>
      <c r="D10393" t="s">
        <v>98</v>
      </c>
      <c r="E10393" s="27" t="s">
        <v>7002</v>
      </c>
      <c r="F10393" s="28" t="s">
        <v>122</v>
      </c>
      <c r="G10393" s="29">
        <v>1</v>
      </c>
      <c r="H10393" s="28">
        <v>0</v>
      </c>
      <c r="I10393" s="30">
        <f>ROUND(G10393*H10393,P4)</f>
        <v>0</v>
      </c>
      <c r="L10393" s="31">
        <v>0</v>
      </c>
      <c r="M10393" s="24">
        <f>ROUND(G10393*L10393,P4)</f>
        <v>0</v>
      </c>
      <c r="N10393" s="25" t="s">
        <v>302</v>
      </c>
      <c r="O10393" s="32">
        <f>M10393*AA10393</f>
        <v>0</v>
      </c>
      <c r="P10393" s="1">
        <v>3</v>
      </c>
      <c r="AA10393" s="1">
        <f>IF(P10393=1,$O$3,IF(P10393=2,$O$4,$O$5))</f>
        <v>0</v>
      </c>
    </row>
    <row r="10394">
      <c r="A10394" s="1" t="s">
        <v>102</v>
      </c>
      <c r="E10394" s="27" t="s">
        <v>7002</v>
      </c>
    </row>
    <row r="10395">
      <c r="A10395" s="1" t="s">
        <v>103</v>
      </c>
    </row>
    <row r="10396" ht="63.75">
      <c r="A10396" s="1" t="s">
        <v>105</v>
      </c>
      <c r="E10396" s="27" t="s">
        <v>10594</v>
      </c>
    </row>
    <row r="10397" ht="25.5">
      <c r="A10397" s="1" t="s">
        <v>96</v>
      </c>
      <c r="B10397" s="1">
        <v>68</v>
      </c>
      <c r="C10397" s="26" t="s">
        <v>10698</v>
      </c>
      <c r="D10397" t="s">
        <v>98</v>
      </c>
      <c r="E10397" s="27" t="s">
        <v>10699</v>
      </c>
      <c r="F10397" s="28" t="s">
        <v>6900</v>
      </c>
      <c r="G10397" s="29">
        <v>12</v>
      </c>
      <c r="H10397" s="28">
        <v>0</v>
      </c>
      <c r="I10397" s="30">
        <f>ROUND(G10397*H10397,P4)</f>
        <v>0</v>
      </c>
      <c r="L10397" s="31">
        <v>0</v>
      </c>
      <c r="M10397" s="24">
        <f>ROUND(G10397*L10397,P4)</f>
        <v>0</v>
      </c>
      <c r="N10397" s="25" t="s">
        <v>302</v>
      </c>
      <c r="O10397" s="32">
        <f>M10397*AA10397</f>
        <v>0</v>
      </c>
      <c r="P10397" s="1">
        <v>3</v>
      </c>
      <c r="AA10397" s="1">
        <f>IF(P10397=1,$O$3,IF(P10397=2,$O$4,$O$5))</f>
        <v>0</v>
      </c>
    </row>
    <row r="10398" ht="25.5">
      <c r="A10398" s="1" t="s">
        <v>102</v>
      </c>
      <c r="E10398" s="27" t="s">
        <v>10699</v>
      </c>
    </row>
    <row r="10399">
      <c r="A10399" s="1" t="s">
        <v>103</v>
      </c>
    </row>
    <row r="10400" ht="63.75">
      <c r="A10400" s="1" t="s">
        <v>105</v>
      </c>
      <c r="E10400" s="27" t="s">
        <v>10700</v>
      </c>
    </row>
    <row r="10401">
      <c r="A10401" s="1" t="s">
        <v>96</v>
      </c>
      <c r="B10401" s="1">
        <v>69</v>
      </c>
      <c r="C10401" s="26" t="s">
        <v>10701</v>
      </c>
      <c r="D10401" t="s">
        <v>98</v>
      </c>
      <c r="E10401" s="27" t="s">
        <v>10702</v>
      </c>
      <c r="F10401" s="28" t="s">
        <v>127</v>
      </c>
      <c r="G10401" s="29">
        <v>20</v>
      </c>
      <c r="H10401" s="28">
        <v>0</v>
      </c>
      <c r="I10401" s="30">
        <f>ROUND(G10401*H10401,P4)</f>
        <v>0</v>
      </c>
      <c r="L10401" s="31">
        <v>0</v>
      </c>
      <c r="M10401" s="24">
        <f>ROUND(G10401*L10401,P4)</f>
        <v>0</v>
      </c>
      <c r="N10401" s="25" t="s">
        <v>302</v>
      </c>
      <c r="O10401" s="32">
        <f>M10401*AA10401</f>
        <v>0</v>
      </c>
      <c r="P10401" s="1">
        <v>3</v>
      </c>
      <c r="AA10401" s="1">
        <f>IF(P10401=1,$O$3,IF(P10401=2,$O$4,$O$5))</f>
        <v>0</v>
      </c>
    </row>
    <row r="10402">
      <c r="A10402" s="1" t="s">
        <v>102</v>
      </c>
      <c r="E10402" s="27" t="s">
        <v>10702</v>
      </c>
    </row>
    <row r="10403">
      <c r="A10403" s="1" t="s">
        <v>103</v>
      </c>
    </row>
    <row r="10404">
      <c r="A10404" s="1" t="s">
        <v>105</v>
      </c>
      <c r="E10404" s="27" t="s">
        <v>98</v>
      </c>
    </row>
    <row r="10405">
      <c r="A10405" s="1" t="s">
        <v>96</v>
      </c>
      <c r="B10405" s="1">
        <v>70</v>
      </c>
      <c r="C10405" s="26" t="s">
        <v>10703</v>
      </c>
      <c r="D10405" t="s">
        <v>98</v>
      </c>
      <c r="E10405" s="27" t="s">
        <v>6910</v>
      </c>
      <c r="F10405" s="28" t="s">
        <v>6911</v>
      </c>
      <c r="G10405" s="29">
        <v>1</v>
      </c>
      <c r="H10405" s="28">
        <v>0</v>
      </c>
      <c r="I10405" s="30">
        <f>ROUND(G10405*H10405,P4)</f>
        <v>0</v>
      </c>
      <c r="L10405" s="31">
        <v>0</v>
      </c>
      <c r="M10405" s="24">
        <f>ROUND(G10405*L10405,P4)</f>
        <v>0</v>
      </c>
      <c r="N10405" s="25" t="s">
        <v>302</v>
      </c>
      <c r="O10405" s="32">
        <f>M10405*AA10405</f>
        <v>0</v>
      </c>
      <c r="P10405" s="1">
        <v>3</v>
      </c>
      <c r="AA10405" s="1">
        <f>IF(P10405=1,$O$3,IF(P10405=2,$O$4,$O$5))</f>
        <v>0</v>
      </c>
    </row>
    <row r="10406">
      <c r="A10406" s="1" t="s">
        <v>102</v>
      </c>
      <c r="E10406" s="27" t="s">
        <v>6910</v>
      </c>
    </row>
    <row r="10407">
      <c r="A10407" s="1" t="s">
        <v>103</v>
      </c>
    </row>
    <row r="10408">
      <c r="A10408" s="1" t="s">
        <v>105</v>
      </c>
      <c r="E10408" s="27" t="s">
        <v>98</v>
      </c>
    </row>
    <row r="10409">
      <c r="A10409" s="1" t="s">
        <v>96</v>
      </c>
      <c r="B10409" s="1">
        <v>71</v>
      </c>
      <c r="C10409" s="26" t="s">
        <v>10704</v>
      </c>
      <c r="D10409" t="s">
        <v>98</v>
      </c>
      <c r="E10409" s="27" t="s">
        <v>6913</v>
      </c>
      <c r="F10409" s="28" t="s">
        <v>6911</v>
      </c>
      <c r="G10409" s="29">
        <v>10</v>
      </c>
      <c r="H10409" s="28">
        <v>0</v>
      </c>
      <c r="I10409" s="30">
        <f>ROUND(G10409*H10409,P4)</f>
        <v>0</v>
      </c>
      <c r="L10409" s="31">
        <v>0</v>
      </c>
      <c r="M10409" s="24">
        <f>ROUND(G10409*L10409,P4)</f>
        <v>0</v>
      </c>
      <c r="N10409" s="25" t="s">
        <v>302</v>
      </c>
      <c r="O10409" s="32">
        <f>M10409*AA10409</f>
        <v>0</v>
      </c>
      <c r="P10409" s="1">
        <v>3</v>
      </c>
      <c r="AA10409" s="1">
        <f>IF(P10409=1,$O$3,IF(P10409=2,$O$4,$O$5))</f>
        <v>0</v>
      </c>
    </row>
    <row r="10410">
      <c r="A10410" s="1" t="s">
        <v>102</v>
      </c>
      <c r="E10410" s="27" t="s">
        <v>6913</v>
      </c>
    </row>
    <row r="10411">
      <c r="A10411" s="1" t="s">
        <v>103</v>
      </c>
    </row>
    <row r="10412">
      <c r="A10412" s="1" t="s">
        <v>105</v>
      </c>
      <c r="E10412" s="27" t="s">
        <v>98</v>
      </c>
    </row>
    <row r="10413">
      <c r="A10413" s="1" t="s">
        <v>96</v>
      </c>
      <c r="B10413" s="1">
        <v>72</v>
      </c>
      <c r="C10413" s="26" t="s">
        <v>10705</v>
      </c>
      <c r="D10413" t="s">
        <v>98</v>
      </c>
      <c r="E10413" s="27" t="s">
        <v>6915</v>
      </c>
      <c r="F10413" s="28" t="s">
        <v>351</v>
      </c>
      <c r="G10413" s="29">
        <v>10</v>
      </c>
      <c r="H10413" s="28">
        <v>0</v>
      </c>
      <c r="I10413" s="30">
        <f>ROUND(G10413*H10413,P4)</f>
        <v>0</v>
      </c>
      <c r="L10413" s="31">
        <v>0</v>
      </c>
      <c r="M10413" s="24">
        <f>ROUND(G10413*L10413,P4)</f>
        <v>0</v>
      </c>
      <c r="N10413" s="25" t="s">
        <v>302</v>
      </c>
      <c r="O10413" s="32">
        <f>M10413*AA10413</f>
        <v>0</v>
      </c>
      <c r="P10413" s="1">
        <v>3</v>
      </c>
      <c r="AA10413" s="1">
        <f>IF(P10413=1,$O$3,IF(P10413=2,$O$4,$O$5))</f>
        <v>0</v>
      </c>
    </row>
    <row r="10414">
      <c r="A10414" s="1" t="s">
        <v>102</v>
      </c>
      <c r="E10414" s="27" t="s">
        <v>6915</v>
      </c>
    </row>
    <row r="10415">
      <c r="A10415" s="1" t="s">
        <v>103</v>
      </c>
    </row>
    <row r="10416">
      <c r="A10416" s="1" t="s">
        <v>105</v>
      </c>
      <c r="E10416" s="27" t="s">
        <v>98</v>
      </c>
    </row>
    <row r="10417" ht="25.5">
      <c r="A10417" s="1" t="s">
        <v>96</v>
      </c>
      <c r="B10417" s="1">
        <v>73</v>
      </c>
      <c r="C10417" s="26" t="s">
        <v>10706</v>
      </c>
      <c r="D10417" t="s">
        <v>98</v>
      </c>
      <c r="E10417" s="27" t="s">
        <v>10707</v>
      </c>
      <c r="F10417" s="28" t="s">
        <v>351</v>
      </c>
      <c r="G10417" s="29">
        <v>15</v>
      </c>
      <c r="H10417" s="28">
        <v>0</v>
      </c>
      <c r="I10417" s="30">
        <f>ROUND(G10417*H10417,P4)</f>
        <v>0</v>
      </c>
      <c r="L10417" s="31">
        <v>0</v>
      </c>
      <c r="M10417" s="24">
        <f>ROUND(G10417*L10417,P4)</f>
        <v>0</v>
      </c>
      <c r="N10417" s="25" t="s">
        <v>302</v>
      </c>
      <c r="O10417" s="32">
        <f>M10417*AA10417</f>
        <v>0</v>
      </c>
      <c r="P10417" s="1">
        <v>3</v>
      </c>
      <c r="AA10417" s="1">
        <f>IF(P10417=1,$O$3,IF(P10417=2,$O$4,$O$5))</f>
        <v>0</v>
      </c>
    </row>
    <row r="10418" ht="25.5">
      <c r="A10418" s="1" t="s">
        <v>102</v>
      </c>
      <c r="E10418" s="27" t="s">
        <v>10707</v>
      </c>
    </row>
    <row r="10419">
      <c r="A10419" s="1" t="s">
        <v>103</v>
      </c>
    </row>
    <row r="10420">
      <c r="A10420" s="1" t="s">
        <v>105</v>
      </c>
      <c r="E10420" s="27" t="s">
        <v>98</v>
      </c>
    </row>
    <row r="10421">
      <c r="A10421" s="1" t="s">
        <v>96</v>
      </c>
      <c r="B10421" s="1">
        <v>74</v>
      </c>
      <c r="C10421" s="26" t="s">
        <v>10708</v>
      </c>
      <c r="D10421" t="s">
        <v>98</v>
      </c>
      <c r="E10421" s="27" t="s">
        <v>6933</v>
      </c>
      <c r="F10421" s="28" t="s">
        <v>351</v>
      </c>
      <c r="G10421" s="29">
        <v>15</v>
      </c>
      <c r="H10421" s="28">
        <v>0</v>
      </c>
      <c r="I10421" s="30">
        <f>ROUND(G10421*H10421,P4)</f>
        <v>0</v>
      </c>
      <c r="L10421" s="31">
        <v>0</v>
      </c>
      <c r="M10421" s="24">
        <f>ROUND(G10421*L10421,P4)</f>
        <v>0</v>
      </c>
      <c r="N10421" s="25" t="s">
        <v>302</v>
      </c>
      <c r="O10421" s="32">
        <f>M10421*AA10421</f>
        <v>0</v>
      </c>
      <c r="P10421" s="1">
        <v>3</v>
      </c>
      <c r="AA10421" s="1">
        <f>IF(P10421=1,$O$3,IF(P10421=2,$O$4,$O$5))</f>
        <v>0</v>
      </c>
    </row>
    <row r="10422">
      <c r="A10422" s="1" t="s">
        <v>102</v>
      </c>
      <c r="E10422" s="27" t="s">
        <v>6933</v>
      </c>
    </row>
    <row r="10423">
      <c r="A10423" s="1" t="s">
        <v>103</v>
      </c>
    </row>
    <row r="10424">
      <c r="A10424" s="1" t="s">
        <v>105</v>
      </c>
      <c r="E10424" s="27" t="s">
        <v>98</v>
      </c>
    </row>
    <row r="10425">
      <c r="A10425" s="1" t="s">
        <v>96</v>
      </c>
      <c r="B10425" s="1">
        <v>75</v>
      </c>
      <c r="C10425" s="26" t="s">
        <v>10709</v>
      </c>
      <c r="D10425" t="s">
        <v>98</v>
      </c>
      <c r="E10425" s="27" t="s">
        <v>6935</v>
      </c>
      <c r="F10425" s="28" t="s">
        <v>351</v>
      </c>
      <c r="G10425" s="29">
        <v>20</v>
      </c>
      <c r="H10425" s="28">
        <v>0</v>
      </c>
      <c r="I10425" s="30">
        <f>ROUND(G10425*H10425,P4)</f>
        <v>0</v>
      </c>
      <c r="L10425" s="31">
        <v>0</v>
      </c>
      <c r="M10425" s="24">
        <f>ROUND(G10425*L10425,P4)</f>
        <v>0</v>
      </c>
      <c r="N10425" s="25" t="s">
        <v>302</v>
      </c>
      <c r="O10425" s="32">
        <f>M10425*AA10425</f>
        <v>0</v>
      </c>
      <c r="P10425" s="1">
        <v>3</v>
      </c>
      <c r="AA10425" s="1">
        <f>IF(P10425=1,$O$3,IF(P10425=2,$O$4,$O$5))</f>
        <v>0</v>
      </c>
    </row>
    <row r="10426">
      <c r="A10426" s="1" t="s">
        <v>102</v>
      </c>
      <c r="E10426" s="27" t="s">
        <v>6935</v>
      </c>
    </row>
    <row r="10427">
      <c r="A10427" s="1" t="s">
        <v>103</v>
      </c>
    </row>
    <row r="10428">
      <c r="A10428" s="1" t="s">
        <v>105</v>
      </c>
      <c r="E10428" s="27" t="s">
        <v>98</v>
      </c>
    </row>
    <row r="10429">
      <c r="A10429" s="1" t="s">
        <v>96</v>
      </c>
      <c r="B10429" s="1">
        <v>76</v>
      </c>
      <c r="C10429" s="26" t="s">
        <v>10710</v>
      </c>
      <c r="D10429" t="s">
        <v>98</v>
      </c>
      <c r="E10429" s="27" t="s">
        <v>6917</v>
      </c>
      <c r="F10429" s="28" t="s">
        <v>351</v>
      </c>
      <c r="G10429" s="29">
        <v>10</v>
      </c>
      <c r="H10429" s="28">
        <v>0</v>
      </c>
      <c r="I10429" s="30">
        <f>ROUND(G10429*H10429,P4)</f>
        <v>0</v>
      </c>
      <c r="L10429" s="31">
        <v>0</v>
      </c>
      <c r="M10429" s="24">
        <f>ROUND(G10429*L10429,P4)</f>
        <v>0</v>
      </c>
      <c r="N10429" s="25" t="s">
        <v>302</v>
      </c>
      <c r="O10429" s="32">
        <f>M10429*AA10429</f>
        <v>0</v>
      </c>
      <c r="P10429" s="1">
        <v>3</v>
      </c>
      <c r="AA10429" s="1">
        <f>IF(P10429=1,$O$3,IF(P10429=2,$O$4,$O$5))</f>
        <v>0</v>
      </c>
    </row>
    <row r="10430">
      <c r="A10430" s="1" t="s">
        <v>102</v>
      </c>
      <c r="E10430" s="27" t="s">
        <v>6917</v>
      </c>
    </row>
    <row r="10431">
      <c r="A10431" s="1" t="s">
        <v>103</v>
      </c>
    </row>
    <row r="10432">
      <c r="A10432" s="1" t="s">
        <v>105</v>
      </c>
      <c r="E10432" s="27" t="s">
        <v>98</v>
      </c>
    </row>
    <row r="10433">
      <c r="A10433" s="1" t="s">
        <v>96</v>
      </c>
      <c r="B10433" s="1">
        <v>77</v>
      </c>
      <c r="C10433" s="26" t="s">
        <v>10711</v>
      </c>
      <c r="D10433" t="s">
        <v>98</v>
      </c>
      <c r="E10433" s="27" t="s">
        <v>6919</v>
      </c>
      <c r="F10433" s="28" t="s">
        <v>351</v>
      </c>
      <c r="G10433" s="29">
        <v>2</v>
      </c>
      <c r="H10433" s="28">
        <v>0</v>
      </c>
      <c r="I10433" s="30">
        <f>ROUND(G10433*H10433,P4)</f>
        <v>0</v>
      </c>
      <c r="L10433" s="31">
        <v>0</v>
      </c>
      <c r="M10433" s="24">
        <f>ROUND(G10433*L10433,P4)</f>
        <v>0</v>
      </c>
      <c r="N10433" s="25" t="s">
        <v>302</v>
      </c>
      <c r="O10433" s="32">
        <f>M10433*AA10433</f>
        <v>0</v>
      </c>
      <c r="P10433" s="1">
        <v>3</v>
      </c>
      <c r="AA10433" s="1">
        <f>IF(P10433=1,$O$3,IF(P10433=2,$O$4,$O$5))</f>
        <v>0</v>
      </c>
    </row>
    <row r="10434">
      <c r="A10434" s="1" t="s">
        <v>102</v>
      </c>
      <c r="E10434" s="27" t="s">
        <v>6919</v>
      </c>
    </row>
    <row r="10435">
      <c r="A10435" s="1" t="s">
        <v>103</v>
      </c>
    </row>
    <row r="10436">
      <c r="A10436" s="1" t="s">
        <v>105</v>
      </c>
      <c r="E10436" s="27" t="s">
        <v>98</v>
      </c>
    </row>
    <row r="10437">
      <c r="A10437" s="1" t="s">
        <v>96</v>
      </c>
      <c r="B10437" s="1">
        <v>78</v>
      </c>
      <c r="C10437" s="26" t="s">
        <v>10712</v>
      </c>
      <c r="D10437" t="s">
        <v>98</v>
      </c>
      <c r="E10437" s="27" t="s">
        <v>6921</v>
      </c>
      <c r="F10437" s="28" t="s">
        <v>6922</v>
      </c>
      <c r="G10437" s="29">
        <v>1</v>
      </c>
      <c r="H10437" s="28">
        <v>0</v>
      </c>
      <c r="I10437" s="30">
        <f>ROUND(G10437*H10437,P4)</f>
        <v>0</v>
      </c>
      <c r="L10437" s="31">
        <v>0</v>
      </c>
      <c r="M10437" s="24">
        <f>ROUND(G10437*L10437,P4)</f>
        <v>0</v>
      </c>
      <c r="N10437" s="25" t="s">
        <v>302</v>
      </c>
      <c r="O10437" s="32">
        <f>M10437*AA10437</f>
        <v>0</v>
      </c>
      <c r="P10437" s="1">
        <v>3</v>
      </c>
      <c r="AA10437" s="1">
        <f>IF(P10437=1,$O$3,IF(P10437=2,$O$4,$O$5))</f>
        <v>0</v>
      </c>
    </row>
    <row r="10438">
      <c r="A10438" s="1" t="s">
        <v>102</v>
      </c>
      <c r="E10438" s="27" t="s">
        <v>6921</v>
      </c>
    </row>
    <row r="10439">
      <c r="A10439" s="1" t="s">
        <v>103</v>
      </c>
    </row>
    <row r="10440">
      <c r="A10440" s="1" t="s">
        <v>105</v>
      </c>
      <c r="E10440" s="27" t="s">
        <v>98</v>
      </c>
    </row>
    <row r="10441">
      <c r="A10441" s="1" t="s">
        <v>96</v>
      </c>
      <c r="B10441" s="1">
        <v>79</v>
      </c>
      <c r="C10441" s="26" t="s">
        <v>10713</v>
      </c>
      <c r="D10441" t="s">
        <v>98</v>
      </c>
      <c r="E10441" s="27" t="s">
        <v>6924</v>
      </c>
      <c r="F10441" s="28" t="s">
        <v>351</v>
      </c>
      <c r="G10441" s="29">
        <v>7</v>
      </c>
      <c r="H10441" s="28">
        <v>0</v>
      </c>
      <c r="I10441" s="30">
        <f>ROUND(G10441*H10441,P4)</f>
        <v>0</v>
      </c>
      <c r="L10441" s="31">
        <v>0</v>
      </c>
      <c r="M10441" s="24">
        <f>ROUND(G10441*L10441,P4)</f>
        <v>0</v>
      </c>
      <c r="N10441" s="25" t="s">
        <v>302</v>
      </c>
      <c r="O10441" s="32">
        <f>M10441*AA10441</f>
        <v>0</v>
      </c>
      <c r="P10441" s="1">
        <v>3</v>
      </c>
      <c r="AA10441" s="1">
        <f>IF(P10441=1,$O$3,IF(P10441=2,$O$4,$O$5))</f>
        <v>0</v>
      </c>
    </row>
    <row r="10442">
      <c r="A10442" s="1" t="s">
        <v>102</v>
      </c>
      <c r="E10442" s="27" t="s">
        <v>6924</v>
      </c>
    </row>
    <row r="10443">
      <c r="A10443" s="1" t="s">
        <v>103</v>
      </c>
    </row>
    <row r="10444">
      <c r="A10444" s="1" t="s">
        <v>105</v>
      </c>
      <c r="E10444" s="27" t="s">
        <v>98</v>
      </c>
    </row>
    <row r="10445">
      <c r="A10445" s="1" t="s">
        <v>96</v>
      </c>
      <c r="B10445" s="1">
        <v>80</v>
      </c>
      <c r="C10445" s="26" t="s">
        <v>10714</v>
      </c>
      <c r="D10445" t="s">
        <v>98</v>
      </c>
      <c r="E10445" s="27" t="s">
        <v>6926</v>
      </c>
      <c r="F10445" s="28" t="s">
        <v>2269</v>
      </c>
      <c r="G10445" s="29">
        <v>1</v>
      </c>
      <c r="H10445" s="28">
        <v>0</v>
      </c>
      <c r="I10445" s="30">
        <f>ROUND(G10445*H10445,P4)</f>
        <v>0</v>
      </c>
      <c r="L10445" s="31">
        <v>0</v>
      </c>
      <c r="M10445" s="24">
        <f>ROUND(G10445*L10445,P4)</f>
        <v>0</v>
      </c>
      <c r="N10445" s="25" t="s">
        <v>302</v>
      </c>
      <c r="O10445" s="32">
        <f>M10445*AA10445</f>
        <v>0</v>
      </c>
      <c r="P10445" s="1">
        <v>3</v>
      </c>
      <c r="AA10445" s="1">
        <f>IF(P10445=1,$O$3,IF(P10445=2,$O$4,$O$5))</f>
        <v>0</v>
      </c>
    </row>
    <row r="10446">
      <c r="A10446" s="1" t="s">
        <v>102</v>
      </c>
      <c r="E10446" s="27" t="s">
        <v>6926</v>
      </c>
    </row>
    <row r="10447">
      <c r="A10447" s="1" t="s">
        <v>103</v>
      </c>
    </row>
    <row r="10448">
      <c r="A10448" s="1" t="s">
        <v>105</v>
      </c>
      <c r="E10448" s="27" t="s">
        <v>98</v>
      </c>
    </row>
    <row r="10449">
      <c r="A10449" s="1" t="s">
        <v>96</v>
      </c>
      <c r="B10449" s="1">
        <v>81</v>
      </c>
      <c r="C10449" s="26" t="s">
        <v>10715</v>
      </c>
      <c r="D10449" t="s">
        <v>98</v>
      </c>
      <c r="E10449" s="27" t="s">
        <v>6931</v>
      </c>
      <c r="F10449" s="28" t="s">
        <v>2269</v>
      </c>
      <c r="G10449" s="29">
        <v>1</v>
      </c>
      <c r="H10449" s="28">
        <v>0</v>
      </c>
      <c r="I10449" s="30">
        <f>ROUND(G10449*H10449,P4)</f>
        <v>0</v>
      </c>
      <c r="L10449" s="31">
        <v>0</v>
      </c>
      <c r="M10449" s="24">
        <f>ROUND(G10449*L10449,P4)</f>
        <v>0</v>
      </c>
      <c r="N10449" s="25" t="s">
        <v>302</v>
      </c>
      <c r="O10449" s="32">
        <f>M10449*AA10449</f>
        <v>0</v>
      </c>
      <c r="P10449" s="1">
        <v>3</v>
      </c>
      <c r="AA10449" s="1">
        <f>IF(P10449=1,$O$3,IF(P10449=2,$O$4,$O$5))</f>
        <v>0</v>
      </c>
    </row>
    <row r="10450">
      <c r="A10450" s="1" t="s">
        <v>102</v>
      </c>
      <c r="E10450" s="27" t="s">
        <v>6931</v>
      </c>
    </row>
    <row r="10451">
      <c r="A10451" s="1" t="s">
        <v>103</v>
      </c>
    </row>
    <row r="10452">
      <c r="A10452" s="1" t="s">
        <v>105</v>
      </c>
      <c r="E10452" s="27" t="s">
        <v>98</v>
      </c>
    </row>
    <row r="10453">
      <c r="A10453" s="1" t="s">
        <v>96</v>
      </c>
      <c r="B10453" s="1">
        <v>82</v>
      </c>
      <c r="C10453" s="26" t="s">
        <v>10716</v>
      </c>
      <c r="D10453" t="s">
        <v>98</v>
      </c>
      <c r="E10453" s="27" t="s">
        <v>10717</v>
      </c>
      <c r="F10453" s="28" t="s">
        <v>6900</v>
      </c>
      <c r="G10453" s="29">
        <v>30</v>
      </c>
      <c r="H10453" s="28">
        <v>0</v>
      </c>
      <c r="I10453" s="30">
        <f>ROUND(G10453*H10453,P4)</f>
        <v>0</v>
      </c>
      <c r="L10453" s="31">
        <v>0</v>
      </c>
      <c r="M10453" s="24">
        <f>ROUND(G10453*L10453,P4)</f>
        <v>0</v>
      </c>
      <c r="N10453" s="25" t="s">
        <v>302</v>
      </c>
      <c r="O10453" s="32">
        <f>M10453*AA10453</f>
        <v>0</v>
      </c>
      <c r="P10453" s="1">
        <v>3</v>
      </c>
      <c r="AA10453" s="1">
        <f>IF(P10453=1,$O$3,IF(P10453=2,$O$4,$O$5))</f>
        <v>0</v>
      </c>
    </row>
    <row r="10454">
      <c r="A10454" s="1" t="s">
        <v>102</v>
      </c>
      <c r="E10454" s="27" t="s">
        <v>10717</v>
      </c>
    </row>
    <row r="10455">
      <c r="A10455" s="1" t="s">
        <v>103</v>
      </c>
    </row>
    <row r="10456" ht="114.75">
      <c r="A10456" s="1" t="s">
        <v>105</v>
      </c>
      <c r="E10456" s="27" t="s">
        <v>10718</v>
      </c>
    </row>
    <row r="10457">
      <c r="A10457" s="1" t="s">
        <v>93</v>
      </c>
      <c r="C10457" s="22" t="s">
        <v>7654</v>
      </c>
      <c r="E10457" s="23" t="s">
        <v>10719</v>
      </c>
      <c r="L10457" s="24">
        <f>SUMIFS(L10458:L10529,A10458:A10529,"P")</f>
        <v>0</v>
      </c>
      <c r="M10457" s="24">
        <f>SUMIFS(M10458:M10529,A10458:A10529,"P")</f>
        <v>0</v>
      </c>
      <c r="N10457" s="25"/>
    </row>
    <row r="10458" ht="25.5">
      <c r="A10458" s="1" t="s">
        <v>96</v>
      </c>
      <c r="B10458" s="1">
        <v>83</v>
      </c>
      <c r="C10458" s="26" t="s">
        <v>10720</v>
      </c>
      <c r="D10458" t="s">
        <v>98</v>
      </c>
      <c r="E10458" s="27" t="s">
        <v>10721</v>
      </c>
      <c r="F10458" s="28" t="s">
        <v>2269</v>
      </c>
      <c r="G10458" s="29">
        <v>1</v>
      </c>
      <c r="H10458" s="28">
        <v>0</v>
      </c>
      <c r="I10458" s="30">
        <f>ROUND(G10458*H10458,P4)</f>
        <v>0</v>
      </c>
      <c r="L10458" s="31">
        <v>0</v>
      </c>
      <c r="M10458" s="24">
        <f>ROUND(G10458*L10458,P4)</f>
        <v>0</v>
      </c>
      <c r="N10458" s="25" t="s">
        <v>302</v>
      </c>
      <c r="O10458" s="32">
        <f>M10458*AA10458</f>
        <v>0</v>
      </c>
      <c r="P10458" s="1">
        <v>3</v>
      </c>
      <c r="AA10458" s="1">
        <f>IF(P10458=1,$O$3,IF(P10458=2,$O$4,$O$5))</f>
        <v>0</v>
      </c>
    </row>
    <row r="10459" ht="25.5">
      <c r="A10459" s="1" t="s">
        <v>102</v>
      </c>
      <c r="E10459" s="27" t="s">
        <v>10721</v>
      </c>
    </row>
    <row r="10460">
      <c r="A10460" s="1" t="s">
        <v>103</v>
      </c>
    </row>
    <row r="10461" ht="63.75">
      <c r="A10461" s="1" t="s">
        <v>105</v>
      </c>
      <c r="E10461" s="27" t="s">
        <v>10722</v>
      </c>
    </row>
    <row r="10462" ht="25.5">
      <c r="A10462" s="1" t="s">
        <v>96</v>
      </c>
      <c r="B10462" s="1">
        <v>84</v>
      </c>
      <c r="C10462" s="26" t="s">
        <v>10723</v>
      </c>
      <c r="D10462" t="s">
        <v>98</v>
      </c>
      <c r="E10462" s="27" t="s">
        <v>10721</v>
      </c>
      <c r="F10462" s="28" t="s">
        <v>2269</v>
      </c>
      <c r="G10462" s="29">
        <v>1</v>
      </c>
      <c r="H10462" s="28">
        <v>0</v>
      </c>
      <c r="I10462" s="30">
        <f>ROUND(G10462*H10462,P4)</f>
        <v>0</v>
      </c>
      <c r="L10462" s="31">
        <v>0</v>
      </c>
      <c r="M10462" s="24">
        <f>ROUND(G10462*L10462,P4)</f>
        <v>0</v>
      </c>
      <c r="N10462" s="25" t="s">
        <v>302</v>
      </c>
      <c r="O10462" s="32">
        <f>M10462*AA10462</f>
        <v>0</v>
      </c>
      <c r="P10462" s="1">
        <v>3</v>
      </c>
      <c r="AA10462" s="1">
        <f>IF(P10462=1,$O$3,IF(P10462=2,$O$4,$O$5))</f>
        <v>0</v>
      </c>
    </row>
    <row r="10463" ht="25.5">
      <c r="A10463" s="1" t="s">
        <v>102</v>
      </c>
      <c r="E10463" s="27" t="s">
        <v>10721</v>
      </c>
    </row>
    <row r="10464">
      <c r="A10464" s="1" t="s">
        <v>103</v>
      </c>
    </row>
    <row r="10465" ht="63.75">
      <c r="A10465" s="1" t="s">
        <v>105</v>
      </c>
      <c r="E10465" s="27" t="s">
        <v>10722</v>
      </c>
    </row>
    <row r="10466" ht="25.5">
      <c r="A10466" s="1" t="s">
        <v>96</v>
      </c>
      <c r="B10466" s="1">
        <v>85</v>
      </c>
      <c r="C10466" s="26" t="s">
        <v>10724</v>
      </c>
      <c r="D10466" t="s">
        <v>98</v>
      </c>
      <c r="E10466" s="27" t="s">
        <v>10721</v>
      </c>
      <c r="F10466" s="28" t="s">
        <v>2269</v>
      </c>
      <c r="G10466" s="29">
        <v>1</v>
      </c>
      <c r="H10466" s="28">
        <v>0</v>
      </c>
      <c r="I10466" s="30">
        <f>ROUND(G10466*H10466,P4)</f>
        <v>0</v>
      </c>
      <c r="L10466" s="31">
        <v>0</v>
      </c>
      <c r="M10466" s="24">
        <f>ROUND(G10466*L10466,P4)</f>
        <v>0</v>
      </c>
      <c r="N10466" s="25" t="s">
        <v>302</v>
      </c>
      <c r="O10466" s="32">
        <f>M10466*AA10466</f>
        <v>0</v>
      </c>
      <c r="P10466" s="1">
        <v>3</v>
      </c>
      <c r="AA10466" s="1">
        <f>IF(P10466=1,$O$3,IF(P10466=2,$O$4,$O$5))</f>
        <v>0</v>
      </c>
    </row>
    <row r="10467" ht="25.5">
      <c r="A10467" s="1" t="s">
        <v>102</v>
      </c>
      <c r="E10467" s="27" t="s">
        <v>10721</v>
      </c>
    </row>
    <row r="10468">
      <c r="A10468" s="1" t="s">
        <v>103</v>
      </c>
    </row>
    <row r="10469" ht="63.75">
      <c r="A10469" s="1" t="s">
        <v>105</v>
      </c>
      <c r="E10469" s="27" t="s">
        <v>10722</v>
      </c>
    </row>
    <row r="10470" ht="25.5">
      <c r="A10470" s="1" t="s">
        <v>96</v>
      </c>
      <c r="B10470" s="1">
        <v>86</v>
      </c>
      <c r="C10470" s="26" t="s">
        <v>10725</v>
      </c>
      <c r="D10470" t="s">
        <v>98</v>
      </c>
      <c r="E10470" s="27" t="s">
        <v>10721</v>
      </c>
      <c r="F10470" s="28" t="s">
        <v>2269</v>
      </c>
      <c r="G10470" s="29">
        <v>1</v>
      </c>
      <c r="H10470" s="28">
        <v>0</v>
      </c>
      <c r="I10470" s="30">
        <f>ROUND(G10470*H10470,P4)</f>
        <v>0</v>
      </c>
      <c r="L10470" s="31">
        <v>0</v>
      </c>
      <c r="M10470" s="24">
        <f>ROUND(G10470*L10470,P4)</f>
        <v>0</v>
      </c>
      <c r="N10470" s="25" t="s">
        <v>302</v>
      </c>
      <c r="O10470" s="32">
        <f>M10470*AA10470</f>
        <v>0</v>
      </c>
      <c r="P10470" s="1">
        <v>3</v>
      </c>
      <c r="AA10470" s="1">
        <f>IF(P10470=1,$O$3,IF(P10470=2,$O$4,$O$5))</f>
        <v>0</v>
      </c>
    </row>
    <row r="10471" ht="25.5">
      <c r="A10471" s="1" t="s">
        <v>102</v>
      </c>
      <c r="E10471" s="27" t="s">
        <v>10721</v>
      </c>
    </row>
    <row r="10472">
      <c r="A10472" s="1" t="s">
        <v>103</v>
      </c>
    </row>
    <row r="10473" ht="63.75">
      <c r="A10473" s="1" t="s">
        <v>105</v>
      </c>
      <c r="E10473" s="27" t="s">
        <v>10722</v>
      </c>
    </row>
    <row r="10474">
      <c r="A10474" s="1" t="s">
        <v>96</v>
      </c>
      <c r="B10474" s="1">
        <v>87</v>
      </c>
      <c r="C10474" s="26" t="s">
        <v>10726</v>
      </c>
      <c r="D10474" t="s">
        <v>98</v>
      </c>
      <c r="E10474" s="27" t="s">
        <v>10727</v>
      </c>
      <c r="F10474" s="28" t="s">
        <v>2269</v>
      </c>
      <c r="G10474" s="29">
        <v>4</v>
      </c>
      <c r="H10474" s="28">
        <v>0</v>
      </c>
      <c r="I10474" s="30">
        <f>ROUND(G10474*H10474,P4)</f>
        <v>0</v>
      </c>
      <c r="L10474" s="31">
        <v>0</v>
      </c>
      <c r="M10474" s="24">
        <f>ROUND(G10474*L10474,P4)</f>
        <v>0</v>
      </c>
      <c r="N10474" s="25" t="s">
        <v>302</v>
      </c>
      <c r="O10474" s="32">
        <f>M10474*AA10474</f>
        <v>0</v>
      </c>
      <c r="P10474" s="1">
        <v>3</v>
      </c>
      <c r="AA10474" s="1">
        <f>IF(P10474=1,$O$3,IF(P10474=2,$O$4,$O$5))</f>
        <v>0</v>
      </c>
    </row>
    <row r="10475">
      <c r="A10475" s="1" t="s">
        <v>102</v>
      </c>
      <c r="E10475" s="27" t="s">
        <v>10727</v>
      </c>
    </row>
    <row r="10476">
      <c r="A10476" s="1" t="s">
        <v>103</v>
      </c>
    </row>
    <row r="10477" ht="63.75">
      <c r="A10477" s="1" t="s">
        <v>105</v>
      </c>
      <c r="E10477" s="27" t="s">
        <v>10728</v>
      </c>
    </row>
    <row r="10478">
      <c r="A10478" s="1" t="s">
        <v>96</v>
      </c>
      <c r="B10478" s="1">
        <v>88</v>
      </c>
      <c r="C10478" s="26" t="s">
        <v>10729</v>
      </c>
      <c r="D10478" t="s">
        <v>98</v>
      </c>
      <c r="E10478" s="27" t="s">
        <v>6956</v>
      </c>
      <c r="F10478" s="28" t="s">
        <v>122</v>
      </c>
      <c r="G10478" s="29">
        <v>2</v>
      </c>
      <c r="H10478" s="28">
        <v>0</v>
      </c>
      <c r="I10478" s="30">
        <f>ROUND(G10478*H10478,P4)</f>
        <v>0</v>
      </c>
      <c r="L10478" s="31">
        <v>0</v>
      </c>
      <c r="M10478" s="24">
        <f>ROUND(G10478*L10478,P4)</f>
        <v>0</v>
      </c>
      <c r="N10478" s="25" t="s">
        <v>302</v>
      </c>
      <c r="O10478" s="32">
        <f>M10478*AA10478</f>
        <v>0</v>
      </c>
      <c r="P10478" s="1">
        <v>3</v>
      </c>
      <c r="AA10478" s="1">
        <f>IF(P10478=1,$O$3,IF(P10478=2,$O$4,$O$5))</f>
        <v>0</v>
      </c>
    </row>
    <row r="10479">
      <c r="A10479" s="1" t="s">
        <v>102</v>
      </c>
      <c r="E10479" s="27" t="s">
        <v>6956</v>
      </c>
    </row>
    <row r="10480">
      <c r="A10480" s="1" t="s">
        <v>103</v>
      </c>
    </row>
    <row r="10481" ht="63.75">
      <c r="A10481" s="1" t="s">
        <v>105</v>
      </c>
      <c r="E10481" s="27" t="s">
        <v>10730</v>
      </c>
    </row>
    <row r="10482">
      <c r="A10482" s="1" t="s">
        <v>96</v>
      </c>
      <c r="B10482" s="1">
        <v>89</v>
      </c>
      <c r="C10482" s="26" t="s">
        <v>10731</v>
      </c>
      <c r="D10482" t="s">
        <v>98</v>
      </c>
      <c r="E10482" s="27" t="s">
        <v>6962</v>
      </c>
      <c r="F10482" s="28" t="s">
        <v>122</v>
      </c>
      <c r="G10482" s="29">
        <v>2</v>
      </c>
      <c r="H10482" s="28">
        <v>0</v>
      </c>
      <c r="I10482" s="30">
        <f>ROUND(G10482*H10482,P4)</f>
        <v>0</v>
      </c>
      <c r="L10482" s="31">
        <v>0</v>
      </c>
      <c r="M10482" s="24">
        <f>ROUND(G10482*L10482,P4)</f>
        <v>0</v>
      </c>
      <c r="N10482" s="25" t="s">
        <v>302</v>
      </c>
      <c r="O10482" s="32">
        <f>M10482*AA10482</f>
        <v>0</v>
      </c>
      <c r="P10482" s="1">
        <v>3</v>
      </c>
      <c r="AA10482" s="1">
        <f>IF(P10482=1,$O$3,IF(P10482=2,$O$4,$O$5))</f>
        <v>0</v>
      </c>
    </row>
    <row r="10483">
      <c r="A10483" s="1" t="s">
        <v>102</v>
      </c>
      <c r="E10483" s="27" t="s">
        <v>6962</v>
      </c>
    </row>
    <row r="10484">
      <c r="A10484" s="1" t="s">
        <v>103</v>
      </c>
    </row>
    <row r="10485" ht="89.25">
      <c r="A10485" s="1" t="s">
        <v>105</v>
      </c>
      <c r="E10485" s="27" t="s">
        <v>10732</v>
      </c>
    </row>
    <row r="10486">
      <c r="A10486" s="1" t="s">
        <v>96</v>
      </c>
      <c r="B10486" s="1">
        <v>90</v>
      </c>
      <c r="C10486" s="26" t="s">
        <v>10733</v>
      </c>
      <c r="D10486" t="s">
        <v>98</v>
      </c>
      <c r="E10486" s="27" t="s">
        <v>7705</v>
      </c>
      <c r="F10486" s="28" t="s">
        <v>127</v>
      </c>
      <c r="G10486" s="29">
        <v>10</v>
      </c>
      <c r="H10486" s="28">
        <v>0</v>
      </c>
      <c r="I10486" s="30">
        <f>ROUND(G10486*H10486,P4)</f>
        <v>0</v>
      </c>
      <c r="L10486" s="31">
        <v>0</v>
      </c>
      <c r="M10486" s="24">
        <f>ROUND(G10486*L10486,P4)</f>
        <v>0</v>
      </c>
      <c r="N10486" s="25" t="s">
        <v>302</v>
      </c>
      <c r="O10486" s="32">
        <f>M10486*AA10486</f>
        <v>0</v>
      </c>
      <c r="P10486" s="1">
        <v>3</v>
      </c>
      <c r="AA10486" s="1">
        <f>IF(P10486=1,$O$3,IF(P10486=2,$O$4,$O$5))</f>
        <v>0</v>
      </c>
    </row>
    <row r="10487">
      <c r="A10487" s="1" t="s">
        <v>102</v>
      </c>
      <c r="E10487" s="27" t="s">
        <v>7705</v>
      </c>
    </row>
    <row r="10488">
      <c r="A10488" s="1" t="s">
        <v>103</v>
      </c>
    </row>
    <row r="10489">
      <c r="A10489" s="1" t="s">
        <v>105</v>
      </c>
      <c r="E10489" s="27" t="s">
        <v>98</v>
      </c>
    </row>
    <row r="10490">
      <c r="A10490" s="1" t="s">
        <v>96</v>
      </c>
      <c r="B10490" s="1">
        <v>91</v>
      </c>
      <c r="C10490" s="26" t="s">
        <v>10734</v>
      </c>
      <c r="D10490" t="s">
        <v>98</v>
      </c>
      <c r="E10490" s="27" t="s">
        <v>7707</v>
      </c>
      <c r="F10490" s="28" t="s">
        <v>351</v>
      </c>
      <c r="G10490" s="29">
        <v>5</v>
      </c>
      <c r="H10490" s="28">
        <v>0</v>
      </c>
      <c r="I10490" s="30">
        <f>ROUND(G10490*H10490,P4)</f>
        <v>0</v>
      </c>
      <c r="L10490" s="31">
        <v>0</v>
      </c>
      <c r="M10490" s="24">
        <f>ROUND(G10490*L10490,P4)</f>
        <v>0</v>
      </c>
      <c r="N10490" s="25" t="s">
        <v>302</v>
      </c>
      <c r="O10490" s="32">
        <f>M10490*AA10490</f>
        <v>0</v>
      </c>
      <c r="P10490" s="1">
        <v>3</v>
      </c>
      <c r="AA10490" s="1">
        <f>IF(P10490=1,$O$3,IF(P10490=2,$O$4,$O$5))</f>
        <v>0</v>
      </c>
    </row>
    <row r="10491">
      <c r="A10491" s="1" t="s">
        <v>102</v>
      </c>
      <c r="E10491" s="27" t="s">
        <v>7707</v>
      </c>
    </row>
    <row r="10492">
      <c r="A10492" s="1" t="s">
        <v>103</v>
      </c>
    </row>
    <row r="10493">
      <c r="A10493" s="1" t="s">
        <v>105</v>
      </c>
      <c r="E10493" s="27" t="s">
        <v>98</v>
      </c>
    </row>
    <row r="10494">
      <c r="A10494" s="1" t="s">
        <v>96</v>
      </c>
      <c r="B10494" s="1">
        <v>92</v>
      </c>
      <c r="C10494" s="26" t="s">
        <v>10735</v>
      </c>
      <c r="D10494" t="s">
        <v>98</v>
      </c>
      <c r="E10494" s="27" t="s">
        <v>6910</v>
      </c>
      <c r="F10494" s="28" t="s">
        <v>6911</v>
      </c>
      <c r="G10494" s="29">
        <v>3.6000000000000001</v>
      </c>
      <c r="H10494" s="28">
        <v>0</v>
      </c>
      <c r="I10494" s="30">
        <f>ROUND(G10494*H10494,P4)</f>
        <v>0</v>
      </c>
      <c r="L10494" s="31">
        <v>0</v>
      </c>
      <c r="M10494" s="24">
        <f>ROUND(G10494*L10494,P4)</f>
        <v>0</v>
      </c>
      <c r="N10494" s="25" t="s">
        <v>302</v>
      </c>
      <c r="O10494" s="32">
        <f>M10494*AA10494</f>
        <v>0</v>
      </c>
      <c r="P10494" s="1">
        <v>3</v>
      </c>
      <c r="AA10494" s="1">
        <f>IF(P10494=1,$O$3,IF(P10494=2,$O$4,$O$5))</f>
        <v>0</v>
      </c>
    </row>
    <row r="10495">
      <c r="A10495" s="1" t="s">
        <v>102</v>
      </c>
      <c r="E10495" s="27" t="s">
        <v>6910</v>
      </c>
    </row>
    <row r="10496">
      <c r="A10496" s="1" t="s">
        <v>103</v>
      </c>
    </row>
    <row r="10497">
      <c r="A10497" s="1" t="s">
        <v>105</v>
      </c>
      <c r="E10497" s="27" t="s">
        <v>98</v>
      </c>
    </row>
    <row r="10498">
      <c r="A10498" s="1" t="s">
        <v>96</v>
      </c>
      <c r="B10498" s="1">
        <v>93</v>
      </c>
      <c r="C10498" s="26" t="s">
        <v>10736</v>
      </c>
      <c r="D10498" t="s">
        <v>98</v>
      </c>
      <c r="E10498" s="27" t="s">
        <v>6913</v>
      </c>
      <c r="F10498" s="28" t="s">
        <v>6911</v>
      </c>
      <c r="G10498" s="29">
        <v>10</v>
      </c>
      <c r="H10498" s="28">
        <v>0</v>
      </c>
      <c r="I10498" s="30">
        <f>ROUND(G10498*H10498,P4)</f>
        <v>0</v>
      </c>
      <c r="L10498" s="31">
        <v>0</v>
      </c>
      <c r="M10498" s="24">
        <f>ROUND(G10498*L10498,P4)</f>
        <v>0</v>
      </c>
      <c r="N10498" s="25" t="s">
        <v>302</v>
      </c>
      <c r="O10498" s="32">
        <f>M10498*AA10498</f>
        <v>0</v>
      </c>
      <c r="P10498" s="1">
        <v>3</v>
      </c>
      <c r="AA10498" s="1">
        <f>IF(P10498=1,$O$3,IF(P10498=2,$O$4,$O$5))</f>
        <v>0</v>
      </c>
    </row>
    <row r="10499">
      <c r="A10499" s="1" t="s">
        <v>102</v>
      </c>
      <c r="E10499" s="27" t="s">
        <v>6913</v>
      </c>
    </row>
    <row r="10500">
      <c r="A10500" s="1" t="s">
        <v>103</v>
      </c>
    </row>
    <row r="10501">
      <c r="A10501" s="1" t="s">
        <v>105</v>
      </c>
      <c r="E10501" s="27" t="s">
        <v>98</v>
      </c>
    </row>
    <row r="10502">
      <c r="A10502" s="1" t="s">
        <v>96</v>
      </c>
      <c r="B10502" s="1">
        <v>94</v>
      </c>
      <c r="C10502" s="26" t="s">
        <v>10737</v>
      </c>
      <c r="D10502" t="s">
        <v>98</v>
      </c>
      <c r="E10502" s="27" t="s">
        <v>6915</v>
      </c>
      <c r="F10502" s="28" t="s">
        <v>351</v>
      </c>
      <c r="G10502" s="29">
        <v>5</v>
      </c>
      <c r="H10502" s="28">
        <v>0</v>
      </c>
      <c r="I10502" s="30">
        <f>ROUND(G10502*H10502,P4)</f>
        <v>0</v>
      </c>
      <c r="L10502" s="31">
        <v>0</v>
      </c>
      <c r="M10502" s="24">
        <f>ROUND(G10502*L10502,P4)</f>
        <v>0</v>
      </c>
      <c r="N10502" s="25" t="s">
        <v>302</v>
      </c>
      <c r="O10502" s="32">
        <f>M10502*AA10502</f>
        <v>0</v>
      </c>
      <c r="P10502" s="1">
        <v>3</v>
      </c>
      <c r="AA10502" s="1">
        <f>IF(P10502=1,$O$3,IF(P10502=2,$O$4,$O$5))</f>
        <v>0</v>
      </c>
    </row>
    <row r="10503">
      <c r="A10503" s="1" t="s">
        <v>102</v>
      </c>
      <c r="E10503" s="27" t="s">
        <v>6915</v>
      </c>
    </row>
    <row r="10504">
      <c r="A10504" s="1" t="s">
        <v>103</v>
      </c>
    </row>
    <row r="10505">
      <c r="A10505" s="1" t="s">
        <v>105</v>
      </c>
      <c r="E10505" s="27" t="s">
        <v>98</v>
      </c>
    </row>
    <row r="10506">
      <c r="A10506" s="1" t="s">
        <v>96</v>
      </c>
      <c r="B10506" s="1">
        <v>95</v>
      </c>
      <c r="C10506" s="26" t="s">
        <v>10738</v>
      </c>
      <c r="D10506" t="s">
        <v>98</v>
      </c>
      <c r="E10506" s="27" t="s">
        <v>7603</v>
      </c>
      <c r="F10506" s="28" t="s">
        <v>351</v>
      </c>
      <c r="G10506" s="29">
        <v>5</v>
      </c>
      <c r="H10506" s="28">
        <v>0</v>
      </c>
      <c r="I10506" s="30">
        <f>ROUND(G10506*H10506,P4)</f>
        <v>0</v>
      </c>
      <c r="L10506" s="31">
        <v>0</v>
      </c>
      <c r="M10506" s="24">
        <f>ROUND(G10506*L10506,P4)</f>
        <v>0</v>
      </c>
      <c r="N10506" s="25" t="s">
        <v>302</v>
      </c>
      <c r="O10506" s="32">
        <f>M10506*AA10506</f>
        <v>0</v>
      </c>
      <c r="P10506" s="1">
        <v>3</v>
      </c>
      <c r="AA10506" s="1">
        <f>IF(P10506=1,$O$3,IF(P10506=2,$O$4,$O$5))</f>
        <v>0</v>
      </c>
    </row>
    <row r="10507">
      <c r="A10507" s="1" t="s">
        <v>102</v>
      </c>
      <c r="E10507" s="27" t="s">
        <v>7603</v>
      </c>
    </row>
    <row r="10508">
      <c r="A10508" s="1" t="s">
        <v>103</v>
      </c>
    </row>
    <row r="10509">
      <c r="A10509" s="1" t="s">
        <v>105</v>
      </c>
      <c r="E10509" s="27" t="s">
        <v>98</v>
      </c>
    </row>
    <row r="10510">
      <c r="A10510" s="1" t="s">
        <v>96</v>
      </c>
      <c r="B10510" s="1">
        <v>96</v>
      </c>
      <c r="C10510" s="26" t="s">
        <v>10739</v>
      </c>
      <c r="D10510" t="s">
        <v>98</v>
      </c>
      <c r="E10510" s="27" t="s">
        <v>6919</v>
      </c>
      <c r="F10510" s="28" t="s">
        <v>351</v>
      </c>
      <c r="G10510" s="29">
        <v>1</v>
      </c>
      <c r="H10510" s="28">
        <v>0</v>
      </c>
      <c r="I10510" s="30">
        <f>ROUND(G10510*H10510,P4)</f>
        <v>0</v>
      </c>
      <c r="L10510" s="31">
        <v>0</v>
      </c>
      <c r="M10510" s="24">
        <f>ROUND(G10510*L10510,P4)</f>
        <v>0</v>
      </c>
      <c r="N10510" s="25" t="s">
        <v>302</v>
      </c>
      <c r="O10510" s="32">
        <f>M10510*AA10510</f>
        <v>0</v>
      </c>
      <c r="P10510" s="1">
        <v>3</v>
      </c>
      <c r="AA10510" s="1">
        <f>IF(P10510=1,$O$3,IF(P10510=2,$O$4,$O$5))</f>
        <v>0</v>
      </c>
    </row>
    <row r="10511">
      <c r="A10511" s="1" t="s">
        <v>102</v>
      </c>
      <c r="E10511" s="27" t="s">
        <v>6919</v>
      </c>
    </row>
    <row r="10512">
      <c r="A10512" s="1" t="s">
        <v>103</v>
      </c>
    </row>
    <row r="10513">
      <c r="A10513" s="1" t="s">
        <v>105</v>
      </c>
      <c r="E10513" s="27" t="s">
        <v>98</v>
      </c>
    </row>
    <row r="10514">
      <c r="A10514" s="1" t="s">
        <v>96</v>
      </c>
      <c r="B10514" s="1">
        <v>97</v>
      </c>
      <c r="C10514" s="26" t="s">
        <v>10740</v>
      </c>
      <c r="D10514" t="s">
        <v>98</v>
      </c>
      <c r="E10514" s="27" t="s">
        <v>6921</v>
      </c>
      <c r="F10514" s="28" t="s">
        <v>6922</v>
      </c>
      <c r="G10514" s="29">
        <v>1</v>
      </c>
      <c r="H10514" s="28">
        <v>0</v>
      </c>
      <c r="I10514" s="30">
        <f>ROUND(G10514*H10514,P4)</f>
        <v>0</v>
      </c>
      <c r="L10514" s="31">
        <v>0</v>
      </c>
      <c r="M10514" s="24">
        <f>ROUND(G10514*L10514,P4)</f>
        <v>0</v>
      </c>
      <c r="N10514" s="25" t="s">
        <v>302</v>
      </c>
      <c r="O10514" s="32">
        <f>M10514*AA10514</f>
        <v>0</v>
      </c>
      <c r="P10514" s="1">
        <v>3</v>
      </c>
      <c r="AA10514" s="1">
        <f>IF(P10514=1,$O$3,IF(P10514=2,$O$4,$O$5))</f>
        <v>0</v>
      </c>
    </row>
    <row r="10515">
      <c r="A10515" s="1" t="s">
        <v>102</v>
      </c>
      <c r="E10515" s="27" t="s">
        <v>6921</v>
      </c>
    </row>
    <row r="10516">
      <c r="A10516" s="1" t="s">
        <v>103</v>
      </c>
    </row>
    <row r="10517">
      <c r="A10517" s="1" t="s">
        <v>105</v>
      </c>
      <c r="E10517" s="27" t="s">
        <v>98</v>
      </c>
    </row>
    <row r="10518">
      <c r="A10518" s="1" t="s">
        <v>96</v>
      </c>
      <c r="B10518" s="1">
        <v>98</v>
      </c>
      <c r="C10518" s="26" t="s">
        <v>10741</v>
      </c>
      <c r="D10518" t="s">
        <v>98</v>
      </c>
      <c r="E10518" s="27" t="s">
        <v>6924</v>
      </c>
      <c r="F10518" s="28" t="s">
        <v>351</v>
      </c>
      <c r="G10518" s="29">
        <v>4</v>
      </c>
      <c r="H10518" s="28">
        <v>0</v>
      </c>
      <c r="I10518" s="30">
        <f>ROUND(G10518*H10518,P4)</f>
        <v>0</v>
      </c>
      <c r="L10518" s="31">
        <v>0</v>
      </c>
      <c r="M10518" s="24">
        <f>ROUND(G10518*L10518,P4)</f>
        <v>0</v>
      </c>
      <c r="N10518" s="25" t="s">
        <v>302</v>
      </c>
      <c r="O10518" s="32">
        <f>M10518*AA10518</f>
        <v>0</v>
      </c>
      <c r="P10518" s="1">
        <v>3</v>
      </c>
      <c r="AA10518" s="1">
        <f>IF(P10518=1,$O$3,IF(P10518=2,$O$4,$O$5))</f>
        <v>0</v>
      </c>
    </row>
    <row r="10519">
      <c r="A10519" s="1" t="s">
        <v>102</v>
      </c>
      <c r="E10519" s="27" t="s">
        <v>6924</v>
      </c>
    </row>
    <row r="10520">
      <c r="A10520" s="1" t="s">
        <v>103</v>
      </c>
    </row>
    <row r="10521">
      <c r="A10521" s="1" t="s">
        <v>105</v>
      </c>
      <c r="E10521" s="27" t="s">
        <v>98</v>
      </c>
    </row>
    <row r="10522">
      <c r="A10522" s="1" t="s">
        <v>96</v>
      </c>
      <c r="B10522" s="1">
        <v>99</v>
      </c>
      <c r="C10522" s="26" t="s">
        <v>10742</v>
      </c>
      <c r="D10522" t="s">
        <v>98</v>
      </c>
      <c r="E10522" s="27" t="s">
        <v>6926</v>
      </c>
      <c r="F10522" s="28" t="s">
        <v>2269</v>
      </c>
      <c r="G10522" s="29">
        <v>1</v>
      </c>
      <c r="H10522" s="28">
        <v>0</v>
      </c>
      <c r="I10522" s="30">
        <f>ROUND(G10522*H10522,P4)</f>
        <v>0</v>
      </c>
      <c r="L10522" s="31">
        <v>0</v>
      </c>
      <c r="M10522" s="24">
        <f>ROUND(G10522*L10522,P4)</f>
        <v>0</v>
      </c>
      <c r="N10522" s="25" t="s">
        <v>302</v>
      </c>
      <c r="O10522" s="32">
        <f>M10522*AA10522</f>
        <v>0</v>
      </c>
      <c r="P10522" s="1">
        <v>3</v>
      </c>
      <c r="AA10522" s="1">
        <f>IF(P10522=1,$O$3,IF(P10522=2,$O$4,$O$5))</f>
        <v>0</v>
      </c>
    </row>
    <row r="10523">
      <c r="A10523" s="1" t="s">
        <v>102</v>
      </c>
      <c r="E10523" s="27" t="s">
        <v>6926</v>
      </c>
    </row>
    <row r="10524">
      <c r="A10524" s="1" t="s">
        <v>103</v>
      </c>
    </row>
    <row r="10525">
      <c r="A10525" s="1" t="s">
        <v>105</v>
      </c>
      <c r="E10525" s="27" t="s">
        <v>98</v>
      </c>
    </row>
    <row r="10526">
      <c r="A10526" s="1" t="s">
        <v>96</v>
      </c>
      <c r="B10526" s="1">
        <v>100</v>
      </c>
      <c r="C10526" s="26" t="s">
        <v>10743</v>
      </c>
      <c r="D10526" t="s">
        <v>98</v>
      </c>
      <c r="E10526" s="27" t="s">
        <v>6931</v>
      </c>
      <c r="F10526" s="28" t="s">
        <v>2269</v>
      </c>
      <c r="G10526" s="29">
        <v>1</v>
      </c>
      <c r="H10526" s="28">
        <v>0</v>
      </c>
      <c r="I10526" s="30">
        <f>ROUND(G10526*H10526,P4)</f>
        <v>0</v>
      </c>
      <c r="L10526" s="31">
        <v>0</v>
      </c>
      <c r="M10526" s="24">
        <f>ROUND(G10526*L10526,P4)</f>
        <v>0</v>
      </c>
      <c r="N10526" s="25" t="s">
        <v>302</v>
      </c>
      <c r="O10526" s="32">
        <f>M10526*AA10526</f>
        <v>0</v>
      </c>
      <c r="P10526" s="1">
        <v>3</v>
      </c>
      <c r="AA10526" s="1">
        <f>IF(P10526=1,$O$3,IF(P10526=2,$O$4,$O$5))</f>
        <v>0</v>
      </c>
    </row>
    <row r="10527">
      <c r="A10527" s="1" t="s">
        <v>102</v>
      </c>
      <c r="E10527" s="27" t="s">
        <v>6931</v>
      </c>
    </row>
    <row r="10528">
      <c r="A10528" s="1" t="s">
        <v>103</v>
      </c>
    </row>
    <row r="10529">
      <c r="A10529" s="1" t="s">
        <v>105</v>
      </c>
      <c r="E10529" s="27" t="s">
        <v>98</v>
      </c>
    </row>
    <row r="10530">
      <c r="A10530" s="1" t="s">
        <v>4286</v>
      </c>
      <c r="C10530" s="22" t="s">
        <v>10744</v>
      </c>
      <c r="E10530" s="23" t="s">
        <v>8420</v>
      </c>
      <c r="L10530" s="24">
        <f>L10531+L10560+L10565</f>
        <v>0</v>
      </c>
      <c r="M10530" s="24">
        <f>M10531+M10560+M10565</f>
        <v>0</v>
      </c>
      <c r="N10530" s="25"/>
    </row>
    <row r="10531">
      <c r="A10531" s="1" t="s">
        <v>93</v>
      </c>
      <c r="C10531" s="22" t="s">
        <v>10745</v>
      </c>
      <c r="E10531" s="23" t="s">
        <v>2555</v>
      </c>
      <c r="L10531" s="24">
        <f>SUMIFS(L10532:L10559,A10532:A10559,"P")</f>
        <v>0</v>
      </c>
      <c r="M10531" s="24">
        <f>SUMIFS(M10532:M10559,A10532:A10559,"P")</f>
        <v>0</v>
      </c>
      <c r="N10531" s="25"/>
    </row>
    <row r="10532">
      <c r="A10532" s="1" t="s">
        <v>96</v>
      </c>
      <c r="B10532" s="1">
        <v>1</v>
      </c>
      <c r="C10532" s="26" t="s">
        <v>10746</v>
      </c>
      <c r="D10532" t="s">
        <v>98</v>
      </c>
      <c r="E10532" s="27" t="s">
        <v>10747</v>
      </c>
      <c r="F10532" s="28" t="s">
        <v>6911</v>
      </c>
      <c r="G10532" s="29">
        <v>1229.3599999999999</v>
      </c>
      <c r="H10532" s="28">
        <v>0</v>
      </c>
      <c r="I10532" s="30">
        <f>ROUND(G10532*H10532,P4)</f>
        <v>0</v>
      </c>
      <c r="L10532" s="31">
        <v>0</v>
      </c>
      <c r="M10532" s="24">
        <f>ROUND(G10532*L10532,P4)</f>
        <v>0</v>
      </c>
      <c r="N10532" s="25" t="s">
        <v>302</v>
      </c>
      <c r="O10532" s="32">
        <f>M10532*AA10532</f>
        <v>0</v>
      </c>
      <c r="P10532" s="1">
        <v>3</v>
      </c>
      <c r="AA10532" s="1">
        <f>IF(P10532=1,$O$3,IF(P10532=2,$O$4,$O$5))</f>
        <v>0</v>
      </c>
    </row>
    <row r="10533">
      <c r="A10533" s="1" t="s">
        <v>102</v>
      </c>
      <c r="E10533" s="27" t="s">
        <v>10747</v>
      </c>
    </row>
    <row r="10534">
      <c r="A10534" s="1" t="s">
        <v>103</v>
      </c>
    </row>
    <row r="10535">
      <c r="A10535" s="1" t="s">
        <v>105</v>
      </c>
      <c r="E10535" s="27" t="s">
        <v>98</v>
      </c>
    </row>
    <row r="10536">
      <c r="A10536" s="1" t="s">
        <v>96</v>
      </c>
      <c r="B10536" s="1">
        <v>2</v>
      </c>
      <c r="C10536" s="26" t="s">
        <v>10748</v>
      </c>
      <c r="D10536" t="s">
        <v>98</v>
      </c>
      <c r="E10536" s="27" t="s">
        <v>10749</v>
      </c>
      <c r="F10536" s="28" t="s">
        <v>2269</v>
      </c>
      <c r="G10536" s="29">
        <v>16</v>
      </c>
      <c r="H10536" s="28">
        <v>0</v>
      </c>
      <c r="I10536" s="30">
        <f>ROUND(G10536*H10536,P4)</f>
        <v>0</v>
      </c>
      <c r="L10536" s="31">
        <v>0</v>
      </c>
      <c r="M10536" s="24">
        <f>ROUND(G10536*L10536,P4)</f>
        <v>0</v>
      </c>
      <c r="N10536" s="25" t="s">
        <v>302</v>
      </c>
      <c r="O10536" s="32">
        <f>M10536*AA10536</f>
        <v>0</v>
      </c>
      <c r="P10536" s="1">
        <v>3</v>
      </c>
      <c r="AA10536" s="1">
        <f>IF(P10536=1,$O$3,IF(P10536=2,$O$4,$O$5))</f>
        <v>0</v>
      </c>
    </row>
    <row r="10537">
      <c r="A10537" s="1" t="s">
        <v>102</v>
      </c>
      <c r="E10537" s="27" t="s">
        <v>10749</v>
      </c>
    </row>
    <row r="10538">
      <c r="A10538" s="1" t="s">
        <v>103</v>
      </c>
    </row>
    <row r="10539">
      <c r="A10539" s="1" t="s">
        <v>105</v>
      </c>
      <c r="E10539" s="27" t="s">
        <v>98</v>
      </c>
    </row>
    <row r="10540">
      <c r="A10540" s="1" t="s">
        <v>96</v>
      </c>
      <c r="B10540" s="1">
        <v>3</v>
      </c>
      <c r="C10540" s="26" t="s">
        <v>10750</v>
      </c>
      <c r="D10540" t="s">
        <v>98</v>
      </c>
      <c r="E10540" s="27" t="s">
        <v>10751</v>
      </c>
      <c r="F10540" s="28" t="s">
        <v>2269</v>
      </c>
      <c r="G10540" s="29">
        <v>8</v>
      </c>
      <c r="H10540" s="28">
        <v>0</v>
      </c>
      <c r="I10540" s="30">
        <f>ROUND(G10540*H10540,P4)</f>
        <v>0</v>
      </c>
      <c r="L10540" s="31">
        <v>0</v>
      </c>
      <c r="M10540" s="24">
        <f>ROUND(G10540*L10540,P4)</f>
        <v>0</v>
      </c>
      <c r="N10540" s="25" t="s">
        <v>302</v>
      </c>
      <c r="O10540" s="32">
        <f>M10540*AA10540</f>
        <v>0</v>
      </c>
      <c r="P10540" s="1">
        <v>3</v>
      </c>
      <c r="AA10540" s="1">
        <f>IF(P10540=1,$O$3,IF(P10540=2,$O$4,$O$5))</f>
        <v>0</v>
      </c>
    </row>
    <row r="10541">
      <c r="A10541" s="1" t="s">
        <v>102</v>
      </c>
      <c r="E10541" s="27" t="s">
        <v>10751</v>
      </c>
    </row>
    <row r="10542">
      <c r="A10542" s="1" t="s">
        <v>103</v>
      </c>
    </row>
    <row r="10543" ht="25.5">
      <c r="A10543" s="1" t="s">
        <v>105</v>
      </c>
      <c r="E10543" s="27" t="s">
        <v>10752</v>
      </c>
    </row>
    <row r="10544">
      <c r="A10544" s="1" t="s">
        <v>96</v>
      </c>
      <c r="B10544" s="1">
        <v>4</v>
      </c>
      <c r="C10544" s="26" t="s">
        <v>10753</v>
      </c>
      <c r="D10544" t="s">
        <v>98</v>
      </c>
      <c r="E10544" s="27" t="s">
        <v>10754</v>
      </c>
      <c r="F10544" s="28" t="s">
        <v>2269</v>
      </c>
      <c r="G10544" s="29">
        <v>8</v>
      </c>
      <c r="H10544" s="28">
        <v>0</v>
      </c>
      <c r="I10544" s="30">
        <f>ROUND(G10544*H10544,P4)</f>
        <v>0</v>
      </c>
      <c r="L10544" s="31">
        <v>0</v>
      </c>
      <c r="M10544" s="24">
        <f>ROUND(G10544*L10544,P4)</f>
        <v>0</v>
      </c>
      <c r="N10544" s="25" t="s">
        <v>302</v>
      </c>
      <c r="O10544" s="32">
        <f>M10544*AA10544</f>
        <v>0</v>
      </c>
      <c r="P10544" s="1">
        <v>3</v>
      </c>
      <c r="AA10544" s="1">
        <f>IF(P10544=1,$O$3,IF(P10544=2,$O$4,$O$5))</f>
        <v>0</v>
      </c>
    </row>
    <row r="10545">
      <c r="A10545" s="1" t="s">
        <v>102</v>
      </c>
      <c r="E10545" s="27" t="s">
        <v>10754</v>
      </c>
    </row>
    <row r="10546">
      <c r="A10546" s="1" t="s">
        <v>103</v>
      </c>
    </row>
    <row r="10547" ht="25.5">
      <c r="A10547" s="1" t="s">
        <v>105</v>
      </c>
      <c r="E10547" s="27" t="s">
        <v>10755</v>
      </c>
    </row>
    <row r="10548">
      <c r="A10548" s="1" t="s">
        <v>96</v>
      </c>
      <c r="B10548" s="1">
        <v>5</v>
      </c>
      <c r="C10548" s="26" t="s">
        <v>10756</v>
      </c>
      <c r="D10548" t="s">
        <v>98</v>
      </c>
      <c r="E10548" s="27" t="s">
        <v>10757</v>
      </c>
      <c r="F10548" s="28" t="s">
        <v>2269</v>
      </c>
      <c r="G10548" s="29">
        <v>16</v>
      </c>
      <c r="H10548" s="28">
        <v>0</v>
      </c>
      <c r="I10548" s="30">
        <f>ROUND(G10548*H10548,P4)</f>
        <v>0</v>
      </c>
      <c r="L10548" s="31">
        <v>0</v>
      </c>
      <c r="M10548" s="24">
        <f>ROUND(G10548*L10548,P4)</f>
        <v>0</v>
      </c>
      <c r="N10548" s="25" t="s">
        <v>302</v>
      </c>
      <c r="O10548" s="32">
        <f>M10548*AA10548</f>
        <v>0</v>
      </c>
      <c r="P10548" s="1">
        <v>3</v>
      </c>
      <c r="AA10548" s="1">
        <f>IF(P10548=1,$O$3,IF(P10548=2,$O$4,$O$5))</f>
        <v>0</v>
      </c>
    </row>
    <row r="10549">
      <c r="A10549" s="1" t="s">
        <v>102</v>
      </c>
      <c r="E10549" s="27" t="s">
        <v>10757</v>
      </c>
    </row>
    <row r="10550">
      <c r="A10550" s="1" t="s">
        <v>103</v>
      </c>
    </row>
    <row r="10551" ht="25.5">
      <c r="A10551" s="1" t="s">
        <v>105</v>
      </c>
      <c r="E10551" s="27" t="s">
        <v>10752</v>
      </c>
    </row>
    <row r="10552">
      <c r="A10552" s="1" t="s">
        <v>96</v>
      </c>
      <c r="B10552" s="1">
        <v>6</v>
      </c>
      <c r="C10552" s="26" t="s">
        <v>10758</v>
      </c>
      <c r="D10552" t="s">
        <v>98</v>
      </c>
      <c r="E10552" s="27" t="s">
        <v>10759</v>
      </c>
      <c r="F10552" s="28" t="s">
        <v>2269</v>
      </c>
      <c r="G10552" s="29">
        <v>4</v>
      </c>
      <c r="H10552" s="28">
        <v>0</v>
      </c>
      <c r="I10552" s="30">
        <f>ROUND(G10552*H10552,P4)</f>
        <v>0</v>
      </c>
      <c r="L10552" s="31">
        <v>0</v>
      </c>
      <c r="M10552" s="24">
        <f>ROUND(G10552*L10552,P4)</f>
        <v>0</v>
      </c>
      <c r="N10552" s="25" t="s">
        <v>302</v>
      </c>
      <c r="O10552" s="32">
        <f>M10552*AA10552</f>
        <v>0</v>
      </c>
      <c r="P10552" s="1">
        <v>3</v>
      </c>
      <c r="AA10552" s="1">
        <f>IF(P10552=1,$O$3,IF(P10552=2,$O$4,$O$5))</f>
        <v>0</v>
      </c>
    </row>
    <row r="10553">
      <c r="A10553" s="1" t="s">
        <v>102</v>
      </c>
      <c r="E10553" s="27" t="s">
        <v>10759</v>
      </c>
    </row>
    <row r="10554">
      <c r="A10554" s="1" t="s">
        <v>103</v>
      </c>
    </row>
    <row r="10555">
      <c r="A10555" s="1" t="s">
        <v>105</v>
      </c>
      <c r="E10555" s="27" t="s">
        <v>98</v>
      </c>
    </row>
    <row r="10556">
      <c r="A10556" s="1" t="s">
        <v>96</v>
      </c>
      <c r="B10556" s="1">
        <v>7</v>
      </c>
      <c r="C10556" s="26" t="s">
        <v>10760</v>
      </c>
      <c r="D10556" t="s">
        <v>98</v>
      </c>
      <c r="E10556" s="27" t="s">
        <v>10761</v>
      </c>
      <c r="F10556" s="28" t="s">
        <v>2269</v>
      </c>
      <c r="G10556" s="29">
        <v>4</v>
      </c>
      <c r="H10556" s="28">
        <v>0</v>
      </c>
      <c r="I10556" s="30">
        <f>ROUND(G10556*H10556,P4)</f>
        <v>0</v>
      </c>
      <c r="L10556" s="31">
        <v>0</v>
      </c>
      <c r="M10556" s="24">
        <f>ROUND(G10556*L10556,P4)</f>
        <v>0</v>
      </c>
      <c r="N10556" s="25" t="s">
        <v>302</v>
      </c>
      <c r="O10556" s="32">
        <f>M10556*AA10556</f>
        <v>0</v>
      </c>
      <c r="P10556" s="1">
        <v>3</v>
      </c>
      <c r="AA10556" s="1">
        <f>IF(P10556=1,$O$3,IF(P10556=2,$O$4,$O$5))</f>
        <v>0</v>
      </c>
    </row>
    <row r="10557">
      <c r="A10557" s="1" t="s">
        <v>102</v>
      </c>
      <c r="E10557" s="27" t="s">
        <v>10761</v>
      </c>
    </row>
    <row r="10558">
      <c r="A10558" s="1" t="s">
        <v>103</v>
      </c>
    </row>
    <row r="10559" ht="25.5">
      <c r="A10559" s="1" t="s">
        <v>105</v>
      </c>
      <c r="E10559" s="27" t="s">
        <v>10762</v>
      </c>
    </row>
    <row r="10560">
      <c r="A10560" s="1" t="s">
        <v>93</v>
      </c>
      <c r="C10560" s="22" t="s">
        <v>8930</v>
      </c>
      <c r="E10560" s="23" t="s">
        <v>8931</v>
      </c>
      <c r="L10560" s="24">
        <f>SUMIFS(L10561:L10564,A10561:A10564,"P")</f>
        <v>0</v>
      </c>
      <c r="M10560" s="24">
        <f>SUMIFS(M10561:M10564,A10561:A10564,"P")</f>
        <v>0</v>
      </c>
      <c r="N10560" s="25"/>
    </row>
    <row r="10561">
      <c r="A10561" s="1" t="s">
        <v>96</v>
      </c>
      <c r="B10561" s="1">
        <v>8</v>
      </c>
      <c r="C10561" s="26" t="s">
        <v>8934</v>
      </c>
      <c r="D10561" t="s">
        <v>94</v>
      </c>
      <c r="E10561" s="27" t="s">
        <v>8935</v>
      </c>
      <c r="F10561" s="28" t="s">
        <v>4117</v>
      </c>
      <c r="G10561" s="29">
        <v>1</v>
      </c>
      <c r="H10561" s="28">
        <v>0</v>
      </c>
      <c r="I10561" s="30">
        <f>ROUND(G10561*H10561,P4)</f>
        <v>0</v>
      </c>
      <c r="L10561" s="31">
        <v>0</v>
      </c>
      <c r="M10561" s="24">
        <f>ROUND(G10561*L10561,P4)</f>
        <v>0</v>
      </c>
      <c r="N10561" s="25" t="s">
        <v>302</v>
      </c>
      <c r="O10561" s="32">
        <f>M10561*AA10561</f>
        <v>0</v>
      </c>
      <c r="P10561" s="1">
        <v>3</v>
      </c>
      <c r="AA10561" s="1">
        <f>IF(P10561=1,$O$3,IF(P10561=2,$O$4,$O$5))</f>
        <v>0</v>
      </c>
    </row>
    <row r="10562">
      <c r="A10562" s="1" t="s">
        <v>102</v>
      </c>
      <c r="E10562" s="27" t="s">
        <v>8935</v>
      </c>
    </row>
    <row r="10563">
      <c r="A10563" s="1" t="s">
        <v>103</v>
      </c>
    </row>
    <row r="10564">
      <c r="A10564" s="1" t="s">
        <v>105</v>
      </c>
      <c r="E10564" s="27" t="s">
        <v>98</v>
      </c>
    </row>
    <row r="10565">
      <c r="A10565" s="1" t="s">
        <v>93</v>
      </c>
      <c r="C10565" s="22" t="s">
        <v>8936</v>
      </c>
      <c r="E10565" s="23" t="s">
        <v>8937</v>
      </c>
      <c r="L10565" s="24">
        <f>SUMIFS(L10566:L10577,A10566:A10577,"P")</f>
        <v>0</v>
      </c>
      <c r="M10565" s="24">
        <f>SUMIFS(M10566:M10577,A10566:A10577,"P")</f>
        <v>0</v>
      </c>
      <c r="N10565" s="25"/>
    </row>
    <row r="10566">
      <c r="A10566" s="1" t="s">
        <v>96</v>
      </c>
      <c r="B10566" s="1">
        <v>9</v>
      </c>
      <c r="C10566" s="26" t="s">
        <v>8942</v>
      </c>
      <c r="D10566" t="s">
        <v>98</v>
      </c>
      <c r="E10566" s="27" t="s">
        <v>8943</v>
      </c>
      <c r="F10566" s="28" t="s">
        <v>68</v>
      </c>
      <c r="G10566" s="29">
        <v>5</v>
      </c>
      <c r="H10566" s="28">
        <v>0</v>
      </c>
      <c r="I10566" s="30">
        <f>ROUND(G10566*H10566,P4)</f>
        <v>0</v>
      </c>
      <c r="L10566" s="31">
        <v>0</v>
      </c>
      <c r="M10566" s="24">
        <f>ROUND(G10566*L10566,P4)</f>
        <v>0</v>
      </c>
      <c r="N10566" s="25" t="s">
        <v>302</v>
      </c>
      <c r="O10566" s="32">
        <f>M10566*AA10566</f>
        <v>0</v>
      </c>
      <c r="P10566" s="1">
        <v>3</v>
      </c>
      <c r="AA10566" s="1">
        <f>IF(P10566=1,$O$3,IF(P10566=2,$O$4,$O$5))</f>
        <v>0</v>
      </c>
    </row>
    <row r="10567">
      <c r="A10567" s="1" t="s">
        <v>102</v>
      </c>
      <c r="E10567" s="27" t="s">
        <v>8943</v>
      </c>
    </row>
    <row r="10568">
      <c r="A10568" s="1" t="s">
        <v>103</v>
      </c>
    </row>
    <row r="10569">
      <c r="A10569" s="1" t="s">
        <v>105</v>
      </c>
      <c r="E10569" s="27" t="s">
        <v>98</v>
      </c>
    </row>
    <row r="10570">
      <c r="A10570" s="1" t="s">
        <v>96</v>
      </c>
      <c r="B10570" s="1">
        <v>10</v>
      </c>
      <c r="C10570" s="26" t="s">
        <v>8946</v>
      </c>
      <c r="D10570" t="s">
        <v>98</v>
      </c>
      <c r="E10570" s="27" t="s">
        <v>8947</v>
      </c>
      <c r="F10570" s="28" t="s">
        <v>4117</v>
      </c>
      <c r="G10570" s="29">
        <v>1</v>
      </c>
      <c r="H10570" s="28">
        <v>0</v>
      </c>
      <c r="I10570" s="30">
        <f>ROUND(G10570*H10570,P4)</f>
        <v>0</v>
      </c>
      <c r="L10570" s="31">
        <v>0</v>
      </c>
      <c r="M10570" s="24">
        <f>ROUND(G10570*L10570,P4)</f>
        <v>0</v>
      </c>
      <c r="N10570" s="25" t="s">
        <v>302</v>
      </c>
      <c r="O10570" s="32">
        <f>M10570*AA10570</f>
        <v>0</v>
      </c>
      <c r="P10570" s="1">
        <v>3</v>
      </c>
      <c r="AA10570" s="1">
        <f>IF(P10570=1,$O$3,IF(P10570=2,$O$4,$O$5))</f>
        <v>0</v>
      </c>
    </row>
    <row r="10571">
      <c r="A10571" s="1" t="s">
        <v>102</v>
      </c>
      <c r="E10571" s="27" t="s">
        <v>8947</v>
      </c>
    </row>
    <row r="10572">
      <c r="A10572" s="1" t="s">
        <v>103</v>
      </c>
    </row>
    <row r="10573">
      <c r="A10573" s="1" t="s">
        <v>105</v>
      </c>
      <c r="E10573" s="27" t="s">
        <v>98</v>
      </c>
    </row>
    <row r="10574">
      <c r="A10574" s="1" t="s">
        <v>96</v>
      </c>
      <c r="B10574" s="1">
        <v>11</v>
      </c>
      <c r="C10574" s="26" t="s">
        <v>8954</v>
      </c>
      <c r="D10574" t="s">
        <v>98</v>
      </c>
      <c r="E10574" s="27" t="s">
        <v>8955</v>
      </c>
      <c r="F10574" s="28" t="s">
        <v>68</v>
      </c>
      <c r="G10574" s="29">
        <v>3</v>
      </c>
      <c r="H10574" s="28">
        <v>0</v>
      </c>
      <c r="I10574" s="30">
        <f>ROUND(G10574*H10574,P4)</f>
        <v>0</v>
      </c>
      <c r="L10574" s="31">
        <v>0</v>
      </c>
      <c r="M10574" s="24">
        <f>ROUND(G10574*L10574,P4)</f>
        <v>0</v>
      </c>
      <c r="N10574" s="25" t="s">
        <v>302</v>
      </c>
      <c r="O10574" s="32">
        <f>M10574*AA10574</f>
        <v>0</v>
      </c>
      <c r="P10574" s="1">
        <v>3</v>
      </c>
      <c r="AA10574" s="1">
        <f>IF(P10574=1,$O$3,IF(P10574=2,$O$4,$O$5))</f>
        <v>0</v>
      </c>
    </row>
    <row r="10575">
      <c r="A10575" s="1" t="s">
        <v>102</v>
      </c>
      <c r="E10575" s="27" t="s">
        <v>8955</v>
      </c>
    </row>
    <row r="10576">
      <c r="A10576" s="1" t="s">
        <v>103</v>
      </c>
    </row>
    <row r="10577">
      <c r="A10577" s="1" t="s">
        <v>105</v>
      </c>
      <c r="E10577" s="27" t="s">
        <v>98</v>
      </c>
    </row>
    <row r="10578">
      <c r="A10578" s="1" t="s">
        <v>4286</v>
      </c>
      <c r="C10578" s="22" t="s">
        <v>10763</v>
      </c>
      <c r="E10578" s="23" t="s">
        <v>10764</v>
      </c>
      <c r="L10578" s="24">
        <f>L10579+L10616+L10817+L10886+L10947</f>
        <v>0</v>
      </c>
      <c r="M10578" s="24">
        <f>M10579+M10616+M10817+M10886+M10947</f>
        <v>0</v>
      </c>
      <c r="N10578" s="25"/>
    </row>
    <row r="10579">
      <c r="A10579" s="1" t="s">
        <v>93</v>
      </c>
      <c r="C10579" s="22" t="s">
        <v>94</v>
      </c>
      <c r="E10579" s="23" t="s">
        <v>8958</v>
      </c>
      <c r="L10579" s="24">
        <f>SUMIFS(L10580:L10615,A10580:A10615,"P")</f>
        <v>0</v>
      </c>
      <c r="M10579" s="24">
        <f>SUMIFS(M10580:M10615,A10580:A10615,"P")</f>
        <v>0</v>
      </c>
      <c r="N10579" s="25"/>
    </row>
    <row r="10580">
      <c r="A10580" s="1" t="s">
        <v>96</v>
      </c>
      <c r="B10580" s="1">
        <v>1</v>
      </c>
      <c r="C10580" s="26" t="s">
        <v>8959</v>
      </c>
      <c r="D10580" t="s">
        <v>98</v>
      </c>
      <c r="E10580" s="27" t="s">
        <v>10765</v>
      </c>
      <c r="F10580" s="28" t="s">
        <v>100</v>
      </c>
      <c r="G10580" s="29">
        <v>10</v>
      </c>
      <c r="H10580" s="28">
        <v>0</v>
      </c>
      <c r="I10580" s="30">
        <f>ROUND(G10580*H10580,P4)</f>
        <v>0</v>
      </c>
      <c r="L10580" s="31">
        <v>0</v>
      </c>
      <c r="M10580" s="24">
        <f>ROUND(G10580*L10580,P4)</f>
        <v>0</v>
      </c>
      <c r="N10580" s="25" t="s">
        <v>302</v>
      </c>
      <c r="O10580" s="32">
        <f>M10580*AA10580</f>
        <v>0</v>
      </c>
      <c r="P10580" s="1">
        <v>3</v>
      </c>
      <c r="AA10580" s="1">
        <f>IF(P10580=1,$O$3,IF(P10580=2,$O$4,$O$5))</f>
        <v>0</v>
      </c>
    </row>
    <row r="10581">
      <c r="A10581" s="1" t="s">
        <v>102</v>
      </c>
      <c r="E10581" s="27" t="s">
        <v>10765</v>
      </c>
    </row>
    <row r="10582">
      <c r="A10582" s="1" t="s">
        <v>103</v>
      </c>
    </row>
    <row r="10583" ht="38.25">
      <c r="A10583" s="1" t="s">
        <v>105</v>
      </c>
      <c r="E10583" s="27" t="s">
        <v>10766</v>
      </c>
    </row>
    <row r="10584">
      <c r="A10584" s="1" t="s">
        <v>96</v>
      </c>
      <c r="B10584" s="1">
        <v>2</v>
      </c>
      <c r="C10584" s="26" t="s">
        <v>8987</v>
      </c>
      <c r="D10584" t="s">
        <v>98</v>
      </c>
      <c r="E10584" s="27" t="s">
        <v>10767</v>
      </c>
      <c r="F10584" s="28" t="s">
        <v>100</v>
      </c>
      <c r="G10584" s="29">
        <v>2</v>
      </c>
      <c r="H10584" s="28">
        <v>0</v>
      </c>
      <c r="I10584" s="30">
        <f>ROUND(G10584*H10584,P4)</f>
        <v>0</v>
      </c>
      <c r="L10584" s="31">
        <v>0</v>
      </c>
      <c r="M10584" s="24">
        <f>ROUND(G10584*L10584,P4)</f>
        <v>0</v>
      </c>
      <c r="N10584" s="25" t="s">
        <v>302</v>
      </c>
      <c r="O10584" s="32">
        <f>M10584*AA10584</f>
        <v>0</v>
      </c>
      <c r="P10584" s="1">
        <v>3</v>
      </c>
      <c r="AA10584" s="1">
        <f>IF(P10584=1,$O$3,IF(P10584=2,$O$4,$O$5))</f>
        <v>0</v>
      </c>
    </row>
    <row r="10585">
      <c r="A10585" s="1" t="s">
        <v>102</v>
      </c>
      <c r="E10585" s="27" t="s">
        <v>10767</v>
      </c>
    </row>
    <row r="10586">
      <c r="A10586" s="1" t="s">
        <v>103</v>
      </c>
    </row>
    <row r="10587" ht="51">
      <c r="A10587" s="1" t="s">
        <v>105</v>
      </c>
      <c r="E10587" s="27" t="s">
        <v>10768</v>
      </c>
    </row>
    <row r="10588">
      <c r="A10588" s="1" t="s">
        <v>96</v>
      </c>
      <c r="B10588" s="1">
        <v>3</v>
      </c>
      <c r="C10588" s="26" t="s">
        <v>9004</v>
      </c>
      <c r="D10588" t="s">
        <v>98</v>
      </c>
      <c r="E10588" s="27" t="s">
        <v>10769</v>
      </c>
      <c r="F10588" s="28" t="s">
        <v>100</v>
      </c>
      <c r="G10588" s="29">
        <v>6</v>
      </c>
      <c r="H10588" s="28">
        <v>0</v>
      </c>
      <c r="I10588" s="30">
        <f>ROUND(G10588*H10588,P4)</f>
        <v>0</v>
      </c>
      <c r="L10588" s="31">
        <v>0</v>
      </c>
      <c r="M10588" s="24">
        <f>ROUND(G10588*L10588,P4)</f>
        <v>0</v>
      </c>
      <c r="N10588" s="25" t="s">
        <v>302</v>
      </c>
      <c r="O10588" s="32">
        <f>M10588*AA10588</f>
        <v>0</v>
      </c>
      <c r="P10588" s="1">
        <v>3</v>
      </c>
      <c r="AA10588" s="1">
        <f>IF(P10588=1,$O$3,IF(P10588=2,$O$4,$O$5))</f>
        <v>0</v>
      </c>
    </row>
    <row r="10589">
      <c r="A10589" s="1" t="s">
        <v>102</v>
      </c>
      <c r="E10589" s="27" t="s">
        <v>10769</v>
      </c>
    </row>
    <row r="10590">
      <c r="A10590" s="1" t="s">
        <v>103</v>
      </c>
    </row>
    <row r="10591" ht="38.25">
      <c r="A10591" s="1" t="s">
        <v>105</v>
      </c>
      <c r="E10591" s="27" t="s">
        <v>10766</v>
      </c>
    </row>
    <row r="10592">
      <c r="A10592" s="1" t="s">
        <v>96</v>
      </c>
      <c r="B10592" s="1">
        <v>4</v>
      </c>
      <c r="C10592" s="26" t="s">
        <v>9007</v>
      </c>
      <c r="D10592" t="s">
        <v>98</v>
      </c>
      <c r="E10592" s="27" t="s">
        <v>9017</v>
      </c>
      <c r="F10592" s="28" t="s">
        <v>100</v>
      </c>
      <c r="G10592" s="29">
        <v>20</v>
      </c>
      <c r="H10592" s="28">
        <v>0</v>
      </c>
      <c r="I10592" s="30">
        <f>ROUND(G10592*H10592,P4)</f>
        <v>0</v>
      </c>
      <c r="L10592" s="31">
        <v>0</v>
      </c>
      <c r="M10592" s="24">
        <f>ROUND(G10592*L10592,P4)</f>
        <v>0</v>
      </c>
      <c r="N10592" s="25" t="s">
        <v>302</v>
      </c>
      <c r="O10592" s="32">
        <f>M10592*AA10592</f>
        <v>0</v>
      </c>
      <c r="P10592" s="1">
        <v>3</v>
      </c>
      <c r="AA10592" s="1">
        <f>IF(P10592=1,$O$3,IF(P10592=2,$O$4,$O$5))</f>
        <v>0</v>
      </c>
    </row>
    <row r="10593">
      <c r="A10593" s="1" t="s">
        <v>102</v>
      </c>
      <c r="E10593" s="27" t="s">
        <v>9017</v>
      </c>
    </row>
    <row r="10594">
      <c r="A10594" s="1" t="s">
        <v>103</v>
      </c>
    </row>
    <row r="10595" ht="38.25">
      <c r="A10595" s="1" t="s">
        <v>105</v>
      </c>
      <c r="E10595" s="27" t="s">
        <v>10766</v>
      </c>
    </row>
    <row r="10596">
      <c r="A10596" s="1" t="s">
        <v>96</v>
      </c>
      <c r="B10596" s="1">
        <v>5</v>
      </c>
      <c r="C10596" s="26" t="s">
        <v>9009</v>
      </c>
      <c r="D10596" t="s">
        <v>98</v>
      </c>
      <c r="E10596" s="27" t="s">
        <v>8965</v>
      </c>
      <c r="F10596" s="28" t="s">
        <v>100</v>
      </c>
      <c r="G10596" s="29">
        <v>2</v>
      </c>
      <c r="H10596" s="28">
        <v>0</v>
      </c>
      <c r="I10596" s="30">
        <f>ROUND(G10596*H10596,P4)</f>
        <v>0</v>
      </c>
      <c r="L10596" s="31">
        <v>0</v>
      </c>
      <c r="M10596" s="24">
        <f>ROUND(G10596*L10596,P4)</f>
        <v>0</v>
      </c>
      <c r="N10596" s="25" t="s">
        <v>302</v>
      </c>
      <c r="O10596" s="32">
        <f>M10596*AA10596</f>
        <v>0</v>
      </c>
      <c r="P10596" s="1">
        <v>3</v>
      </c>
      <c r="AA10596" s="1">
        <f>IF(P10596=1,$O$3,IF(P10596=2,$O$4,$O$5))</f>
        <v>0</v>
      </c>
    </row>
    <row r="10597">
      <c r="A10597" s="1" t="s">
        <v>102</v>
      </c>
      <c r="E10597" s="27" t="s">
        <v>8965</v>
      </c>
    </row>
    <row r="10598">
      <c r="A10598" s="1" t="s">
        <v>103</v>
      </c>
    </row>
    <row r="10599" ht="38.25">
      <c r="A10599" s="1" t="s">
        <v>105</v>
      </c>
      <c r="E10599" s="27" t="s">
        <v>10766</v>
      </c>
    </row>
    <row r="10600">
      <c r="A10600" s="1" t="s">
        <v>96</v>
      </c>
      <c r="B10600" s="1">
        <v>6</v>
      </c>
      <c r="C10600" s="26" t="s">
        <v>9012</v>
      </c>
      <c r="D10600" t="s">
        <v>98</v>
      </c>
      <c r="E10600" s="27" t="s">
        <v>8984</v>
      </c>
      <c r="F10600" s="28" t="s">
        <v>100</v>
      </c>
      <c r="G10600" s="29">
        <v>4</v>
      </c>
      <c r="H10600" s="28">
        <v>0</v>
      </c>
      <c r="I10600" s="30">
        <f>ROUND(G10600*H10600,P4)</f>
        <v>0</v>
      </c>
      <c r="L10600" s="31">
        <v>0</v>
      </c>
      <c r="M10600" s="24">
        <f>ROUND(G10600*L10600,P4)</f>
        <v>0</v>
      </c>
      <c r="N10600" s="25" t="s">
        <v>302</v>
      </c>
      <c r="O10600" s="32">
        <f>M10600*AA10600</f>
        <v>0</v>
      </c>
      <c r="P10600" s="1">
        <v>3</v>
      </c>
      <c r="AA10600" s="1">
        <f>IF(P10600=1,$O$3,IF(P10600=2,$O$4,$O$5))</f>
        <v>0</v>
      </c>
    </row>
    <row r="10601">
      <c r="A10601" s="1" t="s">
        <v>102</v>
      </c>
      <c r="E10601" s="27" t="s">
        <v>8984</v>
      </c>
    </row>
    <row r="10602">
      <c r="A10602" s="1" t="s">
        <v>103</v>
      </c>
    </row>
    <row r="10603" ht="38.25">
      <c r="A10603" s="1" t="s">
        <v>105</v>
      </c>
      <c r="E10603" s="27" t="s">
        <v>10770</v>
      </c>
    </row>
    <row r="10604">
      <c r="A10604" s="1" t="s">
        <v>96</v>
      </c>
      <c r="B10604" s="1">
        <v>7</v>
      </c>
      <c r="C10604" s="26" t="s">
        <v>9014</v>
      </c>
      <c r="D10604" t="s">
        <v>98</v>
      </c>
      <c r="E10604" s="27" t="s">
        <v>10771</v>
      </c>
      <c r="F10604" s="28" t="s">
        <v>100</v>
      </c>
      <c r="G10604" s="29">
        <v>20</v>
      </c>
      <c r="H10604" s="28">
        <v>0</v>
      </c>
      <c r="I10604" s="30">
        <f>ROUND(G10604*H10604,P4)</f>
        <v>0</v>
      </c>
      <c r="L10604" s="31">
        <v>0</v>
      </c>
      <c r="M10604" s="24">
        <f>ROUND(G10604*L10604,P4)</f>
        <v>0</v>
      </c>
      <c r="N10604" s="25" t="s">
        <v>302</v>
      </c>
      <c r="O10604" s="32">
        <f>M10604*AA10604</f>
        <v>0</v>
      </c>
      <c r="P10604" s="1">
        <v>3</v>
      </c>
      <c r="AA10604" s="1">
        <f>IF(P10604=1,$O$3,IF(P10604=2,$O$4,$O$5))</f>
        <v>0</v>
      </c>
    </row>
    <row r="10605">
      <c r="A10605" s="1" t="s">
        <v>102</v>
      </c>
      <c r="E10605" s="27" t="s">
        <v>10771</v>
      </c>
    </row>
    <row r="10606">
      <c r="A10606" s="1" t="s">
        <v>103</v>
      </c>
    </row>
    <row r="10607" ht="38.25">
      <c r="A10607" s="1" t="s">
        <v>105</v>
      </c>
      <c r="E10607" s="27" t="s">
        <v>10766</v>
      </c>
    </row>
    <row r="10608" ht="25.5">
      <c r="A10608" s="1" t="s">
        <v>96</v>
      </c>
      <c r="B10608" s="1">
        <v>8</v>
      </c>
      <c r="C10608" s="26" t="s">
        <v>9016</v>
      </c>
      <c r="D10608" t="s">
        <v>98</v>
      </c>
      <c r="E10608" s="27" t="s">
        <v>10772</v>
      </c>
      <c r="F10608" s="28" t="s">
        <v>100</v>
      </c>
      <c r="G10608" s="29">
        <v>10</v>
      </c>
      <c r="H10608" s="28">
        <v>0</v>
      </c>
      <c r="I10608" s="30">
        <f>ROUND(G10608*H10608,P4)</f>
        <v>0</v>
      </c>
      <c r="L10608" s="31">
        <v>0</v>
      </c>
      <c r="M10608" s="24">
        <f>ROUND(G10608*L10608,P4)</f>
        <v>0</v>
      </c>
      <c r="N10608" s="25" t="s">
        <v>302</v>
      </c>
      <c r="O10608" s="32">
        <f>M10608*AA10608</f>
        <v>0</v>
      </c>
      <c r="P10608" s="1">
        <v>3</v>
      </c>
      <c r="AA10608" s="1">
        <f>IF(P10608=1,$O$3,IF(P10608=2,$O$4,$O$5))</f>
        <v>0</v>
      </c>
    </row>
    <row r="10609" ht="25.5">
      <c r="A10609" s="1" t="s">
        <v>102</v>
      </c>
      <c r="E10609" s="27" t="s">
        <v>10772</v>
      </c>
    </row>
    <row r="10610">
      <c r="A10610" s="1" t="s">
        <v>103</v>
      </c>
    </row>
    <row r="10611" ht="38.25">
      <c r="A10611" s="1" t="s">
        <v>105</v>
      </c>
      <c r="E10611" s="27" t="s">
        <v>10766</v>
      </c>
    </row>
    <row r="10612" ht="25.5">
      <c r="A10612" s="1" t="s">
        <v>96</v>
      </c>
      <c r="B10612" s="1">
        <v>9</v>
      </c>
      <c r="C10612" s="26" t="s">
        <v>9019</v>
      </c>
      <c r="D10612" t="s">
        <v>98</v>
      </c>
      <c r="E10612" s="27" t="s">
        <v>10773</v>
      </c>
      <c r="F10612" s="28" t="s">
        <v>100</v>
      </c>
      <c r="G10612" s="29">
        <v>4</v>
      </c>
      <c r="H10612" s="28">
        <v>0</v>
      </c>
      <c r="I10612" s="30">
        <f>ROUND(G10612*H10612,P4)</f>
        <v>0</v>
      </c>
      <c r="L10612" s="31">
        <v>0</v>
      </c>
      <c r="M10612" s="24">
        <f>ROUND(G10612*L10612,P4)</f>
        <v>0</v>
      </c>
      <c r="N10612" s="25" t="s">
        <v>302</v>
      </c>
      <c r="O10612" s="32">
        <f>M10612*AA10612</f>
        <v>0</v>
      </c>
      <c r="P10612" s="1">
        <v>3</v>
      </c>
      <c r="AA10612" s="1">
        <f>IF(P10612=1,$O$3,IF(P10612=2,$O$4,$O$5))</f>
        <v>0</v>
      </c>
    </row>
    <row r="10613" ht="25.5">
      <c r="A10613" s="1" t="s">
        <v>102</v>
      </c>
      <c r="E10613" s="27" t="s">
        <v>10773</v>
      </c>
    </row>
    <row r="10614">
      <c r="A10614" s="1" t="s">
        <v>103</v>
      </c>
    </row>
    <row r="10615" ht="38.25">
      <c r="A10615" s="1" t="s">
        <v>105</v>
      </c>
      <c r="E10615" s="27" t="s">
        <v>10766</v>
      </c>
    </row>
    <row r="10616">
      <c r="A10616" s="1" t="s">
        <v>93</v>
      </c>
      <c r="C10616" s="22" t="s">
        <v>138</v>
      </c>
      <c r="E10616" s="23" t="s">
        <v>9022</v>
      </c>
      <c r="L10616" s="24">
        <f>SUMIFS(L10617:L10816,A10617:A10816,"P")</f>
        <v>0</v>
      </c>
      <c r="M10616" s="24">
        <f>SUMIFS(M10617:M10816,A10617:A10816,"P")</f>
        <v>0</v>
      </c>
      <c r="N10616" s="25"/>
    </row>
    <row r="10617">
      <c r="A10617" s="1" t="s">
        <v>96</v>
      </c>
      <c r="B10617" s="1">
        <v>10</v>
      </c>
      <c r="C10617" s="26" t="s">
        <v>8964</v>
      </c>
      <c r="D10617" t="s">
        <v>98</v>
      </c>
      <c r="E10617" s="27" t="s">
        <v>9048</v>
      </c>
      <c r="F10617" s="28" t="s">
        <v>100</v>
      </c>
      <c r="G10617" s="29">
        <v>2</v>
      </c>
      <c r="H10617" s="28">
        <v>0</v>
      </c>
      <c r="I10617" s="30">
        <f>ROUND(G10617*H10617,P4)</f>
        <v>0</v>
      </c>
      <c r="L10617" s="31">
        <v>0</v>
      </c>
      <c r="M10617" s="24">
        <f>ROUND(G10617*L10617,P4)</f>
        <v>0</v>
      </c>
      <c r="N10617" s="25" t="s">
        <v>302</v>
      </c>
      <c r="O10617" s="32">
        <f>M10617*AA10617</f>
        <v>0</v>
      </c>
      <c r="P10617" s="1">
        <v>3</v>
      </c>
      <c r="AA10617" s="1">
        <f>IF(P10617=1,$O$3,IF(P10617=2,$O$4,$O$5))</f>
        <v>0</v>
      </c>
    </row>
    <row r="10618">
      <c r="A10618" s="1" t="s">
        <v>102</v>
      </c>
      <c r="E10618" s="27" t="s">
        <v>9048</v>
      </c>
    </row>
    <row r="10619">
      <c r="A10619" s="1" t="s">
        <v>103</v>
      </c>
    </row>
    <row r="10620" ht="38.25">
      <c r="A10620" s="1" t="s">
        <v>105</v>
      </c>
      <c r="E10620" s="27" t="s">
        <v>10774</v>
      </c>
    </row>
    <row r="10621">
      <c r="A10621" s="1" t="s">
        <v>96</v>
      </c>
      <c r="B10621" s="1">
        <v>11</v>
      </c>
      <c r="C10621" s="26" t="s">
        <v>8966</v>
      </c>
      <c r="D10621" t="s">
        <v>98</v>
      </c>
      <c r="E10621" s="27" t="s">
        <v>9050</v>
      </c>
      <c r="F10621" s="28" t="s">
        <v>100</v>
      </c>
      <c r="G10621" s="29">
        <v>2</v>
      </c>
      <c r="H10621" s="28">
        <v>0</v>
      </c>
      <c r="I10621" s="30">
        <f>ROUND(G10621*H10621,P4)</f>
        <v>0</v>
      </c>
      <c r="L10621" s="31">
        <v>0</v>
      </c>
      <c r="M10621" s="24">
        <f>ROUND(G10621*L10621,P4)</f>
        <v>0</v>
      </c>
      <c r="N10621" s="25" t="s">
        <v>302</v>
      </c>
      <c r="O10621" s="32">
        <f>M10621*AA10621</f>
        <v>0</v>
      </c>
      <c r="P10621" s="1">
        <v>3</v>
      </c>
      <c r="AA10621" s="1">
        <f>IF(P10621=1,$O$3,IF(P10621=2,$O$4,$O$5))</f>
        <v>0</v>
      </c>
    </row>
    <row r="10622">
      <c r="A10622" s="1" t="s">
        <v>102</v>
      </c>
      <c r="E10622" s="27" t="s">
        <v>9050</v>
      </c>
    </row>
    <row r="10623">
      <c r="A10623" s="1" t="s">
        <v>103</v>
      </c>
    </row>
    <row r="10624" ht="38.25">
      <c r="A10624" s="1" t="s">
        <v>105</v>
      </c>
      <c r="E10624" s="27" t="s">
        <v>10774</v>
      </c>
    </row>
    <row r="10625">
      <c r="A10625" s="1" t="s">
        <v>96</v>
      </c>
      <c r="B10625" s="1">
        <v>12</v>
      </c>
      <c r="C10625" s="26" t="s">
        <v>8968</v>
      </c>
      <c r="D10625" t="s">
        <v>98</v>
      </c>
      <c r="E10625" s="27" t="s">
        <v>9051</v>
      </c>
      <c r="F10625" s="28" t="s">
        <v>100</v>
      </c>
      <c r="G10625" s="29">
        <v>2</v>
      </c>
      <c r="H10625" s="28">
        <v>0</v>
      </c>
      <c r="I10625" s="30">
        <f>ROUND(G10625*H10625,P4)</f>
        <v>0</v>
      </c>
      <c r="L10625" s="31">
        <v>0</v>
      </c>
      <c r="M10625" s="24">
        <f>ROUND(G10625*L10625,P4)</f>
        <v>0</v>
      </c>
      <c r="N10625" s="25" t="s">
        <v>302</v>
      </c>
      <c r="O10625" s="32">
        <f>M10625*AA10625</f>
        <v>0</v>
      </c>
      <c r="P10625" s="1">
        <v>3</v>
      </c>
      <c r="AA10625" s="1">
        <f>IF(P10625=1,$O$3,IF(P10625=2,$O$4,$O$5))</f>
        <v>0</v>
      </c>
    </row>
    <row r="10626">
      <c r="A10626" s="1" t="s">
        <v>102</v>
      </c>
      <c r="E10626" s="27" t="s">
        <v>9051</v>
      </c>
    </row>
    <row r="10627">
      <c r="A10627" s="1" t="s">
        <v>103</v>
      </c>
    </row>
    <row r="10628" ht="38.25">
      <c r="A10628" s="1" t="s">
        <v>105</v>
      </c>
      <c r="E10628" s="27" t="s">
        <v>10774</v>
      </c>
    </row>
    <row r="10629">
      <c r="A10629" s="1" t="s">
        <v>96</v>
      </c>
      <c r="B10629" s="1">
        <v>13</v>
      </c>
      <c r="C10629" s="26" t="s">
        <v>8970</v>
      </c>
      <c r="D10629" t="s">
        <v>98</v>
      </c>
      <c r="E10629" s="27" t="s">
        <v>10775</v>
      </c>
      <c r="F10629" s="28" t="s">
        <v>100</v>
      </c>
      <c r="G10629" s="29">
        <v>8</v>
      </c>
      <c r="H10629" s="28">
        <v>0</v>
      </c>
      <c r="I10629" s="30">
        <f>ROUND(G10629*H10629,P4)</f>
        <v>0</v>
      </c>
      <c r="L10629" s="31">
        <v>0</v>
      </c>
      <c r="M10629" s="24">
        <f>ROUND(G10629*L10629,P4)</f>
        <v>0</v>
      </c>
      <c r="N10629" s="25" t="s">
        <v>302</v>
      </c>
      <c r="O10629" s="32">
        <f>M10629*AA10629</f>
        <v>0</v>
      </c>
      <c r="P10629" s="1">
        <v>3</v>
      </c>
      <c r="AA10629" s="1">
        <f>IF(P10629=1,$O$3,IF(P10629=2,$O$4,$O$5))</f>
        <v>0</v>
      </c>
    </row>
    <row r="10630">
      <c r="A10630" s="1" t="s">
        <v>102</v>
      </c>
      <c r="E10630" s="27" t="s">
        <v>10775</v>
      </c>
    </row>
    <row r="10631">
      <c r="A10631" s="1" t="s">
        <v>103</v>
      </c>
    </row>
    <row r="10632" ht="38.25">
      <c r="A10632" s="1" t="s">
        <v>105</v>
      </c>
      <c r="E10632" s="27" t="s">
        <v>10774</v>
      </c>
    </row>
    <row r="10633">
      <c r="A10633" s="1" t="s">
        <v>96</v>
      </c>
      <c r="B10633" s="1">
        <v>14</v>
      </c>
      <c r="C10633" s="26" t="s">
        <v>8973</v>
      </c>
      <c r="D10633" t="s">
        <v>98</v>
      </c>
      <c r="E10633" s="27" t="s">
        <v>10776</v>
      </c>
      <c r="F10633" s="28" t="s">
        <v>100</v>
      </c>
      <c r="G10633" s="29">
        <v>2</v>
      </c>
      <c r="H10633" s="28">
        <v>0</v>
      </c>
      <c r="I10633" s="30">
        <f>ROUND(G10633*H10633,P4)</f>
        <v>0</v>
      </c>
      <c r="L10633" s="31">
        <v>0</v>
      </c>
      <c r="M10633" s="24">
        <f>ROUND(G10633*L10633,P4)</f>
        <v>0</v>
      </c>
      <c r="N10633" s="25" t="s">
        <v>302</v>
      </c>
      <c r="O10633" s="32">
        <f>M10633*AA10633</f>
        <v>0</v>
      </c>
      <c r="P10633" s="1">
        <v>3</v>
      </c>
      <c r="AA10633" s="1">
        <f>IF(P10633=1,$O$3,IF(P10633=2,$O$4,$O$5))</f>
        <v>0</v>
      </c>
    </row>
    <row r="10634">
      <c r="A10634" s="1" t="s">
        <v>102</v>
      </c>
      <c r="E10634" s="27" t="s">
        <v>10776</v>
      </c>
    </row>
    <row r="10635">
      <c r="A10635" s="1" t="s">
        <v>103</v>
      </c>
    </row>
    <row r="10636" ht="38.25">
      <c r="A10636" s="1" t="s">
        <v>105</v>
      </c>
      <c r="E10636" s="27" t="s">
        <v>10774</v>
      </c>
    </row>
    <row r="10637">
      <c r="A10637" s="1" t="s">
        <v>96</v>
      </c>
      <c r="B10637" s="1">
        <v>15</v>
      </c>
      <c r="C10637" s="26" t="s">
        <v>8975</v>
      </c>
      <c r="D10637" t="s">
        <v>98</v>
      </c>
      <c r="E10637" s="27" t="s">
        <v>10777</v>
      </c>
      <c r="F10637" s="28" t="s">
        <v>100</v>
      </c>
      <c r="G10637" s="29">
        <v>2</v>
      </c>
      <c r="H10637" s="28">
        <v>0</v>
      </c>
      <c r="I10637" s="30">
        <f>ROUND(G10637*H10637,P4)</f>
        <v>0</v>
      </c>
      <c r="L10637" s="31">
        <v>0</v>
      </c>
      <c r="M10637" s="24">
        <f>ROUND(G10637*L10637,P4)</f>
        <v>0</v>
      </c>
      <c r="N10637" s="25" t="s">
        <v>302</v>
      </c>
      <c r="O10637" s="32">
        <f>M10637*AA10637</f>
        <v>0</v>
      </c>
      <c r="P10637" s="1">
        <v>3</v>
      </c>
      <c r="AA10637" s="1">
        <f>IF(P10637=1,$O$3,IF(P10637=2,$O$4,$O$5))</f>
        <v>0</v>
      </c>
    </row>
    <row r="10638">
      <c r="A10638" s="1" t="s">
        <v>102</v>
      </c>
      <c r="E10638" s="27" t="s">
        <v>10777</v>
      </c>
    </row>
    <row r="10639">
      <c r="A10639" s="1" t="s">
        <v>103</v>
      </c>
    </row>
    <row r="10640" ht="38.25">
      <c r="A10640" s="1" t="s">
        <v>105</v>
      </c>
      <c r="E10640" s="27" t="s">
        <v>10774</v>
      </c>
    </row>
    <row r="10641">
      <c r="A10641" s="1" t="s">
        <v>96</v>
      </c>
      <c r="B10641" s="1">
        <v>16</v>
      </c>
      <c r="C10641" s="26" t="s">
        <v>8977</v>
      </c>
      <c r="D10641" t="s">
        <v>98</v>
      </c>
      <c r="E10641" s="27" t="s">
        <v>9053</v>
      </c>
      <c r="F10641" s="28" t="s">
        <v>100</v>
      </c>
      <c r="G10641" s="29">
        <v>2</v>
      </c>
      <c r="H10641" s="28">
        <v>0</v>
      </c>
      <c r="I10641" s="30">
        <f>ROUND(G10641*H10641,P4)</f>
        <v>0</v>
      </c>
      <c r="L10641" s="31">
        <v>0</v>
      </c>
      <c r="M10641" s="24">
        <f>ROUND(G10641*L10641,P4)</f>
        <v>0</v>
      </c>
      <c r="N10641" s="25" t="s">
        <v>302</v>
      </c>
      <c r="O10641" s="32">
        <f>M10641*AA10641</f>
        <v>0</v>
      </c>
      <c r="P10641" s="1">
        <v>3</v>
      </c>
      <c r="AA10641" s="1">
        <f>IF(P10641=1,$O$3,IF(P10641=2,$O$4,$O$5))</f>
        <v>0</v>
      </c>
    </row>
    <row r="10642">
      <c r="A10642" s="1" t="s">
        <v>102</v>
      </c>
      <c r="E10642" s="27" t="s">
        <v>9053</v>
      </c>
    </row>
    <row r="10643">
      <c r="A10643" s="1" t="s">
        <v>103</v>
      </c>
    </row>
    <row r="10644" ht="38.25">
      <c r="A10644" s="1" t="s">
        <v>105</v>
      </c>
      <c r="E10644" s="27" t="s">
        <v>10774</v>
      </c>
    </row>
    <row r="10645">
      <c r="A10645" s="1" t="s">
        <v>96</v>
      </c>
      <c r="B10645" s="1">
        <v>17</v>
      </c>
      <c r="C10645" s="26" t="s">
        <v>8979</v>
      </c>
      <c r="D10645" t="s">
        <v>98</v>
      </c>
      <c r="E10645" s="27" t="s">
        <v>10778</v>
      </c>
      <c r="F10645" s="28" t="s">
        <v>100</v>
      </c>
      <c r="G10645" s="29">
        <v>2</v>
      </c>
      <c r="H10645" s="28">
        <v>0</v>
      </c>
      <c r="I10645" s="30">
        <f>ROUND(G10645*H10645,P4)</f>
        <v>0</v>
      </c>
      <c r="L10645" s="31">
        <v>0</v>
      </c>
      <c r="M10645" s="24">
        <f>ROUND(G10645*L10645,P4)</f>
        <v>0</v>
      </c>
      <c r="N10645" s="25" t="s">
        <v>302</v>
      </c>
      <c r="O10645" s="32">
        <f>M10645*AA10645</f>
        <v>0</v>
      </c>
      <c r="P10645" s="1">
        <v>3</v>
      </c>
      <c r="AA10645" s="1">
        <f>IF(P10645=1,$O$3,IF(P10645=2,$O$4,$O$5))</f>
        <v>0</v>
      </c>
    </row>
    <row r="10646">
      <c r="A10646" s="1" t="s">
        <v>102</v>
      </c>
      <c r="E10646" s="27" t="s">
        <v>10778</v>
      </c>
    </row>
    <row r="10647">
      <c r="A10647" s="1" t="s">
        <v>103</v>
      </c>
    </row>
    <row r="10648" ht="38.25">
      <c r="A10648" s="1" t="s">
        <v>105</v>
      </c>
      <c r="E10648" s="27" t="s">
        <v>10774</v>
      </c>
    </row>
    <row r="10649">
      <c r="A10649" s="1" t="s">
        <v>96</v>
      </c>
      <c r="B10649" s="1">
        <v>18</v>
      </c>
      <c r="C10649" s="26" t="s">
        <v>8983</v>
      </c>
      <c r="D10649" t="s">
        <v>98</v>
      </c>
      <c r="E10649" s="27" t="s">
        <v>9058</v>
      </c>
      <c r="F10649" s="28" t="s">
        <v>100</v>
      </c>
      <c r="G10649" s="29">
        <v>2</v>
      </c>
      <c r="H10649" s="28">
        <v>0</v>
      </c>
      <c r="I10649" s="30">
        <f>ROUND(G10649*H10649,P4)</f>
        <v>0</v>
      </c>
      <c r="L10649" s="31">
        <v>0</v>
      </c>
      <c r="M10649" s="24">
        <f>ROUND(G10649*L10649,P4)</f>
        <v>0</v>
      </c>
      <c r="N10649" s="25" t="s">
        <v>302</v>
      </c>
      <c r="O10649" s="32">
        <f>M10649*AA10649</f>
        <v>0</v>
      </c>
      <c r="P10649" s="1">
        <v>3</v>
      </c>
      <c r="AA10649" s="1">
        <f>IF(P10649=1,$O$3,IF(P10649=2,$O$4,$O$5))</f>
        <v>0</v>
      </c>
    </row>
    <row r="10650">
      <c r="A10650" s="1" t="s">
        <v>102</v>
      </c>
      <c r="E10650" s="27" t="s">
        <v>9058</v>
      </c>
    </row>
    <row r="10651">
      <c r="A10651" s="1" t="s">
        <v>103</v>
      </c>
    </row>
    <row r="10652" ht="38.25">
      <c r="A10652" s="1" t="s">
        <v>105</v>
      </c>
      <c r="E10652" s="27" t="s">
        <v>10774</v>
      </c>
    </row>
    <row r="10653">
      <c r="A10653" s="1" t="s">
        <v>96</v>
      </c>
      <c r="B10653" s="1">
        <v>19</v>
      </c>
      <c r="C10653" s="26" t="s">
        <v>8985</v>
      </c>
      <c r="D10653" t="s">
        <v>98</v>
      </c>
      <c r="E10653" s="27" t="s">
        <v>9059</v>
      </c>
      <c r="F10653" s="28" t="s">
        <v>100</v>
      </c>
      <c r="G10653" s="29">
        <v>12</v>
      </c>
      <c r="H10653" s="28">
        <v>0</v>
      </c>
      <c r="I10653" s="30">
        <f>ROUND(G10653*H10653,P4)</f>
        <v>0</v>
      </c>
      <c r="L10653" s="31">
        <v>0</v>
      </c>
      <c r="M10653" s="24">
        <f>ROUND(G10653*L10653,P4)</f>
        <v>0</v>
      </c>
      <c r="N10653" s="25" t="s">
        <v>302</v>
      </c>
      <c r="O10653" s="32">
        <f>M10653*AA10653</f>
        <v>0</v>
      </c>
      <c r="P10653" s="1">
        <v>3</v>
      </c>
      <c r="AA10653" s="1">
        <f>IF(P10653=1,$O$3,IF(P10653=2,$O$4,$O$5))</f>
        <v>0</v>
      </c>
    </row>
    <row r="10654">
      <c r="A10654" s="1" t="s">
        <v>102</v>
      </c>
      <c r="E10654" s="27" t="s">
        <v>9059</v>
      </c>
    </row>
    <row r="10655">
      <c r="A10655" s="1" t="s">
        <v>103</v>
      </c>
    </row>
    <row r="10656" ht="38.25">
      <c r="A10656" s="1" t="s">
        <v>105</v>
      </c>
      <c r="E10656" s="27" t="s">
        <v>10774</v>
      </c>
    </row>
    <row r="10657">
      <c r="A10657" s="1" t="s">
        <v>96</v>
      </c>
      <c r="B10657" s="1">
        <v>20</v>
      </c>
      <c r="C10657" s="26" t="s">
        <v>8990</v>
      </c>
      <c r="D10657" t="s">
        <v>98</v>
      </c>
      <c r="E10657" s="27" t="s">
        <v>9061</v>
      </c>
      <c r="F10657" s="28" t="s">
        <v>100</v>
      </c>
      <c r="G10657" s="29">
        <v>14</v>
      </c>
      <c r="H10657" s="28">
        <v>0</v>
      </c>
      <c r="I10657" s="30">
        <f>ROUND(G10657*H10657,P4)</f>
        <v>0</v>
      </c>
      <c r="L10657" s="31">
        <v>0</v>
      </c>
      <c r="M10657" s="24">
        <f>ROUND(G10657*L10657,P4)</f>
        <v>0</v>
      </c>
      <c r="N10657" s="25" t="s">
        <v>302</v>
      </c>
      <c r="O10657" s="32">
        <f>M10657*AA10657</f>
        <v>0</v>
      </c>
      <c r="P10657" s="1">
        <v>3</v>
      </c>
      <c r="AA10657" s="1">
        <f>IF(P10657=1,$O$3,IF(P10657=2,$O$4,$O$5))</f>
        <v>0</v>
      </c>
    </row>
    <row r="10658">
      <c r="A10658" s="1" t="s">
        <v>102</v>
      </c>
      <c r="E10658" s="27" t="s">
        <v>9061</v>
      </c>
    </row>
    <row r="10659">
      <c r="A10659" s="1" t="s">
        <v>103</v>
      </c>
    </row>
    <row r="10660" ht="38.25">
      <c r="A10660" s="1" t="s">
        <v>105</v>
      </c>
      <c r="E10660" s="27" t="s">
        <v>10774</v>
      </c>
    </row>
    <row r="10661">
      <c r="A10661" s="1" t="s">
        <v>96</v>
      </c>
      <c r="B10661" s="1">
        <v>21</v>
      </c>
      <c r="C10661" s="26" t="s">
        <v>8992</v>
      </c>
      <c r="D10661" t="s">
        <v>98</v>
      </c>
      <c r="E10661" s="27" t="s">
        <v>9062</v>
      </c>
      <c r="F10661" s="28" t="s">
        <v>100</v>
      </c>
      <c r="G10661" s="29">
        <v>2</v>
      </c>
      <c r="H10661" s="28">
        <v>0</v>
      </c>
      <c r="I10661" s="30">
        <f>ROUND(G10661*H10661,P4)</f>
        <v>0</v>
      </c>
      <c r="L10661" s="31">
        <v>0</v>
      </c>
      <c r="M10661" s="24">
        <f>ROUND(G10661*L10661,P4)</f>
        <v>0</v>
      </c>
      <c r="N10661" s="25" t="s">
        <v>302</v>
      </c>
      <c r="O10661" s="32">
        <f>M10661*AA10661</f>
        <v>0</v>
      </c>
      <c r="P10661" s="1">
        <v>3</v>
      </c>
      <c r="AA10661" s="1">
        <f>IF(P10661=1,$O$3,IF(P10661=2,$O$4,$O$5))</f>
        <v>0</v>
      </c>
    </row>
    <row r="10662">
      <c r="A10662" s="1" t="s">
        <v>102</v>
      </c>
      <c r="E10662" s="27" t="s">
        <v>9062</v>
      </c>
    </row>
    <row r="10663">
      <c r="A10663" s="1" t="s">
        <v>103</v>
      </c>
    </row>
    <row r="10664" ht="38.25">
      <c r="A10664" s="1" t="s">
        <v>105</v>
      </c>
      <c r="E10664" s="27" t="s">
        <v>10774</v>
      </c>
    </row>
    <row r="10665">
      <c r="A10665" s="1" t="s">
        <v>96</v>
      </c>
      <c r="B10665" s="1">
        <v>22</v>
      </c>
      <c r="C10665" s="26" t="s">
        <v>8994</v>
      </c>
      <c r="D10665" t="s">
        <v>98</v>
      </c>
      <c r="E10665" s="27" t="s">
        <v>9063</v>
      </c>
      <c r="F10665" s="28" t="s">
        <v>100</v>
      </c>
      <c r="G10665" s="29">
        <v>2</v>
      </c>
      <c r="H10665" s="28">
        <v>0</v>
      </c>
      <c r="I10665" s="30">
        <f>ROUND(G10665*H10665,P4)</f>
        <v>0</v>
      </c>
      <c r="L10665" s="31">
        <v>0</v>
      </c>
      <c r="M10665" s="24">
        <f>ROUND(G10665*L10665,P4)</f>
        <v>0</v>
      </c>
      <c r="N10665" s="25" t="s">
        <v>302</v>
      </c>
      <c r="O10665" s="32">
        <f>M10665*AA10665</f>
        <v>0</v>
      </c>
      <c r="P10665" s="1">
        <v>3</v>
      </c>
      <c r="AA10665" s="1">
        <f>IF(P10665=1,$O$3,IF(P10665=2,$O$4,$O$5))</f>
        <v>0</v>
      </c>
    </row>
    <row r="10666">
      <c r="A10666" s="1" t="s">
        <v>102</v>
      </c>
      <c r="E10666" s="27" t="s">
        <v>9063</v>
      </c>
    </row>
    <row r="10667">
      <c r="A10667" s="1" t="s">
        <v>103</v>
      </c>
    </row>
    <row r="10668" ht="38.25">
      <c r="A10668" s="1" t="s">
        <v>105</v>
      </c>
      <c r="E10668" s="27" t="s">
        <v>10774</v>
      </c>
    </row>
    <row r="10669">
      <c r="A10669" s="1" t="s">
        <v>96</v>
      </c>
      <c r="B10669" s="1">
        <v>23</v>
      </c>
      <c r="C10669" s="26" t="s">
        <v>8996</v>
      </c>
      <c r="D10669" t="s">
        <v>98</v>
      </c>
      <c r="E10669" s="27" t="s">
        <v>9064</v>
      </c>
      <c r="F10669" s="28" t="s">
        <v>100</v>
      </c>
      <c r="G10669" s="29">
        <v>2</v>
      </c>
      <c r="H10669" s="28">
        <v>0</v>
      </c>
      <c r="I10669" s="30">
        <f>ROUND(G10669*H10669,P4)</f>
        <v>0</v>
      </c>
      <c r="L10669" s="31">
        <v>0</v>
      </c>
      <c r="M10669" s="24">
        <f>ROUND(G10669*L10669,P4)</f>
        <v>0</v>
      </c>
      <c r="N10669" s="25" t="s">
        <v>302</v>
      </c>
      <c r="O10669" s="32">
        <f>M10669*AA10669</f>
        <v>0</v>
      </c>
      <c r="P10669" s="1">
        <v>3</v>
      </c>
      <c r="AA10669" s="1">
        <f>IF(P10669=1,$O$3,IF(P10669=2,$O$4,$O$5))</f>
        <v>0</v>
      </c>
    </row>
    <row r="10670">
      <c r="A10670" s="1" t="s">
        <v>102</v>
      </c>
      <c r="E10670" s="27" t="s">
        <v>9064</v>
      </c>
    </row>
    <row r="10671">
      <c r="A10671" s="1" t="s">
        <v>103</v>
      </c>
    </row>
    <row r="10672" ht="38.25">
      <c r="A10672" s="1" t="s">
        <v>105</v>
      </c>
      <c r="E10672" s="27" t="s">
        <v>10774</v>
      </c>
    </row>
    <row r="10673">
      <c r="A10673" s="1" t="s">
        <v>96</v>
      </c>
      <c r="B10673" s="1">
        <v>24</v>
      </c>
      <c r="C10673" s="26" t="s">
        <v>9000</v>
      </c>
      <c r="D10673" t="s">
        <v>98</v>
      </c>
      <c r="E10673" s="27" t="s">
        <v>9066</v>
      </c>
      <c r="F10673" s="28" t="s">
        <v>100</v>
      </c>
      <c r="G10673" s="29">
        <v>12</v>
      </c>
      <c r="H10673" s="28">
        <v>0</v>
      </c>
      <c r="I10673" s="30">
        <f>ROUND(G10673*H10673,P4)</f>
        <v>0</v>
      </c>
      <c r="L10673" s="31">
        <v>0</v>
      </c>
      <c r="M10673" s="24">
        <f>ROUND(G10673*L10673,P4)</f>
        <v>0</v>
      </c>
      <c r="N10673" s="25" t="s">
        <v>302</v>
      </c>
      <c r="O10673" s="32">
        <f>M10673*AA10673</f>
        <v>0</v>
      </c>
      <c r="P10673" s="1">
        <v>3</v>
      </c>
      <c r="AA10673" s="1">
        <f>IF(P10673=1,$O$3,IF(P10673=2,$O$4,$O$5))</f>
        <v>0</v>
      </c>
    </row>
    <row r="10674">
      <c r="A10674" s="1" t="s">
        <v>102</v>
      </c>
      <c r="E10674" s="27" t="s">
        <v>9066</v>
      </c>
    </row>
    <row r="10675">
      <c r="A10675" s="1" t="s">
        <v>103</v>
      </c>
    </row>
    <row r="10676" ht="38.25">
      <c r="A10676" s="1" t="s">
        <v>105</v>
      </c>
      <c r="E10676" s="27" t="s">
        <v>10774</v>
      </c>
    </row>
    <row r="10677">
      <c r="A10677" s="1" t="s">
        <v>96</v>
      </c>
      <c r="B10677" s="1">
        <v>25</v>
      </c>
      <c r="C10677" s="26" t="s">
        <v>9002</v>
      </c>
      <c r="D10677" t="s">
        <v>98</v>
      </c>
      <c r="E10677" s="27" t="s">
        <v>9070</v>
      </c>
      <c r="F10677" s="28" t="s">
        <v>100</v>
      </c>
      <c r="G10677" s="29">
        <v>2</v>
      </c>
      <c r="H10677" s="28">
        <v>0</v>
      </c>
      <c r="I10677" s="30">
        <f>ROUND(G10677*H10677,P4)</f>
        <v>0</v>
      </c>
      <c r="L10677" s="31">
        <v>0</v>
      </c>
      <c r="M10677" s="24">
        <f>ROUND(G10677*L10677,P4)</f>
        <v>0</v>
      </c>
      <c r="N10677" s="25" t="s">
        <v>302</v>
      </c>
      <c r="O10677" s="32">
        <f>M10677*AA10677</f>
        <v>0</v>
      </c>
      <c r="P10677" s="1">
        <v>3</v>
      </c>
      <c r="AA10677" s="1">
        <f>IF(P10677=1,$O$3,IF(P10677=2,$O$4,$O$5))</f>
        <v>0</v>
      </c>
    </row>
    <row r="10678">
      <c r="A10678" s="1" t="s">
        <v>102</v>
      </c>
      <c r="E10678" s="27" t="s">
        <v>9070</v>
      </c>
    </row>
    <row r="10679">
      <c r="A10679" s="1" t="s">
        <v>103</v>
      </c>
    </row>
    <row r="10680" ht="38.25">
      <c r="A10680" s="1" t="s">
        <v>105</v>
      </c>
      <c r="E10680" s="27" t="s">
        <v>10774</v>
      </c>
    </row>
    <row r="10681">
      <c r="A10681" s="1" t="s">
        <v>96</v>
      </c>
      <c r="B10681" s="1">
        <v>26</v>
      </c>
      <c r="C10681" s="26" t="s">
        <v>9039</v>
      </c>
      <c r="D10681" t="s">
        <v>98</v>
      </c>
      <c r="E10681" s="27" t="s">
        <v>9075</v>
      </c>
      <c r="F10681" s="28" t="s">
        <v>100</v>
      </c>
      <c r="G10681" s="29">
        <v>12</v>
      </c>
      <c r="H10681" s="28">
        <v>0</v>
      </c>
      <c r="I10681" s="30">
        <f>ROUND(G10681*H10681,P4)</f>
        <v>0</v>
      </c>
      <c r="L10681" s="31">
        <v>0</v>
      </c>
      <c r="M10681" s="24">
        <f>ROUND(G10681*L10681,P4)</f>
        <v>0</v>
      </c>
      <c r="N10681" s="25" t="s">
        <v>302</v>
      </c>
      <c r="O10681" s="32">
        <f>M10681*AA10681</f>
        <v>0</v>
      </c>
      <c r="P10681" s="1">
        <v>3</v>
      </c>
      <c r="AA10681" s="1">
        <f>IF(P10681=1,$O$3,IF(P10681=2,$O$4,$O$5))</f>
        <v>0</v>
      </c>
    </row>
    <row r="10682">
      <c r="A10682" s="1" t="s">
        <v>102</v>
      </c>
      <c r="E10682" s="27" t="s">
        <v>9075</v>
      </c>
    </row>
    <row r="10683">
      <c r="A10683" s="1" t="s">
        <v>103</v>
      </c>
    </row>
    <row r="10684" ht="38.25">
      <c r="A10684" s="1" t="s">
        <v>105</v>
      </c>
      <c r="E10684" s="27" t="s">
        <v>10774</v>
      </c>
    </row>
    <row r="10685">
      <c r="A10685" s="1" t="s">
        <v>96</v>
      </c>
      <c r="B10685" s="1">
        <v>27</v>
      </c>
      <c r="C10685" s="26" t="s">
        <v>8740</v>
      </c>
      <c r="D10685" t="s">
        <v>98</v>
      </c>
      <c r="E10685" s="27" t="s">
        <v>9077</v>
      </c>
      <c r="F10685" s="28" t="s">
        <v>100</v>
      </c>
      <c r="G10685" s="29">
        <v>12</v>
      </c>
      <c r="H10685" s="28">
        <v>0</v>
      </c>
      <c r="I10685" s="30">
        <f>ROUND(G10685*H10685,P4)</f>
        <v>0</v>
      </c>
      <c r="L10685" s="31">
        <v>0</v>
      </c>
      <c r="M10685" s="24">
        <f>ROUND(G10685*L10685,P4)</f>
        <v>0</v>
      </c>
      <c r="N10685" s="25" t="s">
        <v>302</v>
      </c>
      <c r="O10685" s="32">
        <f>M10685*AA10685</f>
        <v>0</v>
      </c>
      <c r="P10685" s="1">
        <v>3</v>
      </c>
      <c r="AA10685" s="1">
        <f>IF(P10685=1,$O$3,IF(P10685=2,$O$4,$O$5))</f>
        <v>0</v>
      </c>
    </row>
    <row r="10686">
      <c r="A10686" s="1" t="s">
        <v>102</v>
      </c>
      <c r="E10686" s="27" t="s">
        <v>9077</v>
      </c>
    </row>
    <row r="10687">
      <c r="A10687" s="1" t="s">
        <v>103</v>
      </c>
    </row>
    <row r="10688" ht="38.25">
      <c r="A10688" s="1" t="s">
        <v>105</v>
      </c>
      <c r="E10688" s="27" t="s">
        <v>10774</v>
      </c>
    </row>
    <row r="10689">
      <c r="A10689" s="1" t="s">
        <v>96</v>
      </c>
      <c r="B10689" s="1">
        <v>28</v>
      </c>
      <c r="C10689" s="26" t="s">
        <v>8743</v>
      </c>
      <c r="D10689" t="s">
        <v>98</v>
      </c>
      <c r="E10689" s="27" t="s">
        <v>9079</v>
      </c>
      <c r="F10689" s="28" t="s">
        <v>100</v>
      </c>
      <c r="G10689" s="29">
        <v>2</v>
      </c>
      <c r="H10689" s="28">
        <v>0</v>
      </c>
      <c r="I10689" s="30">
        <f>ROUND(G10689*H10689,P4)</f>
        <v>0</v>
      </c>
      <c r="L10689" s="31">
        <v>0</v>
      </c>
      <c r="M10689" s="24">
        <f>ROUND(G10689*L10689,P4)</f>
        <v>0</v>
      </c>
      <c r="N10689" s="25" t="s">
        <v>302</v>
      </c>
      <c r="O10689" s="32">
        <f>M10689*AA10689</f>
        <v>0</v>
      </c>
      <c r="P10689" s="1">
        <v>3</v>
      </c>
      <c r="AA10689" s="1">
        <f>IF(P10689=1,$O$3,IF(P10689=2,$O$4,$O$5))</f>
        <v>0</v>
      </c>
    </row>
    <row r="10690">
      <c r="A10690" s="1" t="s">
        <v>102</v>
      </c>
      <c r="E10690" s="27" t="s">
        <v>9079</v>
      </c>
    </row>
    <row r="10691">
      <c r="A10691" s="1" t="s">
        <v>103</v>
      </c>
    </row>
    <row r="10692" ht="38.25">
      <c r="A10692" s="1" t="s">
        <v>105</v>
      </c>
      <c r="E10692" s="27" t="s">
        <v>10774</v>
      </c>
    </row>
    <row r="10693">
      <c r="A10693" s="1" t="s">
        <v>96</v>
      </c>
      <c r="B10693" s="1">
        <v>29</v>
      </c>
      <c r="C10693" s="26" t="s">
        <v>8746</v>
      </c>
      <c r="D10693" t="s">
        <v>98</v>
      </c>
      <c r="E10693" s="27" t="s">
        <v>9081</v>
      </c>
      <c r="F10693" s="28" t="s">
        <v>100</v>
      </c>
      <c r="G10693" s="29">
        <v>2</v>
      </c>
      <c r="H10693" s="28">
        <v>0</v>
      </c>
      <c r="I10693" s="30">
        <f>ROUND(G10693*H10693,P4)</f>
        <v>0</v>
      </c>
      <c r="L10693" s="31">
        <v>0</v>
      </c>
      <c r="M10693" s="24">
        <f>ROUND(G10693*L10693,P4)</f>
        <v>0</v>
      </c>
      <c r="N10693" s="25" t="s">
        <v>302</v>
      </c>
      <c r="O10693" s="32">
        <f>M10693*AA10693</f>
        <v>0</v>
      </c>
      <c r="P10693" s="1">
        <v>3</v>
      </c>
      <c r="AA10693" s="1">
        <f>IF(P10693=1,$O$3,IF(P10693=2,$O$4,$O$5))</f>
        <v>0</v>
      </c>
    </row>
    <row r="10694">
      <c r="A10694" s="1" t="s">
        <v>102</v>
      </c>
      <c r="E10694" s="27" t="s">
        <v>9081</v>
      </c>
    </row>
    <row r="10695">
      <c r="A10695" s="1" t="s">
        <v>103</v>
      </c>
    </row>
    <row r="10696" ht="38.25">
      <c r="A10696" s="1" t="s">
        <v>105</v>
      </c>
      <c r="E10696" s="27" t="s">
        <v>10774</v>
      </c>
    </row>
    <row r="10697">
      <c r="A10697" s="1" t="s">
        <v>96</v>
      </c>
      <c r="B10697" s="1">
        <v>30</v>
      </c>
      <c r="C10697" s="26" t="s">
        <v>8749</v>
      </c>
      <c r="D10697" t="s">
        <v>98</v>
      </c>
      <c r="E10697" s="27" t="s">
        <v>9085</v>
      </c>
      <c r="F10697" s="28" t="s">
        <v>100</v>
      </c>
      <c r="G10697" s="29">
        <v>4</v>
      </c>
      <c r="H10697" s="28">
        <v>0</v>
      </c>
      <c r="I10697" s="30">
        <f>ROUND(G10697*H10697,P4)</f>
        <v>0</v>
      </c>
      <c r="L10697" s="31">
        <v>0</v>
      </c>
      <c r="M10697" s="24">
        <f>ROUND(G10697*L10697,P4)</f>
        <v>0</v>
      </c>
      <c r="N10697" s="25" t="s">
        <v>302</v>
      </c>
      <c r="O10697" s="32">
        <f>M10697*AA10697</f>
        <v>0</v>
      </c>
      <c r="P10697" s="1">
        <v>3</v>
      </c>
      <c r="AA10697" s="1">
        <f>IF(P10697=1,$O$3,IF(P10697=2,$O$4,$O$5))</f>
        <v>0</v>
      </c>
    </row>
    <row r="10698">
      <c r="A10698" s="1" t="s">
        <v>102</v>
      </c>
      <c r="E10698" s="27" t="s">
        <v>9085</v>
      </c>
    </row>
    <row r="10699">
      <c r="A10699" s="1" t="s">
        <v>103</v>
      </c>
    </row>
    <row r="10700" ht="38.25">
      <c r="A10700" s="1" t="s">
        <v>105</v>
      </c>
      <c r="E10700" s="27" t="s">
        <v>10774</v>
      </c>
    </row>
    <row r="10701">
      <c r="A10701" s="1" t="s">
        <v>96</v>
      </c>
      <c r="B10701" s="1">
        <v>31</v>
      </c>
      <c r="C10701" s="26" t="s">
        <v>9046</v>
      </c>
      <c r="D10701" t="s">
        <v>98</v>
      </c>
      <c r="E10701" s="27" t="s">
        <v>9087</v>
      </c>
      <c r="F10701" s="28" t="s">
        <v>100</v>
      </c>
      <c r="G10701" s="29">
        <v>2</v>
      </c>
      <c r="H10701" s="28">
        <v>0</v>
      </c>
      <c r="I10701" s="30">
        <f>ROUND(G10701*H10701,P4)</f>
        <v>0</v>
      </c>
      <c r="L10701" s="31">
        <v>0</v>
      </c>
      <c r="M10701" s="24">
        <f>ROUND(G10701*L10701,P4)</f>
        <v>0</v>
      </c>
      <c r="N10701" s="25" t="s">
        <v>302</v>
      </c>
      <c r="O10701" s="32">
        <f>M10701*AA10701</f>
        <v>0</v>
      </c>
      <c r="P10701" s="1">
        <v>3</v>
      </c>
      <c r="AA10701" s="1">
        <f>IF(P10701=1,$O$3,IF(P10701=2,$O$4,$O$5))</f>
        <v>0</v>
      </c>
    </row>
    <row r="10702">
      <c r="A10702" s="1" t="s">
        <v>102</v>
      </c>
      <c r="E10702" s="27" t="s">
        <v>9087</v>
      </c>
    </row>
    <row r="10703">
      <c r="A10703" s="1" t="s">
        <v>103</v>
      </c>
    </row>
    <row r="10704" ht="38.25">
      <c r="A10704" s="1" t="s">
        <v>105</v>
      </c>
      <c r="E10704" s="27" t="s">
        <v>10774</v>
      </c>
    </row>
    <row r="10705">
      <c r="A10705" s="1" t="s">
        <v>96</v>
      </c>
      <c r="B10705" s="1">
        <v>32</v>
      </c>
      <c r="C10705" s="26" t="s">
        <v>8780</v>
      </c>
      <c r="D10705" t="s">
        <v>98</v>
      </c>
      <c r="E10705" s="27" t="s">
        <v>9093</v>
      </c>
      <c r="F10705" s="28" t="s">
        <v>100</v>
      </c>
      <c r="G10705" s="29">
        <v>400</v>
      </c>
      <c r="H10705" s="28">
        <v>0</v>
      </c>
      <c r="I10705" s="30">
        <f>ROUND(G10705*H10705,P4)</f>
        <v>0</v>
      </c>
      <c r="L10705" s="31">
        <v>0</v>
      </c>
      <c r="M10705" s="24">
        <f>ROUND(G10705*L10705,P4)</f>
        <v>0</v>
      </c>
      <c r="N10705" s="25" t="s">
        <v>302</v>
      </c>
      <c r="O10705" s="32">
        <f>M10705*AA10705</f>
        <v>0</v>
      </c>
      <c r="P10705" s="1">
        <v>3</v>
      </c>
      <c r="AA10705" s="1">
        <f>IF(P10705=1,$O$3,IF(P10705=2,$O$4,$O$5))</f>
        <v>0</v>
      </c>
    </row>
    <row r="10706">
      <c r="A10706" s="1" t="s">
        <v>102</v>
      </c>
      <c r="E10706" s="27" t="s">
        <v>9093</v>
      </c>
    </row>
    <row r="10707">
      <c r="A10707" s="1" t="s">
        <v>103</v>
      </c>
    </row>
    <row r="10708" ht="38.25">
      <c r="A10708" s="1" t="s">
        <v>105</v>
      </c>
      <c r="E10708" s="27" t="s">
        <v>10774</v>
      </c>
    </row>
    <row r="10709">
      <c r="A10709" s="1" t="s">
        <v>96</v>
      </c>
      <c r="B10709" s="1">
        <v>33</v>
      </c>
      <c r="C10709" s="26" t="s">
        <v>8782</v>
      </c>
      <c r="D10709" t="s">
        <v>98</v>
      </c>
      <c r="E10709" s="27" t="s">
        <v>9094</v>
      </c>
      <c r="F10709" s="28" t="s">
        <v>100</v>
      </c>
      <c r="G10709" s="29">
        <v>2</v>
      </c>
      <c r="H10709" s="28">
        <v>0</v>
      </c>
      <c r="I10709" s="30">
        <f>ROUND(G10709*H10709,P4)</f>
        <v>0</v>
      </c>
      <c r="L10709" s="31">
        <v>0</v>
      </c>
      <c r="M10709" s="24">
        <f>ROUND(G10709*L10709,P4)</f>
        <v>0</v>
      </c>
      <c r="N10709" s="25" t="s">
        <v>302</v>
      </c>
      <c r="O10709" s="32">
        <f>M10709*AA10709</f>
        <v>0</v>
      </c>
      <c r="P10709" s="1">
        <v>3</v>
      </c>
      <c r="AA10709" s="1">
        <f>IF(P10709=1,$O$3,IF(P10709=2,$O$4,$O$5))</f>
        <v>0</v>
      </c>
    </row>
    <row r="10710">
      <c r="A10710" s="1" t="s">
        <v>102</v>
      </c>
      <c r="E10710" s="27" t="s">
        <v>9094</v>
      </c>
    </row>
    <row r="10711">
      <c r="A10711" s="1" t="s">
        <v>103</v>
      </c>
    </row>
    <row r="10712" ht="38.25">
      <c r="A10712" s="1" t="s">
        <v>105</v>
      </c>
      <c r="E10712" s="27" t="s">
        <v>10774</v>
      </c>
    </row>
    <row r="10713">
      <c r="A10713" s="1" t="s">
        <v>96</v>
      </c>
      <c r="B10713" s="1">
        <v>34</v>
      </c>
      <c r="C10713" s="26" t="s">
        <v>8784</v>
      </c>
      <c r="D10713" t="s">
        <v>98</v>
      </c>
      <c r="E10713" s="27" t="s">
        <v>9096</v>
      </c>
      <c r="F10713" s="28" t="s">
        <v>100</v>
      </c>
      <c r="G10713" s="29">
        <v>2</v>
      </c>
      <c r="H10713" s="28">
        <v>0</v>
      </c>
      <c r="I10713" s="30">
        <f>ROUND(G10713*H10713,P4)</f>
        <v>0</v>
      </c>
      <c r="L10713" s="31">
        <v>0</v>
      </c>
      <c r="M10713" s="24">
        <f>ROUND(G10713*L10713,P4)</f>
        <v>0</v>
      </c>
      <c r="N10713" s="25" t="s">
        <v>302</v>
      </c>
      <c r="O10713" s="32">
        <f>M10713*AA10713</f>
        <v>0</v>
      </c>
      <c r="P10713" s="1">
        <v>3</v>
      </c>
      <c r="AA10713" s="1">
        <f>IF(P10713=1,$O$3,IF(P10713=2,$O$4,$O$5))</f>
        <v>0</v>
      </c>
    </row>
    <row r="10714">
      <c r="A10714" s="1" t="s">
        <v>102</v>
      </c>
      <c r="E10714" s="27" t="s">
        <v>9096</v>
      </c>
    </row>
    <row r="10715">
      <c r="A10715" s="1" t="s">
        <v>103</v>
      </c>
    </row>
    <row r="10716" ht="38.25">
      <c r="A10716" s="1" t="s">
        <v>105</v>
      </c>
      <c r="E10716" s="27" t="s">
        <v>10774</v>
      </c>
    </row>
    <row r="10717">
      <c r="A10717" s="1" t="s">
        <v>96</v>
      </c>
      <c r="B10717" s="1">
        <v>35</v>
      </c>
      <c r="C10717" s="26" t="s">
        <v>8786</v>
      </c>
      <c r="D10717" t="s">
        <v>98</v>
      </c>
      <c r="E10717" s="27" t="s">
        <v>9098</v>
      </c>
      <c r="F10717" s="28" t="s">
        <v>100</v>
      </c>
      <c r="G10717" s="29">
        <v>2</v>
      </c>
      <c r="H10717" s="28">
        <v>0</v>
      </c>
      <c r="I10717" s="30">
        <f>ROUND(G10717*H10717,P4)</f>
        <v>0</v>
      </c>
      <c r="L10717" s="31">
        <v>0</v>
      </c>
      <c r="M10717" s="24">
        <f>ROUND(G10717*L10717,P4)</f>
        <v>0</v>
      </c>
      <c r="N10717" s="25" t="s">
        <v>302</v>
      </c>
      <c r="O10717" s="32">
        <f>M10717*AA10717</f>
        <v>0</v>
      </c>
      <c r="P10717" s="1">
        <v>3</v>
      </c>
      <c r="AA10717" s="1">
        <f>IF(P10717=1,$O$3,IF(P10717=2,$O$4,$O$5))</f>
        <v>0</v>
      </c>
    </row>
    <row r="10718">
      <c r="A10718" s="1" t="s">
        <v>102</v>
      </c>
      <c r="E10718" s="27" t="s">
        <v>9098</v>
      </c>
    </row>
    <row r="10719">
      <c r="A10719" s="1" t="s">
        <v>103</v>
      </c>
    </row>
    <row r="10720" ht="38.25">
      <c r="A10720" s="1" t="s">
        <v>105</v>
      </c>
      <c r="E10720" s="27" t="s">
        <v>10774</v>
      </c>
    </row>
    <row r="10721">
      <c r="A10721" s="1" t="s">
        <v>96</v>
      </c>
      <c r="B10721" s="1">
        <v>36</v>
      </c>
      <c r="C10721" s="26" t="s">
        <v>8788</v>
      </c>
      <c r="D10721" t="s">
        <v>98</v>
      </c>
      <c r="E10721" s="27" t="s">
        <v>9100</v>
      </c>
      <c r="F10721" s="28" t="s">
        <v>100</v>
      </c>
      <c r="G10721" s="29">
        <v>8</v>
      </c>
      <c r="H10721" s="28">
        <v>0</v>
      </c>
      <c r="I10721" s="30">
        <f>ROUND(G10721*H10721,P4)</f>
        <v>0</v>
      </c>
      <c r="L10721" s="31">
        <v>0</v>
      </c>
      <c r="M10721" s="24">
        <f>ROUND(G10721*L10721,P4)</f>
        <v>0</v>
      </c>
      <c r="N10721" s="25" t="s">
        <v>302</v>
      </c>
      <c r="O10721" s="32">
        <f>M10721*AA10721</f>
        <v>0</v>
      </c>
      <c r="P10721" s="1">
        <v>3</v>
      </c>
      <c r="AA10721" s="1">
        <f>IF(P10721=1,$O$3,IF(P10721=2,$O$4,$O$5))</f>
        <v>0</v>
      </c>
    </row>
    <row r="10722">
      <c r="A10722" s="1" t="s">
        <v>102</v>
      </c>
      <c r="E10722" s="27" t="s">
        <v>9100</v>
      </c>
    </row>
    <row r="10723">
      <c r="A10723" s="1" t="s">
        <v>103</v>
      </c>
    </row>
    <row r="10724" ht="38.25">
      <c r="A10724" s="1" t="s">
        <v>105</v>
      </c>
      <c r="E10724" s="27" t="s">
        <v>10774</v>
      </c>
    </row>
    <row r="10725">
      <c r="A10725" s="1" t="s">
        <v>96</v>
      </c>
      <c r="B10725" s="1">
        <v>37</v>
      </c>
      <c r="C10725" s="26" t="s">
        <v>8792</v>
      </c>
      <c r="D10725" t="s">
        <v>98</v>
      </c>
      <c r="E10725" s="27" t="s">
        <v>9102</v>
      </c>
      <c r="F10725" s="28" t="s">
        <v>100</v>
      </c>
      <c r="G10725" s="29">
        <v>4</v>
      </c>
      <c r="H10725" s="28">
        <v>0</v>
      </c>
      <c r="I10725" s="30">
        <f>ROUND(G10725*H10725,P4)</f>
        <v>0</v>
      </c>
      <c r="L10725" s="31">
        <v>0</v>
      </c>
      <c r="M10725" s="24">
        <f>ROUND(G10725*L10725,P4)</f>
        <v>0</v>
      </c>
      <c r="N10725" s="25" t="s">
        <v>302</v>
      </c>
      <c r="O10725" s="32">
        <f>M10725*AA10725</f>
        <v>0</v>
      </c>
      <c r="P10725" s="1">
        <v>3</v>
      </c>
      <c r="AA10725" s="1">
        <f>IF(P10725=1,$O$3,IF(P10725=2,$O$4,$O$5))</f>
        <v>0</v>
      </c>
    </row>
    <row r="10726">
      <c r="A10726" s="1" t="s">
        <v>102</v>
      </c>
      <c r="E10726" s="27" t="s">
        <v>9102</v>
      </c>
    </row>
    <row r="10727">
      <c r="A10727" s="1" t="s">
        <v>103</v>
      </c>
    </row>
    <row r="10728" ht="38.25">
      <c r="A10728" s="1" t="s">
        <v>105</v>
      </c>
      <c r="E10728" s="27" t="s">
        <v>10774</v>
      </c>
    </row>
    <row r="10729">
      <c r="A10729" s="1" t="s">
        <v>96</v>
      </c>
      <c r="B10729" s="1">
        <v>38</v>
      </c>
      <c r="C10729" s="26" t="s">
        <v>8794</v>
      </c>
      <c r="D10729" t="s">
        <v>98</v>
      </c>
      <c r="E10729" s="27" t="s">
        <v>9104</v>
      </c>
      <c r="F10729" s="28" t="s">
        <v>100</v>
      </c>
      <c r="G10729" s="29">
        <v>2</v>
      </c>
      <c r="H10729" s="28">
        <v>0</v>
      </c>
      <c r="I10729" s="30">
        <f>ROUND(G10729*H10729,P4)</f>
        <v>0</v>
      </c>
      <c r="L10729" s="31">
        <v>0</v>
      </c>
      <c r="M10729" s="24">
        <f>ROUND(G10729*L10729,P4)</f>
        <v>0</v>
      </c>
      <c r="N10729" s="25" t="s">
        <v>302</v>
      </c>
      <c r="O10729" s="32">
        <f>M10729*AA10729</f>
        <v>0</v>
      </c>
      <c r="P10729" s="1">
        <v>3</v>
      </c>
      <c r="AA10729" s="1">
        <f>IF(P10729=1,$O$3,IF(P10729=2,$O$4,$O$5))</f>
        <v>0</v>
      </c>
    </row>
    <row r="10730">
      <c r="A10730" s="1" t="s">
        <v>102</v>
      </c>
      <c r="E10730" s="27" t="s">
        <v>9104</v>
      </c>
    </row>
    <row r="10731">
      <c r="A10731" s="1" t="s">
        <v>103</v>
      </c>
    </row>
    <row r="10732" ht="38.25">
      <c r="A10732" s="1" t="s">
        <v>105</v>
      </c>
      <c r="E10732" s="27" t="s">
        <v>10774</v>
      </c>
    </row>
    <row r="10733">
      <c r="A10733" s="1" t="s">
        <v>96</v>
      </c>
      <c r="B10733" s="1">
        <v>39</v>
      </c>
      <c r="C10733" s="26" t="s">
        <v>8796</v>
      </c>
      <c r="D10733" t="s">
        <v>98</v>
      </c>
      <c r="E10733" s="27" t="s">
        <v>10779</v>
      </c>
      <c r="F10733" s="28" t="s">
        <v>100</v>
      </c>
      <c r="G10733" s="29">
        <v>12</v>
      </c>
      <c r="H10733" s="28">
        <v>0</v>
      </c>
      <c r="I10733" s="30">
        <f>ROUND(G10733*H10733,P4)</f>
        <v>0</v>
      </c>
      <c r="L10733" s="31">
        <v>0</v>
      </c>
      <c r="M10733" s="24">
        <f>ROUND(G10733*L10733,P4)</f>
        <v>0</v>
      </c>
      <c r="N10733" s="25" t="s">
        <v>302</v>
      </c>
      <c r="O10733" s="32">
        <f>M10733*AA10733</f>
        <v>0</v>
      </c>
      <c r="P10733" s="1">
        <v>3</v>
      </c>
      <c r="AA10733" s="1">
        <f>IF(P10733=1,$O$3,IF(P10733=2,$O$4,$O$5))</f>
        <v>0</v>
      </c>
    </row>
    <row r="10734">
      <c r="A10734" s="1" t="s">
        <v>102</v>
      </c>
      <c r="E10734" s="27" t="s">
        <v>10779</v>
      </c>
    </row>
    <row r="10735">
      <c r="A10735" s="1" t="s">
        <v>103</v>
      </c>
    </row>
    <row r="10736" ht="38.25">
      <c r="A10736" s="1" t="s">
        <v>105</v>
      </c>
      <c r="E10736" s="27" t="s">
        <v>10774</v>
      </c>
    </row>
    <row r="10737">
      <c r="A10737" s="1" t="s">
        <v>96</v>
      </c>
      <c r="B10737" s="1">
        <v>40</v>
      </c>
      <c r="C10737" s="26" t="s">
        <v>8799</v>
      </c>
      <c r="D10737" t="s">
        <v>98</v>
      </c>
      <c r="E10737" s="27" t="s">
        <v>10780</v>
      </c>
      <c r="F10737" s="28" t="s">
        <v>100</v>
      </c>
      <c r="G10737" s="29">
        <v>12</v>
      </c>
      <c r="H10737" s="28">
        <v>0</v>
      </c>
      <c r="I10737" s="30">
        <f>ROUND(G10737*H10737,P4)</f>
        <v>0</v>
      </c>
      <c r="L10737" s="31">
        <v>0</v>
      </c>
      <c r="M10737" s="24">
        <f>ROUND(G10737*L10737,P4)</f>
        <v>0</v>
      </c>
      <c r="N10737" s="25" t="s">
        <v>302</v>
      </c>
      <c r="O10737" s="32">
        <f>M10737*AA10737</f>
        <v>0</v>
      </c>
      <c r="P10737" s="1">
        <v>3</v>
      </c>
      <c r="AA10737" s="1">
        <f>IF(P10737=1,$O$3,IF(P10737=2,$O$4,$O$5))</f>
        <v>0</v>
      </c>
    </row>
    <row r="10738">
      <c r="A10738" s="1" t="s">
        <v>102</v>
      </c>
      <c r="E10738" s="27" t="s">
        <v>10780</v>
      </c>
    </row>
    <row r="10739">
      <c r="A10739" s="1" t="s">
        <v>103</v>
      </c>
    </row>
    <row r="10740" ht="38.25">
      <c r="A10740" s="1" t="s">
        <v>105</v>
      </c>
      <c r="E10740" s="27" t="s">
        <v>10774</v>
      </c>
    </row>
    <row r="10741">
      <c r="A10741" s="1" t="s">
        <v>96</v>
      </c>
      <c r="B10741" s="1">
        <v>41</v>
      </c>
      <c r="C10741" s="26" t="s">
        <v>8801</v>
      </c>
      <c r="D10741" t="s">
        <v>98</v>
      </c>
      <c r="E10741" s="27" t="s">
        <v>9108</v>
      </c>
      <c r="F10741" s="28" t="s">
        <v>100</v>
      </c>
      <c r="G10741" s="29">
        <v>2</v>
      </c>
      <c r="H10741" s="28">
        <v>0</v>
      </c>
      <c r="I10741" s="30">
        <f>ROUND(G10741*H10741,P4)</f>
        <v>0</v>
      </c>
      <c r="L10741" s="31">
        <v>0</v>
      </c>
      <c r="M10741" s="24">
        <f>ROUND(G10741*L10741,P4)</f>
        <v>0</v>
      </c>
      <c r="N10741" s="25" t="s">
        <v>302</v>
      </c>
      <c r="O10741" s="32">
        <f>M10741*AA10741</f>
        <v>0</v>
      </c>
      <c r="P10741" s="1">
        <v>3</v>
      </c>
      <c r="AA10741" s="1">
        <f>IF(P10741=1,$O$3,IF(P10741=2,$O$4,$O$5))</f>
        <v>0</v>
      </c>
    </row>
    <row r="10742">
      <c r="A10742" s="1" t="s">
        <v>102</v>
      </c>
      <c r="E10742" s="27" t="s">
        <v>9108</v>
      </c>
    </row>
    <row r="10743">
      <c r="A10743" s="1" t="s">
        <v>103</v>
      </c>
    </row>
    <row r="10744" ht="38.25">
      <c r="A10744" s="1" t="s">
        <v>105</v>
      </c>
      <c r="E10744" s="27" t="s">
        <v>10774</v>
      </c>
    </row>
    <row r="10745">
      <c r="A10745" s="1" t="s">
        <v>96</v>
      </c>
      <c r="B10745" s="1">
        <v>42</v>
      </c>
      <c r="C10745" s="26" t="s">
        <v>8803</v>
      </c>
      <c r="D10745" t="s">
        <v>98</v>
      </c>
      <c r="E10745" s="27" t="s">
        <v>9124</v>
      </c>
      <c r="F10745" s="28" t="s">
        <v>100</v>
      </c>
      <c r="G10745" s="29">
        <v>2</v>
      </c>
      <c r="H10745" s="28">
        <v>0</v>
      </c>
      <c r="I10745" s="30">
        <f>ROUND(G10745*H10745,P4)</f>
        <v>0</v>
      </c>
      <c r="L10745" s="31">
        <v>0</v>
      </c>
      <c r="M10745" s="24">
        <f>ROUND(G10745*L10745,P4)</f>
        <v>0</v>
      </c>
      <c r="N10745" s="25" t="s">
        <v>302</v>
      </c>
      <c r="O10745" s="32">
        <f>M10745*AA10745</f>
        <v>0</v>
      </c>
      <c r="P10745" s="1">
        <v>3</v>
      </c>
      <c r="AA10745" s="1">
        <f>IF(P10745=1,$O$3,IF(P10745=2,$O$4,$O$5))</f>
        <v>0</v>
      </c>
    </row>
    <row r="10746">
      <c r="A10746" s="1" t="s">
        <v>102</v>
      </c>
      <c r="E10746" s="27" t="s">
        <v>9124</v>
      </c>
    </row>
    <row r="10747">
      <c r="A10747" s="1" t="s">
        <v>103</v>
      </c>
    </row>
    <row r="10748" ht="38.25">
      <c r="A10748" s="1" t="s">
        <v>105</v>
      </c>
      <c r="E10748" s="27" t="s">
        <v>10774</v>
      </c>
    </row>
    <row r="10749">
      <c r="A10749" s="1" t="s">
        <v>96</v>
      </c>
      <c r="B10749" s="1">
        <v>43</v>
      </c>
      <c r="C10749" s="26" t="s">
        <v>8807</v>
      </c>
      <c r="D10749" t="s">
        <v>98</v>
      </c>
      <c r="E10749" s="27" t="s">
        <v>9126</v>
      </c>
      <c r="F10749" s="28" t="s">
        <v>100</v>
      </c>
      <c r="G10749" s="29">
        <v>2</v>
      </c>
      <c r="H10749" s="28">
        <v>0</v>
      </c>
      <c r="I10749" s="30">
        <f>ROUND(G10749*H10749,P4)</f>
        <v>0</v>
      </c>
      <c r="L10749" s="31">
        <v>0</v>
      </c>
      <c r="M10749" s="24">
        <f>ROUND(G10749*L10749,P4)</f>
        <v>0</v>
      </c>
      <c r="N10749" s="25" t="s">
        <v>302</v>
      </c>
      <c r="O10749" s="32">
        <f>M10749*AA10749</f>
        <v>0</v>
      </c>
      <c r="P10749" s="1">
        <v>3</v>
      </c>
      <c r="AA10749" s="1">
        <f>IF(P10749=1,$O$3,IF(P10749=2,$O$4,$O$5))</f>
        <v>0</v>
      </c>
    </row>
    <row r="10750">
      <c r="A10750" s="1" t="s">
        <v>102</v>
      </c>
      <c r="E10750" s="27" t="s">
        <v>9126</v>
      </c>
    </row>
    <row r="10751">
      <c r="A10751" s="1" t="s">
        <v>103</v>
      </c>
    </row>
    <row r="10752" ht="38.25">
      <c r="A10752" s="1" t="s">
        <v>105</v>
      </c>
      <c r="E10752" s="27" t="s">
        <v>10774</v>
      </c>
    </row>
    <row r="10753">
      <c r="A10753" s="1" t="s">
        <v>96</v>
      </c>
      <c r="B10753" s="1">
        <v>44</v>
      </c>
      <c r="C10753" s="26" t="s">
        <v>8809</v>
      </c>
      <c r="D10753" t="s">
        <v>98</v>
      </c>
      <c r="E10753" s="27" t="s">
        <v>9135</v>
      </c>
      <c r="F10753" s="28" t="s">
        <v>100</v>
      </c>
      <c r="G10753" s="29">
        <v>2</v>
      </c>
      <c r="H10753" s="28">
        <v>0</v>
      </c>
      <c r="I10753" s="30">
        <f>ROUND(G10753*H10753,P4)</f>
        <v>0</v>
      </c>
      <c r="L10753" s="31">
        <v>0</v>
      </c>
      <c r="M10753" s="24">
        <f>ROUND(G10753*L10753,P4)</f>
        <v>0</v>
      </c>
      <c r="N10753" s="25" t="s">
        <v>302</v>
      </c>
      <c r="O10753" s="32">
        <f>M10753*AA10753</f>
        <v>0</v>
      </c>
      <c r="P10753" s="1">
        <v>3</v>
      </c>
      <c r="AA10753" s="1">
        <f>IF(P10753=1,$O$3,IF(P10753=2,$O$4,$O$5))</f>
        <v>0</v>
      </c>
    </row>
    <row r="10754">
      <c r="A10754" s="1" t="s">
        <v>102</v>
      </c>
      <c r="E10754" s="27" t="s">
        <v>9135</v>
      </c>
    </row>
    <row r="10755">
      <c r="A10755" s="1" t="s">
        <v>103</v>
      </c>
    </row>
    <row r="10756" ht="51">
      <c r="A10756" s="1" t="s">
        <v>105</v>
      </c>
      <c r="E10756" s="27" t="s">
        <v>10781</v>
      </c>
    </row>
    <row r="10757">
      <c r="A10757" s="1" t="s">
        <v>96</v>
      </c>
      <c r="B10757" s="1">
        <v>45</v>
      </c>
      <c r="C10757" s="26" t="s">
        <v>8811</v>
      </c>
      <c r="D10757" t="s">
        <v>98</v>
      </c>
      <c r="E10757" s="27" t="s">
        <v>9141</v>
      </c>
      <c r="F10757" s="28" t="s">
        <v>100</v>
      </c>
      <c r="G10757" s="29">
        <v>2</v>
      </c>
      <c r="H10757" s="28">
        <v>0</v>
      </c>
      <c r="I10757" s="30">
        <f>ROUND(G10757*H10757,P4)</f>
        <v>0</v>
      </c>
      <c r="L10757" s="31">
        <v>0</v>
      </c>
      <c r="M10757" s="24">
        <f>ROUND(G10757*L10757,P4)</f>
        <v>0</v>
      </c>
      <c r="N10757" s="25" t="s">
        <v>302</v>
      </c>
      <c r="O10757" s="32">
        <f>M10757*AA10757</f>
        <v>0</v>
      </c>
      <c r="P10757" s="1">
        <v>3</v>
      </c>
      <c r="AA10757" s="1">
        <f>IF(P10757=1,$O$3,IF(P10757=2,$O$4,$O$5))</f>
        <v>0</v>
      </c>
    </row>
    <row r="10758">
      <c r="A10758" s="1" t="s">
        <v>102</v>
      </c>
      <c r="E10758" s="27" t="s">
        <v>9141</v>
      </c>
    </row>
    <row r="10759">
      <c r="A10759" s="1" t="s">
        <v>103</v>
      </c>
    </row>
    <row r="10760" ht="51">
      <c r="A10760" s="1" t="s">
        <v>105</v>
      </c>
      <c r="E10760" s="27" t="s">
        <v>10781</v>
      </c>
    </row>
    <row r="10761">
      <c r="A10761" s="1" t="s">
        <v>96</v>
      </c>
      <c r="B10761" s="1">
        <v>46</v>
      </c>
      <c r="C10761" s="26" t="s">
        <v>8813</v>
      </c>
      <c r="D10761" t="s">
        <v>98</v>
      </c>
      <c r="E10761" s="27" t="s">
        <v>10782</v>
      </c>
      <c r="F10761" s="28" t="s">
        <v>100</v>
      </c>
      <c r="G10761" s="29">
        <v>2</v>
      </c>
      <c r="H10761" s="28">
        <v>0</v>
      </c>
      <c r="I10761" s="30">
        <f>ROUND(G10761*H10761,P4)</f>
        <v>0</v>
      </c>
      <c r="L10761" s="31">
        <v>0</v>
      </c>
      <c r="M10761" s="24">
        <f>ROUND(G10761*L10761,P4)</f>
        <v>0</v>
      </c>
      <c r="N10761" s="25" t="s">
        <v>302</v>
      </c>
      <c r="O10761" s="32">
        <f>M10761*AA10761</f>
        <v>0</v>
      </c>
      <c r="P10761" s="1">
        <v>3</v>
      </c>
      <c r="AA10761" s="1">
        <f>IF(P10761=1,$O$3,IF(P10761=2,$O$4,$O$5))</f>
        <v>0</v>
      </c>
    </row>
    <row r="10762">
      <c r="A10762" s="1" t="s">
        <v>102</v>
      </c>
      <c r="E10762" s="27" t="s">
        <v>10782</v>
      </c>
    </row>
    <row r="10763">
      <c r="A10763" s="1" t="s">
        <v>103</v>
      </c>
    </row>
    <row r="10764" ht="38.25">
      <c r="A10764" s="1" t="s">
        <v>105</v>
      </c>
      <c r="E10764" s="27" t="s">
        <v>10774</v>
      </c>
    </row>
    <row r="10765">
      <c r="A10765" s="1" t="s">
        <v>96</v>
      </c>
      <c r="B10765" s="1">
        <v>47</v>
      </c>
      <c r="C10765" s="26" t="s">
        <v>8815</v>
      </c>
      <c r="D10765" t="s">
        <v>98</v>
      </c>
      <c r="E10765" s="27" t="s">
        <v>9149</v>
      </c>
      <c r="F10765" s="28" t="s">
        <v>100</v>
      </c>
      <c r="G10765" s="29">
        <v>8</v>
      </c>
      <c r="H10765" s="28">
        <v>0</v>
      </c>
      <c r="I10765" s="30">
        <f>ROUND(G10765*H10765,P4)</f>
        <v>0</v>
      </c>
      <c r="L10765" s="31">
        <v>0</v>
      </c>
      <c r="M10765" s="24">
        <f>ROUND(G10765*L10765,P4)</f>
        <v>0</v>
      </c>
      <c r="N10765" s="25" t="s">
        <v>302</v>
      </c>
      <c r="O10765" s="32">
        <f>M10765*AA10765</f>
        <v>0</v>
      </c>
      <c r="P10765" s="1">
        <v>3</v>
      </c>
      <c r="AA10765" s="1">
        <f>IF(P10765=1,$O$3,IF(P10765=2,$O$4,$O$5))</f>
        <v>0</v>
      </c>
    </row>
    <row r="10766">
      <c r="A10766" s="1" t="s">
        <v>102</v>
      </c>
      <c r="E10766" s="27" t="s">
        <v>9149</v>
      </c>
    </row>
    <row r="10767">
      <c r="A10767" s="1" t="s">
        <v>103</v>
      </c>
    </row>
    <row r="10768" ht="38.25">
      <c r="A10768" s="1" t="s">
        <v>105</v>
      </c>
      <c r="E10768" s="27" t="s">
        <v>10774</v>
      </c>
    </row>
    <row r="10769">
      <c r="A10769" s="1" t="s">
        <v>96</v>
      </c>
      <c r="B10769" s="1">
        <v>48</v>
      </c>
      <c r="C10769" s="26" t="s">
        <v>9065</v>
      </c>
      <c r="D10769" t="s">
        <v>98</v>
      </c>
      <c r="E10769" s="27" t="s">
        <v>9151</v>
      </c>
      <c r="F10769" s="28" t="s">
        <v>100</v>
      </c>
      <c r="G10769" s="29">
        <v>8</v>
      </c>
      <c r="H10769" s="28">
        <v>0</v>
      </c>
      <c r="I10769" s="30">
        <f>ROUND(G10769*H10769,P4)</f>
        <v>0</v>
      </c>
      <c r="L10769" s="31">
        <v>0</v>
      </c>
      <c r="M10769" s="24">
        <f>ROUND(G10769*L10769,P4)</f>
        <v>0</v>
      </c>
      <c r="N10769" s="25" t="s">
        <v>302</v>
      </c>
      <c r="O10769" s="32">
        <f>M10769*AA10769</f>
        <v>0</v>
      </c>
      <c r="P10769" s="1">
        <v>3</v>
      </c>
      <c r="AA10769" s="1">
        <f>IF(P10769=1,$O$3,IF(P10769=2,$O$4,$O$5))</f>
        <v>0</v>
      </c>
    </row>
    <row r="10770">
      <c r="A10770" s="1" t="s">
        <v>102</v>
      </c>
      <c r="E10770" s="27" t="s">
        <v>9151</v>
      </c>
    </row>
    <row r="10771">
      <c r="A10771" s="1" t="s">
        <v>103</v>
      </c>
    </row>
    <row r="10772" ht="38.25">
      <c r="A10772" s="1" t="s">
        <v>105</v>
      </c>
      <c r="E10772" s="27" t="s">
        <v>10774</v>
      </c>
    </row>
    <row r="10773">
      <c r="A10773" s="1" t="s">
        <v>96</v>
      </c>
      <c r="B10773" s="1">
        <v>49</v>
      </c>
      <c r="C10773" s="26" t="s">
        <v>9067</v>
      </c>
      <c r="D10773" t="s">
        <v>98</v>
      </c>
      <c r="E10773" s="27" t="s">
        <v>10783</v>
      </c>
      <c r="F10773" s="28" t="s">
        <v>100</v>
      </c>
      <c r="G10773" s="29">
        <v>8</v>
      </c>
      <c r="H10773" s="28">
        <v>0</v>
      </c>
      <c r="I10773" s="30">
        <f>ROUND(G10773*H10773,P4)</f>
        <v>0</v>
      </c>
      <c r="L10773" s="31">
        <v>0</v>
      </c>
      <c r="M10773" s="24">
        <f>ROUND(G10773*L10773,P4)</f>
        <v>0</v>
      </c>
      <c r="N10773" s="25" t="s">
        <v>302</v>
      </c>
      <c r="O10773" s="32">
        <f>M10773*AA10773</f>
        <v>0</v>
      </c>
      <c r="P10773" s="1">
        <v>3</v>
      </c>
      <c r="AA10773" s="1">
        <f>IF(P10773=1,$O$3,IF(P10773=2,$O$4,$O$5))</f>
        <v>0</v>
      </c>
    </row>
    <row r="10774">
      <c r="A10774" s="1" t="s">
        <v>102</v>
      </c>
      <c r="E10774" s="27" t="s">
        <v>10783</v>
      </c>
    </row>
    <row r="10775">
      <c r="A10775" s="1" t="s">
        <v>103</v>
      </c>
    </row>
    <row r="10776" ht="38.25">
      <c r="A10776" s="1" t="s">
        <v>105</v>
      </c>
      <c r="E10776" s="27" t="s">
        <v>10774</v>
      </c>
    </row>
    <row r="10777">
      <c r="A10777" s="1" t="s">
        <v>96</v>
      </c>
      <c r="B10777" s="1">
        <v>50</v>
      </c>
      <c r="C10777" s="26" t="s">
        <v>9069</v>
      </c>
      <c r="D10777" t="s">
        <v>98</v>
      </c>
      <c r="E10777" s="27" t="s">
        <v>9157</v>
      </c>
      <c r="F10777" s="28" t="s">
        <v>100</v>
      </c>
      <c r="G10777" s="29">
        <v>2</v>
      </c>
      <c r="H10777" s="28">
        <v>0</v>
      </c>
      <c r="I10777" s="30">
        <f>ROUND(G10777*H10777,P4)</f>
        <v>0</v>
      </c>
      <c r="L10777" s="31">
        <v>0</v>
      </c>
      <c r="M10777" s="24">
        <f>ROUND(G10777*L10777,P4)</f>
        <v>0</v>
      </c>
      <c r="N10777" s="25" t="s">
        <v>302</v>
      </c>
      <c r="O10777" s="32">
        <f>M10777*AA10777</f>
        <v>0</v>
      </c>
      <c r="P10777" s="1">
        <v>3</v>
      </c>
      <c r="AA10777" s="1">
        <f>IF(P10777=1,$O$3,IF(P10777=2,$O$4,$O$5))</f>
        <v>0</v>
      </c>
    </row>
    <row r="10778">
      <c r="A10778" s="1" t="s">
        <v>102</v>
      </c>
      <c r="E10778" s="27" t="s">
        <v>9157</v>
      </c>
    </row>
    <row r="10779">
      <c r="A10779" s="1" t="s">
        <v>103</v>
      </c>
    </row>
    <row r="10780" ht="38.25">
      <c r="A10780" s="1" t="s">
        <v>105</v>
      </c>
      <c r="E10780" s="27" t="s">
        <v>10774</v>
      </c>
    </row>
    <row r="10781">
      <c r="A10781" s="1" t="s">
        <v>96</v>
      </c>
      <c r="B10781" s="1">
        <v>51</v>
      </c>
      <c r="C10781" s="26" t="s">
        <v>9071</v>
      </c>
      <c r="D10781" t="s">
        <v>98</v>
      </c>
      <c r="E10781" s="27" t="s">
        <v>9159</v>
      </c>
      <c r="F10781" s="28" t="s">
        <v>100</v>
      </c>
      <c r="G10781" s="29">
        <v>2</v>
      </c>
      <c r="H10781" s="28">
        <v>0</v>
      </c>
      <c r="I10781" s="30">
        <f>ROUND(G10781*H10781,P4)</f>
        <v>0</v>
      </c>
      <c r="L10781" s="31">
        <v>0</v>
      </c>
      <c r="M10781" s="24">
        <f>ROUND(G10781*L10781,P4)</f>
        <v>0</v>
      </c>
      <c r="N10781" s="25" t="s">
        <v>302</v>
      </c>
      <c r="O10781" s="32">
        <f>M10781*AA10781</f>
        <v>0</v>
      </c>
      <c r="P10781" s="1">
        <v>3</v>
      </c>
      <c r="AA10781" s="1">
        <f>IF(P10781=1,$O$3,IF(P10781=2,$O$4,$O$5))</f>
        <v>0</v>
      </c>
    </row>
    <row r="10782">
      <c r="A10782" s="1" t="s">
        <v>102</v>
      </c>
      <c r="E10782" s="27" t="s">
        <v>9159</v>
      </c>
    </row>
    <row r="10783">
      <c r="A10783" s="1" t="s">
        <v>103</v>
      </c>
    </row>
    <row r="10784" ht="38.25">
      <c r="A10784" s="1" t="s">
        <v>105</v>
      </c>
      <c r="E10784" s="27" t="s">
        <v>10774</v>
      </c>
    </row>
    <row r="10785">
      <c r="A10785" s="1" t="s">
        <v>96</v>
      </c>
      <c r="B10785" s="1">
        <v>52</v>
      </c>
      <c r="C10785" s="26" t="s">
        <v>9074</v>
      </c>
      <c r="D10785" t="s">
        <v>98</v>
      </c>
      <c r="E10785" s="27" t="s">
        <v>10784</v>
      </c>
      <c r="F10785" s="28" t="s">
        <v>100</v>
      </c>
      <c r="G10785" s="29">
        <v>2</v>
      </c>
      <c r="H10785" s="28">
        <v>0</v>
      </c>
      <c r="I10785" s="30">
        <f>ROUND(G10785*H10785,P4)</f>
        <v>0</v>
      </c>
      <c r="L10785" s="31">
        <v>0</v>
      </c>
      <c r="M10785" s="24">
        <f>ROUND(G10785*L10785,P4)</f>
        <v>0</v>
      </c>
      <c r="N10785" s="25" t="s">
        <v>302</v>
      </c>
      <c r="O10785" s="32">
        <f>M10785*AA10785</f>
        <v>0</v>
      </c>
      <c r="P10785" s="1">
        <v>3</v>
      </c>
      <c r="AA10785" s="1">
        <f>IF(P10785=1,$O$3,IF(P10785=2,$O$4,$O$5))</f>
        <v>0</v>
      </c>
    </row>
    <row r="10786">
      <c r="A10786" s="1" t="s">
        <v>102</v>
      </c>
      <c r="E10786" s="27" t="s">
        <v>10784</v>
      </c>
    </row>
    <row r="10787">
      <c r="A10787" s="1" t="s">
        <v>103</v>
      </c>
    </row>
    <row r="10788" ht="38.25">
      <c r="A10788" s="1" t="s">
        <v>105</v>
      </c>
      <c r="E10788" s="27" t="s">
        <v>10774</v>
      </c>
    </row>
    <row r="10789">
      <c r="A10789" s="1" t="s">
        <v>96</v>
      </c>
      <c r="B10789" s="1">
        <v>53</v>
      </c>
      <c r="C10789" s="26" t="s">
        <v>9076</v>
      </c>
      <c r="D10789" t="s">
        <v>98</v>
      </c>
      <c r="E10789" s="27" t="s">
        <v>9165</v>
      </c>
      <c r="F10789" s="28" t="s">
        <v>100</v>
      </c>
      <c r="G10789" s="29">
        <v>4</v>
      </c>
      <c r="H10789" s="28">
        <v>0</v>
      </c>
      <c r="I10789" s="30">
        <f>ROUND(G10789*H10789,P4)</f>
        <v>0</v>
      </c>
      <c r="L10789" s="31">
        <v>0</v>
      </c>
      <c r="M10789" s="24">
        <f>ROUND(G10789*L10789,P4)</f>
        <v>0</v>
      </c>
      <c r="N10789" s="25" t="s">
        <v>302</v>
      </c>
      <c r="O10789" s="32">
        <f>M10789*AA10789</f>
        <v>0</v>
      </c>
      <c r="P10789" s="1">
        <v>3</v>
      </c>
      <c r="AA10789" s="1">
        <f>IF(P10789=1,$O$3,IF(P10789=2,$O$4,$O$5))</f>
        <v>0</v>
      </c>
    </row>
    <row r="10790">
      <c r="A10790" s="1" t="s">
        <v>102</v>
      </c>
      <c r="E10790" s="27" t="s">
        <v>9165</v>
      </c>
    </row>
    <row r="10791">
      <c r="A10791" s="1" t="s">
        <v>103</v>
      </c>
    </row>
    <row r="10792" ht="38.25">
      <c r="A10792" s="1" t="s">
        <v>105</v>
      </c>
      <c r="E10792" s="27" t="s">
        <v>10774</v>
      </c>
    </row>
    <row r="10793">
      <c r="A10793" s="1" t="s">
        <v>96</v>
      </c>
      <c r="B10793" s="1">
        <v>54</v>
      </c>
      <c r="C10793" s="26" t="s">
        <v>9078</v>
      </c>
      <c r="D10793" t="s">
        <v>98</v>
      </c>
      <c r="E10793" s="27" t="s">
        <v>9167</v>
      </c>
      <c r="F10793" s="28" t="s">
        <v>100</v>
      </c>
      <c r="G10793" s="29">
        <v>2</v>
      </c>
      <c r="H10793" s="28">
        <v>0</v>
      </c>
      <c r="I10793" s="30">
        <f>ROUND(G10793*H10793,P4)</f>
        <v>0</v>
      </c>
      <c r="L10793" s="31">
        <v>0</v>
      </c>
      <c r="M10793" s="24">
        <f>ROUND(G10793*L10793,P4)</f>
        <v>0</v>
      </c>
      <c r="N10793" s="25" t="s">
        <v>302</v>
      </c>
      <c r="O10793" s="32">
        <f>M10793*AA10793</f>
        <v>0</v>
      </c>
      <c r="P10793" s="1">
        <v>3</v>
      </c>
      <c r="AA10793" s="1">
        <f>IF(P10793=1,$O$3,IF(P10793=2,$O$4,$O$5))</f>
        <v>0</v>
      </c>
    </row>
    <row r="10794">
      <c r="A10794" s="1" t="s">
        <v>102</v>
      </c>
      <c r="E10794" s="27" t="s">
        <v>9167</v>
      </c>
    </row>
    <row r="10795">
      <c r="A10795" s="1" t="s">
        <v>103</v>
      </c>
    </row>
    <row r="10796" ht="38.25">
      <c r="A10796" s="1" t="s">
        <v>105</v>
      </c>
      <c r="E10796" s="27" t="s">
        <v>10774</v>
      </c>
    </row>
    <row r="10797">
      <c r="A10797" s="1" t="s">
        <v>96</v>
      </c>
      <c r="B10797" s="1">
        <v>55</v>
      </c>
      <c r="C10797" s="26" t="s">
        <v>9080</v>
      </c>
      <c r="D10797" t="s">
        <v>98</v>
      </c>
      <c r="E10797" s="27" t="s">
        <v>9169</v>
      </c>
      <c r="F10797" s="28" t="s">
        <v>100</v>
      </c>
      <c r="G10797" s="29">
        <v>24</v>
      </c>
      <c r="H10797" s="28">
        <v>0</v>
      </c>
      <c r="I10797" s="30">
        <f>ROUND(G10797*H10797,P4)</f>
        <v>0</v>
      </c>
      <c r="L10797" s="31">
        <v>0</v>
      </c>
      <c r="M10797" s="24">
        <f>ROUND(G10797*L10797,P4)</f>
        <v>0</v>
      </c>
      <c r="N10797" s="25" t="s">
        <v>302</v>
      </c>
      <c r="O10797" s="32">
        <f>M10797*AA10797</f>
        <v>0</v>
      </c>
      <c r="P10797" s="1">
        <v>3</v>
      </c>
      <c r="AA10797" s="1">
        <f>IF(P10797=1,$O$3,IF(P10797=2,$O$4,$O$5))</f>
        <v>0</v>
      </c>
    </row>
    <row r="10798">
      <c r="A10798" s="1" t="s">
        <v>102</v>
      </c>
      <c r="E10798" s="27" t="s">
        <v>9169</v>
      </c>
    </row>
    <row r="10799">
      <c r="A10799" s="1" t="s">
        <v>103</v>
      </c>
    </row>
    <row r="10800" ht="38.25">
      <c r="A10800" s="1" t="s">
        <v>105</v>
      </c>
      <c r="E10800" s="27" t="s">
        <v>10774</v>
      </c>
    </row>
    <row r="10801">
      <c r="A10801" s="1" t="s">
        <v>96</v>
      </c>
      <c r="B10801" s="1">
        <v>56</v>
      </c>
      <c r="C10801" s="26" t="s">
        <v>9082</v>
      </c>
      <c r="D10801" t="s">
        <v>98</v>
      </c>
      <c r="E10801" s="27" t="s">
        <v>9024</v>
      </c>
      <c r="F10801" s="28" t="s">
        <v>100</v>
      </c>
      <c r="G10801" s="29">
        <v>2</v>
      </c>
      <c r="H10801" s="28">
        <v>0</v>
      </c>
      <c r="I10801" s="30">
        <f>ROUND(G10801*H10801,P4)</f>
        <v>0</v>
      </c>
      <c r="L10801" s="31">
        <v>0</v>
      </c>
      <c r="M10801" s="24">
        <f>ROUND(G10801*L10801,P4)</f>
        <v>0</v>
      </c>
      <c r="N10801" s="25" t="s">
        <v>302</v>
      </c>
      <c r="O10801" s="32">
        <f>M10801*AA10801</f>
        <v>0</v>
      </c>
      <c r="P10801" s="1">
        <v>3</v>
      </c>
      <c r="AA10801" s="1">
        <f>IF(P10801=1,$O$3,IF(P10801=2,$O$4,$O$5))</f>
        <v>0</v>
      </c>
    </row>
    <row r="10802">
      <c r="A10802" s="1" t="s">
        <v>102</v>
      </c>
      <c r="E10802" s="27" t="s">
        <v>9024</v>
      </c>
    </row>
    <row r="10803">
      <c r="A10803" s="1" t="s">
        <v>103</v>
      </c>
    </row>
    <row r="10804" ht="38.25">
      <c r="A10804" s="1" t="s">
        <v>105</v>
      </c>
      <c r="E10804" s="27" t="s">
        <v>10774</v>
      </c>
    </row>
    <row r="10805">
      <c r="A10805" s="1" t="s">
        <v>96</v>
      </c>
      <c r="B10805" s="1">
        <v>57</v>
      </c>
      <c r="C10805" s="26" t="s">
        <v>9084</v>
      </c>
      <c r="D10805" t="s">
        <v>98</v>
      </c>
      <c r="E10805" s="27" t="s">
        <v>9027</v>
      </c>
      <c r="F10805" s="28" t="s">
        <v>100</v>
      </c>
      <c r="G10805" s="29">
        <v>24</v>
      </c>
      <c r="H10805" s="28">
        <v>0</v>
      </c>
      <c r="I10805" s="30">
        <f>ROUND(G10805*H10805,P4)</f>
        <v>0</v>
      </c>
      <c r="L10805" s="31">
        <v>0</v>
      </c>
      <c r="M10805" s="24">
        <f>ROUND(G10805*L10805,P4)</f>
        <v>0</v>
      </c>
      <c r="N10805" s="25" t="s">
        <v>302</v>
      </c>
      <c r="O10805" s="32">
        <f>M10805*AA10805</f>
        <v>0</v>
      </c>
      <c r="P10805" s="1">
        <v>3</v>
      </c>
      <c r="AA10805" s="1">
        <f>IF(P10805=1,$O$3,IF(P10805=2,$O$4,$O$5))</f>
        <v>0</v>
      </c>
    </row>
    <row r="10806">
      <c r="A10806" s="1" t="s">
        <v>102</v>
      </c>
      <c r="E10806" s="27" t="s">
        <v>9027</v>
      </c>
    </row>
    <row r="10807">
      <c r="A10807" s="1" t="s">
        <v>103</v>
      </c>
    </row>
    <row r="10808" ht="38.25">
      <c r="A10808" s="1" t="s">
        <v>105</v>
      </c>
      <c r="E10808" s="27" t="s">
        <v>10774</v>
      </c>
    </row>
    <row r="10809">
      <c r="A10809" s="1" t="s">
        <v>96</v>
      </c>
      <c r="B10809" s="1">
        <v>58</v>
      </c>
      <c r="C10809" s="26" t="s">
        <v>9086</v>
      </c>
      <c r="D10809" t="s">
        <v>98</v>
      </c>
      <c r="E10809" s="27" t="s">
        <v>9029</v>
      </c>
      <c r="F10809" s="28" t="s">
        <v>100</v>
      </c>
      <c r="G10809" s="29">
        <v>78</v>
      </c>
      <c r="H10809" s="28">
        <v>0</v>
      </c>
      <c r="I10809" s="30">
        <f>ROUND(G10809*H10809,P4)</f>
        <v>0</v>
      </c>
      <c r="L10809" s="31">
        <v>0</v>
      </c>
      <c r="M10809" s="24">
        <f>ROUND(G10809*L10809,P4)</f>
        <v>0</v>
      </c>
      <c r="N10809" s="25" t="s">
        <v>302</v>
      </c>
      <c r="O10809" s="32">
        <f>M10809*AA10809</f>
        <v>0</v>
      </c>
      <c r="P10809" s="1">
        <v>3</v>
      </c>
      <c r="AA10809" s="1">
        <f>IF(P10809=1,$O$3,IF(P10809=2,$O$4,$O$5))</f>
        <v>0</v>
      </c>
    </row>
    <row r="10810">
      <c r="A10810" s="1" t="s">
        <v>102</v>
      </c>
      <c r="E10810" s="27" t="s">
        <v>9029</v>
      </c>
    </row>
    <row r="10811">
      <c r="A10811" s="1" t="s">
        <v>103</v>
      </c>
    </row>
    <row r="10812" ht="38.25">
      <c r="A10812" s="1" t="s">
        <v>105</v>
      </c>
      <c r="E10812" s="27" t="s">
        <v>10774</v>
      </c>
    </row>
    <row r="10813">
      <c r="A10813" s="1" t="s">
        <v>96</v>
      </c>
      <c r="B10813" s="1">
        <v>59</v>
      </c>
      <c r="C10813" s="26" t="s">
        <v>9088</v>
      </c>
      <c r="D10813" t="s">
        <v>98</v>
      </c>
      <c r="E10813" s="27" t="s">
        <v>9036</v>
      </c>
      <c r="F10813" s="28" t="s">
        <v>100</v>
      </c>
      <c r="G10813" s="29">
        <v>2</v>
      </c>
      <c r="H10813" s="28">
        <v>0</v>
      </c>
      <c r="I10813" s="30">
        <f>ROUND(G10813*H10813,P4)</f>
        <v>0</v>
      </c>
      <c r="L10813" s="31">
        <v>0</v>
      </c>
      <c r="M10813" s="24">
        <f>ROUND(G10813*L10813,P4)</f>
        <v>0</v>
      </c>
      <c r="N10813" s="25" t="s">
        <v>302</v>
      </c>
      <c r="O10813" s="32">
        <f>M10813*AA10813</f>
        <v>0</v>
      </c>
      <c r="P10813" s="1">
        <v>3</v>
      </c>
      <c r="AA10813" s="1">
        <f>IF(P10813=1,$O$3,IF(P10813=2,$O$4,$O$5))</f>
        <v>0</v>
      </c>
    </row>
    <row r="10814">
      <c r="A10814" s="1" t="s">
        <v>102</v>
      </c>
      <c r="E10814" s="27" t="s">
        <v>9036</v>
      </c>
    </row>
    <row r="10815">
      <c r="A10815" s="1" t="s">
        <v>103</v>
      </c>
    </row>
    <row r="10816" ht="38.25">
      <c r="A10816" s="1" t="s">
        <v>105</v>
      </c>
      <c r="E10816" s="27" t="s">
        <v>10774</v>
      </c>
    </row>
    <row r="10817">
      <c r="A10817" s="1" t="s">
        <v>93</v>
      </c>
      <c r="C10817" s="22" t="s">
        <v>316</v>
      </c>
      <c r="E10817" s="23" t="s">
        <v>9208</v>
      </c>
      <c r="L10817" s="24">
        <f>SUMIFS(L10818:L10885,A10818:A10885,"P")</f>
        <v>0</v>
      </c>
      <c r="M10817" s="24">
        <f>SUMIFS(M10818:M10885,A10818:A10885,"P")</f>
        <v>0</v>
      </c>
      <c r="N10817" s="25"/>
    </row>
    <row r="10818">
      <c r="A10818" s="1" t="s">
        <v>96</v>
      </c>
      <c r="B10818" s="1">
        <v>60</v>
      </c>
      <c r="C10818" s="26" t="s">
        <v>9090</v>
      </c>
      <c r="D10818" t="s">
        <v>98</v>
      </c>
      <c r="E10818" s="27" t="s">
        <v>9210</v>
      </c>
      <c r="F10818" s="28" t="s">
        <v>112</v>
      </c>
      <c r="G10818" s="29">
        <v>152</v>
      </c>
      <c r="H10818" s="28">
        <v>0</v>
      </c>
      <c r="I10818" s="30">
        <f>ROUND(G10818*H10818,P4)</f>
        <v>0</v>
      </c>
      <c r="L10818" s="31">
        <v>0</v>
      </c>
      <c r="M10818" s="24">
        <f>ROUND(G10818*L10818,P4)</f>
        <v>0</v>
      </c>
      <c r="N10818" s="25" t="s">
        <v>302</v>
      </c>
      <c r="O10818" s="32">
        <f>M10818*AA10818</f>
        <v>0</v>
      </c>
      <c r="P10818" s="1">
        <v>3</v>
      </c>
      <c r="AA10818" s="1">
        <f>IF(P10818=1,$O$3,IF(P10818=2,$O$4,$O$5))</f>
        <v>0</v>
      </c>
    </row>
    <row r="10819">
      <c r="A10819" s="1" t="s">
        <v>102</v>
      </c>
      <c r="E10819" s="27" t="s">
        <v>9210</v>
      </c>
    </row>
    <row r="10820">
      <c r="A10820" s="1" t="s">
        <v>103</v>
      </c>
    </row>
    <row r="10821" ht="38.25">
      <c r="A10821" s="1" t="s">
        <v>105</v>
      </c>
      <c r="E10821" s="27" t="s">
        <v>10785</v>
      </c>
    </row>
    <row r="10822">
      <c r="A10822" s="1" t="s">
        <v>96</v>
      </c>
      <c r="B10822" s="1">
        <v>61</v>
      </c>
      <c r="C10822" s="26" t="s">
        <v>9092</v>
      </c>
      <c r="D10822" t="s">
        <v>98</v>
      </c>
      <c r="E10822" s="27" t="s">
        <v>9212</v>
      </c>
      <c r="F10822" s="28" t="s">
        <v>112</v>
      </c>
      <c r="G10822" s="29">
        <v>28</v>
      </c>
      <c r="H10822" s="28">
        <v>0</v>
      </c>
      <c r="I10822" s="30">
        <f>ROUND(G10822*H10822,P4)</f>
        <v>0</v>
      </c>
      <c r="L10822" s="31">
        <v>0</v>
      </c>
      <c r="M10822" s="24">
        <f>ROUND(G10822*L10822,P4)</f>
        <v>0</v>
      </c>
      <c r="N10822" s="25" t="s">
        <v>302</v>
      </c>
      <c r="O10822" s="32">
        <f>M10822*AA10822</f>
        <v>0</v>
      </c>
      <c r="P10822" s="1">
        <v>3</v>
      </c>
      <c r="AA10822" s="1">
        <f>IF(P10822=1,$O$3,IF(P10822=2,$O$4,$O$5))</f>
        <v>0</v>
      </c>
    </row>
    <row r="10823">
      <c r="A10823" s="1" t="s">
        <v>102</v>
      </c>
      <c r="E10823" s="27" t="s">
        <v>9212</v>
      </c>
    </row>
    <row r="10824">
      <c r="A10824" s="1" t="s">
        <v>103</v>
      </c>
    </row>
    <row r="10825" ht="38.25">
      <c r="A10825" s="1" t="s">
        <v>105</v>
      </c>
      <c r="E10825" s="27" t="s">
        <v>10785</v>
      </c>
    </row>
    <row r="10826">
      <c r="A10826" s="1" t="s">
        <v>96</v>
      </c>
      <c r="B10826" s="1">
        <v>62</v>
      </c>
      <c r="C10826" s="26" t="s">
        <v>8817</v>
      </c>
      <c r="D10826" t="s">
        <v>98</v>
      </c>
      <c r="E10826" s="27" t="s">
        <v>9218</v>
      </c>
      <c r="F10826" s="28" t="s">
        <v>112</v>
      </c>
      <c r="G10826" s="29">
        <v>180</v>
      </c>
      <c r="H10826" s="28">
        <v>0</v>
      </c>
      <c r="I10826" s="30">
        <f>ROUND(G10826*H10826,P4)</f>
        <v>0</v>
      </c>
      <c r="L10826" s="31">
        <v>0</v>
      </c>
      <c r="M10826" s="24">
        <f>ROUND(G10826*L10826,P4)</f>
        <v>0</v>
      </c>
      <c r="N10826" s="25" t="s">
        <v>302</v>
      </c>
      <c r="O10826" s="32">
        <f>M10826*AA10826</f>
        <v>0</v>
      </c>
      <c r="P10826" s="1">
        <v>3</v>
      </c>
      <c r="AA10826" s="1">
        <f>IF(P10826=1,$O$3,IF(P10826=2,$O$4,$O$5))</f>
        <v>0</v>
      </c>
    </row>
    <row r="10827">
      <c r="A10827" s="1" t="s">
        <v>102</v>
      </c>
      <c r="E10827" s="27" t="s">
        <v>9218</v>
      </c>
    </row>
    <row r="10828">
      <c r="A10828" s="1" t="s">
        <v>103</v>
      </c>
    </row>
    <row r="10829" ht="63.75">
      <c r="A10829" s="1" t="s">
        <v>105</v>
      </c>
      <c r="E10829" s="27" t="s">
        <v>10786</v>
      </c>
    </row>
    <row r="10830" ht="25.5">
      <c r="A10830" s="1" t="s">
        <v>96</v>
      </c>
      <c r="B10830" s="1">
        <v>63</v>
      </c>
      <c r="C10830" s="26" t="s">
        <v>9095</v>
      </c>
      <c r="D10830" t="s">
        <v>98</v>
      </c>
      <c r="E10830" s="27" t="s">
        <v>9220</v>
      </c>
      <c r="F10830" s="28" t="s">
        <v>100</v>
      </c>
      <c r="G10830" s="29">
        <v>2</v>
      </c>
      <c r="H10830" s="28">
        <v>0</v>
      </c>
      <c r="I10830" s="30">
        <f>ROUND(G10830*H10830,P4)</f>
        <v>0</v>
      </c>
      <c r="L10830" s="31">
        <v>0</v>
      </c>
      <c r="M10830" s="24">
        <f>ROUND(G10830*L10830,P4)</f>
        <v>0</v>
      </c>
      <c r="N10830" s="25" t="s">
        <v>302</v>
      </c>
      <c r="O10830" s="32">
        <f>M10830*AA10830</f>
        <v>0</v>
      </c>
      <c r="P10830" s="1">
        <v>3</v>
      </c>
      <c r="AA10830" s="1">
        <f>IF(P10830=1,$O$3,IF(P10830=2,$O$4,$O$5))</f>
        <v>0</v>
      </c>
    </row>
    <row r="10831" ht="25.5">
      <c r="A10831" s="1" t="s">
        <v>102</v>
      </c>
      <c r="E10831" s="27" t="s">
        <v>9220</v>
      </c>
    </row>
    <row r="10832">
      <c r="A10832" s="1" t="s">
        <v>103</v>
      </c>
    </row>
    <row r="10833" ht="38.25">
      <c r="A10833" s="1" t="s">
        <v>105</v>
      </c>
      <c r="E10833" s="27" t="s">
        <v>10787</v>
      </c>
    </row>
    <row r="10834">
      <c r="A10834" s="1" t="s">
        <v>96</v>
      </c>
      <c r="B10834" s="1">
        <v>64</v>
      </c>
      <c r="C10834" s="26" t="s">
        <v>9097</v>
      </c>
      <c r="D10834" t="s">
        <v>98</v>
      </c>
      <c r="E10834" s="27" t="s">
        <v>9223</v>
      </c>
      <c r="F10834" s="28" t="s">
        <v>100</v>
      </c>
      <c r="G10834" s="29">
        <v>10</v>
      </c>
      <c r="H10834" s="28">
        <v>0</v>
      </c>
      <c r="I10834" s="30">
        <f>ROUND(G10834*H10834,P4)</f>
        <v>0</v>
      </c>
      <c r="L10834" s="31">
        <v>0</v>
      </c>
      <c r="M10834" s="24">
        <f>ROUND(G10834*L10834,P4)</f>
        <v>0</v>
      </c>
      <c r="N10834" s="25" t="s">
        <v>302</v>
      </c>
      <c r="O10834" s="32">
        <f>M10834*AA10834</f>
        <v>0</v>
      </c>
      <c r="P10834" s="1">
        <v>3</v>
      </c>
      <c r="AA10834" s="1">
        <f>IF(P10834=1,$O$3,IF(P10834=2,$O$4,$O$5))</f>
        <v>0</v>
      </c>
    </row>
    <row r="10835">
      <c r="A10835" s="1" t="s">
        <v>102</v>
      </c>
      <c r="E10835" s="27" t="s">
        <v>9223</v>
      </c>
    </row>
    <row r="10836">
      <c r="A10836" s="1" t="s">
        <v>103</v>
      </c>
    </row>
    <row r="10837" ht="38.25">
      <c r="A10837" s="1" t="s">
        <v>105</v>
      </c>
      <c r="E10837" s="27" t="s">
        <v>124</v>
      </c>
    </row>
    <row r="10838">
      <c r="A10838" s="1" t="s">
        <v>96</v>
      </c>
      <c r="B10838" s="1">
        <v>65</v>
      </c>
      <c r="C10838" s="26" t="s">
        <v>9099</v>
      </c>
      <c r="D10838" t="s">
        <v>98</v>
      </c>
      <c r="E10838" s="27" t="s">
        <v>10788</v>
      </c>
      <c r="F10838" s="28" t="s">
        <v>112</v>
      </c>
      <c r="G10838" s="29">
        <v>35</v>
      </c>
      <c r="H10838" s="28">
        <v>0</v>
      </c>
      <c r="I10838" s="30">
        <f>ROUND(G10838*H10838,P4)</f>
        <v>0</v>
      </c>
      <c r="L10838" s="31">
        <v>0</v>
      </c>
      <c r="M10838" s="24">
        <f>ROUND(G10838*L10838,P4)</f>
        <v>0</v>
      </c>
      <c r="N10838" s="25" t="s">
        <v>302</v>
      </c>
      <c r="O10838" s="32">
        <f>M10838*AA10838</f>
        <v>0</v>
      </c>
      <c r="P10838" s="1">
        <v>3</v>
      </c>
      <c r="AA10838" s="1">
        <f>IF(P10838=1,$O$3,IF(P10838=2,$O$4,$O$5))</f>
        <v>0</v>
      </c>
    </row>
    <row r="10839">
      <c r="A10839" s="1" t="s">
        <v>102</v>
      </c>
      <c r="E10839" s="27" t="s">
        <v>10788</v>
      </c>
    </row>
    <row r="10840">
      <c r="A10840" s="1" t="s">
        <v>103</v>
      </c>
    </row>
    <row r="10841" ht="51">
      <c r="A10841" s="1" t="s">
        <v>105</v>
      </c>
      <c r="E10841" s="27" t="s">
        <v>10789</v>
      </c>
    </row>
    <row r="10842">
      <c r="A10842" s="1" t="s">
        <v>96</v>
      </c>
      <c r="B10842" s="1">
        <v>66</v>
      </c>
      <c r="C10842" s="26" t="s">
        <v>9101</v>
      </c>
      <c r="D10842" t="s">
        <v>98</v>
      </c>
      <c r="E10842" s="27" t="s">
        <v>9235</v>
      </c>
      <c r="F10842" s="28" t="s">
        <v>112</v>
      </c>
      <c r="G10842" s="29">
        <v>30</v>
      </c>
      <c r="H10842" s="28">
        <v>0</v>
      </c>
      <c r="I10842" s="30">
        <f>ROUND(G10842*H10842,P4)</f>
        <v>0</v>
      </c>
      <c r="L10842" s="31">
        <v>0</v>
      </c>
      <c r="M10842" s="24">
        <f>ROUND(G10842*L10842,P4)</f>
        <v>0</v>
      </c>
      <c r="N10842" s="25" t="s">
        <v>302</v>
      </c>
      <c r="O10842" s="32">
        <f>M10842*AA10842</f>
        <v>0</v>
      </c>
      <c r="P10842" s="1">
        <v>3</v>
      </c>
      <c r="AA10842" s="1">
        <f>IF(P10842=1,$O$3,IF(P10842=2,$O$4,$O$5))</f>
        <v>0</v>
      </c>
    </row>
    <row r="10843">
      <c r="A10843" s="1" t="s">
        <v>102</v>
      </c>
      <c r="E10843" s="27" t="s">
        <v>9235</v>
      </c>
    </row>
    <row r="10844">
      <c r="A10844" s="1" t="s">
        <v>103</v>
      </c>
    </row>
    <row r="10845" ht="38.25">
      <c r="A10845" s="1" t="s">
        <v>105</v>
      </c>
      <c r="E10845" s="27" t="s">
        <v>2831</v>
      </c>
    </row>
    <row r="10846">
      <c r="A10846" s="1" t="s">
        <v>96</v>
      </c>
      <c r="B10846" s="1">
        <v>67</v>
      </c>
      <c r="C10846" s="26" t="s">
        <v>9103</v>
      </c>
      <c r="D10846" t="s">
        <v>98</v>
      </c>
      <c r="E10846" s="27" t="s">
        <v>9237</v>
      </c>
      <c r="F10846" s="28" t="s">
        <v>112</v>
      </c>
      <c r="G10846" s="29">
        <v>445</v>
      </c>
      <c r="H10846" s="28">
        <v>0</v>
      </c>
      <c r="I10846" s="30">
        <f>ROUND(G10846*H10846,P4)</f>
        <v>0</v>
      </c>
      <c r="L10846" s="31">
        <v>0</v>
      </c>
      <c r="M10846" s="24">
        <f>ROUND(G10846*L10846,P4)</f>
        <v>0</v>
      </c>
      <c r="N10846" s="25" t="s">
        <v>302</v>
      </c>
      <c r="O10846" s="32">
        <f>M10846*AA10846</f>
        <v>0</v>
      </c>
      <c r="P10846" s="1">
        <v>3</v>
      </c>
      <c r="AA10846" s="1">
        <f>IF(P10846=1,$O$3,IF(P10846=2,$O$4,$O$5))</f>
        <v>0</v>
      </c>
    </row>
    <row r="10847">
      <c r="A10847" s="1" t="s">
        <v>102</v>
      </c>
      <c r="E10847" s="27" t="s">
        <v>9237</v>
      </c>
    </row>
    <row r="10848">
      <c r="A10848" s="1" t="s">
        <v>103</v>
      </c>
    </row>
    <row r="10849" ht="38.25">
      <c r="A10849" s="1" t="s">
        <v>105</v>
      </c>
      <c r="E10849" s="27" t="s">
        <v>2831</v>
      </c>
    </row>
    <row r="10850">
      <c r="A10850" s="1" t="s">
        <v>96</v>
      </c>
      <c r="B10850" s="1">
        <v>68</v>
      </c>
      <c r="C10850" s="26" t="s">
        <v>9105</v>
      </c>
      <c r="D10850" t="s">
        <v>98</v>
      </c>
      <c r="E10850" s="27" t="s">
        <v>10790</v>
      </c>
      <c r="F10850" s="28" t="s">
        <v>112</v>
      </c>
      <c r="G10850" s="29">
        <v>50</v>
      </c>
      <c r="H10850" s="28">
        <v>0</v>
      </c>
      <c r="I10850" s="30">
        <f>ROUND(G10850*H10850,P4)</f>
        <v>0</v>
      </c>
      <c r="L10850" s="31">
        <v>0</v>
      </c>
      <c r="M10850" s="24">
        <f>ROUND(G10850*L10850,P4)</f>
        <v>0</v>
      </c>
      <c r="N10850" s="25" t="s">
        <v>302</v>
      </c>
      <c r="O10850" s="32">
        <f>M10850*AA10850</f>
        <v>0</v>
      </c>
      <c r="P10850" s="1">
        <v>3</v>
      </c>
      <c r="AA10850" s="1">
        <f>IF(P10850=1,$O$3,IF(P10850=2,$O$4,$O$5))</f>
        <v>0</v>
      </c>
    </row>
    <row r="10851">
      <c r="A10851" s="1" t="s">
        <v>102</v>
      </c>
      <c r="E10851" s="27" t="s">
        <v>10790</v>
      </c>
    </row>
    <row r="10852">
      <c r="A10852" s="1" t="s">
        <v>103</v>
      </c>
    </row>
    <row r="10853" ht="38.25">
      <c r="A10853" s="1" t="s">
        <v>105</v>
      </c>
      <c r="E10853" s="27" t="s">
        <v>2831</v>
      </c>
    </row>
    <row r="10854">
      <c r="A10854" s="1" t="s">
        <v>96</v>
      </c>
      <c r="B10854" s="1">
        <v>69</v>
      </c>
      <c r="C10854" s="26" t="s">
        <v>9107</v>
      </c>
      <c r="D10854" t="s">
        <v>98</v>
      </c>
      <c r="E10854" s="27" t="s">
        <v>10791</v>
      </c>
      <c r="F10854" s="28" t="s">
        <v>112</v>
      </c>
      <c r="G10854" s="29">
        <v>50</v>
      </c>
      <c r="H10854" s="28">
        <v>0</v>
      </c>
      <c r="I10854" s="30">
        <f>ROUND(G10854*H10854,P4)</f>
        <v>0</v>
      </c>
      <c r="L10854" s="31">
        <v>0</v>
      </c>
      <c r="M10854" s="24">
        <f>ROUND(G10854*L10854,P4)</f>
        <v>0</v>
      </c>
      <c r="N10854" s="25" t="s">
        <v>302</v>
      </c>
      <c r="O10854" s="32">
        <f>M10854*AA10854</f>
        <v>0</v>
      </c>
      <c r="P10854" s="1">
        <v>3</v>
      </c>
      <c r="AA10854" s="1">
        <f>IF(P10854=1,$O$3,IF(P10854=2,$O$4,$O$5))</f>
        <v>0</v>
      </c>
    </row>
    <row r="10855">
      <c r="A10855" s="1" t="s">
        <v>102</v>
      </c>
      <c r="E10855" s="27" t="s">
        <v>10791</v>
      </c>
    </row>
    <row r="10856">
      <c r="A10856" s="1" t="s">
        <v>103</v>
      </c>
    </row>
    <row r="10857" ht="38.25">
      <c r="A10857" s="1" t="s">
        <v>105</v>
      </c>
      <c r="E10857" s="27" t="s">
        <v>2831</v>
      </c>
    </row>
    <row r="10858">
      <c r="A10858" s="1" t="s">
        <v>96</v>
      </c>
      <c r="B10858" s="1">
        <v>70</v>
      </c>
      <c r="C10858" s="26" t="s">
        <v>9109</v>
      </c>
      <c r="D10858" t="s">
        <v>98</v>
      </c>
      <c r="E10858" s="27" t="s">
        <v>9247</v>
      </c>
      <c r="F10858" s="28" t="s">
        <v>112</v>
      </c>
      <c r="G10858" s="29">
        <v>30</v>
      </c>
      <c r="H10858" s="28">
        <v>0</v>
      </c>
      <c r="I10858" s="30">
        <f>ROUND(G10858*H10858,P4)</f>
        <v>0</v>
      </c>
      <c r="L10858" s="31">
        <v>0</v>
      </c>
      <c r="M10858" s="24">
        <f>ROUND(G10858*L10858,P4)</f>
        <v>0</v>
      </c>
      <c r="N10858" s="25" t="s">
        <v>302</v>
      </c>
      <c r="O10858" s="32">
        <f>M10858*AA10858</f>
        <v>0</v>
      </c>
      <c r="P10858" s="1">
        <v>3</v>
      </c>
      <c r="AA10858" s="1">
        <f>IF(P10858=1,$O$3,IF(P10858=2,$O$4,$O$5))</f>
        <v>0</v>
      </c>
    </row>
    <row r="10859">
      <c r="A10859" s="1" t="s">
        <v>102</v>
      </c>
      <c r="E10859" s="27" t="s">
        <v>9247</v>
      </c>
    </row>
    <row r="10860">
      <c r="A10860" s="1" t="s">
        <v>103</v>
      </c>
    </row>
    <row r="10861" ht="38.25">
      <c r="A10861" s="1" t="s">
        <v>105</v>
      </c>
      <c r="E10861" s="27" t="s">
        <v>2831</v>
      </c>
    </row>
    <row r="10862">
      <c r="A10862" s="1" t="s">
        <v>96</v>
      </c>
      <c r="B10862" s="1">
        <v>71</v>
      </c>
      <c r="C10862" s="26" t="s">
        <v>9111</v>
      </c>
      <c r="D10862" t="s">
        <v>98</v>
      </c>
      <c r="E10862" s="27" t="s">
        <v>10792</v>
      </c>
      <c r="F10862" s="28" t="s">
        <v>112</v>
      </c>
      <c r="G10862" s="29">
        <v>195</v>
      </c>
      <c r="H10862" s="28">
        <v>0</v>
      </c>
      <c r="I10862" s="30">
        <f>ROUND(G10862*H10862,P4)</f>
        <v>0</v>
      </c>
      <c r="L10862" s="31">
        <v>0</v>
      </c>
      <c r="M10862" s="24">
        <f>ROUND(G10862*L10862,P4)</f>
        <v>0</v>
      </c>
      <c r="N10862" s="25" t="s">
        <v>302</v>
      </c>
      <c r="O10862" s="32">
        <f>M10862*AA10862</f>
        <v>0</v>
      </c>
      <c r="P10862" s="1">
        <v>3</v>
      </c>
      <c r="AA10862" s="1">
        <f>IF(P10862=1,$O$3,IF(P10862=2,$O$4,$O$5))</f>
        <v>0</v>
      </c>
    </row>
    <row r="10863">
      <c r="A10863" s="1" t="s">
        <v>102</v>
      </c>
      <c r="E10863" s="27" t="s">
        <v>10792</v>
      </c>
    </row>
    <row r="10864">
      <c r="A10864" s="1" t="s">
        <v>103</v>
      </c>
    </row>
    <row r="10865" ht="38.25">
      <c r="A10865" s="1" t="s">
        <v>105</v>
      </c>
      <c r="E10865" s="27" t="s">
        <v>2831</v>
      </c>
    </row>
    <row r="10866">
      <c r="A10866" s="1" t="s">
        <v>96</v>
      </c>
      <c r="B10866" s="1">
        <v>72</v>
      </c>
      <c r="C10866" s="26" t="s">
        <v>9113</v>
      </c>
      <c r="D10866" t="s">
        <v>98</v>
      </c>
      <c r="E10866" s="27" t="s">
        <v>9256</v>
      </c>
      <c r="F10866" s="28" t="s">
        <v>112</v>
      </c>
      <c r="G10866" s="29">
        <v>20</v>
      </c>
      <c r="H10866" s="28">
        <v>0</v>
      </c>
      <c r="I10866" s="30">
        <f>ROUND(G10866*H10866,P4)</f>
        <v>0</v>
      </c>
      <c r="L10866" s="31">
        <v>0</v>
      </c>
      <c r="M10866" s="24">
        <f>ROUND(G10866*L10866,P4)</f>
        <v>0</v>
      </c>
      <c r="N10866" s="25" t="s">
        <v>302</v>
      </c>
      <c r="O10866" s="32">
        <f>M10866*AA10866</f>
        <v>0</v>
      </c>
      <c r="P10866" s="1">
        <v>3</v>
      </c>
      <c r="AA10866" s="1">
        <f>IF(P10866=1,$O$3,IF(P10866=2,$O$4,$O$5))</f>
        <v>0</v>
      </c>
    </row>
    <row r="10867">
      <c r="A10867" s="1" t="s">
        <v>102</v>
      </c>
      <c r="E10867" s="27" t="s">
        <v>9256</v>
      </c>
    </row>
    <row r="10868">
      <c r="A10868" s="1" t="s">
        <v>103</v>
      </c>
    </row>
    <row r="10869" ht="38.25">
      <c r="A10869" s="1" t="s">
        <v>105</v>
      </c>
      <c r="E10869" s="27" t="s">
        <v>2831</v>
      </c>
    </row>
    <row r="10870">
      <c r="A10870" s="1" t="s">
        <v>96</v>
      </c>
      <c r="B10870" s="1">
        <v>73</v>
      </c>
      <c r="C10870" s="26" t="s">
        <v>9115</v>
      </c>
      <c r="D10870" t="s">
        <v>98</v>
      </c>
      <c r="E10870" s="27" t="s">
        <v>9262</v>
      </c>
      <c r="F10870" s="28" t="s">
        <v>112</v>
      </c>
      <c r="G10870" s="29">
        <v>120</v>
      </c>
      <c r="H10870" s="28">
        <v>0</v>
      </c>
      <c r="I10870" s="30">
        <f>ROUND(G10870*H10870,P4)</f>
        <v>0</v>
      </c>
      <c r="L10870" s="31">
        <v>0</v>
      </c>
      <c r="M10870" s="24">
        <f>ROUND(G10870*L10870,P4)</f>
        <v>0</v>
      </c>
      <c r="N10870" s="25" t="s">
        <v>302</v>
      </c>
      <c r="O10870" s="32">
        <f>M10870*AA10870</f>
        <v>0</v>
      </c>
      <c r="P10870" s="1">
        <v>3</v>
      </c>
      <c r="AA10870" s="1">
        <f>IF(P10870=1,$O$3,IF(P10870=2,$O$4,$O$5))</f>
        <v>0</v>
      </c>
    </row>
    <row r="10871">
      <c r="A10871" s="1" t="s">
        <v>102</v>
      </c>
      <c r="E10871" s="27" t="s">
        <v>9262</v>
      </c>
    </row>
    <row r="10872">
      <c r="A10872" s="1" t="s">
        <v>103</v>
      </c>
    </row>
    <row r="10873" ht="38.25">
      <c r="A10873" s="1" t="s">
        <v>105</v>
      </c>
      <c r="E10873" s="27" t="s">
        <v>2831</v>
      </c>
    </row>
    <row r="10874">
      <c r="A10874" s="1" t="s">
        <v>96</v>
      </c>
      <c r="B10874" s="1">
        <v>74</v>
      </c>
      <c r="C10874" s="26" t="s">
        <v>9117</v>
      </c>
      <c r="D10874" t="s">
        <v>98</v>
      </c>
      <c r="E10874" s="27" t="s">
        <v>9264</v>
      </c>
      <c r="F10874" s="28" t="s">
        <v>112</v>
      </c>
      <c r="G10874" s="29">
        <v>530</v>
      </c>
      <c r="H10874" s="28">
        <v>0</v>
      </c>
      <c r="I10874" s="30">
        <f>ROUND(G10874*H10874,P4)</f>
        <v>0</v>
      </c>
      <c r="L10874" s="31">
        <v>0</v>
      </c>
      <c r="M10874" s="24">
        <f>ROUND(G10874*L10874,P4)</f>
        <v>0</v>
      </c>
      <c r="N10874" s="25" t="s">
        <v>302</v>
      </c>
      <c r="O10874" s="32">
        <f>M10874*AA10874</f>
        <v>0</v>
      </c>
      <c r="P10874" s="1">
        <v>3</v>
      </c>
      <c r="AA10874" s="1">
        <f>IF(P10874=1,$O$3,IF(P10874=2,$O$4,$O$5))</f>
        <v>0</v>
      </c>
    </row>
    <row r="10875">
      <c r="A10875" s="1" t="s">
        <v>102</v>
      </c>
      <c r="E10875" s="27" t="s">
        <v>9264</v>
      </c>
    </row>
    <row r="10876">
      <c r="A10876" s="1" t="s">
        <v>103</v>
      </c>
    </row>
    <row r="10877" ht="38.25">
      <c r="A10877" s="1" t="s">
        <v>105</v>
      </c>
      <c r="E10877" s="27" t="s">
        <v>2831</v>
      </c>
    </row>
    <row r="10878">
      <c r="A10878" s="1" t="s">
        <v>96</v>
      </c>
      <c r="B10878" s="1">
        <v>75</v>
      </c>
      <c r="C10878" s="26" t="s">
        <v>9119</v>
      </c>
      <c r="D10878" t="s">
        <v>98</v>
      </c>
      <c r="E10878" s="27" t="s">
        <v>9266</v>
      </c>
      <c r="F10878" s="28" t="s">
        <v>112</v>
      </c>
      <c r="G10878" s="29">
        <v>290</v>
      </c>
      <c r="H10878" s="28">
        <v>0</v>
      </c>
      <c r="I10878" s="30">
        <f>ROUND(G10878*H10878,P4)</f>
        <v>0</v>
      </c>
      <c r="L10878" s="31">
        <v>0</v>
      </c>
      <c r="M10878" s="24">
        <f>ROUND(G10878*L10878,P4)</f>
        <v>0</v>
      </c>
      <c r="N10878" s="25" t="s">
        <v>302</v>
      </c>
      <c r="O10878" s="32">
        <f>M10878*AA10878</f>
        <v>0</v>
      </c>
      <c r="P10878" s="1">
        <v>3</v>
      </c>
      <c r="AA10878" s="1">
        <f>IF(P10878=1,$O$3,IF(P10878=2,$O$4,$O$5))</f>
        <v>0</v>
      </c>
    </row>
    <row r="10879">
      <c r="A10879" s="1" t="s">
        <v>102</v>
      </c>
      <c r="E10879" s="27" t="s">
        <v>9266</v>
      </c>
    </row>
    <row r="10880">
      <c r="A10880" s="1" t="s">
        <v>103</v>
      </c>
    </row>
    <row r="10881" ht="38.25">
      <c r="A10881" s="1" t="s">
        <v>105</v>
      </c>
      <c r="E10881" s="27" t="s">
        <v>2831</v>
      </c>
    </row>
    <row r="10882">
      <c r="A10882" s="1" t="s">
        <v>96</v>
      </c>
      <c r="B10882" s="1">
        <v>76</v>
      </c>
      <c r="C10882" s="26" t="s">
        <v>9121</v>
      </c>
      <c r="D10882" t="s">
        <v>98</v>
      </c>
      <c r="E10882" s="27" t="s">
        <v>9275</v>
      </c>
      <c r="F10882" s="28" t="s">
        <v>773</v>
      </c>
      <c r="G10882" s="29">
        <v>1</v>
      </c>
      <c r="H10882" s="28">
        <v>0</v>
      </c>
      <c r="I10882" s="30">
        <f>ROUND(G10882*H10882,P4)</f>
        <v>0</v>
      </c>
      <c r="L10882" s="31">
        <v>0</v>
      </c>
      <c r="M10882" s="24">
        <f>ROUND(G10882*L10882,P4)</f>
        <v>0</v>
      </c>
      <c r="N10882" s="25" t="s">
        <v>302</v>
      </c>
      <c r="O10882" s="32">
        <f>M10882*AA10882</f>
        <v>0</v>
      </c>
      <c r="P10882" s="1">
        <v>3</v>
      </c>
      <c r="AA10882" s="1">
        <f>IF(P10882=1,$O$3,IF(P10882=2,$O$4,$O$5))</f>
        <v>0</v>
      </c>
    </row>
    <row r="10883">
      <c r="A10883" s="1" t="s">
        <v>102</v>
      </c>
      <c r="E10883" s="27" t="s">
        <v>9275</v>
      </c>
    </row>
    <row r="10884">
      <c r="A10884" s="1" t="s">
        <v>103</v>
      </c>
    </row>
    <row r="10885" ht="25.5">
      <c r="A10885" s="1" t="s">
        <v>105</v>
      </c>
      <c r="E10885" s="27" t="s">
        <v>9277</v>
      </c>
    </row>
    <row r="10886">
      <c r="A10886" s="1" t="s">
        <v>93</v>
      </c>
      <c r="C10886" s="22" t="s">
        <v>347</v>
      </c>
      <c r="E10886" s="23" t="s">
        <v>9278</v>
      </c>
      <c r="L10886" s="24">
        <f>SUMIFS(L10887:L10946,A10887:A10946,"P")</f>
        <v>0</v>
      </c>
      <c r="M10886" s="24">
        <f>SUMIFS(M10887:M10946,A10887:A10946,"P")</f>
        <v>0</v>
      </c>
      <c r="N10886" s="25"/>
    </row>
    <row r="10887">
      <c r="A10887" s="1" t="s">
        <v>96</v>
      </c>
      <c r="B10887" s="1">
        <v>77</v>
      </c>
      <c r="C10887" s="26" t="s">
        <v>9123</v>
      </c>
      <c r="D10887" t="s">
        <v>98</v>
      </c>
      <c r="E10887" s="27" t="s">
        <v>9280</v>
      </c>
      <c r="F10887" s="28" t="s">
        <v>773</v>
      </c>
      <c r="G10887" s="29">
        <v>1</v>
      </c>
      <c r="H10887" s="28">
        <v>0</v>
      </c>
      <c r="I10887" s="30">
        <f>ROUND(G10887*H10887,P4)</f>
        <v>0</v>
      </c>
      <c r="L10887" s="31">
        <v>0</v>
      </c>
      <c r="M10887" s="24">
        <f>ROUND(G10887*L10887,P4)</f>
        <v>0</v>
      </c>
      <c r="N10887" s="25" t="s">
        <v>302</v>
      </c>
      <c r="O10887" s="32">
        <f>M10887*AA10887</f>
        <v>0</v>
      </c>
      <c r="P10887" s="1">
        <v>3</v>
      </c>
      <c r="AA10887" s="1">
        <f>IF(P10887=1,$O$3,IF(P10887=2,$O$4,$O$5))</f>
        <v>0</v>
      </c>
    </row>
    <row r="10888">
      <c r="A10888" s="1" t="s">
        <v>102</v>
      </c>
      <c r="E10888" s="27" t="s">
        <v>9280</v>
      </c>
    </row>
    <row r="10889">
      <c r="A10889" s="1" t="s">
        <v>103</v>
      </c>
    </row>
    <row r="10890" ht="25.5">
      <c r="A10890" s="1" t="s">
        <v>105</v>
      </c>
      <c r="E10890" s="27" t="s">
        <v>10793</v>
      </c>
    </row>
    <row r="10891">
      <c r="A10891" s="1" t="s">
        <v>96</v>
      </c>
      <c r="B10891" s="1">
        <v>78</v>
      </c>
      <c r="C10891" s="26" t="s">
        <v>9125</v>
      </c>
      <c r="D10891" t="s">
        <v>98</v>
      </c>
      <c r="E10891" s="27" t="s">
        <v>9292</v>
      </c>
      <c r="F10891" s="28" t="s">
        <v>100</v>
      </c>
      <c r="G10891" s="29">
        <v>2</v>
      </c>
      <c r="H10891" s="28">
        <v>0</v>
      </c>
      <c r="I10891" s="30">
        <f>ROUND(G10891*H10891,P4)</f>
        <v>0</v>
      </c>
      <c r="L10891" s="31">
        <v>0</v>
      </c>
      <c r="M10891" s="24">
        <f>ROUND(G10891*L10891,P4)</f>
        <v>0</v>
      </c>
      <c r="N10891" s="25" t="s">
        <v>302</v>
      </c>
      <c r="O10891" s="32">
        <f>M10891*AA10891</f>
        <v>0</v>
      </c>
      <c r="P10891" s="1">
        <v>3</v>
      </c>
      <c r="AA10891" s="1">
        <f>IF(P10891=1,$O$3,IF(P10891=2,$O$4,$O$5))</f>
        <v>0</v>
      </c>
    </row>
    <row r="10892">
      <c r="A10892" s="1" t="s">
        <v>102</v>
      </c>
      <c r="E10892" s="27" t="s">
        <v>9292</v>
      </c>
    </row>
    <row r="10893">
      <c r="A10893" s="1" t="s">
        <v>103</v>
      </c>
    </row>
    <row r="10894" ht="102">
      <c r="A10894" s="1" t="s">
        <v>105</v>
      </c>
      <c r="E10894" s="27" t="s">
        <v>10794</v>
      </c>
    </row>
    <row r="10895">
      <c r="A10895" s="1" t="s">
        <v>96</v>
      </c>
      <c r="B10895" s="1">
        <v>79</v>
      </c>
      <c r="C10895" s="26" t="s">
        <v>9127</v>
      </c>
      <c r="D10895" t="s">
        <v>98</v>
      </c>
      <c r="E10895" s="27" t="s">
        <v>9294</v>
      </c>
      <c r="F10895" s="28" t="s">
        <v>100</v>
      </c>
      <c r="G10895" s="29">
        <v>66</v>
      </c>
      <c r="H10895" s="28">
        <v>0</v>
      </c>
      <c r="I10895" s="30">
        <f>ROUND(G10895*H10895,P4)</f>
        <v>0</v>
      </c>
      <c r="L10895" s="31">
        <v>0</v>
      </c>
      <c r="M10895" s="24">
        <f>ROUND(G10895*L10895,P4)</f>
        <v>0</v>
      </c>
      <c r="N10895" s="25" t="s">
        <v>302</v>
      </c>
      <c r="O10895" s="32">
        <f>M10895*AA10895</f>
        <v>0</v>
      </c>
      <c r="P10895" s="1">
        <v>3</v>
      </c>
      <c r="AA10895" s="1">
        <f>IF(P10895=1,$O$3,IF(P10895=2,$O$4,$O$5))</f>
        <v>0</v>
      </c>
    </row>
    <row r="10896">
      <c r="A10896" s="1" t="s">
        <v>102</v>
      </c>
      <c r="E10896" s="27" t="s">
        <v>9294</v>
      </c>
    </row>
    <row r="10897">
      <c r="A10897" s="1" t="s">
        <v>103</v>
      </c>
    </row>
    <row r="10898" ht="51">
      <c r="A10898" s="1" t="s">
        <v>105</v>
      </c>
      <c r="E10898" s="27" t="s">
        <v>10795</v>
      </c>
    </row>
    <row r="10899">
      <c r="A10899" s="1" t="s">
        <v>96</v>
      </c>
      <c r="B10899" s="1">
        <v>80</v>
      </c>
      <c r="C10899" s="26" t="s">
        <v>9130</v>
      </c>
      <c r="D10899" t="s">
        <v>98</v>
      </c>
      <c r="E10899" s="27" t="s">
        <v>9297</v>
      </c>
      <c r="F10899" s="28" t="s">
        <v>100</v>
      </c>
      <c r="G10899" s="29">
        <v>23</v>
      </c>
      <c r="H10899" s="28">
        <v>0</v>
      </c>
      <c r="I10899" s="30">
        <f>ROUND(G10899*H10899,P4)</f>
        <v>0</v>
      </c>
      <c r="L10899" s="31">
        <v>0</v>
      </c>
      <c r="M10899" s="24">
        <f>ROUND(G10899*L10899,P4)</f>
        <v>0</v>
      </c>
      <c r="N10899" s="25" t="s">
        <v>302</v>
      </c>
      <c r="O10899" s="32">
        <f>M10899*AA10899</f>
        <v>0</v>
      </c>
      <c r="P10899" s="1">
        <v>3</v>
      </c>
      <c r="AA10899" s="1">
        <f>IF(P10899=1,$O$3,IF(P10899=2,$O$4,$O$5))</f>
        <v>0</v>
      </c>
    </row>
    <row r="10900">
      <c r="A10900" s="1" t="s">
        <v>102</v>
      </c>
      <c r="E10900" s="27" t="s">
        <v>9297</v>
      </c>
    </row>
    <row r="10901">
      <c r="A10901" s="1" t="s">
        <v>103</v>
      </c>
    </row>
    <row r="10902" ht="51">
      <c r="A10902" s="1" t="s">
        <v>105</v>
      </c>
      <c r="E10902" s="27" t="s">
        <v>10795</v>
      </c>
    </row>
    <row r="10903">
      <c r="A10903" s="1" t="s">
        <v>96</v>
      </c>
      <c r="B10903" s="1">
        <v>81</v>
      </c>
      <c r="C10903" s="26" t="s">
        <v>9132</v>
      </c>
      <c r="D10903" t="s">
        <v>98</v>
      </c>
      <c r="E10903" s="27" t="s">
        <v>9304</v>
      </c>
      <c r="F10903" s="28" t="s">
        <v>100</v>
      </c>
      <c r="G10903" s="29">
        <v>190</v>
      </c>
      <c r="H10903" s="28">
        <v>0</v>
      </c>
      <c r="I10903" s="30">
        <f>ROUND(G10903*H10903,P4)</f>
        <v>0</v>
      </c>
      <c r="L10903" s="31">
        <v>0</v>
      </c>
      <c r="M10903" s="24">
        <f>ROUND(G10903*L10903,P4)</f>
        <v>0</v>
      </c>
      <c r="N10903" s="25" t="s">
        <v>302</v>
      </c>
      <c r="O10903" s="32">
        <f>M10903*AA10903</f>
        <v>0</v>
      </c>
      <c r="P10903" s="1">
        <v>3</v>
      </c>
      <c r="AA10903" s="1">
        <f>IF(P10903=1,$O$3,IF(P10903=2,$O$4,$O$5))</f>
        <v>0</v>
      </c>
    </row>
    <row r="10904">
      <c r="A10904" s="1" t="s">
        <v>102</v>
      </c>
      <c r="E10904" s="27" t="s">
        <v>9304</v>
      </c>
    </row>
    <row r="10905">
      <c r="A10905" s="1" t="s">
        <v>103</v>
      </c>
    </row>
    <row r="10906" ht="25.5">
      <c r="A10906" s="1" t="s">
        <v>105</v>
      </c>
      <c r="E10906" s="27" t="s">
        <v>10796</v>
      </c>
    </row>
    <row r="10907">
      <c r="A10907" s="1" t="s">
        <v>96</v>
      </c>
      <c r="B10907" s="1">
        <v>82</v>
      </c>
      <c r="C10907" s="26" t="s">
        <v>9134</v>
      </c>
      <c r="D10907" t="s">
        <v>98</v>
      </c>
      <c r="E10907" s="27" t="s">
        <v>10797</v>
      </c>
      <c r="F10907" s="28" t="s">
        <v>100</v>
      </c>
      <c r="G10907" s="29">
        <v>15</v>
      </c>
      <c r="H10907" s="28">
        <v>0</v>
      </c>
      <c r="I10907" s="30">
        <f>ROUND(G10907*H10907,P4)</f>
        <v>0</v>
      </c>
      <c r="L10907" s="31">
        <v>0</v>
      </c>
      <c r="M10907" s="24">
        <f>ROUND(G10907*L10907,P4)</f>
        <v>0</v>
      </c>
      <c r="N10907" s="25" t="s">
        <v>302</v>
      </c>
      <c r="O10907" s="32">
        <f>M10907*AA10907</f>
        <v>0</v>
      </c>
      <c r="P10907" s="1">
        <v>3</v>
      </c>
      <c r="AA10907" s="1">
        <f>IF(P10907=1,$O$3,IF(P10907=2,$O$4,$O$5))</f>
        <v>0</v>
      </c>
    </row>
    <row r="10908">
      <c r="A10908" s="1" t="s">
        <v>102</v>
      </c>
      <c r="E10908" s="27" t="s">
        <v>10797</v>
      </c>
    </row>
    <row r="10909">
      <c r="A10909" s="1" t="s">
        <v>103</v>
      </c>
    </row>
    <row r="10910" ht="38.25">
      <c r="A10910" s="1" t="s">
        <v>105</v>
      </c>
      <c r="E10910" s="27" t="s">
        <v>10798</v>
      </c>
    </row>
    <row r="10911">
      <c r="A10911" s="1" t="s">
        <v>96</v>
      </c>
      <c r="B10911" s="1">
        <v>83</v>
      </c>
      <c r="C10911" s="26" t="s">
        <v>9136</v>
      </c>
      <c r="D10911" t="s">
        <v>98</v>
      </c>
      <c r="E10911" s="27" t="s">
        <v>10799</v>
      </c>
      <c r="F10911" s="28" t="s">
        <v>100</v>
      </c>
      <c r="G10911" s="29">
        <v>24</v>
      </c>
      <c r="H10911" s="28">
        <v>0</v>
      </c>
      <c r="I10911" s="30">
        <f>ROUND(G10911*H10911,P4)</f>
        <v>0</v>
      </c>
      <c r="L10911" s="31">
        <v>0</v>
      </c>
      <c r="M10911" s="24">
        <f>ROUND(G10911*L10911,P4)</f>
        <v>0</v>
      </c>
      <c r="N10911" s="25" t="s">
        <v>302</v>
      </c>
      <c r="O10911" s="32">
        <f>M10911*AA10911</f>
        <v>0</v>
      </c>
      <c r="P10911" s="1">
        <v>3</v>
      </c>
      <c r="AA10911" s="1">
        <f>IF(P10911=1,$O$3,IF(P10911=2,$O$4,$O$5))</f>
        <v>0</v>
      </c>
    </row>
    <row r="10912">
      <c r="A10912" s="1" t="s">
        <v>102</v>
      </c>
      <c r="E10912" s="27" t="s">
        <v>10799</v>
      </c>
    </row>
    <row r="10913">
      <c r="A10913" s="1" t="s">
        <v>103</v>
      </c>
    </row>
    <row r="10914" ht="38.25">
      <c r="A10914" s="1" t="s">
        <v>105</v>
      </c>
      <c r="E10914" s="27" t="s">
        <v>10800</v>
      </c>
    </row>
    <row r="10915">
      <c r="A10915" s="1" t="s">
        <v>96</v>
      </c>
      <c r="B10915" s="1">
        <v>84</v>
      </c>
      <c r="C10915" s="26" t="s">
        <v>9138</v>
      </c>
      <c r="D10915" t="s">
        <v>98</v>
      </c>
      <c r="E10915" s="27" t="s">
        <v>10801</v>
      </c>
      <c r="F10915" s="28" t="s">
        <v>100</v>
      </c>
      <c r="G10915" s="29">
        <v>15</v>
      </c>
      <c r="H10915" s="28">
        <v>0</v>
      </c>
      <c r="I10915" s="30">
        <f>ROUND(G10915*H10915,P4)</f>
        <v>0</v>
      </c>
      <c r="L10915" s="31">
        <v>0</v>
      </c>
      <c r="M10915" s="24">
        <f>ROUND(G10915*L10915,P4)</f>
        <v>0</v>
      </c>
      <c r="N10915" s="25" t="s">
        <v>302</v>
      </c>
      <c r="O10915" s="32">
        <f>M10915*AA10915</f>
        <v>0</v>
      </c>
      <c r="P10915" s="1">
        <v>3</v>
      </c>
      <c r="AA10915" s="1">
        <f>IF(P10915=1,$O$3,IF(P10915=2,$O$4,$O$5))</f>
        <v>0</v>
      </c>
    </row>
    <row r="10916">
      <c r="A10916" s="1" t="s">
        <v>102</v>
      </c>
      <c r="E10916" s="27" t="s">
        <v>10801</v>
      </c>
    </row>
    <row r="10917">
      <c r="A10917" s="1" t="s">
        <v>103</v>
      </c>
    </row>
    <row r="10918" ht="25.5">
      <c r="A10918" s="1" t="s">
        <v>105</v>
      </c>
      <c r="E10918" s="27" t="s">
        <v>10802</v>
      </c>
    </row>
    <row r="10919">
      <c r="A10919" s="1" t="s">
        <v>96</v>
      </c>
      <c r="B10919" s="1">
        <v>85</v>
      </c>
      <c r="C10919" s="26" t="s">
        <v>9140</v>
      </c>
      <c r="D10919" t="s">
        <v>98</v>
      </c>
      <c r="E10919" s="27" t="s">
        <v>9344</v>
      </c>
      <c r="F10919" s="28" t="s">
        <v>100</v>
      </c>
      <c r="G10919" s="29">
        <v>244</v>
      </c>
      <c r="H10919" s="28">
        <v>0</v>
      </c>
      <c r="I10919" s="30">
        <f>ROUND(G10919*H10919,P4)</f>
        <v>0</v>
      </c>
      <c r="L10919" s="31">
        <v>0</v>
      </c>
      <c r="M10919" s="24">
        <f>ROUND(G10919*L10919,P4)</f>
        <v>0</v>
      </c>
      <c r="N10919" s="25" t="s">
        <v>302</v>
      </c>
      <c r="O10919" s="32">
        <f>M10919*AA10919</f>
        <v>0</v>
      </c>
      <c r="P10919" s="1">
        <v>3</v>
      </c>
      <c r="AA10919" s="1">
        <f>IF(P10919=1,$O$3,IF(P10919=2,$O$4,$O$5))</f>
        <v>0</v>
      </c>
    </row>
    <row r="10920">
      <c r="A10920" s="1" t="s">
        <v>102</v>
      </c>
      <c r="E10920" s="27" t="s">
        <v>9344</v>
      </c>
    </row>
    <row r="10921">
      <c r="A10921" s="1" t="s">
        <v>103</v>
      </c>
    </row>
    <row r="10922" ht="38.25">
      <c r="A10922" s="1" t="s">
        <v>105</v>
      </c>
      <c r="E10922" s="27" t="s">
        <v>10803</v>
      </c>
    </row>
    <row r="10923">
      <c r="A10923" s="1" t="s">
        <v>96</v>
      </c>
      <c r="B10923" s="1">
        <v>86</v>
      </c>
      <c r="C10923" s="26" t="s">
        <v>9142</v>
      </c>
      <c r="D10923" t="s">
        <v>98</v>
      </c>
      <c r="E10923" s="27" t="s">
        <v>9349</v>
      </c>
      <c r="F10923" s="28" t="s">
        <v>100</v>
      </c>
      <c r="G10923" s="29">
        <v>244</v>
      </c>
      <c r="H10923" s="28">
        <v>0</v>
      </c>
      <c r="I10923" s="30">
        <f>ROUND(G10923*H10923,P4)</f>
        <v>0</v>
      </c>
      <c r="L10923" s="31">
        <v>0</v>
      </c>
      <c r="M10923" s="24">
        <f>ROUND(G10923*L10923,P4)</f>
        <v>0</v>
      </c>
      <c r="N10923" s="25" t="s">
        <v>302</v>
      </c>
      <c r="O10923" s="32">
        <f>M10923*AA10923</f>
        <v>0</v>
      </c>
      <c r="P10923" s="1">
        <v>3</v>
      </c>
      <c r="AA10923" s="1">
        <f>IF(P10923=1,$O$3,IF(P10923=2,$O$4,$O$5))</f>
        <v>0</v>
      </c>
    </row>
    <row r="10924">
      <c r="A10924" s="1" t="s">
        <v>102</v>
      </c>
      <c r="E10924" s="27" t="s">
        <v>9349</v>
      </c>
    </row>
    <row r="10925">
      <c r="A10925" s="1" t="s">
        <v>103</v>
      </c>
    </row>
    <row r="10926" ht="38.25">
      <c r="A10926" s="1" t="s">
        <v>105</v>
      </c>
      <c r="E10926" s="27" t="s">
        <v>10804</v>
      </c>
    </row>
    <row r="10927">
      <c r="A10927" s="1" t="s">
        <v>96</v>
      </c>
      <c r="B10927" s="1">
        <v>87</v>
      </c>
      <c r="C10927" s="26" t="s">
        <v>9144</v>
      </c>
      <c r="D10927" t="s">
        <v>98</v>
      </c>
      <c r="E10927" s="27" t="s">
        <v>9353</v>
      </c>
      <c r="F10927" s="28" t="s">
        <v>100</v>
      </c>
      <c r="G10927" s="29">
        <v>244</v>
      </c>
      <c r="H10927" s="28">
        <v>0</v>
      </c>
      <c r="I10927" s="30">
        <f>ROUND(G10927*H10927,P4)</f>
        <v>0</v>
      </c>
      <c r="L10927" s="31">
        <v>0</v>
      </c>
      <c r="M10927" s="24">
        <f>ROUND(G10927*L10927,P4)</f>
        <v>0</v>
      </c>
      <c r="N10927" s="25" t="s">
        <v>302</v>
      </c>
      <c r="O10927" s="32">
        <f>M10927*AA10927</f>
        <v>0</v>
      </c>
      <c r="P10927" s="1">
        <v>3</v>
      </c>
      <c r="AA10927" s="1">
        <f>IF(P10927=1,$O$3,IF(P10927=2,$O$4,$O$5))</f>
        <v>0</v>
      </c>
    </row>
    <row r="10928">
      <c r="A10928" s="1" t="s">
        <v>102</v>
      </c>
      <c r="E10928" s="27" t="s">
        <v>9353</v>
      </c>
    </row>
    <row r="10929">
      <c r="A10929" s="1" t="s">
        <v>103</v>
      </c>
    </row>
    <row r="10930" ht="38.25">
      <c r="A10930" s="1" t="s">
        <v>105</v>
      </c>
      <c r="E10930" s="27" t="s">
        <v>10805</v>
      </c>
    </row>
    <row r="10931">
      <c r="A10931" s="1" t="s">
        <v>96</v>
      </c>
      <c r="B10931" s="1">
        <v>88</v>
      </c>
      <c r="C10931" s="26" t="s">
        <v>9146</v>
      </c>
      <c r="D10931" t="s">
        <v>98</v>
      </c>
      <c r="E10931" s="27" t="s">
        <v>9356</v>
      </c>
      <c r="F10931" s="28" t="s">
        <v>773</v>
      </c>
      <c r="G10931" s="29">
        <v>1</v>
      </c>
      <c r="H10931" s="28">
        <v>0</v>
      </c>
      <c r="I10931" s="30">
        <f>ROUND(G10931*H10931,P4)</f>
        <v>0</v>
      </c>
      <c r="L10931" s="31">
        <v>0</v>
      </c>
      <c r="M10931" s="24">
        <f>ROUND(G10931*L10931,P4)</f>
        <v>0</v>
      </c>
      <c r="N10931" s="25" t="s">
        <v>302</v>
      </c>
      <c r="O10931" s="32">
        <f>M10931*AA10931</f>
        <v>0</v>
      </c>
      <c r="P10931" s="1">
        <v>3</v>
      </c>
      <c r="AA10931" s="1">
        <f>IF(P10931=1,$O$3,IF(P10931=2,$O$4,$O$5))</f>
        <v>0</v>
      </c>
    </row>
    <row r="10932">
      <c r="A10932" s="1" t="s">
        <v>102</v>
      </c>
      <c r="E10932" s="27" t="s">
        <v>9356</v>
      </c>
    </row>
    <row r="10933">
      <c r="A10933" s="1" t="s">
        <v>103</v>
      </c>
    </row>
    <row r="10934" ht="25.5">
      <c r="A10934" s="1" t="s">
        <v>105</v>
      </c>
      <c r="E10934" s="27" t="s">
        <v>10806</v>
      </c>
    </row>
    <row r="10935">
      <c r="A10935" s="1" t="s">
        <v>96</v>
      </c>
      <c r="B10935" s="1">
        <v>89</v>
      </c>
      <c r="C10935" s="26" t="s">
        <v>9148</v>
      </c>
      <c r="D10935" t="s">
        <v>98</v>
      </c>
      <c r="E10935" s="27" t="s">
        <v>8933</v>
      </c>
      <c r="F10935" s="28" t="s">
        <v>773</v>
      </c>
      <c r="G10935" s="29">
        <v>1</v>
      </c>
      <c r="H10935" s="28">
        <v>0</v>
      </c>
      <c r="I10935" s="30">
        <f>ROUND(G10935*H10935,P4)</f>
        <v>0</v>
      </c>
      <c r="L10935" s="31">
        <v>0</v>
      </c>
      <c r="M10935" s="24">
        <f>ROUND(G10935*L10935,P4)</f>
        <v>0</v>
      </c>
      <c r="N10935" s="25" t="s">
        <v>302</v>
      </c>
      <c r="O10935" s="32">
        <f>M10935*AA10935</f>
        <v>0</v>
      </c>
      <c r="P10935" s="1">
        <v>3</v>
      </c>
      <c r="AA10935" s="1">
        <f>IF(P10935=1,$O$3,IF(P10935=2,$O$4,$O$5))</f>
        <v>0</v>
      </c>
    </row>
    <row r="10936">
      <c r="A10936" s="1" t="s">
        <v>102</v>
      </c>
      <c r="E10936" s="27" t="s">
        <v>8933</v>
      </c>
    </row>
    <row r="10937">
      <c r="A10937" s="1" t="s">
        <v>103</v>
      </c>
    </row>
    <row r="10938" ht="38.25">
      <c r="A10938" s="1" t="s">
        <v>105</v>
      </c>
      <c r="E10938" s="27" t="s">
        <v>10807</v>
      </c>
    </row>
    <row r="10939">
      <c r="A10939" s="1" t="s">
        <v>96</v>
      </c>
      <c r="B10939" s="1">
        <v>90</v>
      </c>
      <c r="C10939" s="26" t="s">
        <v>9150</v>
      </c>
      <c r="D10939" t="s">
        <v>98</v>
      </c>
      <c r="E10939" s="27" t="s">
        <v>6919</v>
      </c>
      <c r="F10939" s="28" t="s">
        <v>773</v>
      </c>
      <c r="G10939" s="29">
        <v>1</v>
      </c>
      <c r="H10939" s="28">
        <v>0</v>
      </c>
      <c r="I10939" s="30">
        <f>ROUND(G10939*H10939,P4)</f>
        <v>0</v>
      </c>
      <c r="L10939" s="31">
        <v>0</v>
      </c>
      <c r="M10939" s="24">
        <f>ROUND(G10939*L10939,P4)</f>
        <v>0</v>
      </c>
      <c r="N10939" s="25" t="s">
        <v>302</v>
      </c>
      <c r="O10939" s="32">
        <f>M10939*AA10939</f>
        <v>0</v>
      </c>
      <c r="P10939" s="1">
        <v>3</v>
      </c>
      <c r="AA10939" s="1">
        <f>IF(P10939=1,$O$3,IF(P10939=2,$O$4,$O$5))</f>
        <v>0</v>
      </c>
    </row>
    <row r="10940">
      <c r="A10940" s="1" t="s">
        <v>102</v>
      </c>
      <c r="E10940" s="27" t="s">
        <v>6919</v>
      </c>
    </row>
    <row r="10941">
      <c r="A10941" s="1" t="s">
        <v>103</v>
      </c>
    </row>
    <row r="10942" ht="25.5">
      <c r="A10942" s="1" t="s">
        <v>105</v>
      </c>
      <c r="E10942" s="27" t="s">
        <v>10808</v>
      </c>
    </row>
    <row r="10943">
      <c r="A10943" s="1" t="s">
        <v>96</v>
      </c>
      <c r="B10943" s="1">
        <v>91</v>
      </c>
      <c r="C10943" s="26" t="s">
        <v>9152</v>
      </c>
      <c r="D10943" t="s">
        <v>98</v>
      </c>
      <c r="E10943" s="27" t="s">
        <v>9363</v>
      </c>
      <c r="F10943" s="28" t="s">
        <v>773</v>
      </c>
      <c r="G10943" s="29">
        <v>1</v>
      </c>
      <c r="H10943" s="28">
        <v>0</v>
      </c>
      <c r="I10943" s="30">
        <f>ROUND(G10943*H10943,P4)</f>
        <v>0</v>
      </c>
      <c r="L10943" s="31">
        <v>0</v>
      </c>
      <c r="M10943" s="24">
        <f>ROUND(G10943*L10943,P4)</f>
        <v>0</v>
      </c>
      <c r="N10943" s="25" t="s">
        <v>302</v>
      </c>
      <c r="O10943" s="32">
        <f>M10943*AA10943</f>
        <v>0</v>
      </c>
      <c r="P10943" s="1">
        <v>3</v>
      </c>
      <c r="AA10943" s="1">
        <f>IF(P10943=1,$O$3,IF(P10943=2,$O$4,$O$5))</f>
        <v>0</v>
      </c>
    </row>
    <row r="10944">
      <c r="A10944" s="1" t="s">
        <v>102</v>
      </c>
      <c r="E10944" s="27" t="s">
        <v>9363</v>
      </c>
    </row>
    <row r="10945">
      <c r="A10945" s="1" t="s">
        <v>103</v>
      </c>
    </row>
    <row r="10946" ht="25.5">
      <c r="A10946" s="1" t="s">
        <v>105</v>
      </c>
      <c r="E10946" s="27" t="s">
        <v>10809</v>
      </c>
    </row>
    <row r="10947">
      <c r="A10947" s="1" t="s">
        <v>93</v>
      </c>
      <c r="C10947" s="22" t="s">
        <v>795</v>
      </c>
      <c r="E10947" s="23" t="s">
        <v>9365</v>
      </c>
      <c r="L10947" s="24">
        <f>SUMIFS(L10948:L10959,A10948:A10959,"P")</f>
        <v>0</v>
      </c>
      <c r="M10947" s="24">
        <f>SUMIFS(M10948:M10959,A10948:A10959,"P")</f>
        <v>0</v>
      </c>
      <c r="N10947" s="25"/>
    </row>
    <row r="10948" ht="25.5">
      <c r="A10948" s="1" t="s">
        <v>96</v>
      </c>
      <c r="B10948" s="1">
        <v>92</v>
      </c>
      <c r="C10948" s="26" t="s">
        <v>477</v>
      </c>
      <c r="D10948" t="s">
        <v>478</v>
      </c>
      <c r="E10948" s="27" t="s">
        <v>479</v>
      </c>
      <c r="F10948" s="28" t="s">
        <v>372</v>
      </c>
      <c r="G10948" s="29">
        <v>0.40000000000000002</v>
      </c>
      <c r="H10948" s="28">
        <v>0</v>
      </c>
      <c r="I10948" s="30">
        <f>ROUND(G10948*H10948,P4)</f>
        <v>0</v>
      </c>
      <c r="L10948" s="31">
        <v>0</v>
      </c>
      <c r="M10948" s="24">
        <f>ROUND(G10948*L10948,P4)</f>
        <v>0</v>
      </c>
      <c r="N10948" s="25" t="s">
        <v>302</v>
      </c>
      <c r="O10948" s="32">
        <f>M10948*AA10948</f>
        <v>0</v>
      </c>
      <c r="P10948" s="1">
        <v>3</v>
      </c>
      <c r="AA10948" s="1">
        <f>IF(P10948=1,$O$3,IF(P10948=2,$O$4,$O$5))</f>
        <v>0</v>
      </c>
    </row>
    <row r="10949">
      <c r="A10949" s="1" t="s">
        <v>102</v>
      </c>
      <c r="E10949" s="27" t="s">
        <v>373</v>
      </c>
    </row>
    <row r="10950">
      <c r="A10950" s="1" t="s">
        <v>103</v>
      </c>
    </row>
    <row r="10951" ht="89.25">
      <c r="A10951" s="1" t="s">
        <v>105</v>
      </c>
      <c r="E10951" s="27" t="s">
        <v>375</v>
      </c>
    </row>
    <row r="10952" ht="25.5">
      <c r="A10952" s="1" t="s">
        <v>96</v>
      </c>
      <c r="B10952" s="1">
        <v>93</v>
      </c>
      <c r="C10952" s="26" t="s">
        <v>9366</v>
      </c>
      <c r="D10952" t="s">
        <v>9367</v>
      </c>
      <c r="E10952" s="27" t="s">
        <v>9368</v>
      </c>
      <c r="F10952" s="28" t="s">
        <v>372</v>
      </c>
      <c r="G10952" s="29">
        <v>0.40000000000000002</v>
      </c>
      <c r="H10952" s="28">
        <v>0</v>
      </c>
      <c r="I10952" s="30">
        <f>ROUND(G10952*H10952,P4)</f>
        <v>0</v>
      </c>
      <c r="L10952" s="31">
        <v>0</v>
      </c>
      <c r="M10952" s="24">
        <f>ROUND(G10952*L10952,P4)</f>
        <v>0</v>
      </c>
      <c r="N10952" s="25" t="s">
        <v>302</v>
      </c>
      <c r="O10952" s="32">
        <f>M10952*AA10952</f>
        <v>0</v>
      </c>
      <c r="P10952" s="1">
        <v>3</v>
      </c>
      <c r="AA10952" s="1">
        <f>IF(P10952=1,$O$3,IF(P10952=2,$O$4,$O$5))</f>
        <v>0</v>
      </c>
    </row>
    <row r="10953">
      <c r="A10953" s="1" t="s">
        <v>102</v>
      </c>
      <c r="E10953" s="27" t="s">
        <v>373</v>
      </c>
    </row>
    <row r="10954">
      <c r="A10954" s="1" t="s">
        <v>103</v>
      </c>
    </row>
    <row r="10955" ht="89.25">
      <c r="A10955" s="1" t="s">
        <v>105</v>
      </c>
      <c r="E10955" s="27" t="s">
        <v>375</v>
      </c>
    </row>
    <row r="10956" ht="25.5">
      <c r="A10956" s="1" t="s">
        <v>96</v>
      </c>
      <c r="B10956" s="1">
        <v>94</v>
      </c>
      <c r="C10956" s="26" t="s">
        <v>9369</v>
      </c>
      <c r="D10956" t="s">
        <v>9370</v>
      </c>
      <c r="E10956" s="27" t="s">
        <v>9371</v>
      </c>
      <c r="F10956" s="28" t="s">
        <v>372</v>
      </c>
      <c r="G10956" s="29">
        <v>0.40000000000000002</v>
      </c>
      <c r="H10956" s="28">
        <v>0</v>
      </c>
      <c r="I10956" s="30">
        <f>ROUND(G10956*H10956,P4)</f>
        <v>0</v>
      </c>
      <c r="L10956" s="31">
        <v>0</v>
      </c>
      <c r="M10956" s="24">
        <f>ROUND(G10956*L10956,P4)</f>
        <v>0</v>
      </c>
      <c r="N10956" s="25" t="s">
        <v>302</v>
      </c>
      <c r="O10956" s="32">
        <f>M10956*AA10956</f>
        <v>0</v>
      </c>
      <c r="P10956" s="1">
        <v>3</v>
      </c>
      <c r="AA10956" s="1">
        <f>IF(P10956=1,$O$3,IF(P10956=2,$O$4,$O$5))</f>
        <v>0</v>
      </c>
    </row>
    <row r="10957">
      <c r="A10957" s="1" t="s">
        <v>102</v>
      </c>
      <c r="E10957" s="27" t="s">
        <v>373</v>
      </c>
    </row>
    <row r="10958">
      <c r="A10958" s="1" t="s">
        <v>103</v>
      </c>
    </row>
    <row r="10959" ht="89.25">
      <c r="A10959" s="1" t="s">
        <v>105</v>
      </c>
      <c r="E10959" s="27" t="s">
        <v>375</v>
      </c>
    </row>
    <row r="10960" ht="25.5">
      <c r="A10960" s="1" t="s">
        <v>4286</v>
      </c>
      <c r="C10960" s="22" t="s">
        <v>10810</v>
      </c>
      <c r="E10960" s="23" t="s">
        <v>10811</v>
      </c>
      <c r="L10960" s="24">
        <f>L10961+L10986</f>
        <v>0</v>
      </c>
      <c r="M10960" s="24">
        <f>M10961+M10986</f>
        <v>0</v>
      </c>
      <c r="N10960" s="25"/>
    </row>
    <row r="10961">
      <c r="A10961" s="1" t="s">
        <v>93</v>
      </c>
      <c r="C10961" s="22" t="s">
        <v>2744</v>
      </c>
      <c r="E10961" s="23" t="s">
        <v>2745</v>
      </c>
      <c r="L10961" s="24">
        <f>SUMIFS(L10962:L10985,A10962:A10985,"P")</f>
        <v>0</v>
      </c>
      <c r="M10961" s="24">
        <f>SUMIFS(M10962:M10985,A10962:A10985,"P")</f>
        <v>0</v>
      </c>
      <c r="N10961" s="25"/>
    </row>
    <row r="10962" ht="25.5">
      <c r="A10962" s="1" t="s">
        <v>96</v>
      </c>
      <c r="B10962" s="1">
        <v>1</v>
      </c>
      <c r="C10962" s="26" t="s">
        <v>399</v>
      </c>
      <c r="D10962" t="s">
        <v>98</v>
      </c>
      <c r="E10962" s="27" t="s">
        <v>400</v>
      </c>
      <c r="F10962" s="28" t="s">
        <v>100</v>
      </c>
      <c r="G10962" s="29">
        <v>514</v>
      </c>
      <c r="H10962" s="28">
        <v>0</v>
      </c>
      <c r="I10962" s="30">
        <f>ROUND(G10962*H10962,P4)</f>
        <v>0</v>
      </c>
      <c r="L10962" s="31">
        <v>0</v>
      </c>
      <c r="M10962" s="24">
        <f>ROUND(G10962*L10962,P4)</f>
        <v>0</v>
      </c>
      <c r="N10962" s="25" t="s">
        <v>101</v>
      </c>
      <c r="O10962" s="32">
        <f>M10962*AA10962</f>
        <v>0</v>
      </c>
      <c r="P10962" s="1">
        <v>3</v>
      </c>
      <c r="AA10962" s="1">
        <f>IF(P10962=1,$O$3,IF(P10962=2,$O$4,$O$5))</f>
        <v>0</v>
      </c>
    </row>
    <row r="10963">
      <c r="A10963" s="1" t="s">
        <v>102</v>
      </c>
      <c r="E10963" s="27" t="s">
        <v>98</v>
      </c>
    </row>
    <row r="10964">
      <c r="A10964" s="1" t="s">
        <v>103</v>
      </c>
    </row>
    <row r="10965" ht="76.5">
      <c r="A10965" s="1" t="s">
        <v>105</v>
      </c>
      <c r="E10965" s="27" t="s">
        <v>401</v>
      </c>
    </row>
    <row r="10966">
      <c r="A10966" s="1" t="s">
        <v>96</v>
      </c>
      <c r="B10966" s="1">
        <v>2</v>
      </c>
      <c r="C10966" s="26" t="s">
        <v>421</v>
      </c>
      <c r="D10966" t="s">
        <v>98</v>
      </c>
      <c r="E10966" s="27" t="s">
        <v>422</v>
      </c>
      <c r="F10966" s="28" t="s">
        <v>100</v>
      </c>
      <c r="G10966" s="29">
        <v>30</v>
      </c>
      <c r="H10966" s="28">
        <v>0</v>
      </c>
      <c r="I10966" s="30">
        <f>ROUND(G10966*H10966,P4)</f>
        <v>0</v>
      </c>
      <c r="L10966" s="31">
        <v>0</v>
      </c>
      <c r="M10966" s="24">
        <f>ROUND(G10966*L10966,P4)</f>
        <v>0</v>
      </c>
      <c r="N10966" s="25" t="s">
        <v>101</v>
      </c>
      <c r="O10966" s="32">
        <f>M10966*AA10966</f>
        <v>0</v>
      </c>
      <c r="P10966" s="1">
        <v>3</v>
      </c>
      <c r="AA10966" s="1">
        <f>IF(P10966=1,$O$3,IF(P10966=2,$O$4,$O$5))</f>
        <v>0</v>
      </c>
    </row>
    <row r="10967">
      <c r="A10967" s="1" t="s">
        <v>102</v>
      </c>
      <c r="E10967" s="27" t="s">
        <v>98</v>
      </c>
    </row>
    <row r="10968">
      <c r="A10968" s="1" t="s">
        <v>103</v>
      </c>
    </row>
    <row r="10969" ht="102">
      <c r="A10969" s="1" t="s">
        <v>105</v>
      </c>
      <c r="E10969" s="27" t="s">
        <v>106</v>
      </c>
    </row>
    <row r="10970">
      <c r="A10970" s="1" t="s">
        <v>96</v>
      </c>
      <c r="B10970" s="1">
        <v>3</v>
      </c>
      <c r="C10970" s="26" t="s">
        <v>97</v>
      </c>
      <c r="D10970" t="s">
        <v>98</v>
      </c>
      <c r="E10970" s="27" t="s">
        <v>99</v>
      </c>
      <c r="F10970" s="28" t="s">
        <v>100</v>
      </c>
      <c r="G10970" s="29">
        <v>20</v>
      </c>
      <c r="H10970" s="28">
        <v>0</v>
      </c>
      <c r="I10970" s="30">
        <f>ROUND(G10970*H10970,P4)</f>
        <v>0</v>
      </c>
      <c r="L10970" s="31">
        <v>0</v>
      </c>
      <c r="M10970" s="24">
        <f>ROUND(G10970*L10970,P4)</f>
        <v>0</v>
      </c>
      <c r="N10970" s="25" t="s">
        <v>101</v>
      </c>
      <c r="O10970" s="32">
        <f>M10970*AA10970</f>
        <v>0</v>
      </c>
      <c r="P10970" s="1">
        <v>3</v>
      </c>
      <c r="AA10970" s="1">
        <f>IF(P10970=1,$O$3,IF(P10970=2,$O$4,$O$5))</f>
        <v>0</v>
      </c>
    </row>
    <row r="10971">
      <c r="A10971" s="1" t="s">
        <v>102</v>
      </c>
      <c r="E10971" s="27" t="s">
        <v>98</v>
      </c>
    </row>
    <row r="10972">
      <c r="A10972" s="1" t="s">
        <v>103</v>
      </c>
    </row>
    <row r="10973" ht="102">
      <c r="A10973" s="1" t="s">
        <v>105</v>
      </c>
      <c r="E10973" s="27" t="s">
        <v>106</v>
      </c>
    </row>
    <row r="10974" ht="25.5">
      <c r="A10974" s="1" t="s">
        <v>96</v>
      </c>
      <c r="B10974" s="1">
        <v>4</v>
      </c>
      <c r="C10974" s="26" t="s">
        <v>9395</v>
      </c>
      <c r="D10974" t="s">
        <v>98</v>
      </c>
      <c r="E10974" s="27" t="s">
        <v>9396</v>
      </c>
      <c r="F10974" s="28" t="s">
        <v>112</v>
      </c>
      <c r="G10974" s="29">
        <v>1100</v>
      </c>
      <c r="H10974" s="28">
        <v>0</v>
      </c>
      <c r="I10974" s="30">
        <f>ROUND(G10974*H10974,P4)</f>
        <v>0</v>
      </c>
      <c r="L10974" s="31">
        <v>0</v>
      </c>
      <c r="M10974" s="24">
        <f>ROUND(G10974*L10974,P4)</f>
        <v>0</v>
      </c>
      <c r="N10974" s="25" t="s">
        <v>101</v>
      </c>
      <c r="O10974" s="32">
        <f>M10974*AA10974</f>
        <v>0</v>
      </c>
      <c r="P10974" s="1">
        <v>3</v>
      </c>
      <c r="AA10974" s="1">
        <f>IF(P10974=1,$O$3,IF(P10974=2,$O$4,$O$5))</f>
        <v>0</v>
      </c>
    </row>
    <row r="10975">
      <c r="A10975" s="1" t="s">
        <v>102</v>
      </c>
      <c r="E10975" s="27" t="s">
        <v>98</v>
      </c>
    </row>
    <row r="10976">
      <c r="A10976" s="1" t="s">
        <v>103</v>
      </c>
    </row>
    <row r="10977" ht="127.5">
      <c r="A10977" s="1" t="s">
        <v>105</v>
      </c>
      <c r="E10977" s="27" t="s">
        <v>483</v>
      </c>
    </row>
    <row r="10978" ht="25.5">
      <c r="A10978" s="1" t="s">
        <v>96</v>
      </c>
      <c r="B10978" s="1">
        <v>5</v>
      </c>
      <c r="C10978" s="26" t="s">
        <v>1364</v>
      </c>
      <c r="D10978" t="s">
        <v>98</v>
      </c>
      <c r="E10978" s="27" t="s">
        <v>1365</v>
      </c>
      <c r="F10978" s="28" t="s">
        <v>112</v>
      </c>
      <c r="G10978" s="29">
        <v>425</v>
      </c>
      <c r="H10978" s="28">
        <v>0</v>
      </c>
      <c r="I10978" s="30">
        <f>ROUND(G10978*H10978,P4)</f>
        <v>0</v>
      </c>
      <c r="L10978" s="31">
        <v>0</v>
      </c>
      <c r="M10978" s="24">
        <f>ROUND(G10978*L10978,P4)</f>
        <v>0</v>
      </c>
      <c r="N10978" s="25" t="s">
        <v>101</v>
      </c>
      <c r="O10978" s="32">
        <f>M10978*AA10978</f>
        <v>0</v>
      </c>
      <c r="P10978" s="1">
        <v>3</v>
      </c>
      <c r="AA10978" s="1">
        <f>IF(P10978=1,$O$3,IF(P10978=2,$O$4,$O$5))</f>
        <v>0</v>
      </c>
    </row>
    <row r="10979">
      <c r="A10979" s="1" t="s">
        <v>102</v>
      </c>
      <c r="E10979" s="27" t="s">
        <v>98</v>
      </c>
    </row>
    <row r="10980">
      <c r="A10980" s="1" t="s">
        <v>103</v>
      </c>
    </row>
    <row r="10981" ht="127.5">
      <c r="A10981" s="1" t="s">
        <v>105</v>
      </c>
      <c r="E10981" s="27" t="s">
        <v>483</v>
      </c>
    </row>
    <row r="10982">
      <c r="A10982" s="1" t="s">
        <v>96</v>
      </c>
      <c r="B10982" s="1">
        <v>6</v>
      </c>
      <c r="C10982" s="26" t="s">
        <v>120</v>
      </c>
      <c r="D10982" t="s">
        <v>98</v>
      </c>
      <c r="E10982" s="27" t="s">
        <v>121</v>
      </c>
      <c r="F10982" s="28" t="s">
        <v>122</v>
      </c>
      <c r="G10982" s="29">
        <v>1.5</v>
      </c>
      <c r="H10982" s="28">
        <v>0</v>
      </c>
      <c r="I10982" s="30">
        <f>ROUND(G10982*H10982,P4)</f>
        <v>0</v>
      </c>
      <c r="L10982" s="31">
        <v>0</v>
      </c>
      <c r="M10982" s="24">
        <f>ROUND(G10982*L10982,P4)</f>
        <v>0</v>
      </c>
      <c r="N10982" s="25" t="s">
        <v>101</v>
      </c>
      <c r="O10982" s="32">
        <f>M10982*AA10982</f>
        <v>0</v>
      </c>
      <c r="P10982" s="1">
        <v>3</v>
      </c>
      <c r="AA10982" s="1">
        <f>IF(P10982=1,$O$3,IF(P10982=2,$O$4,$O$5))</f>
        <v>0</v>
      </c>
    </row>
    <row r="10983">
      <c r="A10983" s="1" t="s">
        <v>102</v>
      </c>
      <c r="E10983" s="27" t="s">
        <v>98</v>
      </c>
    </row>
    <row r="10984">
      <c r="A10984" s="1" t="s">
        <v>103</v>
      </c>
    </row>
    <row r="10985" ht="38.25">
      <c r="A10985" s="1" t="s">
        <v>105</v>
      </c>
      <c r="E10985" s="27" t="s">
        <v>124</v>
      </c>
    </row>
    <row r="10986">
      <c r="A10986" s="1" t="s">
        <v>93</v>
      </c>
      <c r="C10986" s="22" t="s">
        <v>2751</v>
      </c>
      <c r="E10986" s="23" t="s">
        <v>9410</v>
      </c>
      <c r="L10986" s="24">
        <f>SUMIFS(L10987:L11122,A10987:A11122,"P")</f>
        <v>0</v>
      </c>
      <c r="M10986" s="24">
        <f>SUMIFS(M10987:M11122,A10987:A11122,"P")</f>
        <v>0</v>
      </c>
      <c r="N10986" s="25"/>
    </row>
    <row r="10987">
      <c r="A10987" s="1" t="s">
        <v>96</v>
      </c>
      <c r="B10987" s="1">
        <v>7</v>
      </c>
      <c r="C10987" s="26" t="s">
        <v>9411</v>
      </c>
      <c r="D10987" t="s">
        <v>98</v>
      </c>
      <c r="E10987" s="27" t="s">
        <v>9412</v>
      </c>
      <c r="F10987" s="28" t="s">
        <v>100</v>
      </c>
      <c r="G10987" s="29">
        <v>30</v>
      </c>
      <c r="H10987" s="28">
        <v>0</v>
      </c>
      <c r="I10987" s="30">
        <f>ROUND(G10987*H10987,P4)</f>
        <v>0</v>
      </c>
      <c r="L10987" s="31">
        <v>0</v>
      </c>
      <c r="M10987" s="24">
        <f>ROUND(G10987*L10987,P4)</f>
        <v>0</v>
      </c>
      <c r="N10987" s="25" t="s">
        <v>101</v>
      </c>
      <c r="O10987" s="32">
        <f>M10987*AA10987</f>
        <v>0</v>
      </c>
      <c r="P10987" s="1">
        <v>3</v>
      </c>
      <c r="AA10987" s="1">
        <f>IF(P10987=1,$O$3,IF(P10987=2,$O$4,$O$5))</f>
        <v>0</v>
      </c>
    </row>
    <row r="10988">
      <c r="A10988" s="1" t="s">
        <v>102</v>
      </c>
      <c r="E10988" s="27" t="s">
        <v>98</v>
      </c>
    </row>
    <row r="10989">
      <c r="A10989" s="1" t="s">
        <v>103</v>
      </c>
    </row>
    <row r="10990" ht="89.25">
      <c r="A10990" s="1" t="s">
        <v>105</v>
      </c>
      <c r="E10990" s="27" t="s">
        <v>1001</v>
      </c>
    </row>
    <row r="10991">
      <c r="A10991" s="1" t="s">
        <v>96</v>
      </c>
      <c r="B10991" s="1">
        <v>8</v>
      </c>
      <c r="C10991" s="26" t="s">
        <v>999</v>
      </c>
      <c r="D10991" t="s">
        <v>98</v>
      </c>
      <c r="E10991" s="27" t="s">
        <v>1000</v>
      </c>
      <c r="F10991" s="28" t="s">
        <v>100</v>
      </c>
      <c r="G10991" s="29">
        <v>15</v>
      </c>
      <c r="H10991" s="28">
        <v>0</v>
      </c>
      <c r="I10991" s="30">
        <f>ROUND(G10991*H10991,P4)</f>
        <v>0</v>
      </c>
      <c r="L10991" s="31">
        <v>0</v>
      </c>
      <c r="M10991" s="24">
        <f>ROUND(G10991*L10991,P4)</f>
        <v>0</v>
      </c>
      <c r="N10991" s="25" t="s">
        <v>101</v>
      </c>
      <c r="O10991" s="32">
        <f>M10991*AA10991</f>
        <v>0</v>
      </c>
      <c r="P10991" s="1">
        <v>3</v>
      </c>
      <c r="AA10991" s="1">
        <f>IF(P10991=1,$O$3,IF(P10991=2,$O$4,$O$5))</f>
        <v>0</v>
      </c>
    </row>
    <row r="10992">
      <c r="A10992" s="1" t="s">
        <v>102</v>
      </c>
      <c r="E10992" s="27" t="s">
        <v>98</v>
      </c>
    </row>
    <row r="10993">
      <c r="A10993" s="1" t="s">
        <v>103</v>
      </c>
    </row>
    <row r="10994" ht="89.25">
      <c r="A10994" s="1" t="s">
        <v>105</v>
      </c>
      <c r="E10994" s="27" t="s">
        <v>1001</v>
      </c>
    </row>
    <row r="10995" ht="25.5">
      <c r="A10995" s="1" t="s">
        <v>96</v>
      </c>
      <c r="B10995" s="1">
        <v>9</v>
      </c>
      <c r="C10995" s="26" t="s">
        <v>9417</v>
      </c>
      <c r="D10995" t="s">
        <v>98</v>
      </c>
      <c r="E10995" s="27" t="s">
        <v>9418</v>
      </c>
      <c r="F10995" s="28" t="s">
        <v>100</v>
      </c>
      <c r="G10995" s="29">
        <v>42</v>
      </c>
      <c r="H10995" s="28">
        <v>0</v>
      </c>
      <c r="I10995" s="30">
        <f>ROUND(G10995*H10995,P4)</f>
        <v>0</v>
      </c>
      <c r="L10995" s="31">
        <v>0</v>
      </c>
      <c r="M10995" s="24">
        <f>ROUND(G10995*L10995,P4)</f>
        <v>0</v>
      </c>
      <c r="N10995" s="25" t="s">
        <v>101</v>
      </c>
      <c r="O10995" s="32">
        <f>M10995*AA10995</f>
        <v>0</v>
      </c>
      <c r="P10995" s="1">
        <v>3</v>
      </c>
      <c r="AA10995" s="1">
        <f>IF(P10995=1,$O$3,IF(P10995=2,$O$4,$O$5))</f>
        <v>0</v>
      </c>
    </row>
    <row r="10996">
      <c r="A10996" s="1" t="s">
        <v>102</v>
      </c>
      <c r="E10996" s="27" t="s">
        <v>98</v>
      </c>
    </row>
    <row r="10997">
      <c r="A10997" s="1" t="s">
        <v>103</v>
      </c>
    </row>
    <row r="10998" ht="89.25">
      <c r="A10998" s="1" t="s">
        <v>105</v>
      </c>
      <c r="E10998" s="27" t="s">
        <v>1001</v>
      </c>
    </row>
    <row r="10999">
      <c r="A10999" s="1" t="s">
        <v>96</v>
      </c>
      <c r="B10999" s="1">
        <v>10</v>
      </c>
      <c r="C10999" s="26" t="s">
        <v>9423</v>
      </c>
      <c r="D10999" t="s">
        <v>98</v>
      </c>
      <c r="E10999" s="27" t="s">
        <v>9424</v>
      </c>
      <c r="F10999" s="28" t="s">
        <v>100</v>
      </c>
      <c r="G10999" s="29">
        <v>24</v>
      </c>
      <c r="H10999" s="28">
        <v>0</v>
      </c>
      <c r="I10999" s="30">
        <f>ROUND(G10999*H10999,P4)</f>
        <v>0</v>
      </c>
      <c r="L10999" s="31">
        <v>0</v>
      </c>
      <c r="M10999" s="24">
        <f>ROUND(G10999*L10999,P4)</f>
        <v>0</v>
      </c>
      <c r="N10999" s="25" t="s">
        <v>101</v>
      </c>
      <c r="O10999" s="32">
        <f>M10999*AA10999</f>
        <v>0</v>
      </c>
      <c r="P10999" s="1">
        <v>3</v>
      </c>
      <c r="AA10999" s="1">
        <f>IF(P10999=1,$O$3,IF(P10999=2,$O$4,$O$5))</f>
        <v>0</v>
      </c>
    </row>
    <row r="11000">
      <c r="A11000" s="1" t="s">
        <v>102</v>
      </c>
      <c r="E11000" s="27" t="s">
        <v>98</v>
      </c>
    </row>
    <row r="11001">
      <c r="A11001" s="1" t="s">
        <v>103</v>
      </c>
    </row>
    <row r="11002" ht="76.5">
      <c r="A11002" s="1" t="s">
        <v>105</v>
      </c>
      <c r="E11002" s="27" t="s">
        <v>9422</v>
      </c>
    </row>
    <row r="11003">
      <c r="A11003" s="1" t="s">
        <v>96</v>
      </c>
      <c r="B11003" s="1">
        <v>11</v>
      </c>
      <c r="C11003" s="26" t="s">
        <v>10812</v>
      </c>
      <c r="D11003" t="s">
        <v>98</v>
      </c>
      <c r="E11003" s="27" t="s">
        <v>8960</v>
      </c>
      <c r="F11003" s="28" t="s">
        <v>100</v>
      </c>
      <c r="G11003" s="29">
        <v>28</v>
      </c>
      <c r="H11003" s="28">
        <v>0</v>
      </c>
      <c r="I11003" s="30">
        <f>ROUND(G11003*H11003,P4)</f>
        <v>0</v>
      </c>
      <c r="L11003" s="31">
        <v>0</v>
      </c>
      <c r="M11003" s="24">
        <f>ROUND(G11003*L11003,P4)</f>
        <v>0</v>
      </c>
      <c r="N11003" s="25" t="s">
        <v>101</v>
      </c>
      <c r="O11003" s="32">
        <f>M11003*AA11003</f>
        <v>0</v>
      </c>
      <c r="P11003" s="1">
        <v>3</v>
      </c>
      <c r="AA11003" s="1">
        <f>IF(P11003=1,$O$3,IF(P11003=2,$O$4,$O$5))</f>
        <v>0</v>
      </c>
    </row>
    <row r="11004">
      <c r="A11004" s="1" t="s">
        <v>102</v>
      </c>
      <c r="E11004" s="27" t="s">
        <v>98</v>
      </c>
    </row>
    <row r="11005">
      <c r="A11005" s="1" t="s">
        <v>103</v>
      </c>
    </row>
    <row r="11006" ht="76.5">
      <c r="A11006" s="1" t="s">
        <v>105</v>
      </c>
      <c r="E11006" s="27" t="s">
        <v>9422</v>
      </c>
    </row>
    <row r="11007">
      <c r="A11007" s="1" t="s">
        <v>96</v>
      </c>
      <c r="B11007" s="1">
        <v>12</v>
      </c>
      <c r="C11007" s="26" t="s">
        <v>9434</v>
      </c>
      <c r="D11007" t="s">
        <v>98</v>
      </c>
      <c r="E11007" s="27" t="s">
        <v>9435</v>
      </c>
      <c r="F11007" s="28" t="s">
        <v>100</v>
      </c>
      <c r="G11007" s="29">
        <v>4</v>
      </c>
      <c r="H11007" s="28">
        <v>0</v>
      </c>
      <c r="I11007" s="30">
        <f>ROUND(G11007*H11007,P4)</f>
        <v>0</v>
      </c>
      <c r="L11007" s="31">
        <v>0</v>
      </c>
      <c r="M11007" s="24">
        <f>ROUND(G11007*L11007,P4)</f>
        <v>0</v>
      </c>
      <c r="N11007" s="25" t="s">
        <v>101</v>
      </c>
      <c r="O11007" s="32">
        <f>M11007*AA11007</f>
        <v>0</v>
      </c>
      <c r="P11007" s="1">
        <v>3</v>
      </c>
      <c r="AA11007" s="1">
        <f>IF(P11007=1,$O$3,IF(P11007=2,$O$4,$O$5))</f>
        <v>0</v>
      </c>
    </row>
    <row r="11008">
      <c r="A11008" s="1" t="s">
        <v>102</v>
      </c>
      <c r="E11008" s="27" t="s">
        <v>98</v>
      </c>
    </row>
    <row r="11009">
      <c r="A11009" s="1" t="s">
        <v>103</v>
      </c>
    </row>
    <row r="11010" ht="76.5">
      <c r="A11010" s="1" t="s">
        <v>105</v>
      </c>
      <c r="E11010" s="27" t="s">
        <v>9436</v>
      </c>
    </row>
    <row r="11011" ht="25.5">
      <c r="A11011" s="1" t="s">
        <v>96</v>
      </c>
      <c r="B11011" s="1">
        <v>13</v>
      </c>
      <c r="C11011" s="26" t="s">
        <v>10813</v>
      </c>
      <c r="D11011" t="s">
        <v>98</v>
      </c>
      <c r="E11011" s="27" t="s">
        <v>10814</v>
      </c>
      <c r="F11011" s="28" t="s">
        <v>112</v>
      </c>
      <c r="G11011" s="29">
        <v>375</v>
      </c>
      <c r="H11011" s="28">
        <v>0</v>
      </c>
      <c r="I11011" s="30">
        <f>ROUND(G11011*H11011,P4)</f>
        <v>0</v>
      </c>
      <c r="L11011" s="31">
        <v>0</v>
      </c>
      <c r="M11011" s="24">
        <f>ROUND(G11011*L11011,P4)</f>
        <v>0</v>
      </c>
      <c r="N11011" s="25" t="s">
        <v>101</v>
      </c>
      <c r="O11011" s="32">
        <f>M11011*AA11011</f>
        <v>0</v>
      </c>
      <c r="P11011" s="1">
        <v>3</v>
      </c>
      <c r="AA11011" s="1">
        <f>IF(P11011=1,$O$3,IF(P11011=2,$O$4,$O$5))</f>
        <v>0</v>
      </c>
    </row>
    <row r="11012">
      <c r="A11012" s="1" t="s">
        <v>102</v>
      </c>
      <c r="E11012" s="27" t="s">
        <v>98</v>
      </c>
    </row>
    <row r="11013">
      <c r="A11013" s="1" t="s">
        <v>103</v>
      </c>
    </row>
    <row r="11014" ht="102">
      <c r="A11014" s="1" t="s">
        <v>105</v>
      </c>
      <c r="E11014" s="27" t="s">
        <v>9661</v>
      </c>
    </row>
    <row r="11015" ht="25.5">
      <c r="A11015" s="1" t="s">
        <v>96</v>
      </c>
      <c r="B11015" s="1">
        <v>14</v>
      </c>
      <c r="C11015" s="26" t="s">
        <v>10815</v>
      </c>
      <c r="D11015" t="s">
        <v>98</v>
      </c>
      <c r="E11015" s="27" t="s">
        <v>10816</v>
      </c>
      <c r="F11015" s="28" t="s">
        <v>100</v>
      </c>
      <c r="G11015" s="29">
        <v>6</v>
      </c>
      <c r="H11015" s="28">
        <v>0</v>
      </c>
      <c r="I11015" s="30">
        <f>ROUND(G11015*H11015,P4)</f>
        <v>0</v>
      </c>
      <c r="L11015" s="31">
        <v>0</v>
      </c>
      <c r="M11015" s="24">
        <f>ROUND(G11015*L11015,P4)</f>
        <v>0</v>
      </c>
      <c r="N11015" s="25" t="s">
        <v>101</v>
      </c>
      <c r="O11015" s="32">
        <f>M11015*AA11015</f>
        <v>0</v>
      </c>
      <c r="P11015" s="1">
        <v>3</v>
      </c>
      <c r="AA11015" s="1">
        <f>IF(P11015=1,$O$3,IF(P11015=2,$O$4,$O$5))</f>
        <v>0</v>
      </c>
    </row>
    <row r="11016">
      <c r="A11016" s="1" t="s">
        <v>102</v>
      </c>
      <c r="E11016" s="27" t="s">
        <v>98</v>
      </c>
    </row>
    <row r="11017">
      <c r="A11017" s="1" t="s">
        <v>103</v>
      </c>
    </row>
    <row r="11018" ht="25.5">
      <c r="A11018" s="1" t="s">
        <v>105</v>
      </c>
      <c r="E11018" s="27" t="s">
        <v>9442</v>
      </c>
    </row>
    <row r="11019" ht="25.5">
      <c r="A11019" s="1" t="s">
        <v>96</v>
      </c>
      <c r="B11019" s="1">
        <v>15</v>
      </c>
      <c r="C11019" s="26" t="s">
        <v>10817</v>
      </c>
      <c r="D11019" t="s">
        <v>98</v>
      </c>
      <c r="E11019" s="27" t="s">
        <v>10818</v>
      </c>
      <c r="F11019" s="28" t="s">
        <v>100</v>
      </c>
      <c r="G11019" s="29">
        <v>6</v>
      </c>
      <c r="H11019" s="28">
        <v>0</v>
      </c>
      <c r="I11019" s="30">
        <f>ROUND(G11019*H11019,P4)</f>
        <v>0</v>
      </c>
      <c r="L11019" s="31">
        <v>0</v>
      </c>
      <c r="M11019" s="24">
        <f>ROUND(G11019*L11019,P4)</f>
        <v>0</v>
      </c>
      <c r="N11019" s="25" t="s">
        <v>101</v>
      </c>
      <c r="O11019" s="32">
        <f>M11019*AA11019</f>
        <v>0</v>
      </c>
      <c r="P11019" s="1">
        <v>3</v>
      </c>
      <c r="AA11019" s="1">
        <f>IF(P11019=1,$O$3,IF(P11019=2,$O$4,$O$5))</f>
        <v>0</v>
      </c>
    </row>
    <row r="11020">
      <c r="A11020" s="1" t="s">
        <v>102</v>
      </c>
      <c r="E11020" s="27" t="s">
        <v>98</v>
      </c>
    </row>
    <row r="11021">
      <c r="A11021" s="1" t="s">
        <v>103</v>
      </c>
    </row>
    <row r="11022" ht="25.5">
      <c r="A11022" s="1" t="s">
        <v>105</v>
      </c>
      <c r="E11022" s="27" t="s">
        <v>9442</v>
      </c>
    </row>
    <row r="11023">
      <c r="A11023" s="1" t="s">
        <v>96</v>
      </c>
      <c r="B11023" s="1">
        <v>16</v>
      </c>
      <c r="C11023" s="26" t="s">
        <v>9443</v>
      </c>
      <c r="D11023" t="s">
        <v>98</v>
      </c>
      <c r="E11023" s="27" t="s">
        <v>9444</v>
      </c>
      <c r="F11023" s="28" t="s">
        <v>100</v>
      </c>
      <c r="G11023" s="29">
        <v>40</v>
      </c>
      <c r="H11023" s="28">
        <v>0</v>
      </c>
      <c r="I11023" s="30">
        <f>ROUND(G11023*H11023,P4)</f>
        <v>0</v>
      </c>
      <c r="L11023" s="31">
        <v>0</v>
      </c>
      <c r="M11023" s="24">
        <f>ROUND(G11023*L11023,P4)</f>
        <v>0</v>
      </c>
      <c r="N11023" s="25" t="s">
        <v>101</v>
      </c>
      <c r="O11023" s="32">
        <f>M11023*AA11023</f>
        <v>0</v>
      </c>
      <c r="P11023" s="1">
        <v>3</v>
      </c>
      <c r="AA11023" s="1">
        <f>IF(P11023=1,$O$3,IF(P11023=2,$O$4,$O$5))</f>
        <v>0</v>
      </c>
    </row>
    <row r="11024">
      <c r="A11024" s="1" t="s">
        <v>102</v>
      </c>
      <c r="E11024" s="27" t="s">
        <v>98</v>
      </c>
    </row>
    <row r="11025">
      <c r="A11025" s="1" t="s">
        <v>103</v>
      </c>
    </row>
    <row r="11026" ht="102">
      <c r="A11026" s="1" t="s">
        <v>105</v>
      </c>
      <c r="E11026" s="27" t="s">
        <v>9446</v>
      </c>
    </row>
    <row r="11027" ht="25.5">
      <c r="A11027" s="1" t="s">
        <v>96</v>
      </c>
      <c r="B11027" s="1">
        <v>17</v>
      </c>
      <c r="C11027" s="26" t="s">
        <v>492</v>
      </c>
      <c r="D11027" t="s">
        <v>98</v>
      </c>
      <c r="E11027" s="27" t="s">
        <v>493</v>
      </c>
      <c r="F11027" s="28" t="s">
        <v>112</v>
      </c>
      <c r="G11027" s="29">
        <v>360</v>
      </c>
      <c r="H11027" s="28">
        <v>0</v>
      </c>
      <c r="I11027" s="30">
        <f>ROUND(G11027*H11027,P4)</f>
        <v>0</v>
      </c>
      <c r="L11027" s="31">
        <v>0</v>
      </c>
      <c r="M11027" s="24">
        <f>ROUND(G11027*L11027,P4)</f>
        <v>0</v>
      </c>
      <c r="N11027" s="25" t="s">
        <v>101</v>
      </c>
      <c r="O11027" s="32">
        <f>M11027*AA11027</f>
        <v>0</v>
      </c>
      <c r="P11027" s="1">
        <v>3</v>
      </c>
      <c r="AA11027" s="1">
        <f>IF(P11027=1,$O$3,IF(P11027=2,$O$4,$O$5))</f>
        <v>0</v>
      </c>
    </row>
    <row r="11028">
      <c r="A11028" s="1" t="s">
        <v>102</v>
      </c>
      <c r="E11028" s="27" t="s">
        <v>98</v>
      </c>
    </row>
    <row r="11029">
      <c r="A11029" s="1" t="s">
        <v>103</v>
      </c>
    </row>
    <row r="11030" ht="76.5">
      <c r="A11030" s="1" t="s">
        <v>105</v>
      </c>
      <c r="E11030" s="27" t="s">
        <v>494</v>
      </c>
    </row>
    <row r="11031">
      <c r="A11031" s="1" t="s">
        <v>96</v>
      </c>
      <c r="B11031" s="1">
        <v>18</v>
      </c>
      <c r="C11031" s="26" t="s">
        <v>495</v>
      </c>
      <c r="D11031" t="s">
        <v>98</v>
      </c>
      <c r="E11031" s="27" t="s">
        <v>496</v>
      </c>
      <c r="F11031" s="28" t="s">
        <v>112</v>
      </c>
      <c r="G11031" s="29">
        <v>1175</v>
      </c>
      <c r="H11031" s="28">
        <v>0</v>
      </c>
      <c r="I11031" s="30">
        <f>ROUND(G11031*H11031,P4)</f>
        <v>0</v>
      </c>
      <c r="L11031" s="31">
        <v>0</v>
      </c>
      <c r="M11031" s="24">
        <f>ROUND(G11031*L11031,P4)</f>
        <v>0</v>
      </c>
      <c r="N11031" s="25" t="s">
        <v>101</v>
      </c>
      <c r="O11031" s="32">
        <f>M11031*AA11031</f>
        <v>0</v>
      </c>
      <c r="P11031" s="1">
        <v>3</v>
      </c>
      <c r="AA11031" s="1">
        <f>IF(P11031=1,$O$3,IF(P11031=2,$O$4,$O$5))</f>
        <v>0</v>
      </c>
    </row>
    <row r="11032">
      <c r="A11032" s="1" t="s">
        <v>102</v>
      </c>
      <c r="E11032" s="27" t="s">
        <v>98</v>
      </c>
    </row>
    <row r="11033">
      <c r="A11033" s="1" t="s">
        <v>103</v>
      </c>
    </row>
    <row r="11034" ht="76.5">
      <c r="A11034" s="1" t="s">
        <v>105</v>
      </c>
      <c r="E11034" s="27" t="s">
        <v>494</v>
      </c>
    </row>
    <row r="11035">
      <c r="A11035" s="1" t="s">
        <v>96</v>
      </c>
      <c r="B11035" s="1">
        <v>19</v>
      </c>
      <c r="C11035" s="26" t="s">
        <v>2407</v>
      </c>
      <c r="D11035" t="s">
        <v>98</v>
      </c>
      <c r="E11035" s="27" t="s">
        <v>2408</v>
      </c>
      <c r="F11035" s="28" t="s">
        <v>112</v>
      </c>
      <c r="G11035" s="29">
        <v>80</v>
      </c>
      <c r="H11035" s="28">
        <v>0</v>
      </c>
      <c r="I11035" s="30">
        <f>ROUND(G11035*H11035,P4)</f>
        <v>0</v>
      </c>
      <c r="L11035" s="31">
        <v>0</v>
      </c>
      <c r="M11035" s="24">
        <f>ROUND(G11035*L11035,P4)</f>
        <v>0</v>
      </c>
      <c r="N11035" s="25" t="s">
        <v>101</v>
      </c>
      <c r="O11035" s="32">
        <f>M11035*AA11035</f>
        <v>0</v>
      </c>
      <c r="P11035" s="1">
        <v>3</v>
      </c>
      <c r="AA11035" s="1">
        <f>IF(P11035=1,$O$3,IF(P11035=2,$O$4,$O$5))</f>
        <v>0</v>
      </c>
    </row>
    <row r="11036">
      <c r="A11036" s="1" t="s">
        <v>102</v>
      </c>
      <c r="E11036" s="27" t="s">
        <v>98</v>
      </c>
    </row>
    <row r="11037">
      <c r="A11037" s="1" t="s">
        <v>103</v>
      </c>
    </row>
    <row r="11038" ht="76.5">
      <c r="A11038" s="1" t="s">
        <v>105</v>
      </c>
      <c r="E11038" s="27" t="s">
        <v>494</v>
      </c>
    </row>
    <row r="11039">
      <c r="A11039" s="1" t="s">
        <v>96</v>
      </c>
      <c r="B11039" s="1">
        <v>20</v>
      </c>
      <c r="C11039" s="26" t="s">
        <v>2407</v>
      </c>
      <c r="D11039" t="s">
        <v>94</v>
      </c>
      <c r="E11039" s="27" t="s">
        <v>2408</v>
      </c>
      <c r="F11039" s="28" t="s">
        <v>112</v>
      </c>
      <c r="G11039" s="29">
        <v>58</v>
      </c>
      <c r="H11039" s="28">
        <v>0</v>
      </c>
      <c r="I11039" s="30">
        <f>ROUND(G11039*H11039,P4)</f>
        <v>0</v>
      </c>
      <c r="L11039" s="31">
        <v>0</v>
      </c>
      <c r="M11039" s="24">
        <f>ROUND(G11039*L11039,P4)</f>
        <v>0</v>
      </c>
      <c r="N11039" s="25" t="s">
        <v>101</v>
      </c>
      <c r="O11039" s="32">
        <f>M11039*AA11039</f>
        <v>0</v>
      </c>
      <c r="P11039" s="1">
        <v>3</v>
      </c>
      <c r="AA11039" s="1">
        <f>IF(P11039=1,$O$3,IF(P11039=2,$O$4,$O$5))</f>
        <v>0</v>
      </c>
    </row>
    <row r="11040">
      <c r="A11040" s="1" t="s">
        <v>102</v>
      </c>
      <c r="E11040" s="27" t="s">
        <v>98</v>
      </c>
    </row>
    <row r="11041">
      <c r="A11041" s="1" t="s">
        <v>103</v>
      </c>
    </row>
    <row r="11042" ht="76.5">
      <c r="A11042" s="1" t="s">
        <v>105</v>
      </c>
      <c r="E11042" s="27" t="s">
        <v>494</v>
      </c>
    </row>
    <row r="11043" ht="25.5">
      <c r="A11043" s="1" t="s">
        <v>96</v>
      </c>
      <c r="B11043" s="1">
        <v>21</v>
      </c>
      <c r="C11043" s="26" t="s">
        <v>497</v>
      </c>
      <c r="D11043" t="s">
        <v>98</v>
      </c>
      <c r="E11043" s="27" t="s">
        <v>498</v>
      </c>
      <c r="F11043" s="28" t="s">
        <v>100</v>
      </c>
      <c r="G11043" s="29">
        <v>85</v>
      </c>
      <c r="H11043" s="28">
        <v>0</v>
      </c>
      <c r="I11043" s="30">
        <f>ROUND(G11043*H11043,P4)</f>
        <v>0</v>
      </c>
      <c r="L11043" s="31">
        <v>0</v>
      </c>
      <c r="M11043" s="24">
        <f>ROUND(G11043*L11043,P4)</f>
        <v>0</v>
      </c>
      <c r="N11043" s="25" t="s">
        <v>101</v>
      </c>
      <c r="O11043" s="32">
        <f>M11043*AA11043</f>
        <v>0</v>
      </c>
      <c r="P11043" s="1">
        <v>3</v>
      </c>
      <c r="AA11043" s="1">
        <f>IF(P11043=1,$O$3,IF(P11043=2,$O$4,$O$5))</f>
        <v>0</v>
      </c>
    </row>
    <row r="11044">
      <c r="A11044" s="1" t="s">
        <v>102</v>
      </c>
      <c r="E11044" s="27" t="s">
        <v>98</v>
      </c>
    </row>
    <row r="11045">
      <c r="A11045" s="1" t="s">
        <v>103</v>
      </c>
    </row>
    <row r="11046" ht="89.25">
      <c r="A11046" s="1" t="s">
        <v>105</v>
      </c>
      <c r="E11046" s="27" t="s">
        <v>499</v>
      </c>
    </row>
    <row r="11047" ht="25.5">
      <c r="A11047" s="1" t="s">
        <v>96</v>
      </c>
      <c r="B11047" s="1">
        <v>22</v>
      </c>
      <c r="C11047" s="26" t="s">
        <v>500</v>
      </c>
      <c r="D11047" t="s">
        <v>98</v>
      </c>
      <c r="E11047" s="27" t="s">
        <v>501</v>
      </c>
      <c r="F11047" s="28" t="s">
        <v>100</v>
      </c>
      <c r="G11047" s="29">
        <v>510</v>
      </c>
      <c r="H11047" s="28">
        <v>0</v>
      </c>
      <c r="I11047" s="30">
        <f>ROUND(G11047*H11047,P4)</f>
        <v>0</v>
      </c>
      <c r="L11047" s="31">
        <v>0</v>
      </c>
      <c r="M11047" s="24">
        <f>ROUND(G11047*L11047,P4)</f>
        <v>0</v>
      </c>
      <c r="N11047" s="25" t="s">
        <v>101</v>
      </c>
      <c r="O11047" s="32">
        <f>M11047*AA11047</f>
        <v>0</v>
      </c>
      <c r="P11047" s="1">
        <v>3</v>
      </c>
      <c r="AA11047" s="1">
        <f>IF(P11047=1,$O$3,IF(P11047=2,$O$4,$O$5))</f>
        <v>0</v>
      </c>
    </row>
    <row r="11048">
      <c r="A11048" s="1" t="s">
        <v>102</v>
      </c>
      <c r="E11048" s="27" t="s">
        <v>98</v>
      </c>
    </row>
    <row r="11049">
      <c r="A11049" s="1" t="s">
        <v>103</v>
      </c>
    </row>
    <row r="11050" ht="89.25">
      <c r="A11050" s="1" t="s">
        <v>105</v>
      </c>
      <c r="E11050" s="27" t="s">
        <v>499</v>
      </c>
    </row>
    <row r="11051" ht="25.5">
      <c r="A11051" s="1" t="s">
        <v>96</v>
      </c>
      <c r="B11051" s="1">
        <v>23</v>
      </c>
      <c r="C11051" s="26" t="s">
        <v>1904</v>
      </c>
      <c r="D11051" t="s">
        <v>98</v>
      </c>
      <c r="E11051" s="27" t="s">
        <v>1905</v>
      </c>
      <c r="F11051" s="28" t="s">
        <v>100</v>
      </c>
      <c r="G11051" s="29">
        <v>4</v>
      </c>
      <c r="H11051" s="28">
        <v>0</v>
      </c>
      <c r="I11051" s="30">
        <f>ROUND(G11051*H11051,P4)</f>
        <v>0</v>
      </c>
      <c r="L11051" s="31">
        <v>0</v>
      </c>
      <c r="M11051" s="24">
        <f>ROUND(G11051*L11051,P4)</f>
        <v>0</v>
      </c>
      <c r="N11051" s="25" t="s">
        <v>101</v>
      </c>
      <c r="O11051" s="32">
        <f>M11051*AA11051</f>
        <v>0</v>
      </c>
      <c r="P11051" s="1">
        <v>3</v>
      </c>
      <c r="AA11051" s="1">
        <f>IF(P11051=1,$O$3,IF(P11051=2,$O$4,$O$5))</f>
        <v>0</v>
      </c>
    </row>
    <row r="11052">
      <c r="A11052" s="1" t="s">
        <v>102</v>
      </c>
      <c r="E11052" s="27" t="s">
        <v>98</v>
      </c>
    </row>
    <row r="11053">
      <c r="A11053" s="1" t="s">
        <v>103</v>
      </c>
    </row>
    <row r="11054" ht="89.25">
      <c r="A11054" s="1" t="s">
        <v>105</v>
      </c>
      <c r="E11054" s="27" t="s">
        <v>499</v>
      </c>
    </row>
    <row r="11055">
      <c r="A11055" s="1" t="s">
        <v>96</v>
      </c>
      <c r="B11055" s="1">
        <v>24</v>
      </c>
      <c r="C11055" s="26" t="s">
        <v>1908</v>
      </c>
      <c r="D11055" t="s">
        <v>98</v>
      </c>
      <c r="E11055" s="27" t="s">
        <v>1909</v>
      </c>
      <c r="F11055" s="28" t="s">
        <v>112</v>
      </c>
      <c r="G11055" s="29">
        <v>1525</v>
      </c>
      <c r="H11055" s="28">
        <v>0</v>
      </c>
      <c r="I11055" s="30">
        <f>ROUND(G11055*H11055,P4)</f>
        <v>0</v>
      </c>
      <c r="L11055" s="31">
        <v>0</v>
      </c>
      <c r="M11055" s="24">
        <f>ROUND(G11055*L11055,P4)</f>
        <v>0</v>
      </c>
      <c r="N11055" s="25" t="s">
        <v>101</v>
      </c>
      <c r="O11055" s="32">
        <f>M11055*AA11055</f>
        <v>0</v>
      </c>
      <c r="P11055" s="1">
        <v>3</v>
      </c>
      <c r="AA11055" s="1">
        <f>IF(P11055=1,$O$3,IF(P11055=2,$O$4,$O$5))</f>
        <v>0</v>
      </c>
    </row>
    <row r="11056">
      <c r="A11056" s="1" t="s">
        <v>102</v>
      </c>
      <c r="E11056" s="27" t="s">
        <v>98</v>
      </c>
    </row>
    <row r="11057">
      <c r="A11057" s="1" t="s">
        <v>103</v>
      </c>
    </row>
    <row r="11058" ht="76.5">
      <c r="A11058" s="1" t="s">
        <v>105</v>
      </c>
      <c r="E11058" s="27" t="s">
        <v>1910</v>
      </c>
    </row>
    <row r="11059" ht="25.5">
      <c r="A11059" s="1" t="s">
        <v>96</v>
      </c>
      <c r="B11059" s="1">
        <v>25</v>
      </c>
      <c r="C11059" s="26" t="s">
        <v>1681</v>
      </c>
      <c r="D11059" t="s">
        <v>98</v>
      </c>
      <c r="E11059" s="27" t="s">
        <v>1682</v>
      </c>
      <c r="F11059" s="28" t="s">
        <v>100</v>
      </c>
      <c r="G11059" s="29">
        <v>1</v>
      </c>
      <c r="H11059" s="28">
        <v>0</v>
      </c>
      <c r="I11059" s="30">
        <f>ROUND(G11059*H11059,P4)</f>
        <v>0</v>
      </c>
      <c r="L11059" s="31">
        <v>0</v>
      </c>
      <c r="M11059" s="24">
        <f>ROUND(G11059*L11059,P4)</f>
        <v>0</v>
      </c>
      <c r="N11059" s="25" t="s">
        <v>101</v>
      </c>
      <c r="O11059" s="32">
        <f>M11059*AA11059</f>
        <v>0</v>
      </c>
      <c r="P11059" s="1">
        <v>3</v>
      </c>
      <c r="AA11059" s="1">
        <f>IF(P11059=1,$O$3,IF(P11059=2,$O$4,$O$5))</f>
        <v>0</v>
      </c>
    </row>
    <row r="11060">
      <c r="A11060" s="1" t="s">
        <v>102</v>
      </c>
      <c r="E11060" s="27" t="s">
        <v>98</v>
      </c>
    </row>
    <row r="11061">
      <c r="A11061" s="1" t="s">
        <v>103</v>
      </c>
    </row>
    <row r="11062" ht="102">
      <c r="A11062" s="1" t="s">
        <v>105</v>
      </c>
      <c r="E11062" s="27" t="s">
        <v>831</v>
      </c>
    </row>
    <row r="11063" ht="38.25">
      <c r="A11063" s="1" t="s">
        <v>96</v>
      </c>
      <c r="B11063" s="1">
        <v>26</v>
      </c>
      <c r="C11063" s="26" t="s">
        <v>832</v>
      </c>
      <c r="D11063" t="s">
        <v>98</v>
      </c>
      <c r="E11063" s="27" t="s">
        <v>833</v>
      </c>
      <c r="F11063" s="28" t="s">
        <v>100</v>
      </c>
      <c r="G11063" s="29">
        <v>5</v>
      </c>
      <c r="H11063" s="28">
        <v>0</v>
      </c>
      <c r="I11063" s="30">
        <f>ROUND(G11063*H11063,P4)</f>
        <v>0</v>
      </c>
      <c r="L11063" s="31">
        <v>0</v>
      </c>
      <c r="M11063" s="24">
        <f>ROUND(G11063*L11063,P4)</f>
        <v>0</v>
      </c>
      <c r="N11063" s="25" t="s">
        <v>101</v>
      </c>
      <c r="O11063" s="32">
        <f>M11063*AA11063</f>
        <v>0</v>
      </c>
      <c r="P11063" s="1">
        <v>3</v>
      </c>
      <c r="AA11063" s="1">
        <f>IF(P11063=1,$O$3,IF(P11063=2,$O$4,$O$5))</f>
        <v>0</v>
      </c>
    </row>
    <row r="11064">
      <c r="A11064" s="1" t="s">
        <v>102</v>
      </c>
      <c r="E11064" s="27" t="s">
        <v>98</v>
      </c>
    </row>
    <row r="11065">
      <c r="A11065" s="1" t="s">
        <v>103</v>
      </c>
    </row>
    <row r="11066" ht="102">
      <c r="A11066" s="1" t="s">
        <v>105</v>
      </c>
      <c r="E11066" s="27" t="s">
        <v>831</v>
      </c>
    </row>
    <row r="11067">
      <c r="A11067" s="1" t="s">
        <v>96</v>
      </c>
      <c r="B11067" s="1">
        <v>27</v>
      </c>
      <c r="C11067" s="26" t="s">
        <v>9497</v>
      </c>
      <c r="D11067" t="s">
        <v>98</v>
      </c>
      <c r="E11067" s="27" t="s">
        <v>9498</v>
      </c>
      <c r="F11067" s="28" t="s">
        <v>100</v>
      </c>
      <c r="G11067" s="29">
        <v>1</v>
      </c>
      <c r="H11067" s="28">
        <v>0</v>
      </c>
      <c r="I11067" s="30">
        <f>ROUND(G11067*H11067,P4)</f>
        <v>0</v>
      </c>
      <c r="L11067" s="31">
        <v>0</v>
      </c>
      <c r="M11067" s="24">
        <f>ROUND(G11067*L11067,P4)</f>
        <v>0</v>
      </c>
      <c r="N11067" s="25" t="s">
        <v>101</v>
      </c>
      <c r="O11067" s="32">
        <f>M11067*AA11067</f>
        <v>0</v>
      </c>
      <c r="P11067" s="1">
        <v>3</v>
      </c>
      <c r="AA11067" s="1">
        <f>IF(P11067=1,$O$3,IF(P11067=2,$O$4,$O$5))</f>
        <v>0</v>
      </c>
    </row>
    <row r="11068">
      <c r="A11068" s="1" t="s">
        <v>102</v>
      </c>
      <c r="E11068" s="27" t="s">
        <v>98</v>
      </c>
    </row>
    <row r="11069">
      <c r="A11069" s="1" t="s">
        <v>103</v>
      </c>
    </row>
    <row r="11070" ht="76.5">
      <c r="A11070" s="1" t="s">
        <v>105</v>
      </c>
      <c r="E11070" s="27" t="s">
        <v>2106</v>
      </c>
    </row>
    <row r="11071">
      <c r="A11071" s="1" t="s">
        <v>96</v>
      </c>
      <c r="B11071" s="1">
        <v>28</v>
      </c>
      <c r="C11071" s="26" t="s">
        <v>1686</v>
      </c>
      <c r="D11071" t="s">
        <v>98</v>
      </c>
      <c r="E11071" s="27" t="s">
        <v>1687</v>
      </c>
      <c r="F11071" s="28" t="s">
        <v>351</v>
      </c>
      <c r="G11071" s="29">
        <v>40</v>
      </c>
      <c r="H11071" s="28">
        <v>0</v>
      </c>
      <c r="I11071" s="30">
        <f>ROUND(G11071*H11071,P4)</f>
        <v>0</v>
      </c>
      <c r="L11071" s="31">
        <v>0</v>
      </c>
      <c r="M11071" s="24">
        <f>ROUND(G11071*L11071,P4)</f>
        <v>0</v>
      </c>
      <c r="N11071" s="25" t="s">
        <v>101</v>
      </c>
      <c r="O11071" s="32">
        <f>M11071*AA11071</f>
        <v>0</v>
      </c>
      <c r="P11071" s="1">
        <v>3</v>
      </c>
      <c r="AA11071" s="1">
        <f>IF(P11071=1,$O$3,IF(P11071=2,$O$4,$O$5))</f>
        <v>0</v>
      </c>
    </row>
    <row r="11072">
      <c r="A11072" s="1" t="s">
        <v>102</v>
      </c>
      <c r="E11072" s="27" t="s">
        <v>98</v>
      </c>
    </row>
    <row r="11073">
      <c r="A11073" s="1" t="s">
        <v>103</v>
      </c>
    </row>
    <row r="11074" ht="89.25">
      <c r="A11074" s="1" t="s">
        <v>105</v>
      </c>
      <c r="E11074" s="27" t="s">
        <v>1688</v>
      </c>
    </row>
    <row r="11075">
      <c r="A11075" s="1" t="s">
        <v>96</v>
      </c>
      <c r="B11075" s="1">
        <v>29</v>
      </c>
      <c r="C11075" s="26" t="s">
        <v>1985</v>
      </c>
      <c r="D11075" t="s">
        <v>98</v>
      </c>
      <c r="E11075" s="27" t="s">
        <v>1986</v>
      </c>
      <c r="F11075" s="28" t="s">
        <v>351</v>
      </c>
      <c r="G11075" s="29">
        <v>16</v>
      </c>
      <c r="H11075" s="28">
        <v>0</v>
      </c>
      <c r="I11075" s="30">
        <f>ROUND(G11075*H11075,P4)</f>
        <v>0</v>
      </c>
      <c r="L11075" s="31">
        <v>0</v>
      </c>
      <c r="M11075" s="24">
        <f>ROUND(G11075*L11075,P4)</f>
        <v>0</v>
      </c>
      <c r="N11075" s="25" t="s">
        <v>101</v>
      </c>
      <c r="O11075" s="32">
        <f>M11075*AA11075</f>
        <v>0</v>
      </c>
      <c r="P11075" s="1">
        <v>3</v>
      </c>
      <c r="AA11075" s="1">
        <f>IF(P11075=1,$O$3,IF(P11075=2,$O$4,$O$5))</f>
        <v>0</v>
      </c>
    </row>
    <row r="11076">
      <c r="A11076" s="1" t="s">
        <v>102</v>
      </c>
      <c r="E11076" s="27" t="s">
        <v>98</v>
      </c>
    </row>
    <row r="11077">
      <c r="A11077" s="1" t="s">
        <v>103</v>
      </c>
    </row>
    <row r="11078" ht="89.25">
      <c r="A11078" s="1" t="s">
        <v>105</v>
      </c>
      <c r="E11078" s="27" t="s">
        <v>1987</v>
      </c>
    </row>
    <row r="11079">
      <c r="A11079" s="1" t="s">
        <v>96</v>
      </c>
      <c r="B11079" s="1">
        <v>30</v>
      </c>
      <c r="C11079" s="26" t="s">
        <v>1689</v>
      </c>
      <c r="D11079" t="s">
        <v>98</v>
      </c>
      <c r="E11079" s="27" t="s">
        <v>1690</v>
      </c>
      <c r="F11079" s="28" t="s">
        <v>351</v>
      </c>
      <c r="G11079" s="29">
        <v>8</v>
      </c>
      <c r="H11079" s="28">
        <v>0</v>
      </c>
      <c r="I11079" s="30">
        <f>ROUND(G11079*H11079,P4)</f>
        <v>0</v>
      </c>
      <c r="L11079" s="31">
        <v>0</v>
      </c>
      <c r="M11079" s="24">
        <f>ROUND(G11079*L11079,P4)</f>
        <v>0</v>
      </c>
      <c r="N11079" s="25" t="s">
        <v>101</v>
      </c>
      <c r="O11079" s="32">
        <f>M11079*AA11079</f>
        <v>0</v>
      </c>
      <c r="P11079" s="1">
        <v>3</v>
      </c>
      <c r="AA11079" s="1">
        <f>IF(P11079=1,$O$3,IF(P11079=2,$O$4,$O$5))</f>
        <v>0</v>
      </c>
    </row>
    <row r="11080">
      <c r="A11080" s="1" t="s">
        <v>102</v>
      </c>
      <c r="E11080" s="27" t="s">
        <v>98</v>
      </c>
    </row>
    <row r="11081">
      <c r="A11081" s="1" t="s">
        <v>103</v>
      </c>
    </row>
    <row r="11082" ht="89.25">
      <c r="A11082" s="1" t="s">
        <v>105</v>
      </c>
      <c r="E11082" s="27" t="s">
        <v>1691</v>
      </c>
    </row>
    <row r="11083">
      <c r="A11083" s="1" t="s">
        <v>96</v>
      </c>
      <c r="B11083" s="1">
        <v>31</v>
      </c>
      <c r="C11083" s="26" t="s">
        <v>1988</v>
      </c>
      <c r="D11083" t="s">
        <v>98</v>
      </c>
      <c r="E11083" s="27" t="s">
        <v>1989</v>
      </c>
      <c r="F11083" s="28" t="s">
        <v>351</v>
      </c>
      <c r="G11083" s="29">
        <v>16</v>
      </c>
      <c r="H11083" s="28">
        <v>0</v>
      </c>
      <c r="I11083" s="30">
        <f>ROUND(G11083*H11083,P4)</f>
        <v>0</v>
      </c>
      <c r="L11083" s="31">
        <v>0</v>
      </c>
      <c r="M11083" s="24">
        <f>ROUND(G11083*L11083,P4)</f>
        <v>0</v>
      </c>
      <c r="N11083" s="25" t="s">
        <v>101</v>
      </c>
      <c r="O11083" s="32">
        <f>M11083*AA11083</f>
        <v>0</v>
      </c>
      <c r="P11083" s="1">
        <v>3</v>
      </c>
      <c r="AA11083" s="1">
        <f>IF(P11083=1,$O$3,IF(P11083=2,$O$4,$O$5))</f>
        <v>0</v>
      </c>
    </row>
    <row r="11084">
      <c r="A11084" s="1" t="s">
        <v>102</v>
      </c>
      <c r="E11084" s="27" t="s">
        <v>98</v>
      </c>
    </row>
    <row r="11085">
      <c r="A11085" s="1" t="s">
        <v>103</v>
      </c>
    </row>
    <row r="11086" ht="89.25">
      <c r="A11086" s="1" t="s">
        <v>105</v>
      </c>
      <c r="E11086" s="27" t="s">
        <v>1990</v>
      </c>
    </row>
    <row r="11087">
      <c r="A11087" s="1" t="s">
        <v>96</v>
      </c>
      <c r="B11087" s="1">
        <v>32</v>
      </c>
      <c r="C11087" s="26" t="s">
        <v>10819</v>
      </c>
      <c r="D11087" t="s">
        <v>98</v>
      </c>
      <c r="E11087" s="27" t="s">
        <v>10820</v>
      </c>
      <c r="F11087" s="28" t="s">
        <v>100</v>
      </c>
      <c r="G11087" s="29">
        <v>44</v>
      </c>
      <c r="H11087" s="28">
        <v>0</v>
      </c>
      <c r="I11087" s="30">
        <f>ROUND(G11087*H11087,P4)</f>
        <v>0</v>
      </c>
      <c r="L11087" s="31">
        <v>0</v>
      </c>
      <c r="M11087" s="24">
        <f>ROUND(G11087*L11087,P4)</f>
        <v>0</v>
      </c>
      <c r="N11087" s="25" t="s">
        <v>302</v>
      </c>
      <c r="O11087" s="32">
        <f>M11087*AA11087</f>
        <v>0</v>
      </c>
      <c r="P11087" s="1">
        <v>3</v>
      </c>
      <c r="AA11087" s="1">
        <f>IF(P11087=1,$O$3,IF(P11087=2,$O$4,$O$5))</f>
        <v>0</v>
      </c>
    </row>
    <row r="11088">
      <c r="A11088" s="1" t="s">
        <v>102</v>
      </c>
      <c r="E11088" s="27" t="s">
        <v>10820</v>
      </c>
    </row>
    <row r="11089">
      <c r="A11089" s="1" t="s">
        <v>103</v>
      </c>
    </row>
    <row r="11090" ht="38.25">
      <c r="A11090" s="1" t="s">
        <v>105</v>
      </c>
      <c r="E11090" s="27" t="s">
        <v>10821</v>
      </c>
    </row>
    <row r="11091">
      <c r="A11091" s="1" t="s">
        <v>96</v>
      </c>
      <c r="B11091" s="1">
        <v>33</v>
      </c>
      <c r="C11091" s="26" t="s">
        <v>10822</v>
      </c>
      <c r="D11091" t="s">
        <v>98</v>
      </c>
      <c r="E11091" s="27" t="s">
        <v>9535</v>
      </c>
      <c r="F11091" s="28" t="s">
        <v>100</v>
      </c>
      <c r="G11091" s="29">
        <v>20</v>
      </c>
      <c r="H11091" s="28">
        <v>0</v>
      </c>
      <c r="I11091" s="30">
        <f>ROUND(G11091*H11091,P4)</f>
        <v>0</v>
      </c>
      <c r="L11091" s="31">
        <v>0</v>
      </c>
      <c r="M11091" s="24">
        <f>ROUND(G11091*L11091,P4)</f>
        <v>0</v>
      </c>
      <c r="N11091" s="25" t="s">
        <v>302</v>
      </c>
      <c r="O11091" s="32">
        <f>M11091*AA11091</f>
        <v>0</v>
      </c>
      <c r="P11091" s="1">
        <v>3</v>
      </c>
      <c r="AA11091" s="1">
        <f>IF(P11091=1,$O$3,IF(P11091=2,$O$4,$O$5))</f>
        <v>0</v>
      </c>
    </row>
    <row r="11092">
      <c r="A11092" s="1" t="s">
        <v>102</v>
      </c>
      <c r="E11092" s="27" t="s">
        <v>9535</v>
      </c>
    </row>
    <row r="11093">
      <c r="A11093" s="1" t="s">
        <v>103</v>
      </c>
    </row>
    <row r="11094" ht="38.25">
      <c r="A11094" s="1" t="s">
        <v>105</v>
      </c>
      <c r="E11094" s="27" t="s">
        <v>10821</v>
      </c>
    </row>
    <row r="11095">
      <c r="A11095" s="1" t="s">
        <v>96</v>
      </c>
      <c r="B11095" s="1">
        <v>34</v>
      </c>
      <c r="C11095" s="26" t="s">
        <v>10823</v>
      </c>
      <c r="D11095" t="s">
        <v>98</v>
      </c>
      <c r="E11095" s="27" t="s">
        <v>10824</v>
      </c>
      <c r="F11095" s="28" t="s">
        <v>100</v>
      </c>
      <c r="G11095" s="29">
        <v>4</v>
      </c>
      <c r="H11095" s="28">
        <v>0</v>
      </c>
      <c r="I11095" s="30">
        <f>ROUND(G11095*H11095,P4)</f>
        <v>0</v>
      </c>
      <c r="L11095" s="31">
        <v>0</v>
      </c>
      <c r="M11095" s="24">
        <f>ROUND(G11095*L11095,P4)</f>
        <v>0</v>
      </c>
      <c r="N11095" s="25" t="s">
        <v>302</v>
      </c>
      <c r="O11095" s="32">
        <f>M11095*AA11095</f>
        <v>0</v>
      </c>
      <c r="P11095" s="1">
        <v>3</v>
      </c>
      <c r="AA11095" s="1">
        <f>IF(P11095=1,$O$3,IF(P11095=2,$O$4,$O$5))</f>
        <v>0</v>
      </c>
    </row>
    <row r="11096">
      <c r="A11096" s="1" t="s">
        <v>102</v>
      </c>
      <c r="E11096" s="27" t="s">
        <v>10824</v>
      </c>
    </row>
    <row r="11097">
      <c r="A11097" s="1" t="s">
        <v>103</v>
      </c>
    </row>
    <row r="11098" ht="38.25">
      <c r="A11098" s="1" t="s">
        <v>105</v>
      </c>
      <c r="E11098" s="27" t="s">
        <v>10821</v>
      </c>
    </row>
    <row r="11099">
      <c r="A11099" s="1" t="s">
        <v>96</v>
      </c>
      <c r="B11099" s="1">
        <v>35</v>
      </c>
      <c r="C11099" s="26" t="s">
        <v>10825</v>
      </c>
      <c r="D11099" t="s">
        <v>98</v>
      </c>
      <c r="E11099" s="27" t="s">
        <v>10826</v>
      </c>
      <c r="F11099" s="28" t="s">
        <v>100</v>
      </c>
      <c r="G11099" s="29">
        <v>4</v>
      </c>
      <c r="H11099" s="28">
        <v>0</v>
      </c>
      <c r="I11099" s="30">
        <f>ROUND(G11099*H11099,P4)</f>
        <v>0</v>
      </c>
      <c r="L11099" s="31">
        <v>0</v>
      </c>
      <c r="M11099" s="24">
        <f>ROUND(G11099*L11099,P4)</f>
        <v>0</v>
      </c>
      <c r="N11099" s="25" t="s">
        <v>302</v>
      </c>
      <c r="O11099" s="32">
        <f>M11099*AA11099</f>
        <v>0</v>
      </c>
      <c r="P11099" s="1">
        <v>3</v>
      </c>
      <c r="AA11099" s="1">
        <f>IF(P11099=1,$O$3,IF(P11099=2,$O$4,$O$5))</f>
        <v>0</v>
      </c>
    </row>
    <row r="11100">
      <c r="A11100" s="1" t="s">
        <v>102</v>
      </c>
      <c r="E11100" s="27" t="s">
        <v>10826</v>
      </c>
    </row>
    <row r="11101">
      <c r="A11101" s="1" t="s">
        <v>103</v>
      </c>
    </row>
    <row r="11102" ht="38.25">
      <c r="A11102" s="1" t="s">
        <v>105</v>
      </c>
      <c r="E11102" s="27" t="s">
        <v>10821</v>
      </c>
    </row>
    <row r="11103">
      <c r="A11103" s="1" t="s">
        <v>96</v>
      </c>
      <c r="B11103" s="1">
        <v>36</v>
      </c>
      <c r="C11103" s="26" t="s">
        <v>10827</v>
      </c>
      <c r="D11103" t="s">
        <v>98</v>
      </c>
      <c r="E11103" s="27" t="s">
        <v>10828</v>
      </c>
      <c r="F11103" s="28" t="s">
        <v>100</v>
      </c>
      <c r="G11103" s="29">
        <v>26</v>
      </c>
      <c r="H11103" s="28">
        <v>0</v>
      </c>
      <c r="I11103" s="30">
        <f>ROUND(G11103*H11103,P4)</f>
        <v>0</v>
      </c>
      <c r="L11103" s="31">
        <v>0</v>
      </c>
      <c r="M11103" s="24">
        <f>ROUND(G11103*L11103,P4)</f>
        <v>0</v>
      </c>
      <c r="N11103" s="25" t="s">
        <v>302</v>
      </c>
      <c r="O11103" s="32">
        <f>M11103*AA11103</f>
        <v>0</v>
      </c>
      <c r="P11103" s="1">
        <v>3</v>
      </c>
      <c r="AA11103" s="1">
        <f>IF(P11103=1,$O$3,IF(P11103=2,$O$4,$O$5))</f>
        <v>0</v>
      </c>
    </row>
    <row r="11104">
      <c r="A11104" s="1" t="s">
        <v>102</v>
      </c>
      <c r="E11104" s="27" t="s">
        <v>10828</v>
      </c>
    </row>
    <row r="11105">
      <c r="A11105" s="1" t="s">
        <v>103</v>
      </c>
    </row>
    <row r="11106" ht="38.25">
      <c r="A11106" s="1" t="s">
        <v>105</v>
      </c>
      <c r="E11106" s="27" t="s">
        <v>10821</v>
      </c>
    </row>
    <row r="11107">
      <c r="A11107" s="1" t="s">
        <v>96</v>
      </c>
      <c r="B11107" s="1">
        <v>37</v>
      </c>
      <c r="C11107" s="26" t="s">
        <v>10829</v>
      </c>
      <c r="D11107" t="s">
        <v>98</v>
      </c>
      <c r="E11107" s="27" t="s">
        <v>10830</v>
      </c>
      <c r="F11107" s="28" t="s">
        <v>100</v>
      </c>
      <c r="G11107" s="29">
        <v>10</v>
      </c>
      <c r="H11107" s="28">
        <v>0</v>
      </c>
      <c r="I11107" s="30">
        <f>ROUND(G11107*H11107,P4)</f>
        <v>0</v>
      </c>
      <c r="L11107" s="31">
        <v>0</v>
      </c>
      <c r="M11107" s="24">
        <f>ROUND(G11107*L11107,P4)</f>
        <v>0</v>
      </c>
      <c r="N11107" s="25" t="s">
        <v>302</v>
      </c>
      <c r="O11107" s="32">
        <f>M11107*AA11107</f>
        <v>0</v>
      </c>
      <c r="P11107" s="1">
        <v>3</v>
      </c>
      <c r="AA11107" s="1">
        <f>IF(P11107=1,$O$3,IF(P11107=2,$O$4,$O$5))</f>
        <v>0</v>
      </c>
    </row>
    <row r="11108">
      <c r="A11108" s="1" t="s">
        <v>102</v>
      </c>
      <c r="E11108" s="27" t="s">
        <v>10830</v>
      </c>
    </row>
    <row r="11109">
      <c r="A11109" s="1" t="s">
        <v>103</v>
      </c>
    </row>
    <row r="11110" ht="38.25">
      <c r="A11110" s="1" t="s">
        <v>105</v>
      </c>
      <c r="E11110" s="27" t="s">
        <v>10821</v>
      </c>
    </row>
    <row r="11111">
      <c r="A11111" s="1" t="s">
        <v>96</v>
      </c>
      <c r="B11111" s="1">
        <v>38</v>
      </c>
      <c r="C11111" s="26" t="s">
        <v>10831</v>
      </c>
      <c r="D11111" t="s">
        <v>98</v>
      </c>
      <c r="E11111" s="27" t="s">
        <v>9589</v>
      </c>
      <c r="F11111" s="28" t="s">
        <v>100</v>
      </c>
      <c r="G11111" s="29">
        <v>4</v>
      </c>
      <c r="H11111" s="28">
        <v>0</v>
      </c>
      <c r="I11111" s="30">
        <f>ROUND(G11111*H11111,P4)</f>
        <v>0</v>
      </c>
      <c r="L11111" s="31">
        <v>0</v>
      </c>
      <c r="M11111" s="24">
        <f>ROUND(G11111*L11111,P4)</f>
        <v>0</v>
      </c>
      <c r="N11111" s="25" t="s">
        <v>302</v>
      </c>
      <c r="O11111" s="32">
        <f>M11111*AA11111</f>
        <v>0</v>
      </c>
      <c r="P11111" s="1">
        <v>3</v>
      </c>
      <c r="AA11111" s="1">
        <f>IF(P11111=1,$O$3,IF(P11111=2,$O$4,$O$5))</f>
        <v>0</v>
      </c>
    </row>
    <row r="11112">
      <c r="A11112" s="1" t="s">
        <v>102</v>
      </c>
      <c r="E11112" s="27" t="s">
        <v>9589</v>
      </c>
    </row>
    <row r="11113">
      <c r="A11113" s="1" t="s">
        <v>103</v>
      </c>
    </row>
    <row r="11114" ht="38.25">
      <c r="A11114" s="1" t="s">
        <v>105</v>
      </c>
      <c r="E11114" s="27" t="s">
        <v>10821</v>
      </c>
    </row>
    <row r="11115" ht="38.25">
      <c r="A11115" s="1" t="s">
        <v>96</v>
      </c>
      <c r="B11115" s="1">
        <v>39</v>
      </c>
      <c r="C11115" s="26" t="s">
        <v>10832</v>
      </c>
      <c r="D11115" t="s">
        <v>98</v>
      </c>
      <c r="E11115" s="27" t="s">
        <v>10833</v>
      </c>
      <c r="F11115" s="28" t="s">
        <v>100</v>
      </c>
      <c r="G11115" s="29">
        <v>2</v>
      </c>
      <c r="H11115" s="28">
        <v>0</v>
      </c>
      <c r="I11115" s="30">
        <f>ROUND(G11115*H11115,P4)</f>
        <v>0</v>
      </c>
      <c r="L11115" s="31">
        <v>0</v>
      </c>
      <c r="M11115" s="24">
        <f>ROUND(G11115*L11115,P4)</f>
        <v>0</v>
      </c>
      <c r="N11115" s="25" t="s">
        <v>302</v>
      </c>
      <c r="O11115" s="32">
        <f>M11115*AA11115</f>
        <v>0</v>
      </c>
      <c r="P11115" s="1">
        <v>3</v>
      </c>
      <c r="AA11115" s="1">
        <f>IF(P11115=1,$O$3,IF(P11115=2,$O$4,$O$5))</f>
        <v>0</v>
      </c>
    </row>
    <row r="11116" ht="38.25">
      <c r="A11116" s="1" t="s">
        <v>102</v>
      </c>
      <c r="E11116" s="27" t="s">
        <v>10834</v>
      </c>
    </row>
    <row r="11117">
      <c r="A11117" s="1" t="s">
        <v>103</v>
      </c>
    </row>
    <row r="11118" ht="76.5">
      <c r="A11118" s="1" t="s">
        <v>105</v>
      </c>
      <c r="E11118" s="27" t="s">
        <v>10835</v>
      </c>
    </row>
    <row r="11119">
      <c r="A11119" s="1" t="s">
        <v>96</v>
      </c>
      <c r="B11119" s="1">
        <v>40</v>
      </c>
      <c r="C11119" s="26" t="s">
        <v>10836</v>
      </c>
      <c r="D11119" t="s">
        <v>98</v>
      </c>
      <c r="E11119" s="27" t="s">
        <v>9700</v>
      </c>
      <c r="F11119" s="28" t="s">
        <v>773</v>
      </c>
      <c r="G11119" s="29">
        <v>1</v>
      </c>
      <c r="H11119" s="28">
        <v>0</v>
      </c>
      <c r="I11119" s="30">
        <f>ROUND(G11119*H11119,P4)</f>
        <v>0</v>
      </c>
      <c r="L11119" s="31">
        <v>0</v>
      </c>
      <c r="M11119" s="24">
        <f>ROUND(G11119*L11119,P4)</f>
        <v>0</v>
      </c>
      <c r="N11119" s="25" t="s">
        <v>302</v>
      </c>
      <c r="O11119" s="32">
        <f>M11119*AA11119</f>
        <v>0</v>
      </c>
      <c r="P11119" s="1">
        <v>3</v>
      </c>
      <c r="AA11119" s="1">
        <f>IF(P11119=1,$O$3,IF(P11119=2,$O$4,$O$5))</f>
        <v>0</v>
      </c>
    </row>
    <row r="11120">
      <c r="A11120" s="1" t="s">
        <v>102</v>
      </c>
      <c r="E11120" s="27" t="s">
        <v>9700</v>
      </c>
    </row>
    <row r="11121">
      <c r="A11121" s="1" t="s">
        <v>103</v>
      </c>
    </row>
    <row r="11122" ht="25.5">
      <c r="A11122" s="1" t="s">
        <v>105</v>
      </c>
      <c r="E11122" s="27" t="s">
        <v>9277</v>
      </c>
    </row>
    <row r="11123">
      <c r="A11123" s="1" t="s">
        <v>1873</v>
      </c>
      <c r="C11123" s="22" t="s">
        <v>10837</v>
      </c>
      <c r="E11123" s="23" t="s">
        <v>10838</v>
      </c>
      <c r="L11123" s="24">
        <f>L11124+L11718+L11820+L12094</f>
        <v>0</v>
      </c>
      <c r="M11123" s="24">
        <f>M11124+M11718+M11820+M12094</f>
        <v>0</v>
      </c>
      <c r="N11123" s="25"/>
    </row>
    <row r="11124">
      <c r="A11124" s="1" t="s">
        <v>4286</v>
      </c>
      <c r="C11124" s="22" t="s">
        <v>10839</v>
      </c>
      <c r="E11124" s="23" t="s">
        <v>10840</v>
      </c>
      <c r="L11124" s="24">
        <f>L11125+L11150+L11303+L11312+L11345+L11370+L11407+L11452+L11469+L11486+L11523+L11600+L11633+L11638+L11655+L11684+L11713</f>
        <v>0</v>
      </c>
      <c r="M11124" s="24">
        <f>M11125+M11150+M11303+M11312+M11345+M11370+M11407+M11452+M11469+M11486+M11523+M11600+M11633+M11638+M11655+M11684+M11713</f>
        <v>0</v>
      </c>
      <c r="N11124" s="25"/>
    </row>
    <row r="11125">
      <c r="A11125" s="1" t="s">
        <v>93</v>
      </c>
      <c r="C11125" s="22" t="s">
        <v>94</v>
      </c>
      <c r="E11125" s="23" t="s">
        <v>1417</v>
      </c>
      <c r="L11125" s="24">
        <f>SUMIFS(L11126:L11149,A11126:A11149,"P")</f>
        <v>0</v>
      </c>
      <c r="M11125" s="24">
        <f>SUMIFS(M11126:M11149,A11126:A11149,"P")</f>
        <v>0</v>
      </c>
      <c r="N11125" s="25"/>
    </row>
    <row r="11126">
      <c r="A11126" s="1" t="s">
        <v>96</v>
      </c>
      <c r="B11126" s="1">
        <v>1</v>
      </c>
      <c r="C11126" s="26" t="s">
        <v>2925</v>
      </c>
      <c r="D11126" t="s">
        <v>98</v>
      </c>
      <c r="E11126" s="27" t="s">
        <v>2926</v>
      </c>
      <c r="F11126" s="28" t="s">
        <v>351</v>
      </c>
      <c r="G11126" s="29">
        <v>1608</v>
      </c>
      <c r="H11126" s="28">
        <v>3.0000000000000001E-05</v>
      </c>
      <c r="I11126" s="30">
        <f>ROUND(G11126*H11126,P4)</f>
        <v>0</v>
      </c>
      <c r="L11126" s="31">
        <v>0</v>
      </c>
      <c r="M11126" s="24">
        <f>ROUND(G11126*L11126,P4)</f>
        <v>0</v>
      </c>
      <c r="N11126" s="25" t="s">
        <v>2497</v>
      </c>
      <c r="O11126" s="32">
        <f>M11126*AA11126</f>
        <v>0</v>
      </c>
      <c r="P11126" s="1">
        <v>3</v>
      </c>
      <c r="AA11126" s="1">
        <f>IF(P11126=1,$O$3,IF(P11126=2,$O$4,$O$5))</f>
        <v>0</v>
      </c>
    </row>
    <row r="11127" ht="25.5">
      <c r="A11127" s="1" t="s">
        <v>102</v>
      </c>
      <c r="E11127" s="27" t="s">
        <v>2927</v>
      </c>
    </row>
    <row r="11128" ht="102">
      <c r="A11128" s="1" t="s">
        <v>103</v>
      </c>
      <c r="E11128" s="33" t="s">
        <v>10841</v>
      </c>
    </row>
    <row r="11129">
      <c r="A11129" s="1" t="s">
        <v>105</v>
      </c>
      <c r="E11129" s="27" t="s">
        <v>98</v>
      </c>
    </row>
    <row r="11130" ht="25.5">
      <c r="A11130" s="1" t="s">
        <v>96</v>
      </c>
      <c r="B11130" s="1">
        <v>2</v>
      </c>
      <c r="C11130" s="26" t="s">
        <v>9785</v>
      </c>
      <c r="D11130" t="s">
        <v>98</v>
      </c>
      <c r="E11130" s="27" t="s">
        <v>9786</v>
      </c>
      <c r="F11130" s="28" t="s">
        <v>388</v>
      </c>
      <c r="G11130" s="29">
        <v>375.24599999999998</v>
      </c>
      <c r="H11130" s="28">
        <v>0</v>
      </c>
      <c r="I11130" s="30">
        <f>ROUND(G11130*H11130,P4)</f>
        <v>0</v>
      </c>
      <c r="L11130" s="31">
        <v>0</v>
      </c>
      <c r="M11130" s="24">
        <f>ROUND(G11130*L11130,P4)</f>
        <v>0</v>
      </c>
      <c r="N11130" s="25" t="s">
        <v>2497</v>
      </c>
      <c r="O11130" s="32">
        <f>M11130*AA11130</f>
        <v>0</v>
      </c>
      <c r="P11130" s="1">
        <v>3</v>
      </c>
      <c r="AA11130" s="1">
        <f>IF(P11130=1,$O$3,IF(P11130=2,$O$4,$O$5))</f>
        <v>0</v>
      </c>
    </row>
    <row r="11131" ht="25.5">
      <c r="A11131" s="1" t="s">
        <v>102</v>
      </c>
      <c r="E11131" s="27" t="s">
        <v>9787</v>
      </c>
    </row>
    <row r="11132" ht="51">
      <c r="A11132" s="1" t="s">
        <v>103</v>
      </c>
      <c r="E11132" s="33" t="s">
        <v>10842</v>
      </c>
    </row>
    <row r="11133">
      <c r="A11133" s="1" t="s">
        <v>105</v>
      </c>
      <c r="E11133" s="27" t="s">
        <v>98</v>
      </c>
    </row>
    <row r="11134" ht="25.5">
      <c r="A11134" s="1" t="s">
        <v>96</v>
      </c>
      <c r="B11134" s="1">
        <v>3</v>
      </c>
      <c r="C11134" s="26" t="s">
        <v>10843</v>
      </c>
      <c r="D11134" t="s">
        <v>98</v>
      </c>
      <c r="E11134" s="27" t="s">
        <v>10844</v>
      </c>
      <c r="F11134" s="28" t="s">
        <v>388</v>
      </c>
      <c r="G11134" s="29">
        <v>1379.424</v>
      </c>
      <c r="H11134" s="28">
        <v>0</v>
      </c>
      <c r="I11134" s="30">
        <f>ROUND(G11134*H11134,P4)</f>
        <v>0</v>
      </c>
      <c r="L11134" s="31">
        <v>0</v>
      </c>
      <c r="M11134" s="24">
        <f>ROUND(G11134*L11134,P4)</f>
        <v>0</v>
      </c>
      <c r="N11134" s="25" t="s">
        <v>2497</v>
      </c>
      <c r="O11134" s="32">
        <f>M11134*AA11134</f>
        <v>0</v>
      </c>
      <c r="P11134" s="1">
        <v>3</v>
      </c>
      <c r="AA11134" s="1">
        <f>IF(P11134=1,$O$3,IF(P11134=2,$O$4,$O$5))</f>
        <v>0</v>
      </c>
    </row>
    <row r="11135" ht="25.5">
      <c r="A11135" s="1" t="s">
        <v>102</v>
      </c>
      <c r="E11135" s="27" t="s">
        <v>10845</v>
      </c>
    </row>
    <row r="11136" ht="127.5">
      <c r="A11136" s="1" t="s">
        <v>103</v>
      </c>
      <c r="E11136" s="33" t="s">
        <v>10846</v>
      </c>
    </row>
    <row r="11137">
      <c r="A11137" s="1" t="s">
        <v>105</v>
      </c>
      <c r="E11137" s="27" t="s">
        <v>98</v>
      </c>
    </row>
    <row r="11138" ht="25.5">
      <c r="A11138" s="1" t="s">
        <v>96</v>
      </c>
      <c r="B11138" s="1">
        <v>4</v>
      </c>
      <c r="C11138" s="26" t="s">
        <v>6104</v>
      </c>
      <c r="D11138" t="s">
        <v>98</v>
      </c>
      <c r="E11138" s="27" t="s">
        <v>9793</v>
      </c>
      <c r="F11138" s="28" t="s">
        <v>388</v>
      </c>
      <c r="G11138" s="29">
        <v>750.49199999999996</v>
      </c>
      <c r="H11138" s="28">
        <v>0</v>
      </c>
      <c r="I11138" s="30">
        <f>ROUND(G11138*H11138,P4)</f>
        <v>0</v>
      </c>
      <c r="L11138" s="31">
        <v>0</v>
      </c>
      <c r="M11138" s="24">
        <f>ROUND(G11138*L11138,P4)</f>
        <v>0</v>
      </c>
      <c r="N11138" s="25" t="s">
        <v>2497</v>
      </c>
      <c r="O11138" s="32">
        <f>M11138*AA11138</f>
        <v>0</v>
      </c>
      <c r="P11138" s="1">
        <v>3</v>
      </c>
      <c r="AA11138" s="1">
        <f>IF(P11138=1,$O$3,IF(P11138=2,$O$4,$O$5))</f>
        <v>0</v>
      </c>
    </row>
    <row r="11139" ht="38.25">
      <c r="A11139" s="1" t="s">
        <v>102</v>
      </c>
      <c r="E11139" s="27" t="s">
        <v>6106</v>
      </c>
    </row>
    <row r="11140" ht="51">
      <c r="A11140" s="1" t="s">
        <v>103</v>
      </c>
      <c r="E11140" s="33" t="s">
        <v>10847</v>
      </c>
    </row>
    <row r="11141">
      <c r="A11141" s="1" t="s">
        <v>105</v>
      </c>
      <c r="E11141" s="27" t="s">
        <v>98</v>
      </c>
    </row>
    <row r="11142">
      <c r="A11142" s="1" t="s">
        <v>96</v>
      </c>
      <c r="B11142" s="1">
        <v>5</v>
      </c>
      <c r="C11142" s="26" t="s">
        <v>2959</v>
      </c>
      <c r="D11142" t="s">
        <v>98</v>
      </c>
      <c r="E11142" s="27" t="s">
        <v>2960</v>
      </c>
      <c r="F11142" s="28" t="s">
        <v>388</v>
      </c>
      <c r="G11142" s="29">
        <v>375.24599999999998</v>
      </c>
      <c r="H11142" s="28">
        <v>0</v>
      </c>
      <c r="I11142" s="30">
        <f>ROUND(G11142*H11142,P4)</f>
        <v>0</v>
      </c>
      <c r="L11142" s="31">
        <v>0</v>
      </c>
      <c r="M11142" s="24">
        <f>ROUND(G11142*L11142,P4)</f>
        <v>0</v>
      </c>
      <c r="N11142" s="25" t="s">
        <v>2497</v>
      </c>
      <c r="O11142" s="32">
        <f>M11142*AA11142</f>
        <v>0</v>
      </c>
      <c r="P11142" s="1">
        <v>3</v>
      </c>
      <c r="AA11142" s="1">
        <f>IF(P11142=1,$O$3,IF(P11142=2,$O$4,$O$5))</f>
        <v>0</v>
      </c>
    </row>
    <row r="11143" ht="25.5">
      <c r="A11143" s="1" t="s">
        <v>102</v>
      </c>
      <c r="E11143" s="27" t="s">
        <v>2961</v>
      </c>
    </row>
    <row r="11144" ht="140.25">
      <c r="A11144" s="1" t="s">
        <v>103</v>
      </c>
      <c r="E11144" s="33" t="s">
        <v>10848</v>
      </c>
    </row>
    <row r="11145">
      <c r="A11145" s="1" t="s">
        <v>105</v>
      </c>
      <c r="E11145" s="27" t="s">
        <v>98</v>
      </c>
    </row>
    <row r="11146">
      <c r="A11146" s="1" t="s">
        <v>96</v>
      </c>
      <c r="B11146" s="1">
        <v>6</v>
      </c>
      <c r="C11146" s="26" t="s">
        <v>4031</v>
      </c>
      <c r="D11146" t="s">
        <v>98</v>
      </c>
      <c r="E11146" s="27" t="s">
        <v>6123</v>
      </c>
      <c r="F11146" s="28" t="s">
        <v>773</v>
      </c>
      <c r="G11146" s="29">
        <v>1</v>
      </c>
      <c r="H11146" s="28">
        <v>0</v>
      </c>
      <c r="I11146" s="30">
        <f>ROUND(G11146*H11146,P4)</f>
        <v>0</v>
      </c>
      <c r="L11146" s="31">
        <v>0</v>
      </c>
      <c r="M11146" s="24">
        <f>ROUND(G11146*L11146,P4)</f>
        <v>0</v>
      </c>
      <c r="N11146" s="25" t="s">
        <v>302</v>
      </c>
      <c r="O11146" s="32">
        <f>M11146*AA11146</f>
        <v>0</v>
      </c>
      <c r="P11146" s="1">
        <v>3</v>
      </c>
      <c r="AA11146" s="1">
        <f>IF(P11146=1,$O$3,IF(P11146=2,$O$4,$O$5))</f>
        <v>0</v>
      </c>
    </row>
    <row r="11147">
      <c r="A11147" s="1" t="s">
        <v>102</v>
      </c>
      <c r="E11147" s="27" t="s">
        <v>6123</v>
      </c>
    </row>
    <row r="11148" ht="25.5">
      <c r="A11148" s="1" t="s">
        <v>103</v>
      </c>
      <c r="E11148" s="33" t="s">
        <v>9801</v>
      </c>
    </row>
    <row r="11149">
      <c r="A11149" s="1" t="s">
        <v>105</v>
      </c>
      <c r="E11149" s="27" t="s">
        <v>98</v>
      </c>
    </row>
    <row r="11150">
      <c r="A11150" s="1" t="s">
        <v>93</v>
      </c>
      <c r="C11150" s="22" t="s">
        <v>138</v>
      </c>
      <c r="E11150" s="23" t="s">
        <v>2978</v>
      </c>
      <c r="L11150" s="24">
        <f>SUMIFS(L11151:L11302,A11151:A11302,"P")</f>
        <v>0</v>
      </c>
      <c r="M11150" s="24">
        <f>SUMIFS(M11151:M11302,A11151:A11302,"P")</f>
        <v>0</v>
      </c>
      <c r="N11150" s="25"/>
    </row>
    <row r="11151">
      <c r="A11151" s="1" t="s">
        <v>96</v>
      </c>
      <c r="B11151" s="1">
        <v>7</v>
      </c>
      <c r="C11151" s="26" t="s">
        <v>9802</v>
      </c>
      <c r="D11151" t="s">
        <v>98</v>
      </c>
      <c r="E11151" s="27" t="s">
        <v>9803</v>
      </c>
      <c r="F11151" s="28" t="s">
        <v>122</v>
      </c>
      <c r="G11151" s="29">
        <v>554.61000000000001</v>
      </c>
      <c r="H11151" s="28">
        <v>0.0001</v>
      </c>
      <c r="I11151" s="30">
        <f>ROUND(G11151*H11151,P4)</f>
        <v>0</v>
      </c>
      <c r="L11151" s="31">
        <v>0</v>
      </c>
      <c r="M11151" s="24">
        <f>ROUND(G11151*L11151,P4)</f>
        <v>0</v>
      </c>
      <c r="N11151" s="25" t="s">
        <v>2497</v>
      </c>
      <c r="O11151" s="32">
        <f>M11151*AA11151</f>
        <v>0</v>
      </c>
      <c r="P11151" s="1">
        <v>3</v>
      </c>
      <c r="AA11151" s="1">
        <f>IF(P11151=1,$O$3,IF(P11151=2,$O$4,$O$5))</f>
        <v>0</v>
      </c>
    </row>
    <row r="11152" ht="25.5">
      <c r="A11152" s="1" t="s">
        <v>102</v>
      </c>
      <c r="E11152" s="27" t="s">
        <v>9804</v>
      </c>
    </row>
    <row r="11153" ht="89.25">
      <c r="A11153" s="1" t="s">
        <v>103</v>
      </c>
      <c r="E11153" s="33" t="s">
        <v>10849</v>
      </c>
    </row>
    <row r="11154">
      <c r="A11154" s="1" t="s">
        <v>105</v>
      </c>
      <c r="E11154" s="27" t="s">
        <v>98</v>
      </c>
    </row>
    <row r="11155">
      <c r="A11155" s="1" t="s">
        <v>96</v>
      </c>
      <c r="B11155" s="1">
        <v>8</v>
      </c>
      <c r="C11155" s="26" t="s">
        <v>10850</v>
      </c>
      <c r="D11155" t="s">
        <v>98</v>
      </c>
      <c r="E11155" s="27" t="s">
        <v>10851</v>
      </c>
      <c r="F11155" s="28" t="s">
        <v>112</v>
      </c>
      <c r="G11155" s="29">
        <v>149.5</v>
      </c>
      <c r="H11155" s="28">
        <v>0.0001</v>
      </c>
      <c r="I11155" s="30">
        <f>ROUND(G11155*H11155,P4)</f>
        <v>0</v>
      </c>
      <c r="L11155" s="31">
        <v>0</v>
      </c>
      <c r="M11155" s="24">
        <f>ROUND(G11155*L11155,P4)</f>
        <v>0</v>
      </c>
      <c r="N11155" s="25" t="s">
        <v>2497</v>
      </c>
      <c r="O11155" s="32">
        <f>M11155*AA11155</f>
        <v>0</v>
      </c>
      <c r="P11155" s="1">
        <v>3</v>
      </c>
      <c r="AA11155" s="1">
        <f>IF(P11155=1,$O$3,IF(P11155=2,$O$4,$O$5))</f>
        <v>0</v>
      </c>
    </row>
    <row r="11156" ht="25.5">
      <c r="A11156" s="1" t="s">
        <v>102</v>
      </c>
      <c r="E11156" s="27" t="s">
        <v>10852</v>
      </c>
    </row>
    <row r="11157" ht="63.75">
      <c r="A11157" s="1" t="s">
        <v>103</v>
      </c>
      <c r="E11157" s="33" t="s">
        <v>10853</v>
      </c>
    </row>
    <row r="11158">
      <c r="A11158" s="1" t="s">
        <v>105</v>
      </c>
      <c r="E11158" s="27" t="s">
        <v>98</v>
      </c>
    </row>
    <row r="11159">
      <c r="A11159" s="1" t="s">
        <v>96</v>
      </c>
      <c r="B11159" s="1">
        <v>9</v>
      </c>
      <c r="C11159" s="26" t="s">
        <v>10854</v>
      </c>
      <c r="D11159" t="s">
        <v>98</v>
      </c>
      <c r="E11159" s="27" t="s">
        <v>10855</v>
      </c>
      <c r="F11159" s="28" t="s">
        <v>112</v>
      </c>
      <c r="G11159" s="29">
        <v>64</v>
      </c>
      <c r="H11159" s="28">
        <v>0.00014999999999999999</v>
      </c>
      <c r="I11159" s="30">
        <f>ROUND(G11159*H11159,P4)</f>
        <v>0</v>
      </c>
      <c r="L11159" s="31">
        <v>0</v>
      </c>
      <c r="M11159" s="24">
        <f>ROUND(G11159*L11159,P4)</f>
        <v>0</v>
      </c>
      <c r="N11159" s="25" t="s">
        <v>2497</v>
      </c>
      <c r="O11159" s="32">
        <f>M11159*AA11159</f>
        <v>0</v>
      </c>
      <c r="P11159" s="1">
        <v>3</v>
      </c>
      <c r="AA11159" s="1">
        <f>IF(P11159=1,$O$3,IF(P11159=2,$O$4,$O$5))</f>
        <v>0</v>
      </c>
    </row>
    <row r="11160" ht="25.5">
      <c r="A11160" s="1" t="s">
        <v>102</v>
      </c>
      <c r="E11160" s="27" t="s">
        <v>10856</v>
      </c>
    </row>
    <row r="11161" ht="153">
      <c r="A11161" s="1" t="s">
        <v>103</v>
      </c>
      <c r="E11161" s="33" t="s">
        <v>10857</v>
      </c>
    </row>
    <row r="11162">
      <c r="A11162" s="1" t="s">
        <v>105</v>
      </c>
      <c r="E11162" s="27" t="s">
        <v>98</v>
      </c>
    </row>
    <row r="11163">
      <c r="A11163" s="1" t="s">
        <v>96</v>
      </c>
      <c r="B11163" s="1">
        <v>10</v>
      </c>
      <c r="C11163" s="26" t="s">
        <v>10858</v>
      </c>
      <c r="D11163" t="s">
        <v>98</v>
      </c>
      <c r="E11163" s="27" t="s">
        <v>10859</v>
      </c>
      <c r="F11163" s="28" t="s">
        <v>112</v>
      </c>
      <c r="G11163" s="29">
        <v>26</v>
      </c>
      <c r="H11163" s="28">
        <v>0.00019000000000000001</v>
      </c>
      <c r="I11163" s="30">
        <f>ROUND(G11163*H11163,P4)</f>
        <v>0</v>
      </c>
      <c r="L11163" s="31">
        <v>0</v>
      </c>
      <c r="M11163" s="24">
        <f>ROUND(G11163*L11163,P4)</f>
        <v>0</v>
      </c>
      <c r="N11163" s="25" t="s">
        <v>2497</v>
      </c>
      <c r="O11163" s="32">
        <f>M11163*AA11163</f>
        <v>0</v>
      </c>
      <c r="P11163" s="1">
        <v>3</v>
      </c>
      <c r="AA11163" s="1">
        <f>IF(P11163=1,$O$3,IF(P11163=2,$O$4,$O$5))</f>
        <v>0</v>
      </c>
    </row>
    <row r="11164" ht="25.5">
      <c r="A11164" s="1" t="s">
        <v>102</v>
      </c>
      <c r="E11164" s="27" t="s">
        <v>10860</v>
      </c>
    </row>
    <row r="11165" ht="63.75">
      <c r="A11165" s="1" t="s">
        <v>103</v>
      </c>
      <c r="E11165" s="33" t="s">
        <v>10861</v>
      </c>
    </row>
    <row r="11166">
      <c r="A11166" s="1" t="s">
        <v>105</v>
      </c>
      <c r="E11166" s="27" t="s">
        <v>98</v>
      </c>
    </row>
    <row r="11167">
      <c r="A11167" s="1" t="s">
        <v>96</v>
      </c>
      <c r="B11167" s="1">
        <v>11</v>
      </c>
      <c r="C11167" s="26" t="s">
        <v>10862</v>
      </c>
      <c r="D11167" t="s">
        <v>98</v>
      </c>
      <c r="E11167" s="27" t="s">
        <v>10863</v>
      </c>
      <c r="F11167" s="28" t="s">
        <v>112</v>
      </c>
      <c r="G11167" s="29">
        <v>149.5</v>
      </c>
      <c r="H11167" s="28">
        <v>0</v>
      </c>
      <c r="I11167" s="30">
        <f>ROUND(G11167*H11167,P4)</f>
        <v>0</v>
      </c>
      <c r="L11167" s="31">
        <v>0</v>
      </c>
      <c r="M11167" s="24">
        <f>ROUND(G11167*L11167,P4)</f>
        <v>0</v>
      </c>
      <c r="N11167" s="25" t="s">
        <v>2497</v>
      </c>
      <c r="O11167" s="32">
        <f>M11167*AA11167</f>
        <v>0</v>
      </c>
      <c r="P11167" s="1">
        <v>3</v>
      </c>
      <c r="AA11167" s="1">
        <f>IF(P11167=1,$O$3,IF(P11167=2,$O$4,$O$5))</f>
        <v>0</v>
      </c>
    </row>
    <row r="11168">
      <c r="A11168" s="1" t="s">
        <v>102</v>
      </c>
      <c r="E11168" s="27" t="s">
        <v>10863</v>
      </c>
    </row>
    <row r="11169" ht="51">
      <c r="A11169" s="1" t="s">
        <v>103</v>
      </c>
      <c r="E11169" s="33" t="s">
        <v>10864</v>
      </c>
    </row>
    <row r="11170">
      <c r="A11170" s="1" t="s">
        <v>105</v>
      </c>
      <c r="E11170" s="27" t="s">
        <v>98</v>
      </c>
    </row>
    <row r="11171">
      <c r="A11171" s="1" t="s">
        <v>96</v>
      </c>
      <c r="B11171" s="1">
        <v>12</v>
      </c>
      <c r="C11171" s="26" t="s">
        <v>9824</v>
      </c>
      <c r="D11171" t="s">
        <v>98</v>
      </c>
      <c r="E11171" s="27" t="s">
        <v>9825</v>
      </c>
      <c r="F11171" s="28" t="s">
        <v>112</v>
      </c>
      <c r="G11171" s="29">
        <v>64</v>
      </c>
      <c r="H11171" s="28">
        <v>0</v>
      </c>
      <c r="I11171" s="30">
        <f>ROUND(G11171*H11171,P4)</f>
        <v>0</v>
      </c>
      <c r="L11171" s="31">
        <v>0</v>
      </c>
      <c r="M11171" s="24">
        <f>ROUND(G11171*L11171,P4)</f>
        <v>0</v>
      </c>
      <c r="N11171" s="25" t="s">
        <v>2497</v>
      </c>
      <c r="O11171" s="32">
        <f>M11171*AA11171</f>
        <v>0</v>
      </c>
      <c r="P11171" s="1">
        <v>3</v>
      </c>
      <c r="AA11171" s="1">
        <f>IF(P11171=1,$O$3,IF(P11171=2,$O$4,$O$5))</f>
        <v>0</v>
      </c>
    </row>
    <row r="11172">
      <c r="A11172" s="1" t="s">
        <v>102</v>
      </c>
      <c r="E11172" s="27" t="s">
        <v>9826</v>
      </c>
    </row>
    <row r="11173" ht="51">
      <c r="A11173" s="1" t="s">
        <v>103</v>
      </c>
      <c r="E11173" s="33" t="s">
        <v>10865</v>
      </c>
    </row>
    <row r="11174">
      <c r="A11174" s="1" t="s">
        <v>105</v>
      </c>
      <c r="E11174" s="27" t="s">
        <v>98</v>
      </c>
    </row>
    <row r="11175">
      <c r="A11175" s="1" t="s">
        <v>96</v>
      </c>
      <c r="B11175" s="1">
        <v>13</v>
      </c>
      <c r="C11175" s="26" t="s">
        <v>10866</v>
      </c>
      <c r="D11175" t="s">
        <v>98</v>
      </c>
      <c r="E11175" s="27" t="s">
        <v>10867</v>
      </c>
      <c r="F11175" s="28" t="s">
        <v>112</v>
      </c>
      <c r="G11175" s="29">
        <v>26</v>
      </c>
      <c r="H11175" s="28">
        <v>0</v>
      </c>
      <c r="I11175" s="30">
        <f>ROUND(G11175*H11175,P4)</f>
        <v>0</v>
      </c>
      <c r="L11175" s="31">
        <v>0</v>
      </c>
      <c r="M11175" s="24">
        <f>ROUND(G11175*L11175,P4)</f>
        <v>0</v>
      </c>
      <c r="N11175" s="25" t="s">
        <v>2497</v>
      </c>
      <c r="O11175" s="32">
        <f>M11175*AA11175</f>
        <v>0</v>
      </c>
      <c r="P11175" s="1">
        <v>3</v>
      </c>
      <c r="AA11175" s="1">
        <f>IF(P11175=1,$O$3,IF(P11175=2,$O$4,$O$5))</f>
        <v>0</v>
      </c>
    </row>
    <row r="11176">
      <c r="A11176" s="1" t="s">
        <v>102</v>
      </c>
      <c r="E11176" s="27" t="s">
        <v>10867</v>
      </c>
    </row>
    <row r="11177" ht="51">
      <c r="A11177" s="1" t="s">
        <v>103</v>
      </c>
      <c r="E11177" s="33" t="s">
        <v>10868</v>
      </c>
    </row>
    <row r="11178">
      <c r="A11178" s="1" t="s">
        <v>105</v>
      </c>
      <c r="E11178" s="27" t="s">
        <v>98</v>
      </c>
    </row>
    <row r="11179" ht="25.5">
      <c r="A11179" s="1" t="s">
        <v>96</v>
      </c>
      <c r="B11179" s="1">
        <v>14</v>
      </c>
      <c r="C11179" s="26" t="s">
        <v>9828</v>
      </c>
      <c r="D11179" t="s">
        <v>98</v>
      </c>
      <c r="E11179" s="27" t="s">
        <v>9829</v>
      </c>
      <c r="F11179" s="28" t="s">
        <v>112</v>
      </c>
      <c r="G11179" s="29">
        <v>149.5</v>
      </c>
      <c r="H11179" s="28">
        <v>0</v>
      </c>
      <c r="I11179" s="30">
        <f>ROUND(G11179*H11179,P4)</f>
        <v>0</v>
      </c>
      <c r="L11179" s="31">
        <v>0</v>
      </c>
      <c r="M11179" s="24">
        <f>ROUND(G11179*L11179,P4)</f>
        <v>0</v>
      </c>
      <c r="N11179" s="25" t="s">
        <v>2497</v>
      </c>
      <c r="O11179" s="32">
        <f>M11179*AA11179</f>
        <v>0</v>
      </c>
      <c r="P11179" s="1">
        <v>3</v>
      </c>
      <c r="AA11179" s="1">
        <f>IF(P11179=1,$O$3,IF(P11179=2,$O$4,$O$5))</f>
        <v>0</v>
      </c>
    </row>
    <row r="11180" ht="25.5">
      <c r="A11180" s="1" t="s">
        <v>102</v>
      </c>
      <c r="E11180" s="27" t="s">
        <v>9830</v>
      </c>
    </row>
    <row r="11181" ht="63.75">
      <c r="A11181" s="1" t="s">
        <v>103</v>
      </c>
      <c r="E11181" s="33" t="s">
        <v>10869</v>
      </c>
    </row>
    <row r="11182">
      <c r="A11182" s="1" t="s">
        <v>105</v>
      </c>
      <c r="E11182" s="27" t="s">
        <v>98</v>
      </c>
    </row>
    <row r="11183" ht="25.5">
      <c r="A11183" s="1" t="s">
        <v>96</v>
      </c>
      <c r="B11183" s="1">
        <v>15</v>
      </c>
      <c r="C11183" s="26" t="s">
        <v>10870</v>
      </c>
      <c r="D11183" t="s">
        <v>98</v>
      </c>
      <c r="E11183" s="27" t="s">
        <v>10871</v>
      </c>
      <c r="F11183" s="28" t="s">
        <v>112</v>
      </c>
      <c r="G11183" s="29">
        <v>90</v>
      </c>
      <c r="H11183" s="28">
        <v>0</v>
      </c>
      <c r="I11183" s="30">
        <f>ROUND(G11183*H11183,P4)</f>
        <v>0</v>
      </c>
      <c r="L11183" s="31">
        <v>0</v>
      </c>
      <c r="M11183" s="24">
        <f>ROUND(G11183*L11183,P4)</f>
        <v>0</v>
      </c>
      <c r="N11183" s="25" t="s">
        <v>2497</v>
      </c>
      <c r="O11183" s="32">
        <f>M11183*AA11183</f>
        <v>0</v>
      </c>
      <c r="P11183" s="1">
        <v>3</v>
      </c>
      <c r="AA11183" s="1">
        <f>IF(P11183=1,$O$3,IF(P11183=2,$O$4,$O$5))</f>
        <v>0</v>
      </c>
    </row>
    <row r="11184" ht="25.5">
      <c r="A11184" s="1" t="s">
        <v>102</v>
      </c>
      <c r="E11184" s="27" t="s">
        <v>10872</v>
      </c>
    </row>
    <row r="11185" ht="63.75">
      <c r="A11185" s="1" t="s">
        <v>103</v>
      </c>
      <c r="E11185" s="33" t="s">
        <v>10873</v>
      </c>
    </row>
    <row r="11186">
      <c r="A11186" s="1" t="s">
        <v>105</v>
      </c>
      <c r="E11186" s="27" t="s">
        <v>98</v>
      </c>
    </row>
    <row r="11187">
      <c r="A11187" s="1" t="s">
        <v>96</v>
      </c>
      <c r="B11187" s="1">
        <v>16</v>
      </c>
      <c r="C11187" s="26" t="s">
        <v>6145</v>
      </c>
      <c r="D11187" t="s">
        <v>98</v>
      </c>
      <c r="E11187" s="27" t="s">
        <v>9836</v>
      </c>
      <c r="F11187" s="28" t="s">
        <v>372</v>
      </c>
      <c r="G11187" s="29">
        <v>7.1200000000000001</v>
      </c>
      <c r="H11187" s="28">
        <v>1.11381</v>
      </c>
      <c r="I11187" s="30">
        <f>ROUND(G11187*H11187,P4)</f>
        <v>0</v>
      </c>
      <c r="L11187" s="31">
        <v>0</v>
      </c>
      <c r="M11187" s="24">
        <f>ROUND(G11187*L11187,P4)</f>
        <v>0</v>
      </c>
      <c r="N11187" s="25" t="s">
        <v>2497</v>
      </c>
      <c r="O11187" s="32">
        <f>M11187*AA11187</f>
        <v>0</v>
      </c>
      <c r="P11187" s="1">
        <v>3</v>
      </c>
      <c r="AA11187" s="1">
        <f>IF(P11187=1,$O$3,IF(P11187=2,$O$4,$O$5))</f>
        <v>0</v>
      </c>
    </row>
    <row r="11188">
      <c r="A11188" s="1" t="s">
        <v>102</v>
      </c>
      <c r="E11188" s="27" t="s">
        <v>6146</v>
      </c>
    </row>
    <row r="11189" ht="153">
      <c r="A11189" s="1" t="s">
        <v>103</v>
      </c>
      <c r="E11189" s="33" t="s">
        <v>10874</v>
      </c>
    </row>
    <row r="11190">
      <c r="A11190" s="1" t="s">
        <v>105</v>
      </c>
      <c r="E11190" s="27" t="s">
        <v>98</v>
      </c>
    </row>
    <row r="11191">
      <c r="A11191" s="1" t="s">
        <v>96</v>
      </c>
      <c r="B11191" s="1">
        <v>17</v>
      </c>
      <c r="C11191" s="26" t="s">
        <v>6148</v>
      </c>
      <c r="D11191" t="s">
        <v>98</v>
      </c>
      <c r="E11191" s="27" t="s">
        <v>9838</v>
      </c>
      <c r="F11191" s="28" t="s">
        <v>112</v>
      </c>
      <c r="G11191" s="29">
        <v>11.5</v>
      </c>
      <c r="H11191" s="28">
        <v>0</v>
      </c>
      <c r="I11191" s="30">
        <f>ROUND(G11191*H11191,P4)</f>
        <v>0</v>
      </c>
      <c r="L11191" s="31">
        <v>0</v>
      </c>
      <c r="M11191" s="24">
        <f>ROUND(G11191*L11191,P4)</f>
        <v>0</v>
      </c>
      <c r="N11191" s="25" t="s">
        <v>2497</v>
      </c>
      <c r="O11191" s="32">
        <f>M11191*AA11191</f>
        <v>0</v>
      </c>
      <c r="P11191" s="1">
        <v>3</v>
      </c>
      <c r="AA11191" s="1">
        <f>IF(P11191=1,$O$3,IF(P11191=2,$O$4,$O$5))</f>
        <v>0</v>
      </c>
    </row>
    <row r="11192" ht="25.5">
      <c r="A11192" s="1" t="s">
        <v>102</v>
      </c>
      <c r="E11192" s="27" t="s">
        <v>6149</v>
      </c>
    </row>
    <row r="11193" ht="63.75">
      <c r="A11193" s="1" t="s">
        <v>103</v>
      </c>
      <c r="E11193" s="33" t="s">
        <v>10875</v>
      </c>
    </row>
    <row r="11194">
      <c r="A11194" s="1" t="s">
        <v>105</v>
      </c>
      <c r="E11194" s="27" t="s">
        <v>98</v>
      </c>
    </row>
    <row r="11195">
      <c r="A11195" s="1" t="s">
        <v>96</v>
      </c>
      <c r="B11195" s="1">
        <v>18</v>
      </c>
      <c r="C11195" s="26" t="s">
        <v>6151</v>
      </c>
      <c r="D11195" t="s">
        <v>98</v>
      </c>
      <c r="E11195" s="27" t="s">
        <v>9840</v>
      </c>
      <c r="F11195" s="28" t="s">
        <v>112</v>
      </c>
      <c r="G11195" s="29">
        <v>45</v>
      </c>
      <c r="H11195" s="28">
        <v>0</v>
      </c>
      <c r="I11195" s="30">
        <f>ROUND(G11195*H11195,P4)</f>
        <v>0</v>
      </c>
      <c r="L11195" s="31">
        <v>0</v>
      </c>
      <c r="M11195" s="24">
        <f>ROUND(G11195*L11195,P4)</f>
        <v>0</v>
      </c>
      <c r="N11195" s="25" t="s">
        <v>2497</v>
      </c>
      <c r="O11195" s="32">
        <f>M11195*AA11195</f>
        <v>0</v>
      </c>
      <c r="P11195" s="1">
        <v>3</v>
      </c>
      <c r="AA11195" s="1">
        <f>IF(P11195=1,$O$3,IF(P11195=2,$O$4,$O$5))</f>
        <v>0</v>
      </c>
    </row>
    <row r="11196" ht="25.5">
      <c r="A11196" s="1" t="s">
        <v>102</v>
      </c>
      <c r="E11196" s="27" t="s">
        <v>6152</v>
      </c>
    </row>
    <row r="11197" ht="63.75">
      <c r="A11197" s="1" t="s">
        <v>103</v>
      </c>
      <c r="E11197" s="33" t="s">
        <v>10876</v>
      </c>
    </row>
    <row r="11198">
      <c r="A11198" s="1" t="s">
        <v>105</v>
      </c>
      <c r="E11198" s="27" t="s">
        <v>98</v>
      </c>
    </row>
    <row r="11199">
      <c r="A11199" s="1" t="s">
        <v>96</v>
      </c>
      <c r="B11199" s="1">
        <v>19</v>
      </c>
      <c r="C11199" s="26" t="s">
        <v>10877</v>
      </c>
      <c r="D11199" t="s">
        <v>98</v>
      </c>
      <c r="E11199" s="27" t="s">
        <v>10878</v>
      </c>
      <c r="F11199" s="28" t="s">
        <v>388</v>
      </c>
      <c r="G11199" s="29">
        <v>157.06999999999999</v>
      </c>
      <c r="H11199" s="28">
        <v>2.1600000000000001</v>
      </c>
      <c r="I11199" s="30">
        <f>ROUND(G11199*H11199,P4)</f>
        <v>0</v>
      </c>
      <c r="L11199" s="31">
        <v>0</v>
      </c>
      <c r="M11199" s="24">
        <f>ROUND(G11199*L11199,P4)</f>
        <v>0</v>
      </c>
      <c r="N11199" s="25" t="s">
        <v>2497</v>
      </c>
      <c r="O11199" s="32">
        <f>M11199*AA11199</f>
        <v>0</v>
      </c>
      <c r="P11199" s="1">
        <v>3</v>
      </c>
      <c r="AA11199" s="1">
        <f>IF(P11199=1,$O$3,IF(P11199=2,$O$4,$O$5))</f>
        <v>0</v>
      </c>
    </row>
    <row r="11200" ht="25.5">
      <c r="A11200" s="1" t="s">
        <v>102</v>
      </c>
      <c r="E11200" s="27" t="s">
        <v>10879</v>
      </c>
    </row>
    <row r="11201" ht="63.75">
      <c r="A11201" s="1" t="s">
        <v>103</v>
      </c>
      <c r="E11201" s="33" t="s">
        <v>10880</v>
      </c>
    </row>
    <row r="11202">
      <c r="A11202" s="1" t="s">
        <v>105</v>
      </c>
      <c r="E11202" s="27" t="s">
        <v>98</v>
      </c>
    </row>
    <row r="11203">
      <c r="A11203" s="1" t="s">
        <v>96</v>
      </c>
      <c r="B11203" s="1">
        <v>20</v>
      </c>
      <c r="C11203" s="26" t="s">
        <v>6163</v>
      </c>
      <c r="D11203" t="s">
        <v>98</v>
      </c>
      <c r="E11203" s="27" t="s">
        <v>9842</v>
      </c>
      <c r="F11203" s="28" t="s">
        <v>388</v>
      </c>
      <c r="G11203" s="29">
        <v>64.176000000000002</v>
      </c>
      <c r="H11203" s="28">
        <v>2.3010199999999998</v>
      </c>
      <c r="I11203" s="30">
        <f>ROUND(G11203*H11203,P4)</f>
        <v>0</v>
      </c>
      <c r="L11203" s="31">
        <v>0</v>
      </c>
      <c r="M11203" s="24">
        <f>ROUND(G11203*L11203,P4)</f>
        <v>0</v>
      </c>
      <c r="N11203" s="25" t="s">
        <v>2497</v>
      </c>
      <c r="O11203" s="32">
        <f>M11203*AA11203</f>
        <v>0</v>
      </c>
      <c r="P11203" s="1">
        <v>3</v>
      </c>
      <c r="AA11203" s="1">
        <f>IF(P11203=1,$O$3,IF(P11203=2,$O$4,$O$5))</f>
        <v>0</v>
      </c>
    </row>
    <row r="11204">
      <c r="A11204" s="1" t="s">
        <v>102</v>
      </c>
      <c r="E11204" s="27" t="s">
        <v>6164</v>
      </c>
    </row>
    <row r="11205" ht="293.25">
      <c r="A11205" s="1" t="s">
        <v>103</v>
      </c>
      <c r="E11205" s="33" t="s">
        <v>10881</v>
      </c>
    </row>
    <row r="11206">
      <c r="A11206" s="1" t="s">
        <v>105</v>
      </c>
      <c r="E11206" s="27" t="s">
        <v>98</v>
      </c>
    </row>
    <row r="11207">
      <c r="A11207" s="1" t="s">
        <v>96</v>
      </c>
      <c r="B11207" s="1">
        <v>21</v>
      </c>
      <c r="C11207" s="26" t="s">
        <v>9848</v>
      </c>
      <c r="D11207" t="s">
        <v>98</v>
      </c>
      <c r="E11207" s="27" t="s">
        <v>9849</v>
      </c>
      <c r="F11207" s="28" t="s">
        <v>388</v>
      </c>
      <c r="G11207" s="29">
        <v>95.471999999999994</v>
      </c>
      <c r="H11207" s="28">
        <v>2.5018699999999998</v>
      </c>
      <c r="I11207" s="30">
        <f>ROUND(G11207*H11207,P4)</f>
        <v>0</v>
      </c>
      <c r="L11207" s="31">
        <v>0</v>
      </c>
      <c r="M11207" s="24">
        <f>ROUND(G11207*L11207,P4)</f>
        <v>0</v>
      </c>
      <c r="N11207" s="25" t="s">
        <v>2497</v>
      </c>
      <c r="O11207" s="32">
        <f>M11207*AA11207</f>
        <v>0</v>
      </c>
      <c r="P11207" s="1">
        <v>3</v>
      </c>
      <c r="AA11207" s="1">
        <f>IF(P11207=1,$O$3,IF(P11207=2,$O$4,$O$5))</f>
        <v>0</v>
      </c>
    </row>
    <row r="11208" ht="25.5">
      <c r="A11208" s="1" t="s">
        <v>102</v>
      </c>
      <c r="E11208" s="27" t="s">
        <v>9850</v>
      </c>
    </row>
    <row r="11209" ht="63.75">
      <c r="A11209" s="1" t="s">
        <v>103</v>
      </c>
      <c r="E11209" s="33" t="s">
        <v>10882</v>
      </c>
    </row>
    <row r="11210">
      <c r="A11210" s="1" t="s">
        <v>105</v>
      </c>
      <c r="E11210" s="27" t="s">
        <v>98</v>
      </c>
    </row>
    <row r="11211">
      <c r="A11211" s="1" t="s">
        <v>96</v>
      </c>
      <c r="B11211" s="1">
        <v>22</v>
      </c>
      <c r="C11211" s="26" t="s">
        <v>6172</v>
      </c>
      <c r="D11211" t="s">
        <v>98</v>
      </c>
      <c r="E11211" s="27" t="s">
        <v>9852</v>
      </c>
      <c r="F11211" s="28" t="s">
        <v>122</v>
      </c>
      <c r="G11211" s="29">
        <v>70.959999999999994</v>
      </c>
      <c r="H11211" s="28">
        <v>0.00247</v>
      </c>
      <c r="I11211" s="30">
        <f>ROUND(G11211*H11211,P4)</f>
        <v>0</v>
      </c>
      <c r="L11211" s="31">
        <v>0</v>
      </c>
      <c r="M11211" s="24">
        <f>ROUND(G11211*L11211,P4)</f>
        <v>0</v>
      </c>
      <c r="N11211" s="25" t="s">
        <v>2497</v>
      </c>
      <c r="O11211" s="32">
        <f>M11211*AA11211</f>
        <v>0</v>
      </c>
      <c r="P11211" s="1">
        <v>3</v>
      </c>
      <c r="AA11211" s="1">
        <f>IF(P11211=1,$O$3,IF(P11211=2,$O$4,$O$5))</f>
        <v>0</v>
      </c>
    </row>
    <row r="11212">
      <c r="A11212" s="1" t="s">
        <v>102</v>
      </c>
      <c r="E11212" s="27" t="s">
        <v>6173</v>
      </c>
    </row>
    <row r="11213" ht="267.75">
      <c r="A11213" s="1" t="s">
        <v>103</v>
      </c>
      <c r="E11213" s="33" t="s">
        <v>10883</v>
      </c>
    </row>
    <row r="11214">
      <c r="A11214" s="1" t="s">
        <v>105</v>
      </c>
      <c r="E11214" s="27" t="s">
        <v>98</v>
      </c>
    </row>
    <row r="11215">
      <c r="A11215" s="1" t="s">
        <v>96</v>
      </c>
      <c r="B11215" s="1">
        <v>23</v>
      </c>
      <c r="C11215" s="26" t="s">
        <v>6175</v>
      </c>
      <c r="D11215" t="s">
        <v>98</v>
      </c>
      <c r="E11215" s="27" t="s">
        <v>9854</v>
      </c>
      <c r="F11215" s="28" t="s">
        <v>122</v>
      </c>
      <c r="G11215" s="29">
        <v>70.959999999999994</v>
      </c>
      <c r="H11215" s="28">
        <v>0</v>
      </c>
      <c r="I11215" s="30">
        <f>ROUND(G11215*H11215,P4)</f>
        <v>0</v>
      </c>
      <c r="L11215" s="31">
        <v>0</v>
      </c>
      <c r="M11215" s="24">
        <f>ROUND(G11215*L11215,P4)</f>
        <v>0</v>
      </c>
      <c r="N11215" s="25" t="s">
        <v>2497</v>
      </c>
      <c r="O11215" s="32">
        <f>M11215*AA11215</f>
        <v>0</v>
      </c>
      <c r="P11215" s="1">
        <v>3</v>
      </c>
      <c r="AA11215" s="1">
        <f>IF(P11215=1,$O$3,IF(P11215=2,$O$4,$O$5))</f>
        <v>0</v>
      </c>
    </row>
    <row r="11216">
      <c r="A11216" s="1" t="s">
        <v>102</v>
      </c>
      <c r="E11216" s="27" t="s">
        <v>6176</v>
      </c>
    </row>
    <row r="11217" ht="63.75">
      <c r="A11217" s="1" t="s">
        <v>103</v>
      </c>
      <c r="E11217" s="33" t="s">
        <v>10884</v>
      </c>
    </row>
    <row r="11218">
      <c r="A11218" s="1" t="s">
        <v>105</v>
      </c>
      <c r="E11218" s="27" t="s">
        <v>98</v>
      </c>
    </row>
    <row r="11219">
      <c r="A11219" s="1" t="s">
        <v>96</v>
      </c>
      <c r="B11219" s="1">
        <v>24</v>
      </c>
      <c r="C11219" s="26" t="s">
        <v>6181</v>
      </c>
      <c r="D11219" t="s">
        <v>98</v>
      </c>
      <c r="E11219" s="27" t="s">
        <v>9856</v>
      </c>
      <c r="F11219" s="28" t="s">
        <v>372</v>
      </c>
      <c r="G11219" s="29">
        <v>14.125999999999999</v>
      </c>
      <c r="H11219" s="28">
        <v>1.0606199999999999</v>
      </c>
      <c r="I11219" s="30">
        <f>ROUND(G11219*H11219,P4)</f>
        <v>0</v>
      </c>
      <c r="L11219" s="31">
        <v>0</v>
      </c>
      <c r="M11219" s="24">
        <f>ROUND(G11219*L11219,P4)</f>
        <v>0</v>
      </c>
      <c r="N11219" s="25" t="s">
        <v>2497</v>
      </c>
      <c r="O11219" s="32">
        <f>M11219*AA11219</f>
        <v>0</v>
      </c>
      <c r="P11219" s="1">
        <v>3</v>
      </c>
      <c r="AA11219" s="1">
        <f>IF(P11219=1,$O$3,IF(P11219=2,$O$4,$O$5))</f>
        <v>0</v>
      </c>
    </row>
    <row r="11220">
      <c r="A11220" s="1" t="s">
        <v>102</v>
      </c>
      <c r="E11220" s="27" t="s">
        <v>6182</v>
      </c>
    </row>
    <row r="11221" ht="76.5">
      <c r="A11221" s="1" t="s">
        <v>103</v>
      </c>
      <c r="E11221" s="33" t="s">
        <v>10885</v>
      </c>
    </row>
    <row r="11222">
      <c r="A11222" s="1" t="s">
        <v>105</v>
      </c>
      <c r="E11222" s="27" t="s">
        <v>98</v>
      </c>
    </row>
    <row r="11223">
      <c r="A11223" s="1" t="s">
        <v>96</v>
      </c>
      <c r="B11223" s="1">
        <v>25</v>
      </c>
      <c r="C11223" s="26" t="s">
        <v>10886</v>
      </c>
      <c r="D11223" t="s">
        <v>98</v>
      </c>
      <c r="E11223" s="27" t="s">
        <v>10887</v>
      </c>
      <c r="F11223" s="28" t="s">
        <v>100</v>
      </c>
      <c r="G11223" s="29">
        <v>1</v>
      </c>
      <c r="H11223" s="28">
        <v>0.11754000000000001</v>
      </c>
      <c r="I11223" s="30">
        <f>ROUND(G11223*H11223,P4)</f>
        <v>0</v>
      </c>
      <c r="L11223" s="31">
        <v>0</v>
      </c>
      <c r="M11223" s="24">
        <f>ROUND(G11223*L11223,P4)</f>
        <v>0</v>
      </c>
      <c r="N11223" s="25" t="s">
        <v>2497</v>
      </c>
      <c r="O11223" s="32">
        <f>M11223*AA11223</f>
        <v>0</v>
      </c>
      <c r="P11223" s="1">
        <v>3</v>
      </c>
      <c r="AA11223" s="1">
        <f>IF(P11223=1,$O$3,IF(P11223=2,$O$4,$O$5))</f>
        <v>0</v>
      </c>
    </row>
    <row r="11224">
      <c r="A11224" s="1" t="s">
        <v>102</v>
      </c>
      <c r="E11224" s="27" t="s">
        <v>10888</v>
      </c>
    </row>
    <row r="11225" ht="63.75">
      <c r="A11225" s="1" t="s">
        <v>103</v>
      </c>
      <c r="E11225" s="33" t="s">
        <v>10889</v>
      </c>
    </row>
    <row r="11226">
      <c r="A11226" s="1" t="s">
        <v>105</v>
      </c>
      <c r="E11226" s="27" t="s">
        <v>98</v>
      </c>
    </row>
    <row r="11227">
      <c r="A11227" s="1" t="s">
        <v>96</v>
      </c>
      <c r="B11227" s="1">
        <v>26</v>
      </c>
      <c r="C11227" s="26" t="s">
        <v>10890</v>
      </c>
      <c r="D11227" t="s">
        <v>98</v>
      </c>
      <c r="E11227" s="27" t="s">
        <v>10891</v>
      </c>
      <c r="F11227" s="28" t="s">
        <v>100</v>
      </c>
      <c r="G11227" s="29">
        <v>1</v>
      </c>
      <c r="H11227" s="28">
        <v>0.13314000000000001</v>
      </c>
      <c r="I11227" s="30">
        <f>ROUND(G11227*H11227,P4)</f>
        <v>0</v>
      </c>
      <c r="L11227" s="31">
        <v>0</v>
      </c>
      <c r="M11227" s="24">
        <f>ROUND(G11227*L11227,P4)</f>
        <v>0</v>
      </c>
      <c r="N11227" s="25" t="s">
        <v>2497</v>
      </c>
      <c r="O11227" s="32">
        <f>M11227*AA11227</f>
        <v>0</v>
      </c>
      <c r="P11227" s="1">
        <v>3</v>
      </c>
      <c r="AA11227" s="1">
        <f>IF(P11227=1,$O$3,IF(P11227=2,$O$4,$O$5))</f>
        <v>0</v>
      </c>
    </row>
    <row r="11228">
      <c r="A11228" s="1" t="s">
        <v>102</v>
      </c>
      <c r="E11228" s="27" t="s">
        <v>10892</v>
      </c>
    </row>
    <row r="11229" ht="63.75">
      <c r="A11229" s="1" t="s">
        <v>103</v>
      </c>
      <c r="E11229" s="33" t="s">
        <v>10893</v>
      </c>
    </row>
    <row r="11230">
      <c r="A11230" s="1" t="s">
        <v>105</v>
      </c>
      <c r="E11230" s="27" t="s">
        <v>98</v>
      </c>
    </row>
    <row r="11231" ht="25.5">
      <c r="A11231" s="1" t="s">
        <v>96</v>
      </c>
      <c r="B11231" s="1">
        <v>27</v>
      </c>
      <c r="C11231" s="26" t="s">
        <v>10894</v>
      </c>
      <c r="D11231" t="s">
        <v>98</v>
      </c>
      <c r="E11231" s="27" t="s">
        <v>10895</v>
      </c>
      <c r="F11231" s="28" t="s">
        <v>388</v>
      </c>
      <c r="G11231" s="29">
        <v>30.780000000000001</v>
      </c>
      <c r="H11231" s="28">
        <v>0</v>
      </c>
      <c r="I11231" s="30">
        <f>ROUND(G11231*H11231,P4)</f>
        <v>0</v>
      </c>
      <c r="L11231" s="31">
        <v>0</v>
      </c>
      <c r="M11231" s="24">
        <f>ROUND(G11231*L11231,P4)</f>
        <v>0</v>
      </c>
      <c r="N11231" s="25" t="s">
        <v>2497</v>
      </c>
      <c r="O11231" s="32">
        <f>M11231*AA11231</f>
        <v>0</v>
      </c>
      <c r="P11231" s="1">
        <v>3</v>
      </c>
      <c r="AA11231" s="1">
        <f>IF(P11231=1,$O$3,IF(P11231=2,$O$4,$O$5))</f>
        <v>0</v>
      </c>
    </row>
    <row r="11232" ht="25.5">
      <c r="A11232" s="1" t="s">
        <v>102</v>
      </c>
      <c r="E11232" s="27" t="s">
        <v>10895</v>
      </c>
    </row>
    <row r="11233" ht="89.25">
      <c r="A11233" s="1" t="s">
        <v>103</v>
      </c>
      <c r="E11233" s="33" t="s">
        <v>10896</v>
      </c>
    </row>
    <row r="11234">
      <c r="A11234" s="1" t="s">
        <v>105</v>
      </c>
      <c r="E11234" s="27" t="s">
        <v>98</v>
      </c>
    </row>
    <row r="11235">
      <c r="A11235" s="1" t="s">
        <v>96</v>
      </c>
      <c r="B11235" s="1">
        <v>28</v>
      </c>
      <c r="C11235" s="26" t="s">
        <v>6205</v>
      </c>
      <c r="D11235" t="s">
        <v>98</v>
      </c>
      <c r="E11235" s="27" t="s">
        <v>10897</v>
      </c>
      <c r="F11235" s="28" t="s">
        <v>122</v>
      </c>
      <c r="G11235" s="29">
        <v>93.599999999999994</v>
      </c>
      <c r="H11235" s="28">
        <v>0.00264</v>
      </c>
      <c r="I11235" s="30">
        <f>ROUND(G11235*H11235,P4)</f>
        <v>0</v>
      </c>
      <c r="L11235" s="31">
        <v>0</v>
      </c>
      <c r="M11235" s="24">
        <f>ROUND(G11235*L11235,P4)</f>
        <v>0</v>
      </c>
      <c r="N11235" s="25" t="s">
        <v>2497</v>
      </c>
      <c r="O11235" s="32">
        <f>M11235*AA11235</f>
        <v>0</v>
      </c>
      <c r="P11235" s="1">
        <v>3</v>
      </c>
      <c r="AA11235" s="1">
        <f>IF(P11235=1,$O$3,IF(P11235=2,$O$4,$O$5))</f>
        <v>0</v>
      </c>
    </row>
    <row r="11236">
      <c r="A11236" s="1" t="s">
        <v>102</v>
      </c>
      <c r="E11236" s="27" t="s">
        <v>6206</v>
      </c>
    </row>
    <row r="11237" ht="76.5">
      <c r="A11237" s="1" t="s">
        <v>103</v>
      </c>
      <c r="E11237" s="33" t="s">
        <v>10898</v>
      </c>
    </row>
    <row r="11238">
      <c r="A11238" s="1" t="s">
        <v>105</v>
      </c>
      <c r="E11238" s="27" t="s">
        <v>98</v>
      </c>
    </row>
    <row r="11239">
      <c r="A11239" s="1" t="s">
        <v>96</v>
      </c>
      <c r="B11239" s="1">
        <v>29</v>
      </c>
      <c r="C11239" s="26" t="s">
        <v>6208</v>
      </c>
      <c r="D11239" t="s">
        <v>98</v>
      </c>
      <c r="E11239" s="27" t="s">
        <v>10899</v>
      </c>
      <c r="F11239" s="28" t="s">
        <v>122</v>
      </c>
      <c r="G11239" s="29">
        <v>93.599999999999994</v>
      </c>
      <c r="H11239" s="28">
        <v>0</v>
      </c>
      <c r="I11239" s="30">
        <f>ROUND(G11239*H11239,P4)</f>
        <v>0</v>
      </c>
      <c r="L11239" s="31">
        <v>0</v>
      </c>
      <c r="M11239" s="24">
        <f>ROUND(G11239*L11239,P4)</f>
        <v>0</v>
      </c>
      <c r="N11239" s="25" t="s">
        <v>2497</v>
      </c>
      <c r="O11239" s="32">
        <f>M11239*AA11239</f>
        <v>0</v>
      </c>
      <c r="P11239" s="1">
        <v>3</v>
      </c>
      <c r="AA11239" s="1">
        <f>IF(P11239=1,$O$3,IF(P11239=2,$O$4,$O$5))</f>
        <v>0</v>
      </c>
    </row>
    <row r="11240">
      <c r="A11240" s="1" t="s">
        <v>102</v>
      </c>
      <c r="E11240" s="27" t="s">
        <v>6209</v>
      </c>
    </row>
    <row r="11241" ht="63.75">
      <c r="A11241" s="1" t="s">
        <v>103</v>
      </c>
      <c r="E11241" s="33" t="s">
        <v>10900</v>
      </c>
    </row>
    <row r="11242">
      <c r="A11242" s="1" t="s">
        <v>105</v>
      </c>
      <c r="E11242" s="27" t="s">
        <v>98</v>
      </c>
    </row>
    <row r="11243" ht="25.5">
      <c r="A11243" s="1" t="s">
        <v>96</v>
      </c>
      <c r="B11243" s="1">
        <v>30</v>
      </c>
      <c r="C11243" s="26" t="s">
        <v>10901</v>
      </c>
      <c r="D11243" t="s">
        <v>98</v>
      </c>
      <c r="E11243" s="27" t="s">
        <v>10902</v>
      </c>
      <c r="F11243" s="28" t="s">
        <v>122</v>
      </c>
      <c r="G11243" s="29">
        <v>3.7050000000000001</v>
      </c>
      <c r="H11243" s="28">
        <v>0.54959999999999998</v>
      </c>
      <c r="I11243" s="30">
        <f>ROUND(G11243*H11243,P4)</f>
        <v>0</v>
      </c>
      <c r="L11243" s="31">
        <v>0</v>
      </c>
      <c r="M11243" s="24">
        <f>ROUND(G11243*L11243,P4)</f>
        <v>0</v>
      </c>
      <c r="N11243" s="25" t="s">
        <v>2497</v>
      </c>
      <c r="O11243" s="32">
        <f>M11243*AA11243</f>
        <v>0</v>
      </c>
      <c r="P11243" s="1">
        <v>3</v>
      </c>
      <c r="AA11243" s="1">
        <f>IF(P11243=1,$O$3,IF(P11243=2,$O$4,$O$5))</f>
        <v>0</v>
      </c>
    </row>
    <row r="11244" ht="25.5">
      <c r="A11244" s="1" t="s">
        <v>102</v>
      </c>
      <c r="E11244" s="27" t="s">
        <v>10903</v>
      </c>
    </row>
    <row r="11245" ht="102">
      <c r="A11245" s="1" t="s">
        <v>103</v>
      </c>
      <c r="E11245" s="33" t="s">
        <v>10904</v>
      </c>
    </row>
    <row r="11246">
      <c r="A11246" s="1" t="s">
        <v>105</v>
      </c>
      <c r="E11246" s="27" t="s">
        <v>98</v>
      </c>
    </row>
    <row r="11247">
      <c r="A11247" s="1" t="s">
        <v>96</v>
      </c>
      <c r="B11247" s="1">
        <v>31</v>
      </c>
      <c r="C11247" s="26" t="s">
        <v>6224</v>
      </c>
      <c r="D11247" t="s">
        <v>98</v>
      </c>
      <c r="E11247" s="27" t="s">
        <v>10905</v>
      </c>
      <c r="F11247" s="28" t="s">
        <v>372</v>
      </c>
      <c r="G11247" s="29">
        <v>0.042000000000000003</v>
      </c>
      <c r="H11247" s="28">
        <v>1.0593999999999999</v>
      </c>
      <c r="I11247" s="30">
        <f>ROUND(G11247*H11247,P4)</f>
        <v>0</v>
      </c>
      <c r="L11247" s="31">
        <v>0</v>
      </c>
      <c r="M11247" s="24">
        <f>ROUND(G11247*L11247,P4)</f>
        <v>0</v>
      </c>
      <c r="N11247" s="25" t="s">
        <v>2497</v>
      </c>
      <c r="O11247" s="32">
        <f>M11247*AA11247</f>
        <v>0</v>
      </c>
      <c r="P11247" s="1">
        <v>3</v>
      </c>
      <c r="AA11247" s="1">
        <f>IF(P11247=1,$O$3,IF(P11247=2,$O$4,$O$5))</f>
        <v>0</v>
      </c>
    </row>
    <row r="11248" ht="38.25">
      <c r="A11248" s="1" t="s">
        <v>102</v>
      </c>
      <c r="E11248" s="27" t="s">
        <v>6226</v>
      </c>
    </row>
    <row r="11249" ht="76.5">
      <c r="A11249" s="1" t="s">
        <v>103</v>
      </c>
      <c r="E11249" s="33" t="s">
        <v>10906</v>
      </c>
    </row>
    <row r="11250">
      <c r="A11250" s="1" t="s">
        <v>105</v>
      </c>
      <c r="E11250" s="27" t="s">
        <v>98</v>
      </c>
    </row>
    <row r="11251">
      <c r="A11251" s="1" t="s">
        <v>96</v>
      </c>
      <c r="B11251" s="1">
        <v>32</v>
      </c>
      <c r="C11251" s="26" t="s">
        <v>9866</v>
      </c>
      <c r="D11251" t="s">
        <v>98</v>
      </c>
      <c r="E11251" s="27" t="s">
        <v>9867</v>
      </c>
      <c r="F11251" s="28" t="s">
        <v>122</v>
      </c>
      <c r="G11251" s="29">
        <v>656.93600000000004</v>
      </c>
      <c r="H11251" s="28">
        <v>0.00029999999999999997</v>
      </c>
      <c r="I11251" s="30">
        <f>ROUND(G11251*H11251,P4)</f>
        <v>0</v>
      </c>
      <c r="L11251" s="31">
        <v>0</v>
      </c>
      <c r="M11251" s="24">
        <f>ROUND(G11251*L11251,P4)</f>
        <v>0</v>
      </c>
      <c r="N11251" s="25" t="s">
        <v>2497</v>
      </c>
      <c r="O11251" s="32">
        <f>M11251*AA11251</f>
        <v>0</v>
      </c>
      <c r="P11251" s="1">
        <v>3</v>
      </c>
      <c r="AA11251" s="1">
        <f>IF(P11251=1,$O$3,IF(P11251=2,$O$4,$O$5))</f>
        <v>0</v>
      </c>
    </row>
    <row r="11252">
      <c r="A11252" s="1" t="s">
        <v>102</v>
      </c>
      <c r="E11252" s="27" t="s">
        <v>9867</v>
      </c>
    </row>
    <row r="11253">
      <c r="A11253" s="1" t="s">
        <v>103</v>
      </c>
    </row>
    <row r="11254">
      <c r="A11254" s="1" t="s">
        <v>105</v>
      </c>
      <c r="E11254" s="27" t="s">
        <v>98</v>
      </c>
    </row>
    <row r="11255">
      <c r="A11255" s="1" t="s">
        <v>96</v>
      </c>
      <c r="B11255" s="1">
        <v>33</v>
      </c>
      <c r="C11255" s="26" t="s">
        <v>10907</v>
      </c>
      <c r="D11255" t="s">
        <v>98</v>
      </c>
      <c r="E11255" s="27" t="s">
        <v>10908</v>
      </c>
      <c r="F11255" s="28" t="s">
        <v>372</v>
      </c>
      <c r="G11255" s="29">
        <v>10.294</v>
      </c>
      <c r="H11255" s="28">
        <v>1</v>
      </c>
      <c r="I11255" s="30">
        <f>ROUND(G11255*H11255,P4)</f>
        <v>0</v>
      </c>
      <c r="L11255" s="31">
        <v>0</v>
      </c>
      <c r="M11255" s="24">
        <f>ROUND(G11255*L11255,P4)</f>
        <v>0</v>
      </c>
      <c r="N11255" s="25" t="s">
        <v>302</v>
      </c>
      <c r="O11255" s="32">
        <f>M11255*AA11255</f>
        <v>0</v>
      </c>
      <c r="P11255" s="1">
        <v>3</v>
      </c>
      <c r="AA11255" s="1">
        <f>IF(P11255=1,$O$3,IF(P11255=2,$O$4,$O$5))</f>
        <v>0</v>
      </c>
    </row>
    <row r="11256">
      <c r="A11256" s="1" t="s">
        <v>102</v>
      </c>
      <c r="E11256" s="27" t="s">
        <v>10908</v>
      </c>
    </row>
    <row r="11257" ht="51">
      <c r="A11257" s="1" t="s">
        <v>103</v>
      </c>
      <c r="E11257" s="33" t="s">
        <v>10909</v>
      </c>
    </row>
    <row r="11258">
      <c r="A11258" s="1" t="s">
        <v>105</v>
      </c>
      <c r="E11258" s="27" t="s">
        <v>98</v>
      </c>
    </row>
    <row r="11259">
      <c r="A11259" s="1" t="s">
        <v>96</v>
      </c>
      <c r="B11259" s="1">
        <v>34</v>
      </c>
      <c r="C11259" s="26" t="s">
        <v>10910</v>
      </c>
      <c r="D11259" t="s">
        <v>98</v>
      </c>
      <c r="E11259" s="27" t="s">
        <v>10911</v>
      </c>
      <c r="F11259" s="28" t="s">
        <v>372</v>
      </c>
      <c r="G11259" s="29">
        <v>10.153</v>
      </c>
      <c r="H11259" s="28">
        <v>1</v>
      </c>
      <c r="I11259" s="30">
        <f>ROUND(G11259*H11259,P4)</f>
        <v>0</v>
      </c>
      <c r="L11259" s="31">
        <v>0</v>
      </c>
      <c r="M11259" s="24">
        <f>ROUND(G11259*L11259,P4)</f>
        <v>0</v>
      </c>
      <c r="N11259" s="25" t="s">
        <v>302</v>
      </c>
      <c r="O11259" s="32">
        <f>M11259*AA11259</f>
        <v>0</v>
      </c>
      <c r="P11259" s="1">
        <v>3</v>
      </c>
      <c r="AA11259" s="1">
        <f>IF(P11259=1,$O$3,IF(P11259=2,$O$4,$O$5))</f>
        <v>0</v>
      </c>
    </row>
    <row r="11260">
      <c r="A11260" s="1" t="s">
        <v>102</v>
      </c>
      <c r="E11260" s="27" t="s">
        <v>10911</v>
      </c>
    </row>
    <row r="11261" ht="51">
      <c r="A11261" s="1" t="s">
        <v>103</v>
      </c>
      <c r="E11261" s="33" t="s">
        <v>10912</v>
      </c>
    </row>
    <row r="11262">
      <c r="A11262" s="1" t="s">
        <v>105</v>
      </c>
      <c r="E11262" s="27" t="s">
        <v>98</v>
      </c>
    </row>
    <row r="11263">
      <c r="A11263" s="1" t="s">
        <v>96</v>
      </c>
      <c r="B11263" s="1">
        <v>35</v>
      </c>
      <c r="C11263" s="26" t="s">
        <v>10913</v>
      </c>
      <c r="D11263" t="s">
        <v>98</v>
      </c>
      <c r="E11263" s="27" t="s">
        <v>10914</v>
      </c>
      <c r="F11263" s="28" t="s">
        <v>372</v>
      </c>
      <c r="G11263" s="29">
        <v>30.074999999999999</v>
      </c>
      <c r="H11263" s="28">
        <v>1</v>
      </c>
      <c r="I11263" s="30">
        <f>ROUND(G11263*H11263,P4)</f>
        <v>0</v>
      </c>
      <c r="L11263" s="31">
        <v>0</v>
      </c>
      <c r="M11263" s="24">
        <f>ROUND(G11263*L11263,P4)</f>
        <v>0</v>
      </c>
      <c r="N11263" s="25" t="s">
        <v>302</v>
      </c>
      <c r="O11263" s="32">
        <f>M11263*AA11263</f>
        <v>0</v>
      </c>
      <c r="P11263" s="1">
        <v>3</v>
      </c>
      <c r="AA11263" s="1">
        <f>IF(P11263=1,$O$3,IF(P11263=2,$O$4,$O$5))</f>
        <v>0</v>
      </c>
    </row>
    <row r="11264">
      <c r="A11264" s="1" t="s">
        <v>102</v>
      </c>
      <c r="E11264" s="27" t="s">
        <v>10914</v>
      </c>
    </row>
    <row r="11265" ht="51">
      <c r="A11265" s="1" t="s">
        <v>103</v>
      </c>
      <c r="E11265" s="33" t="s">
        <v>10915</v>
      </c>
    </row>
    <row r="11266">
      <c r="A11266" s="1" t="s">
        <v>105</v>
      </c>
      <c r="E11266" s="27" t="s">
        <v>98</v>
      </c>
    </row>
    <row r="11267">
      <c r="A11267" s="1" t="s">
        <v>96</v>
      </c>
      <c r="B11267" s="1">
        <v>36</v>
      </c>
      <c r="C11267" s="26" t="s">
        <v>10916</v>
      </c>
      <c r="D11267" t="s">
        <v>98</v>
      </c>
      <c r="E11267" s="27" t="s">
        <v>10917</v>
      </c>
      <c r="F11267" s="28" t="s">
        <v>372</v>
      </c>
      <c r="G11267" s="29">
        <v>7.0990000000000002</v>
      </c>
      <c r="H11267" s="28">
        <v>1</v>
      </c>
      <c r="I11267" s="30">
        <f>ROUND(G11267*H11267,P4)</f>
        <v>0</v>
      </c>
      <c r="L11267" s="31">
        <v>0</v>
      </c>
      <c r="M11267" s="24">
        <f>ROUND(G11267*L11267,P4)</f>
        <v>0</v>
      </c>
      <c r="N11267" s="25" t="s">
        <v>302</v>
      </c>
      <c r="O11267" s="32">
        <f>M11267*AA11267</f>
        <v>0</v>
      </c>
      <c r="P11267" s="1">
        <v>3</v>
      </c>
      <c r="AA11267" s="1">
        <f>IF(P11267=1,$O$3,IF(P11267=2,$O$4,$O$5))</f>
        <v>0</v>
      </c>
    </row>
    <row r="11268">
      <c r="A11268" s="1" t="s">
        <v>102</v>
      </c>
      <c r="E11268" s="27" t="s">
        <v>10917</v>
      </c>
    </row>
    <row r="11269" ht="51">
      <c r="A11269" s="1" t="s">
        <v>103</v>
      </c>
      <c r="E11269" s="33" t="s">
        <v>10918</v>
      </c>
    </row>
    <row r="11270">
      <c r="A11270" s="1" t="s">
        <v>105</v>
      </c>
      <c r="E11270" s="27" t="s">
        <v>98</v>
      </c>
    </row>
    <row r="11271">
      <c r="A11271" s="1" t="s">
        <v>96</v>
      </c>
      <c r="B11271" s="1">
        <v>37</v>
      </c>
      <c r="C11271" s="26" t="s">
        <v>10919</v>
      </c>
      <c r="D11271" t="s">
        <v>98</v>
      </c>
      <c r="E11271" s="27" t="s">
        <v>10920</v>
      </c>
      <c r="F11271" s="28" t="s">
        <v>372</v>
      </c>
      <c r="G11271" s="29">
        <v>7.1719999999999997</v>
      </c>
      <c r="H11271" s="28">
        <v>1</v>
      </c>
      <c r="I11271" s="30">
        <f>ROUND(G11271*H11271,P4)</f>
        <v>0</v>
      </c>
      <c r="L11271" s="31">
        <v>0</v>
      </c>
      <c r="M11271" s="24">
        <f>ROUND(G11271*L11271,P4)</f>
        <v>0</v>
      </c>
      <c r="N11271" s="25" t="s">
        <v>302</v>
      </c>
      <c r="O11271" s="32">
        <f>M11271*AA11271</f>
        <v>0</v>
      </c>
      <c r="P11271" s="1">
        <v>3</v>
      </c>
      <c r="AA11271" s="1">
        <f>IF(P11271=1,$O$3,IF(P11271=2,$O$4,$O$5))</f>
        <v>0</v>
      </c>
    </row>
    <row r="11272">
      <c r="A11272" s="1" t="s">
        <v>102</v>
      </c>
      <c r="E11272" s="27" t="s">
        <v>10920</v>
      </c>
    </row>
    <row r="11273" ht="51">
      <c r="A11273" s="1" t="s">
        <v>103</v>
      </c>
      <c r="E11273" s="33" t="s">
        <v>10921</v>
      </c>
    </row>
    <row r="11274">
      <c r="A11274" s="1" t="s">
        <v>105</v>
      </c>
      <c r="E11274" s="27" t="s">
        <v>98</v>
      </c>
    </row>
    <row r="11275">
      <c r="A11275" s="1" t="s">
        <v>96</v>
      </c>
      <c r="B11275" s="1">
        <v>38</v>
      </c>
      <c r="C11275" s="26" t="s">
        <v>10922</v>
      </c>
      <c r="D11275" t="s">
        <v>98</v>
      </c>
      <c r="E11275" s="27" t="s">
        <v>10923</v>
      </c>
      <c r="F11275" s="28" t="s">
        <v>372</v>
      </c>
      <c r="G11275" s="29">
        <v>10.224</v>
      </c>
      <c r="H11275" s="28">
        <v>1</v>
      </c>
      <c r="I11275" s="30">
        <f>ROUND(G11275*H11275,P4)</f>
        <v>0</v>
      </c>
      <c r="L11275" s="31">
        <v>0</v>
      </c>
      <c r="M11275" s="24">
        <f>ROUND(G11275*L11275,P4)</f>
        <v>0</v>
      </c>
      <c r="N11275" s="25" t="s">
        <v>302</v>
      </c>
      <c r="O11275" s="32">
        <f>M11275*AA11275</f>
        <v>0</v>
      </c>
      <c r="P11275" s="1">
        <v>3</v>
      </c>
      <c r="AA11275" s="1">
        <f>IF(P11275=1,$O$3,IF(P11275=2,$O$4,$O$5))</f>
        <v>0</v>
      </c>
    </row>
    <row r="11276">
      <c r="A11276" s="1" t="s">
        <v>102</v>
      </c>
      <c r="E11276" s="27" t="s">
        <v>10924</v>
      </c>
    </row>
    <row r="11277" ht="51">
      <c r="A11277" s="1" t="s">
        <v>103</v>
      </c>
      <c r="E11277" s="33" t="s">
        <v>10925</v>
      </c>
    </row>
    <row r="11278">
      <c r="A11278" s="1" t="s">
        <v>105</v>
      </c>
      <c r="E11278" s="27" t="s">
        <v>98</v>
      </c>
    </row>
    <row r="11279">
      <c r="A11279" s="1" t="s">
        <v>96</v>
      </c>
      <c r="B11279" s="1">
        <v>39</v>
      </c>
      <c r="C11279" s="26" t="s">
        <v>10926</v>
      </c>
      <c r="D11279" t="s">
        <v>98</v>
      </c>
      <c r="E11279" s="27" t="s">
        <v>10927</v>
      </c>
      <c r="F11279" s="28" t="s">
        <v>372</v>
      </c>
      <c r="G11279" s="29">
        <v>7.0739999999999998</v>
      </c>
      <c r="H11279" s="28">
        <v>1</v>
      </c>
      <c r="I11279" s="30">
        <f>ROUND(G11279*H11279,P4)</f>
        <v>0</v>
      </c>
      <c r="L11279" s="31">
        <v>0</v>
      </c>
      <c r="M11279" s="24">
        <f>ROUND(G11279*L11279,P4)</f>
        <v>0</v>
      </c>
      <c r="N11279" s="25" t="s">
        <v>302</v>
      </c>
      <c r="O11279" s="32">
        <f>M11279*AA11279</f>
        <v>0</v>
      </c>
      <c r="P11279" s="1">
        <v>3</v>
      </c>
      <c r="AA11279" s="1">
        <f>IF(P11279=1,$O$3,IF(P11279=2,$O$4,$O$5))</f>
        <v>0</v>
      </c>
    </row>
    <row r="11280">
      <c r="A11280" s="1" t="s">
        <v>102</v>
      </c>
      <c r="E11280" s="27" t="s">
        <v>10927</v>
      </c>
    </row>
    <row r="11281" ht="51">
      <c r="A11281" s="1" t="s">
        <v>103</v>
      </c>
      <c r="E11281" s="33" t="s">
        <v>10928</v>
      </c>
    </row>
    <row r="11282">
      <c r="A11282" s="1" t="s">
        <v>105</v>
      </c>
      <c r="E11282" s="27" t="s">
        <v>98</v>
      </c>
    </row>
    <row r="11283">
      <c r="A11283" s="1" t="s">
        <v>96</v>
      </c>
      <c r="B11283" s="1">
        <v>40</v>
      </c>
      <c r="C11283" s="26" t="s">
        <v>10929</v>
      </c>
      <c r="D11283" t="s">
        <v>98</v>
      </c>
      <c r="E11283" s="27" t="s">
        <v>10930</v>
      </c>
      <c r="F11283" s="28" t="s">
        <v>372</v>
      </c>
      <c r="G11283" s="29">
        <v>3.5779999999999998</v>
      </c>
      <c r="H11283" s="28">
        <v>1</v>
      </c>
      <c r="I11283" s="30">
        <f>ROUND(G11283*H11283,P4)</f>
        <v>0</v>
      </c>
      <c r="L11283" s="31">
        <v>0</v>
      </c>
      <c r="M11283" s="24">
        <f>ROUND(G11283*L11283,P4)</f>
        <v>0</v>
      </c>
      <c r="N11283" s="25" t="s">
        <v>302</v>
      </c>
      <c r="O11283" s="32">
        <f>M11283*AA11283</f>
        <v>0</v>
      </c>
      <c r="P11283" s="1">
        <v>3</v>
      </c>
      <c r="AA11283" s="1">
        <f>IF(P11283=1,$O$3,IF(P11283=2,$O$4,$O$5))</f>
        <v>0</v>
      </c>
    </row>
    <row r="11284">
      <c r="A11284" s="1" t="s">
        <v>102</v>
      </c>
      <c r="E11284" s="27" t="s">
        <v>10930</v>
      </c>
    </row>
    <row r="11285" ht="51">
      <c r="A11285" s="1" t="s">
        <v>103</v>
      </c>
      <c r="E11285" s="33" t="s">
        <v>10931</v>
      </c>
    </row>
    <row r="11286">
      <c r="A11286" s="1" t="s">
        <v>105</v>
      </c>
      <c r="E11286" s="27" t="s">
        <v>98</v>
      </c>
    </row>
    <row r="11287">
      <c r="A11287" s="1" t="s">
        <v>96</v>
      </c>
      <c r="B11287" s="1">
        <v>41</v>
      </c>
      <c r="C11287" s="26" t="s">
        <v>10932</v>
      </c>
      <c r="D11287" t="s">
        <v>98</v>
      </c>
      <c r="E11287" s="27" t="s">
        <v>10933</v>
      </c>
      <c r="F11287" s="28" t="s">
        <v>372</v>
      </c>
      <c r="G11287" s="29">
        <v>4.0279999999999996</v>
      </c>
      <c r="H11287" s="28">
        <v>1</v>
      </c>
      <c r="I11287" s="30">
        <f>ROUND(G11287*H11287,P4)</f>
        <v>0</v>
      </c>
      <c r="L11287" s="31">
        <v>0</v>
      </c>
      <c r="M11287" s="24">
        <f>ROUND(G11287*L11287,P4)</f>
        <v>0</v>
      </c>
      <c r="N11287" s="25" t="s">
        <v>302</v>
      </c>
      <c r="O11287" s="32">
        <f>M11287*AA11287</f>
        <v>0</v>
      </c>
      <c r="P11287" s="1">
        <v>3</v>
      </c>
      <c r="AA11287" s="1">
        <f>IF(P11287=1,$O$3,IF(P11287=2,$O$4,$O$5))</f>
        <v>0</v>
      </c>
    </row>
    <row r="11288">
      <c r="A11288" s="1" t="s">
        <v>102</v>
      </c>
      <c r="E11288" s="27" t="s">
        <v>10933</v>
      </c>
    </row>
    <row r="11289" ht="51">
      <c r="A11289" s="1" t="s">
        <v>103</v>
      </c>
      <c r="E11289" s="33" t="s">
        <v>10934</v>
      </c>
    </row>
    <row r="11290">
      <c r="A11290" s="1" t="s">
        <v>105</v>
      </c>
      <c r="E11290" s="27" t="s">
        <v>98</v>
      </c>
    </row>
    <row r="11291">
      <c r="A11291" s="1" t="s">
        <v>96</v>
      </c>
      <c r="B11291" s="1">
        <v>42</v>
      </c>
      <c r="C11291" s="26" t="s">
        <v>10935</v>
      </c>
      <c r="D11291" t="s">
        <v>98</v>
      </c>
      <c r="E11291" s="27" t="s">
        <v>10936</v>
      </c>
      <c r="F11291" s="28" t="s">
        <v>100</v>
      </c>
      <c r="G11291" s="29">
        <v>12</v>
      </c>
      <c r="H11291" s="28">
        <v>0.13314000000000001</v>
      </c>
      <c r="I11291" s="30">
        <f>ROUND(G11291*H11291,P4)</f>
        <v>0</v>
      </c>
      <c r="L11291" s="31">
        <v>0</v>
      </c>
      <c r="M11291" s="24">
        <f>ROUND(G11291*L11291,P4)</f>
        <v>0</v>
      </c>
      <c r="N11291" s="25" t="s">
        <v>302</v>
      </c>
      <c r="O11291" s="32">
        <f>M11291*AA11291</f>
        <v>0</v>
      </c>
      <c r="P11291" s="1">
        <v>3</v>
      </c>
      <c r="AA11291" s="1">
        <f>IF(P11291=1,$O$3,IF(P11291=2,$O$4,$O$5))</f>
        <v>0</v>
      </c>
    </row>
    <row r="11292">
      <c r="A11292" s="1" t="s">
        <v>102</v>
      </c>
      <c r="E11292" s="27" t="s">
        <v>10936</v>
      </c>
    </row>
    <row r="11293" ht="165.75">
      <c r="A11293" s="1" t="s">
        <v>103</v>
      </c>
      <c r="E11293" s="33" t="s">
        <v>10937</v>
      </c>
    </row>
    <row r="11294">
      <c r="A11294" s="1" t="s">
        <v>105</v>
      </c>
      <c r="E11294" s="27" t="s">
        <v>98</v>
      </c>
    </row>
    <row r="11295">
      <c r="A11295" s="1" t="s">
        <v>96</v>
      </c>
      <c r="B11295" s="1">
        <v>43</v>
      </c>
      <c r="C11295" s="26" t="s">
        <v>10938</v>
      </c>
      <c r="D11295" t="s">
        <v>98</v>
      </c>
      <c r="E11295" s="27" t="s">
        <v>10939</v>
      </c>
      <c r="F11295" s="28" t="s">
        <v>122</v>
      </c>
      <c r="G11295" s="29">
        <v>20.52</v>
      </c>
      <c r="H11295" s="28">
        <v>0</v>
      </c>
      <c r="I11295" s="30">
        <f>ROUND(G11295*H11295,P4)</f>
        <v>0</v>
      </c>
      <c r="L11295" s="31">
        <v>0</v>
      </c>
      <c r="M11295" s="24">
        <f>ROUND(G11295*L11295,P4)</f>
        <v>0</v>
      </c>
      <c r="N11295" s="25" t="s">
        <v>302</v>
      </c>
      <c r="O11295" s="32">
        <f>M11295*AA11295</f>
        <v>0</v>
      </c>
      <c r="P11295" s="1">
        <v>3</v>
      </c>
      <c r="AA11295" s="1">
        <f>IF(P11295=1,$O$3,IF(P11295=2,$O$4,$O$5))</f>
        <v>0</v>
      </c>
    </row>
    <row r="11296">
      <c r="A11296" s="1" t="s">
        <v>102</v>
      </c>
      <c r="E11296" s="27" t="s">
        <v>10939</v>
      </c>
    </row>
    <row r="11297" ht="76.5">
      <c r="A11297" s="1" t="s">
        <v>103</v>
      </c>
      <c r="E11297" s="33" t="s">
        <v>10940</v>
      </c>
    </row>
    <row r="11298">
      <c r="A11298" s="1" t="s">
        <v>105</v>
      </c>
      <c r="E11298" s="27" t="s">
        <v>98</v>
      </c>
    </row>
    <row r="11299">
      <c r="A11299" s="1" t="s">
        <v>96</v>
      </c>
      <c r="B11299" s="1">
        <v>44</v>
      </c>
      <c r="C11299" s="26" t="s">
        <v>9868</v>
      </c>
      <c r="D11299" t="s">
        <v>98</v>
      </c>
      <c r="E11299" s="27" t="s">
        <v>9869</v>
      </c>
      <c r="F11299" s="28" t="s">
        <v>388</v>
      </c>
      <c r="G11299" s="29">
        <v>121.86199999999999</v>
      </c>
      <c r="H11299" s="28">
        <v>2.4289999999999998</v>
      </c>
      <c r="I11299" s="30">
        <f>ROUND(G11299*H11299,P4)</f>
        <v>0</v>
      </c>
      <c r="L11299" s="31">
        <v>0</v>
      </c>
      <c r="M11299" s="24">
        <f>ROUND(G11299*L11299,P4)</f>
        <v>0</v>
      </c>
      <c r="N11299" s="25" t="s">
        <v>302</v>
      </c>
      <c r="O11299" s="32">
        <f>M11299*AA11299</f>
        <v>0</v>
      </c>
      <c r="P11299" s="1">
        <v>3</v>
      </c>
      <c r="AA11299" s="1">
        <f>IF(P11299=1,$O$3,IF(P11299=2,$O$4,$O$5))</f>
        <v>0</v>
      </c>
    </row>
    <row r="11300">
      <c r="A11300" s="1" t="s">
        <v>102</v>
      </c>
      <c r="E11300" s="27" t="s">
        <v>9869</v>
      </c>
    </row>
    <row r="11301" ht="114.75">
      <c r="A11301" s="1" t="s">
        <v>103</v>
      </c>
      <c r="E11301" s="33" t="s">
        <v>10941</v>
      </c>
    </row>
    <row r="11302">
      <c r="A11302" s="1" t="s">
        <v>105</v>
      </c>
      <c r="E11302" s="27" t="s">
        <v>98</v>
      </c>
    </row>
    <row r="11303">
      <c r="A11303" s="1" t="s">
        <v>93</v>
      </c>
      <c r="C11303" s="22" t="s">
        <v>2554</v>
      </c>
      <c r="E11303" s="23" t="s">
        <v>2555</v>
      </c>
      <c r="L11303" s="24">
        <f>SUMIFS(L11304:L11311,A11304:A11311,"P")</f>
        <v>0</v>
      </c>
      <c r="M11303" s="24">
        <f>SUMIFS(M11304:M11311,A11304:A11311,"P")</f>
        <v>0</v>
      </c>
      <c r="N11303" s="25"/>
    </row>
    <row r="11304" ht="25.5">
      <c r="A11304" s="1" t="s">
        <v>96</v>
      </c>
      <c r="B11304" s="1">
        <v>45</v>
      </c>
      <c r="C11304" s="26" t="s">
        <v>9871</v>
      </c>
      <c r="D11304" t="s">
        <v>98</v>
      </c>
      <c r="E11304" s="27" t="s">
        <v>9872</v>
      </c>
      <c r="F11304" s="28" t="s">
        <v>112</v>
      </c>
      <c r="G11304" s="29">
        <v>160</v>
      </c>
      <c r="H11304" s="28">
        <v>0</v>
      </c>
      <c r="I11304" s="30">
        <f>ROUND(G11304*H11304,P4)</f>
        <v>0</v>
      </c>
      <c r="L11304" s="31">
        <v>0</v>
      </c>
      <c r="M11304" s="24">
        <f>ROUND(G11304*L11304,P4)</f>
        <v>0</v>
      </c>
      <c r="N11304" s="25" t="s">
        <v>2497</v>
      </c>
      <c r="O11304" s="32">
        <f>M11304*AA11304</f>
        <v>0</v>
      </c>
      <c r="P11304" s="1">
        <v>3</v>
      </c>
      <c r="AA11304" s="1">
        <f>IF(P11304=1,$O$3,IF(P11304=2,$O$4,$O$5))</f>
        <v>0</v>
      </c>
    </row>
    <row r="11305" ht="25.5">
      <c r="A11305" s="1" t="s">
        <v>102</v>
      </c>
      <c r="E11305" s="27" t="s">
        <v>9873</v>
      </c>
    </row>
    <row r="11306">
      <c r="A11306" s="1" t="s">
        <v>103</v>
      </c>
      <c r="E11306" s="33" t="s">
        <v>9874</v>
      </c>
    </row>
    <row r="11307">
      <c r="A11307" s="1" t="s">
        <v>105</v>
      </c>
      <c r="E11307" s="27" t="s">
        <v>98</v>
      </c>
    </row>
    <row r="11308">
      <c r="A11308" s="1" t="s">
        <v>96</v>
      </c>
      <c r="B11308" s="1">
        <v>46</v>
      </c>
      <c r="C11308" s="26" t="s">
        <v>2612</v>
      </c>
      <c r="D11308" t="s">
        <v>98</v>
      </c>
      <c r="E11308" s="27" t="s">
        <v>2613</v>
      </c>
      <c r="F11308" s="28" t="s">
        <v>127</v>
      </c>
      <c r="G11308" s="29">
        <v>160</v>
      </c>
      <c r="H11308" s="28">
        <v>0.001</v>
      </c>
      <c r="I11308" s="30">
        <f>ROUND(G11308*H11308,P4)</f>
        <v>0</v>
      </c>
      <c r="L11308" s="31">
        <v>0</v>
      </c>
      <c r="M11308" s="24">
        <f>ROUND(G11308*L11308,P4)</f>
        <v>0</v>
      </c>
      <c r="N11308" s="25" t="s">
        <v>2497</v>
      </c>
      <c r="O11308" s="32">
        <f>M11308*AA11308</f>
        <v>0</v>
      </c>
      <c r="P11308" s="1">
        <v>3</v>
      </c>
      <c r="AA11308" s="1">
        <f>IF(P11308=1,$O$3,IF(P11308=2,$O$4,$O$5))</f>
        <v>0</v>
      </c>
    </row>
    <row r="11309">
      <c r="A11309" s="1" t="s">
        <v>102</v>
      </c>
      <c r="E11309" s="27" t="s">
        <v>2613</v>
      </c>
    </row>
    <row r="11310">
      <c r="A11310" s="1" t="s">
        <v>103</v>
      </c>
    </row>
    <row r="11311">
      <c r="A11311" s="1" t="s">
        <v>105</v>
      </c>
      <c r="E11311" s="27" t="s">
        <v>98</v>
      </c>
    </row>
    <row r="11312">
      <c r="A11312" s="1" t="s">
        <v>93</v>
      </c>
      <c r="C11312" s="22" t="s">
        <v>316</v>
      </c>
      <c r="E11312" s="23" t="s">
        <v>2998</v>
      </c>
      <c r="L11312" s="24">
        <f>SUMIFS(L11313:L11344,A11313:A11344,"P")</f>
        <v>0</v>
      </c>
      <c r="M11312" s="24">
        <f>SUMIFS(M11313:M11344,A11313:A11344,"P")</f>
        <v>0</v>
      </c>
      <c r="N11312" s="25"/>
    </row>
    <row r="11313">
      <c r="A11313" s="1" t="s">
        <v>96</v>
      </c>
      <c r="B11313" s="1">
        <v>47</v>
      </c>
      <c r="C11313" s="26" t="s">
        <v>10942</v>
      </c>
      <c r="D11313" t="s">
        <v>98</v>
      </c>
      <c r="E11313" s="27" t="s">
        <v>10943</v>
      </c>
      <c r="F11313" s="28" t="s">
        <v>100</v>
      </c>
      <c r="G11313" s="29">
        <v>12</v>
      </c>
      <c r="H11313" s="28">
        <v>0.44674000000000003</v>
      </c>
      <c r="I11313" s="30">
        <f>ROUND(G11313*H11313,P4)</f>
        <v>0</v>
      </c>
      <c r="L11313" s="31">
        <v>0</v>
      </c>
      <c r="M11313" s="24">
        <f>ROUND(G11313*L11313,P4)</f>
        <v>0</v>
      </c>
      <c r="N11313" s="25" t="s">
        <v>2497</v>
      </c>
      <c r="O11313" s="32">
        <f>M11313*AA11313</f>
        <v>0</v>
      </c>
      <c r="P11313" s="1">
        <v>3</v>
      </c>
      <c r="AA11313" s="1">
        <f>IF(P11313=1,$O$3,IF(P11313=2,$O$4,$O$5))</f>
        <v>0</v>
      </c>
    </row>
    <row r="11314" ht="25.5">
      <c r="A11314" s="1" t="s">
        <v>102</v>
      </c>
      <c r="E11314" s="27" t="s">
        <v>10944</v>
      </c>
    </row>
    <row r="11315" ht="63.75">
      <c r="A11315" s="1" t="s">
        <v>103</v>
      </c>
      <c r="E11315" s="33" t="s">
        <v>10945</v>
      </c>
    </row>
    <row r="11316">
      <c r="A11316" s="1" t="s">
        <v>105</v>
      </c>
      <c r="E11316" s="27" t="s">
        <v>98</v>
      </c>
    </row>
    <row r="11317" ht="25.5">
      <c r="A11317" s="1" t="s">
        <v>96</v>
      </c>
      <c r="B11317" s="1">
        <v>48</v>
      </c>
      <c r="C11317" s="26" t="s">
        <v>10946</v>
      </c>
      <c r="D11317" t="s">
        <v>98</v>
      </c>
      <c r="E11317" s="27" t="s">
        <v>10947</v>
      </c>
      <c r="F11317" s="28" t="s">
        <v>122</v>
      </c>
      <c r="G11317" s="29">
        <v>562.69000000000005</v>
      </c>
      <c r="H11317" s="28">
        <v>0</v>
      </c>
      <c r="I11317" s="30">
        <f>ROUND(G11317*H11317,P4)</f>
        <v>0</v>
      </c>
      <c r="L11317" s="31">
        <v>0</v>
      </c>
      <c r="M11317" s="24">
        <f>ROUND(G11317*L11317,P4)</f>
        <v>0</v>
      </c>
      <c r="N11317" s="25" t="s">
        <v>2497</v>
      </c>
      <c r="O11317" s="32">
        <f>M11317*AA11317</f>
        <v>0</v>
      </c>
      <c r="P11317" s="1">
        <v>3</v>
      </c>
      <c r="AA11317" s="1">
        <f>IF(P11317=1,$O$3,IF(P11317=2,$O$4,$O$5))</f>
        <v>0</v>
      </c>
    </row>
    <row r="11318" ht="25.5">
      <c r="A11318" s="1" t="s">
        <v>102</v>
      </c>
      <c r="E11318" s="27" t="s">
        <v>10948</v>
      </c>
    </row>
    <row r="11319" ht="140.25">
      <c r="A11319" s="1" t="s">
        <v>103</v>
      </c>
      <c r="E11319" s="33" t="s">
        <v>10949</v>
      </c>
    </row>
    <row r="11320">
      <c r="A11320" s="1" t="s">
        <v>105</v>
      </c>
      <c r="E11320" s="27" t="s">
        <v>98</v>
      </c>
    </row>
    <row r="11321">
      <c r="A11321" s="1" t="s">
        <v>96</v>
      </c>
      <c r="B11321" s="1">
        <v>49</v>
      </c>
      <c r="C11321" s="26" t="s">
        <v>10950</v>
      </c>
      <c r="D11321" t="s">
        <v>98</v>
      </c>
      <c r="E11321" s="27" t="s">
        <v>10951</v>
      </c>
      <c r="F11321" s="28" t="s">
        <v>100</v>
      </c>
      <c r="G11321" s="29">
        <v>6</v>
      </c>
      <c r="H11321" s="28">
        <v>0.0212</v>
      </c>
      <c r="I11321" s="30">
        <f>ROUND(G11321*H11321,P4)</f>
        <v>0</v>
      </c>
      <c r="L11321" s="31">
        <v>0</v>
      </c>
      <c r="M11321" s="24">
        <f>ROUND(G11321*L11321,P4)</f>
        <v>0</v>
      </c>
      <c r="N11321" s="25" t="s">
        <v>2497</v>
      </c>
      <c r="O11321" s="32">
        <f>M11321*AA11321</f>
        <v>0</v>
      </c>
      <c r="P11321" s="1">
        <v>3</v>
      </c>
      <c r="AA11321" s="1">
        <f>IF(P11321=1,$O$3,IF(P11321=2,$O$4,$O$5))</f>
        <v>0</v>
      </c>
    </row>
    <row r="11322" ht="25.5">
      <c r="A11322" s="1" t="s">
        <v>102</v>
      </c>
      <c r="E11322" s="27" t="s">
        <v>10952</v>
      </c>
    </row>
    <row r="11323" ht="63.75">
      <c r="A11323" s="1" t="s">
        <v>103</v>
      </c>
      <c r="E11323" s="33" t="s">
        <v>10953</v>
      </c>
    </row>
    <row r="11324">
      <c r="A11324" s="1" t="s">
        <v>105</v>
      </c>
      <c r="E11324" s="27" t="s">
        <v>98</v>
      </c>
    </row>
    <row r="11325" ht="25.5">
      <c r="A11325" s="1" t="s">
        <v>96</v>
      </c>
      <c r="B11325" s="1">
        <v>50</v>
      </c>
      <c r="C11325" s="26" t="s">
        <v>10954</v>
      </c>
      <c r="D11325" t="s">
        <v>98</v>
      </c>
      <c r="E11325" s="27" t="s">
        <v>10955</v>
      </c>
      <c r="F11325" s="28" t="s">
        <v>122</v>
      </c>
      <c r="G11325" s="29">
        <v>301.92000000000002</v>
      </c>
      <c r="H11325" s="28">
        <v>0</v>
      </c>
      <c r="I11325" s="30">
        <f>ROUND(G11325*H11325,P4)</f>
        <v>0</v>
      </c>
      <c r="L11325" s="31">
        <v>0</v>
      </c>
      <c r="M11325" s="24">
        <f>ROUND(G11325*L11325,P4)</f>
        <v>0</v>
      </c>
      <c r="N11325" s="25" t="s">
        <v>2497</v>
      </c>
      <c r="O11325" s="32">
        <f>M11325*AA11325</f>
        <v>0</v>
      </c>
      <c r="P11325" s="1">
        <v>3</v>
      </c>
      <c r="AA11325" s="1">
        <f>IF(P11325=1,$O$3,IF(P11325=2,$O$4,$O$5))</f>
        <v>0</v>
      </c>
    </row>
    <row r="11326" ht="25.5">
      <c r="A11326" s="1" t="s">
        <v>102</v>
      </c>
      <c r="E11326" s="27" t="s">
        <v>10956</v>
      </c>
    </row>
    <row r="11327" ht="63.75">
      <c r="A11327" s="1" t="s">
        <v>103</v>
      </c>
      <c r="E11327" s="33" t="s">
        <v>10957</v>
      </c>
    </row>
    <row r="11328">
      <c r="A11328" s="1" t="s">
        <v>105</v>
      </c>
      <c r="E11328" s="27" t="s">
        <v>98</v>
      </c>
    </row>
    <row r="11329" ht="25.5">
      <c r="A11329" s="1" t="s">
        <v>96</v>
      </c>
      <c r="B11329" s="1">
        <v>51</v>
      </c>
      <c r="C11329" s="26" t="s">
        <v>10958</v>
      </c>
      <c r="D11329" t="s">
        <v>98</v>
      </c>
      <c r="E11329" s="27" t="s">
        <v>10959</v>
      </c>
      <c r="F11329" s="28" t="s">
        <v>122</v>
      </c>
      <c r="G11329" s="29">
        <v>951.07100000000003</v>
      </c>
      <c r="H11329" s="28">
        <v>0.021000000000000001</v>
      </c>
      <c r="I11329" s="30">
        <f>ROUND(G11329*H11329,P4)</f>
        <v>0</v>
      </c>
      <c r="L11329" s="31">
        <v>0</v>
      </c>
      <c r="M11329" s="24">
        <f>ROUND(G11329*L11329,P4)</f>
        <v>0</v>
      </c>
      <c r="N11329" s="25" t="s">
        <v>2497</v>
      </c>
      <c r="O11329" s="32">
        <f>M11329*AA11329</f>
        <v>0</v>
      </c>
      <c r="P11329" s="1">
        <v>3</v>
      </c>
      <c r="AA11329" s="1">
        <f>IF(P11329=1,$O$3,IF(P11329=2,$O$4,$O$5))</f>
        <v>0</v>
      </c>
    </row>
    <row r="11330" ht="25.5">
      <c r="A11330" s="1" t="s">
        <v>102</v>
      </c>
      <c r="E11330" s="27" t="s">
        <v>10959</v>
      </c>
    </row>
    <row r="11331" ht="89.25">
      <c r="A11331" s="1" t="s">
        <v>103</v>
      </c>
      <c r="E11331" s="33" t="s">
        <v>10960</v>
      </c>
    </row>
    <row r="11332">
      <c r="A11332" s="1" t="s">
        <v>105</v>
      </c>
      <c r="E11332" s="27" t="s">
        <v>98</v>
      </c>
    </row>
    <row r="11333">
      <c r="A11333" s="1" t="s">
        <v>96</v>
      </c>
      <c r="B11333" s="1">
        <v>52</v>
      </c>
      <c r="C11333" s="26" t="s">
        <v>10961</v>
      </c>
      <c r="D11333" t="s">
        <v>98</v>
      </c>
      <c r="E11333" s="27" t="s">
        <v>10962</v>
      </c>
      <c r="F11333" s="28" t="s">
        <v>372</v>
      </c>
      <c r="G11333" s="29">
        <v>1.05</v>
      </c>
      <c r="H11333" s="28">
        <v>1</v>
      </c>
      <c r="I11333" s="30">
        <f>ROUND(G11333*H11333,P4)</f>
        <v>0</v>
      </c>
      <c r="L11333" s="31">
        <v>0</v>
      </c>
      <c r="M11333" s="24">
        <f>ROUND(G11333*L11333,P4)</f>
        <v>0</v>
      </c>
      <c r="N11333" s="25" t="s">
        <v>302</v>
      </c>
      <c r="O11333" s="32">
        <f>M11333*AA11333</f>
        <v>0</v>
      </c>
      <c r="P11333" s="1">
        <v>3</v>
      </c>
      <c r="AA11333" s="1">
        <f>IF(P11333=1,$O$3,IF(P11333=2,$O$4,$O$5))</f>
        <v>0</v>
      </c>
    </row>
    <row r="11334">
      <c r="A11334" s="1" t="s">
        <v>102</v>
      </c>
      <c r="E11334" s="27" t="s">
        <v>10962</v>
      </c>
    </row>
    <row r="11335" ht="51">
      <c r="A11335" s="1" t="s">
        <v>103</v>
      </c>
      <c r="E11335" s="33" t="s">
        <v>10963</v>
      </c>
    </row>
    <row r="11336">
      <c r="A11336" s="1" t="s">
        <v>105</v>
      </c>
      <c r="E11336" s="27" t="s">
        <v>98</v>
      </c>
    </row>
    <row r="11337">
      <c r="A11337" s="1" t="s">
        <v>96</v>
      </c>
      <c r="B11337" s="1">
        <v>53</v>
      </c>
      <c r="C11337" s="26" t="s">
        <v>10964</v>
      </c>
      <c r="D11337" t="s">
        <v>98</v>
      </c>
      <c r="E11337" s="27" t="s">
        <v>10965</v>
      </c>
      <c r="F11337" s="28" t="s">
        <v>372</v>
      </c>
      <c r="G11337" s="29">
        <v>33</v>
      </c>
      <c r="H11337" s="28">
        <v>1</v>
      </c>
      <c r="I11337" s="30">
        <f>ROUND(G11337*H11337,P4)</f>
        <v>0</v>
      </c>
      <c r="L11337" s="31">
        <v>0</v>
      </c>
      <c r="M11337" s="24">
        <f>ROUND(G11337*L11337,P4)</f>
        <v>0</v>
      </c>
      <c r="N11337" s="25" t="s">
        <v>302</v>
      </c>
      <c r="O11337" s="32">
        <f>M11337*AA11337</f>
        <v>0</v>
      </c>
      <c r="P11337" s="1">
        <v>3</v>
      </c>
      <c r="AA11337" s="1">
        <f>IF(P11337=1,$O$3,IF(P11337=2,$O$4,$O$5))</f>
        <v>0</v>
      </c>
    </row>
    <row r="11338">
      <c r="A11338" s="1" t="s">
        <v>102</v>
      </c>
      <c r="E11338" s="27" t="s">
        <v>10966</v>
      </c>
    </row>
    <row r="11339" ht="51">
      <c r="A11339" s="1" t="s">
        <v>103</v>
      </c>
      <c r="E11339" s="33" t="s">
        <v>10967</v>
      </c>
    </row>
    <row r="11340">
      <c r="A11340" s="1" t="s">
        <v>105</v>
      </c>
      <c r="E11340" s="27" t="s">
        <v>98</v>
      </c>
    </row>
    <row r="11341" ht="25.5">
      <c r="A11341" s="1" t="s">
        <v>96</v>
      </c>
      <c r="B11341" s="1">
        <v>54</v>
      </c>
      <c r="C11341" s="26" t="s">
        <v>10968</v>
      </c>
      <c r="D11341" t="s">
        <v>98</v>
      </c>
      <c r="E11341" s="27" t="s">
        <v>10969</v>
      </c>
      <c r="F11341" s="28" t="s">
        <v>773</v>
      </c>
      <c r="G11341" s="29">
        <v>1</v>
      </c>
      <c r="H11341" s="28">
        <v>0</v>
      </c>
      <c r="I11341" s="30">
        <f>ROUND(G11341*H11341,P4)</f>
        <v>0</v>
      </c>
      <c r="L11341" s="31">
        <v>0</v>
      </c>
      <c r="M11341" s="24">
        <f>ROUND(G11341*L11341,P4)</f>
        <v>0</v>
      </c>
      <c r="N11341" s="25" t="s">
        <v>302</v>
      </c>
      <c r="O11341" s="32">
        <f>M11341*AA11341</f>
        <v>0</v>
      </c>
      <c r="P11341" s="1">
        <v>3</v>
      </c>
      <c r="AA11341" s="1">
        <f>IF(P11341=1,$O$3,IF(P11341=2,$O$4,$O$5))</f>
        <v>0</v>
      </c>
    </row>
    <row r="11342" ht="51">
      <c r="A11342" s="1" t="s">
        <v>102</v>
      </c>
      <c r="E11342" s="27" t="s">
        <v>10970</v>
      </c>
    </row>
    <row r="11343" ht="38.25">
      <c r="A11343" s="1" t="s">
        <v>103</v>
      </c>
      <c r="E11343" s="33" t="s">
        <v>10225</v>
      </c>
    </row>
    <row r="11344">
      <c r="A11344" s="1" t="s">
        <v>105</v>
      </c>
      <c r="E11344" s="27" t="s">
        <v>98</v>
      </c>
    </row>
    <row r="11345">
      <c r="A11345" s="1" t="s">
        <v>93</v>
      </c>
      <c r="C11345" s="22" t="s">
        <v>347</v>
      </c>
      <c r="E11345" s="23" t="s">
        <v>3004</v>
      </c>
      <c r="L11345" s="24">
        <f>SUMIFS(L11346:L11369,A11346:A11369,"P")</f>
        <v>0</v>
      </c>
      <c r="M11345" s="24">
        <f>SUMIFS(M11346:M11369,A11346:A11369,"P")</f>
        <v>0</v>
      </c>
      <c r="N11345" s="25"/>
    </row>
    <row r="11346" ht="25.5">
      <c r="A11346" s="1" t="s">
        <v>96</v>
      </c>
      <c r="B11346" s="1">
        <v>55</v>
      </c>
      <c r="C11346" s="26" t="s">
        <v>10971</v>
      </c>
      <c r="D11346" t="s">
        <v>98</v>
      </c>
      <c r="E11346" s="27" t="s">
        <v>10972</v>
      </c>
      <c r="F11346" s="28" t="s">
        <v>372</v>
      </c>
      <c r="G11346" s="29">
        <v>7.4660000000000002</v>
      </c>
      <c r="H11346" s="28">
        <v>0</v>
      </c>
      <c r="I11346" s="30">
        <f>ROUND(G11346*H11346,P4)</f>
        <v>0</v>
      </c>
      <c r="L11346" s="31">
        <v>0</v>
      </c>
      <c r="M11346" s="24">
        <f>ROUND(G11346*L11346,P4)</f>
        <v>0</v>
      </c>
      <c r="N11346" s="25" t="s">
        <v>2497</v>
      </c>
      <c r="O11346" s="32">
        <f>M11346*AA11346</f>
        <v>0</v>
      </c>
      <c r="P11346" s="1">
        <v>3</v>
      </c>
      <c r="AA11346" s="1">
        <f>IF(P11346=1,$O$3,IF(P11346=2,$O$4,$O$5))</f>
        <v>0</v>
      </c>
    </row>
    <row r="11347" ht="25.5">
      <c r="A11347" s="1" t="s">
        <v>102</v>
      </c>
      <c r="E11347" s="27" t="s">
        <v>10973</v>
      </c>
    </row>
    <row r="11348" ht="229.5">
      <c r="A11348" s="1" t="s">
        <v>103</v>
      </c>
      <c r="E11348" s="33" t="s">
        <v>10974</v>
      </c>
    </row>
    <row r="11349">
      <c r="A11349" s="1" t="s">
        <v>105</v>
      </c>
      <c r="E11349" s="27" t="s">
        <v>98</v>
      </c>
    </row>
    <row r="11350">
      <c r="A11350" s="1" t="s">
        <v>96</v>
      </c>
      <c r="B11350" s="1">
        <v>56</v>
      </c>
      <c r="C11350" s="26" t="s">
        <v>10975</v>
      </c>
      <c r="D11350" t="s">
        <v>98</v>
      </c>
      <c r="E11350" s="27" t="s">
        <v>10976</v>
      </c>
      <c r="F11350" s="28" t="s">
        <v>372</v>
      </c>
      <c r="G11350" s="29">
        <v>41.439999999999998</v>
      </c>
      <c r="H11350" s="28">
        <v>1</v>
      </c>
      <c r="I11350" s="30">
        <f>ROUND(G11350*H11350,P4)</f>
        <v>0</v>
      </c>
      <c r="L11350" s="31">
        <v>0</v>
      </c>
      <c r="M11350" s="24">
        <f>ROUND(G11350*L11350,P4)</f>
        <v>0</v>
      </c>
      <c r="N11350" s="25" t="s">
        <v>302</v>
      </c>
      <c r="O11350" s="32">
        <f>M11350*AA11350</f>
        <v>0</v>
      </c>
      <c r="P11350" s="1">
        <v>3</v>
      </c>
      <c r="AA11350" s="1">
        <f>IF(P11350=1,$O$3,IF(P11350=2,$O$4,$O$5))</f>
        <v>0</v>
      </c>
    </row>
    <row r="11351">
      <c r="A11351" s="1" t="s">
        <v>102</v>
      </c>
      <c r="E11351" s="27" t="s">
        <v>10976</v>
      </c>
    </row>
    <row r="11352" ht="89.25">
      <c r="A11352" s="1" t="s">
        <v>103</v>
      </c>
      <c r="E11352" s="33" t="s">
        <v>10977</v>
      </c>
    </row>
    <row r="11353">
      <c r="A11353" s="1" t="s">
        <v>105</v>
      </c>
      <c r="E11353" s="27" t="s">
        <v>98</v>
      </c>
    </row>
    <row r="11354">
      <c r="A11354" s="1" t="s">
        <v>96</v>
      </c>
      <c r="B11354" s="1">
        <v>57</v>
      </c>
      <c r="C11354" s="26" t="s">
        <v>10978</v>
      </c>
      <c r="D11354" t="s">
        <v>98</v>
      </c>
      <c r="E11354" s="27" t="s">
        <v>10979</v>
      </c>
      <c r="F11354" s="28" t="s">
        <v>372</v>
      </c>
      <c r="G11354" s="29">
        <v>43.049999999999997</v>
      </c>
      <c r="H11354" s="28">
        <v>1</v>
      </c>
      <c r="I11354" s="30">
        <f>ROUND(G11354*H11354,P4)</f>
        <v>0</v>
      </c>
      <c r="L11354" s="31">
        <v>0</v>
      </c>
      <c r="M11354" s="24">
        <f>ROUND(G11354*L11354,P4)</f>
        <v>0</v>
      </c>
      <c r="N11354" s="25" t="s">
        <v>302</v>
      </c>
      <c r="O11354" s="32">
        <f>M11354*AA11354</f>
        <v>0</v>
      </c>
      <c r="P11354" s="1">
        <v>3</v>
      </c>
      <c r="AA11354" s="1">
        <f>IF(P11354=1,$O$3,IF(P11354=2,$O$4,$O$5))</f>
        <v>0</v>
      </c>
    </row>
    <row r="11355">
      <c r="A11355" s="1" t="s">
        <v>102</v>
      </c>
      <c r="E11355" s="27" t="s">
        <v>10979</v>
      </c>
    </row>
    <row r="11356" ht="38.25">
      <c r="A11356" s="1" t="s">
        <v>103</v>
      </c>
      <c r="E11356" s="33" t="s">
        <v>10980</v>
      </c>
    </row>
    <row r="11357">
      <c r="A11357" s="1" t="s">
        <v>105</v>
      </c>
      <c r="E11357" s="27" t="s">
        <v>98</v>
      </c>
    </row>
    <row r="11358">
      <c r="A11358" s="1" t="s">
        <v>96</v>
      </c>
      <c r="B11358" s="1">
        <v>58</v>
      </c>
      <c r="C11358" s="26" t="s">
        <v>10981</v>
      </c>
      <c r="D11358" t="s">
        <v>98</v>
      </c>
      <c r="E11358" s="27" t="s">
        <v>10982</v>
      </c>
      <c r="F11358" s="28" t="s">
        <v>372</v>
      </c>
      <c r="G11358" s="29">
        <v>11.9</v>
      </c>
      <c r="H11358" s="28">
        <v>1</v>
      </c>
      <c r="I11358" s="30">
        <f>ROUND(G11358*H11358,P4)</f>
        <v>0</v>
      </c>
      <c r="L11358" s="31">
        <v>0</v>
      </c>
      <c r="M11358" s="24">
        <f>ROUND(G11358*L11358,P4)</f>
        <v>0</v>
      </c>
      <c r="N11358" s="25" t="s">
        <v>302</v>
      </c>
      <c r="O11358" s="32">
        <f>M11358*AA11358</f>
        <v>0</v>
      </c>
      <c r="P11358" s="1">
        <v>3</v>
      </c>
      <c r="AA11358" s="1">
        <f>IF(P11358=1,$O$3,IF(P11358=2,$O$4,$O$5))</f>
        <v>0</v>
      </c>
    </row>
    <row r="11359">
      <c r="A11359" s="1" t="s">
        <v>102</v>
      </c>
      <c r="E11359" s="27" t="s">
        <v>10982</v>
      </c>
    </row>
    <row r="11360" ht="38.25">
      <c r="A11360" s="1" t="s">
        <v>103</v>
      </c>
      <c r="E11360" s="33" t="s">
        <v>10983</v>
      </c>
    </row>
    <row r="11361">
      <c r="A11361" s="1" t="s">
        <v>105</v>
      </c>
      <c r="E11361" s="27" t="s">
        <v>98</v>
      </c>
    </row>
    <row r="11362" ht="25.5">
      <c r="A11362" s="1" t="s">
        <v>96</v>
      </c>
      <c r="B11362" s="1">
        <v>59</v>
      </c>
      <c r="C11362" s="26" t="s">
        <v>10984</v>
      </c>
      <c r="D11362" t="s">
        <v>98</v>
      </c>
      <c r="E11362" s="27" t="s">
        <v>10985</v>
      </c>
      <c r="F11362" s="28" t="s">
        <v>100</v>
      </c>
      <c r="G11362" s="29">
        <v>18</v>
      </c>
      <c r="H11362" s="28">
        <v>0.036240000000000001</v>
      </c>
      <c r="I11362" s="30">
        <f>ROUND(G11362*H11362,P4)</f>
        <v>0</v>
      </c>
      <c r="L11362" s="31">
        <v>0</v>
      </c>
      <c r="M11362" s="24">
        <f>ROUND(G11362*L11362,P4)</f>
        <v>0</v>
      </c>
      <c r="N11362" s="25" t="s">
        <v>302</v>
      </c>
      <c r="O11362" s="32">
        <f>M11362*AA11362</f>
        <v>0</v>
      </c>
      <c r="P11362" s="1">
        <v>3</v>
      </c>
      <c r="AA11362" s="1">
        <f>IF(P11362=1,$O$3,IF(P11362=2,$O$4,$O$5))</f>
        <v>0</v>
      </c>
    </row>
    <row r="11363" ht="25.5">
      <c r="A11363" s="1" t="s">
        <v>102</v>
      </c>
      <c r="E11363" s="27" t="s">
        <v>10985</v>
      </c>
    </row>
    <row r="11364" ht="229.5">
      <c r="A11364" s="1" t="s">
        <v>103</v>
      </c>
      <c r="E11364" s="33" t="s">
        <v>10986</v>
      </c>
    </row>
    <row r="11365">
      <c r="A11365" s="1" t="s">
        <v>105</v>
      </c>
      <c r="E11365" s="27" t="s">
        <v>98</v>
      </c>
    </row>
    <row r="11366" ht="25.5">
      <c r="A11366" s="1" t="s">
        <v>96</v>
      </c>
      <c r="B11366" s="1">
        <v>60</v>
      </c>
      <c r="C11366" s="26" t="s">
        <v>10987</v>
      </c>
      <c r="D11366" t="s">
        <v>98</v>
      </c>
      <c r="E11366" s="27" t="s">
        <v>10988</v>
      </c>
      <c r="F11366" s="28" t="s">
        <v>773</v>
      </c>
      <c r="G11366" s="29">
        <v>1</v>
      </c>
      <c r="H11366" s="28">
        <v>0</v>
      </c>
      <c r="I11366" s="30">
        <f>ROUND(G11366*H11366,P4)</f>
        <v>0</v>
      </c>
      <c r="L11366" s="31">
        <v>0</v>
      </c>
      <c r="M11366" s="24">
        <f>ROUND(G11366*L11366,P4)</f>
        <v>0</v>
      </c>
      <c r="N11366" s="25" t="s">
        <v>302</v>
      </c>
      <c r="O11366" s="32">
        <f>M11366*AA11366</f>
        <v>0</v>
      </c>
      <c r="P11366" s="1">
        <v>3</v>
      </c>
      <c r="AA11366" s="1">
        <f>IF(P11366=1,$O$3,IF(P11366=2,$O$4,$O$5))</f>
        <v>0</v>
      </c>
    </row>
    <row r="11367" ht="25.5">
      <c r="A11367" s="1" t="s">
        <v>102</v>
      </c>
      <c r="E11367" s="27" t="s">
        <v>10988</v>
      </c>
    </row>
    <row r="11368" ht="38.25">
      <c r="A11368" s="1" t="s">
        <v>103</v>
      </c>
      <c r="E11368" s="33" t="s">
        <v>10225</v>
      </c>
    </row>
    <row r="11369">
      <c r="A11369" s="1" t="s">
        <v>105</v>
      </c>
      <c r="E11369" s="27" t="s">
        <v>98</v>
      </c>
    </row>
    <row r="11370">
      <c r="A11370" s="1" t="s">
        <v>93</v>
      </c>
      <c r="C11370" s="22" t="s">
        <v>912</v>
      </c>
      <c r="E11370" s="23" t="s">
        <v>3039</v>
      </c>
      <c r="L11370" s="24">
        <f>SUMIFS(L11371:L11406,A11371:A11406,"P")</f>
        <v>0</v>
      </c>
      <c r="M11370" s="24">
        <f>SUMIFS(M11371:M11406,A11371:A11406,"P")</f>
        <v>0</v>
      </c>
      <c r="N11370" s="25"/>
    </row>
    <row r="11371">
      <c r="A11371" s="1" t="s">
        <v>96</v>
      </c>
      <c r="B11371" s="1">
        <v>61</v>
      </c>
      <c r="C11371" s="26" t="s">
        <v>10106</v>
      </c>
      <c r="D11371" t="s">
        <v>98</v>
      </c>
      <c r="E11371" s="27" t="s">
        <v>10107</v>
      </c>
      <c r="F11371" s="28" t="s">
        <v>122</v>
      </c>
      <c r="G11371" s="29">
        <v>64.890000000000001</v>
      </c>
      <c r="H11371" s="28">
        <v>0.0064999999999999997</v>
      </c>
      <c r="I11371" s="30">
        <f>ROUND(G11371*H11371,P4)</f>
        <v>0</v>
      </c>
      <c r="L11371" s="31">
        <v>0</v>
      </c>
      <c r="M11371" s="24">
        <f>ROUND(G11371*L11371,P4)</f>
        <v>0</v>
      </c>
      <c r="N11371" s="25" t="s">
        <v>2497</v>
      </c>
      <c r="O11371" s="32">
        <f>M11371*AA11371</f>
        <v>0</v>
      </c>
      <c r="P11371" s="1">
        <v>3</v>
      </c>
      <c r="AA11371" s="1">
        <f>IF(P11371=1,$O$3,IF(P11371=2,$O$4,$O$5))</f>
        <v>0</v>
      </c>
    </row>
    <row r="11372" ht="25.5">
      <c r="A11372" s="1" t="s">
        <v>102</v>
      </c>
      <c r="E11372" s="27" t="s">
        <v>10108</v>
      </c>
    </row>
    <row r="11373" ht="204">
      <c r="A11373" s="1" t="s">
        <v>103</v>
      </c>
      <c r="E11373" s="33" t="s">
        <v>10989</v>
      </c>
    </row>
    <row r="11374">
      <c r="A11374" s="1" t="s">
        <v>105</v>
      </c>
      <c r="E11374" s="27" t="s">
        <v>98</v>
      </c>
    </row>
    <row r="11375">
      <c r="A11375" s="1" t="s">
        <v>96</v>
      </c>
      <c r="B11375" s="1">
        <v>62</v>
      </c>
      <c r="C11375" s="26" t="s">
        <v>4871</v>
      </c>
      <c r="D11375" t="s">
        <v>98</v>
      </c>
      <c r="E11375" s="27" t="s">
        <v>10110</v>
      </c>
      <c r="F11375" s="28" t="s">
        <v>122</v>
      </c>
      <c r="G11375" s="29">
        <v>64.890000000000001</v>
      </c>
      <c r="H11375" s="28">
        <v>0.0043800000000000002</v>
      </c>
      <c r="I11375" s="30">
        <f>ROUND(G11375*H11375,P4)</f>
        <v>0</v>
      </c>
      <c r="L11375" s="31">
        <v>0</v>
      </c>
      <c r="M11375" s="24">
        <f>ROUND(G11375*L11375,P4)</f>
        <v>0</v>
      </c>
      <c r="N11375" s="25" t="s">
        <v>2497</v>
      </c>
      <c r="O11375" s="32">
        <f>M11375*AA11375</f>
        <v>0</v>
      </c>
      <c r="P11375" s="1">
        <v>3</v>
      </c>
      <c r="AA11375" s="1">
        <f>IF(P11375=1,$O$3,IF(P11375=2,$O$4,$O$5))</f>
        <v>0</v>
      </c>
    </row>
    <row r="11376" ht="25.5">
      <c r="A11376" s="1" t="s">
        <v>102</v>
      </c>
      <c r="E11376" s="27" t="s">
        <v>4872</v>
      </c>
    </row>
    <row r="11377" ht="51">
      <c r="A11377" s="1" t="s">
        <v>103</v>
      </c>
      <c r="E11377" s="33" t="s">
        <v>10990</v>
      </c>
    </row>
    <row r="11378">
      <c r="A11378" s="1" t="s">
        <v>105</v>
      </c>
      <c r="E11378" s="27" t="s">
        <v>98</v>
      </c>
    </row>
    <row r="11379">
      <c r="A11379" s="1" t="s">
        <v>96</v>
      </c>
      <c r="B11379" s="1">
        <v>63</v>
      </c>
      <c r="C11379" s="26" t="s">
        <v>10112</v>
      </c>
      <c r="D11379" t="s">
        <v>98</v>
      </c>
      <c r="E11379" s="27" t="s">
        <v>10113</v>
      </c>
      <c r="F11379" s="28" t="s">
        <v>122</v>
      </c>
      <c r="G11379" s="29">
        <v>64.890000000000001</v>
      </c>
      <c r="H11379" s="28">
        <v>0.017330000000000002</v>
      </c>
      <c r="I11379" s="30">
        <f>ROUND(G11379*H11379,P4)</f>
        <v>0</v>
      </c>
      <c r="L11379" s="31">
        <v>0</v>
      </c>
      <c r="M11379" s="24">
        <f>ROUND(G11379*L11379,P4)</f>
        <v>0</v>
      </c>
      <c r="N11379" s="25" t="s">
        <v>2497</v>
      </c>
      <c r="O11379" s="32">
        <f>M11379*AA11379</f>
        <v>0</v>
      </c>
      <c r="P11379" s="1">
        <v>3</v>
      </c>
      <c r="AA11379" s="1">
        <f>IF(P11379=1,$O$3,IF(P11379=2,$O$4,$O$5))</f>
        <v>0</v>
      </c>
    </row>
    <row r="11380" ht="25.5">
      <c r="A11380" s="1" t="s">
        <v>102</v>
      </c>
      <c r="E11380" s="27" t="s">
        <v>10114</v>
      </c>
    </row>
    <row r="11381" ht="51">
      <c r="A11381" s="1" t="s">
        <v>103</v>
      </c>
      <c r="E11381" s="33" t="s">
        <v>10991</v>
      </c>
    </row>
    <row r="11382">
      <c r="A11382" s="1" t="s">
        <v>105</v>
      </c>
      <c r="E11382" s="27" t="s">
        <v>98</v>
      </c>
    </row>
    <row r="11383">
      <c r="A11383" s="1" t="s">
        <v>96</v>
      </c>
      <c r="B11383" s="1">
        <v>64</v>
      </c>
      <c r="C11383" s="26" t="s">
        <v>10116</v>
      </c>
      <c r="D11383" t="s">
        <v>98</v>
      </c>
      <c r="E11383" s="27" t="s">
        <v>10117</v>
      </c>
      <c r="F11383" s="28" t="s">
        <v>122</v>
      </c>
      <c r="G11383" s="29">
        <v>64.890000000000001</v>
      </c>
      <c r="H11383" s="28">
        <v>0.0073499999999999998</v>
      </c>
      <c r="I11383" s="30">
        <f>ROUND(G11383*H11383,P4)</f>
        <v>0</v>
      </c>
      <c r="L11383" s="31">
        <v>0</v>
      </c>
      <c r="M11383" s="24">
        <f>ROUND(G11383*L11383,P4)</f>
        <v>0</v>
      </c>
      <c r="N11383" s="25" t="s">
        <v>2497</v>
      </c>
      <c r="O11383" s="32">
        <f>M11383*AA11383</f>
        <v>0</v>
      </c>
      <c r="P11383" s="1">
        <v>3</v>
      </c>
      <c r="AA11383" s="1">
        <f>IF(P11383=1,$O$3,IF(P11383=2,$O$4,$O$5))</f>
        <v>0</v>
      </c>
    </row>
    <row r="11384" ht="25.5">
      <c r="A11384" s="1" t="s">
        <v>102</v>
      </c>
      <c r="E11384" s="27" t="s">
        <v>10118</v>
      </c>
    </row>
    <row r="11385" ht="51">
      <c r="A11385" s="1" t="s">
        <v>103</v>
      </c>
      <c r="E11385" s="33" t="s">
        <v>10991</v>
      </c>
    </row>
    <row r="11386">
      <c r="A11386" s="1" t="s">
        <v>105</v>
      </c>
      <c r="E11386" s="27" t="s">
        <v>98</v>
      </c>
    </row>
    <row r="11387">
      <c r="A11387" s="1" t="s">
        <v>96</v>
      </c>
      <c r="B11387" s="1">
        <v>65</v>
      </c>
      <c r="C11387" s="26" t="s">
        <v>10992</v>
      </c>
      <c r="D11387" t="s">
        <v>98</v>
      </c>
      <c r="E11387" s="27" t="s">
        <v>10993</v>
      </c>
      <c r="F11387" s="28" t="s">
        <v>122</v>
      </c>
      <c r="G11387" s="29">
        <v>105.3</v>
      </c>
      <c r="H11387" s="28">
        <v>0.00022000000000000001</v>
      </c>
      <c r="I11387" s="30">
        <f>ROUND(G11387*H11387,P4)</f>
        <v>0</v>
      </c>
      <c r="L11387" s="31">
        <v>0</v>
      </c>
      <c r="M11387" s="24">
        <f>ROUND(G11387*L11387,P4)</f>
        <v>0</v>
      </c>
      <c r="N11387" s="25" t="s">
        <v>2497</v>
      </c>
      <c r="O11387" s="32">
        <f>M11387*AA11387</f>
        <v>0</v>
      </c>
      <c r="P11387" s="1">
        <v>3</v>
      </c>
      <c r="AA11387" s="1">
        <f>IF(P11387=1,$O$3,IF(P11387=2,$O$4,$O$5))</f>
        <v>0</v>
      </c>
    </row>
    <row r="11388">
      <c r="A11388" s="1" t="s">
        <v>102</v>
      </c>
      <c r="E11388" s="27" t="s">
        <v>10993</v>
      </c>
    </row>
    <row r="11389" ht="63.75">
      <c r="A11389" s="1" t="s">
        <v>103</v>
      </c>
      <c r="E11389" s="33" t="s">
        <v>10994</v>
      </c>
    </row>
    <row r="11390">
      <c r="A11390" s="1" t="s">
        <v>105</v>
      </c>
      <c r="E11390" s="27" t="s">
        <v>98</v>
      </c>
    </row>
    <row r="11391">
      <c r="A11391" s="1" t="s">
        <v>96</v>
      </c>
      <c r="B11391" s="1">
        <v>66</v>
      </c>
      <c r="C11391" s="26" t="s">
        <v>10166</v>
      </c>
      <c r="D11391" t="s">
        <v>98</v>
      </c>
      <c r="E11391" s="27" t="s">
        <v>10167</v>
      </c>
      <c r="F11391" s="28" t="s">
        <v>122</v>
      </c>
      <c r="G11391" s="29">
        <v>105.3</v>
      </c>
      <c r="H11391" s="28">
        <v>0.0045799999999999999</v>
      </c>
      <c r="I11391" s="30">
        <f>ROUND(G11391*H11391,P4)</f>
        <v>0</v>
      </c>
      <c r="L11391" s="31">
        <v>0</v>
      </c>
      <c r="M11391" s="24">
        <f>ROUND(G11391*L11391,P4)</f>
        <v>0</v>
      </c>
      <c r="N11391" s="25" t="s">
        <v>2497</v>
      </c>
      <c r="O11391" s="32">
        <f>M11391*AA11391</f>
        <v>0</v>
      </c>
      <c r="P11391" s="1">
        <v>3</v>
      </c>
      <c r="AA11391" s="1">
        <f>IF(P11391=1,$O$3,IF(P11391=2,$O$4,$O$5))</f>
        <v>0</v>
      </c>
    </row>
    <row r="11392" ht="25.5">
      <c r="A11392" s="1" t="s">
        <v>102</v>
      </c>
      <c r="E11392" s="27" t="s">
        <v>10168</v>
      </c>
    </row>
    <row r="11393" ht="63.75">
      <c r="A11393" s="1" t="s">
        <v>103</v>
      </c>
      <c r="E11393" s="33" t="s">
        <v>10995</v>
      </c>
    </row>
    <row r="11394">
      <c r="A11394" s="1" t="s">
        <v>105</v>
      </c>
      <c r="E11394" s="27" t="s">
        <v>98</v>
      </c>
    </row>
    <row r="11395" ht="25.5">
      <c r="A11395" s="1" t="s">
        <v>96</v>
      </c>
      <c r="B11395" s="1">
        <v>67</v>
      </c>
      <c r="C11395" s="26" t="s">
        <v>10996</v>
      </c>
      <c r="D11395" t="s">
        <v>98</v>
      </c>
      <c r="E11395" s="27" t="s">
        <v>10997</v>
      </c>
      <c r="F11395" s="28" t="s">
        <v>388</v>
      </c>
      <c r="G11395" s="29">
        <v>32.911999999999999</v>
      </c>
      <c r="H11395" s="28">
        <v>2.5018699999999998</v>
      </c>
      <c r="I11395" s="30">
        <f>ROUND(G11395*H11395,P4)</f>
        <v>0</v>
      </c>
      <c r="L11395" s="31">
        <v>0</v>
      </c>
      <c r="M11395" s="24">
        <f>ROUND(G11395*L11395,P4)</f>
        <v>0</v>
      </c>
      <c r="N11395" s="25" t="s">
        <v>2497</v>
      </c>
      <c r="O11395" s="32">
        <f>M11395*AA11395</f>
        <v>0</v>
      </c>
      <c r="P11395" s="1">
        <v>3</v>
      </c>
      <c r="AA11395" s="1">
        <f>IF(P11395=1,$O$3,IF(P11395=2,$O$4,$O$5))</f>
        <v>0</v>
      </c>
    </row>
    <row r="11396" ht="25.5">
      <c r="A11396" s="1" t="s">
        <v>102</v>
      </c>
      <c r="E11396" s="27" t="s">
        <v>10998</v>
      </c>
    </row>
    <row r="11397" ht="63.75">
      <c r="A11397" s="1" t="s">
        <v>103</v>
      </c>
      <c r="E11397" s="33" t="s">
        <v>10999</v>
      </c>
    </row>
    <row r="11398">
      <c r="A11398" s="1" t="s">
        <v>105</v>
      </c>
      <c r="E11398" s="27" t="s">
        <v>98</v>
      </c>
    </row>
    <row r="11399" ht="25.5">
      <c r="A11399" s="1" t="s">
        <v>96</v>
      </c>
      <c r="B11399" s="1">
        <v>68</v>
      </c>
      <c r="C11399" s="26" t="s">
        <v>11000</v>
      </c>
      <c r="D11399" t="s">
        <v>98</v>
      </c>
      <c r="E11399" s="27" t="s">
        <v>11001</v>
      </c>
      <c r="F11399" s="28" t="s">
        <v>388</v>
      </c>
      <c r="G11399" s="29">
        <v>32.911999999999999</v>
      </c>
      <c r="H11399" s="28">
        <v>0.040399999999999998</v>
      </c>
      <c r="I11399" s="30">
        <f>ROUND(G11399*H11399,P4)</f>
        <v>0</v>
      </c>
      <c r="L11399" s="31">
        <v>0</v>
      </c>
      <c r="M11399" s="24">
        <f>ROUND(G11399*L11399,P4)</f>
        <v>0</v>
      </c>
      <c r="N11399" s="25" t="s">
        <v>2497</v>
      </c>
      <c r="O11399" s="32">
        <f>M11399*AA11399</f>
        <v>0</v>
      </c>
      <c r="P11399" s="1">
        <v>3</v>
      </c>
      <c r="AA11399" s="1">
        <f>IF(P11399=1,$O$3,IF(P11399=2,$O$4,$O$5))</f>
        <v>0</v>
      </c>
    </row>
    <row r="11400" ht="25.5">
      <c r="A11400" s="1" t="s">
        <v>102</v>
      </c>
      <c r="E11400" s="27" t="s">
        <v>11002</v>
      </c>
    </row>
    <row r="11401" ht="51">
      <c r="A11401" s="1" t="s">
        <v>103</v>
      </c>
      <c r="E11401" s="33" t="s">
        <v>11003</v>
      </c>
    </row>
    <row r="11402">
      <c r="A11402" s="1" t="s">
        <v>105</v>
      </c>
      <c r="E11402" s="27" t="s">
        <v>98</v>
      </c>
    </row>
    <row r="11403" ht="25.5">
      <c r="A11403" s="1" t="s">
        <v>96</v>
      </c>
      <c r="B11403" s="1">
        <v>69</v>
      </c>
      <c r="C11403" s="26" t="s">
        <v>11004</v>
      </c>
      <c r="D11403" t="s">
        <v>98</v>
      </c>
      <c r="E11403" s="27" t="s">
        <v>11005</v>
      </c>
      <c r="F11403" s="28" t="s">
        <v>112</v>
      </c>
      <c r="G11403" s="29">
        <v>62.799999999999997</v>
      </c>
      <c r="H11403" s="28">
        <v>2.0000000000000002E-05</v>
      </c>
      <c r="I11403" s="30">
        <f>ROUND(G11403*H11403,P4)</f>
        <v>0</v>
      </c>
      <c r="L11403" s="31">
        <v>0</v>
      </c>
      <c r="M11403" s="24">
        <f>ROUND(G11403*L11403,P4)</f>
        <v>0</v>
      </c>
      <c r="N11403" s="25" t="s">
        <v>2497</v>
      </c>
      <c r="O11403" s="32">
        <f>M11403*AA11403</f>
        <v>0</v>
      </c>
      <c r="P11403" s="1">
        <v>3</v>
      </c>
      <c r="AA11403" s="1">
        <f>IF(P11403=1,$O$3,IF(P11403=2,$O$4,$O$5))</f>
        <v>0</v>
      </c>
    </row>
    <row r="11404" ht="25.5">
      <c r="A11404" s="1" t="s">
        <v>102</v>
      </c>
      <c r="E11404" s="27" t="s">
        <v>11006</v>
      </c>
    </row>
    <row r="11405" ht="204">
      <c r="A11405" s="1" t="s">
        <v>103</v>
      </c>
      <c r="E11405" s="33" t="s">
        <v>11007</v>
      </c>
    </row>
    <row r="11406">
      <c r="A11406" s="1" t="s">
        <v>105</v>
      </c>
      <c r="E11406" s="27" t="s">
        <v>98</v>
      </c>
    </row>
    <row r="11407">
      <c r="A11407" s="1" t="s">
        <v>93</v>
      </c>
      <c r="C11407" s="22" t="s">
        <v>3068</v>
      </c>
      <c r="E11407" s="23" t="s">
        <v>3069</v>
      </c>
      <c r="L11407" s="24">
        <f>SUMIFS(L11408:L11451,A11408:A11451,"P")</f>
        <v>0</v>
      </c>
      <c r="M11407" s="24">
        <f>SUMIFS(M11408:M11451,A11408:A11451,"P")</f>
        <v>0</v>
      </c>
      <c r="N11407" s="25"/>
    </row>
    <row r="11408">
      <c r="A11408" s="1" t="s">
        <v>96</v>
      </c>
      <c r="B11408" s="1">
        <v>70</v>
      </c>
      <c r="C11408" s="26" t="s">
        <v>6423</v>
      </c>
      <c r="D11408" t="s">
        <v>98</v>
      </c>
      <c r="E11408" s="27" t="s">
        <v>6424</v>
      </c>
      <c r="F11408" s="28" t="s">
        <v>372</v>
      </c>
      <c r="G11408" s="29">
        <v>0.055</v>
      </c>
      <c r="H11408" s="28">
        <v>1</v>
      </c>
      <c r="I11408" s="30">
        <f>ROUND(G11408*H11408,P4)</f>
        <v>0</v>
      </c>
      <c r="L11408" s="31">
        <v>0</v>
      </c>
      <c r="M11408" s="24">
        <f>ROUND(G11408*L11408,P4)</f>
        <v>0</v>
      </c>
      <c r="N11408" s="25" t="s">
        <v>2497</v>
      </c>
      <c r="O11408" s="32">
        <f>M11408*AA11408</f>
        <v>0</v>
      </c>
      <c r="P11408" s="1">
        <v>3</v>
      </c>
      <c r="AA11408" s="1">
        <f>IF(P11408=1,$O$3,IF(P11408=2,$O$4,$O$5))</f>
        <v>0</v>
      </c>
    </row>
    <row r="11409">
      <c r="A11409" s="1" t="s">
        <v>102</v>
      </c>
      <c r="E11409" s="27" t="s">
        <v>6424</v>
      </c>
    </row>
    <row r="11410" ht="76.5">
      <c r="A11410" s="1" t="s">
        <v>103</v>
      </c>
      <c r="E11410" s="33" t="s">
        <v>11008</v>
      </c>
    </row>
    <row r="11411">
      <c r="A11411" s="1" t="s">
        <v>105</v>
      </c>
      <c r="E11411" s="27" t="s">
        <v>98</v>
      </c>
    </row>
    <row r="11412">
      <c r="A11412" s="1" t="s">
        <v>96</v>
      </c>
      <c r="B11412" s="1">
        <v>71</v>
      </c>
      <c r="C11412" s="26" t="s">
        <v>5060</v>
      </c>
      <c r="D11412" t="s">
        <v>98</v>
      </c>
      <c r="E11412" s="27" t="s">
        <v>5061</v>
      </c>
      <c r="F11412" s="28" t="s">
        <v>5062</v>
      </c>
      <c r="G11412" s="29">
        <v>170.136</v>
      </c>
      <c r="H11412" s="28">
        <v>0.001</v>
      </c>
      <c r="I11412" s="30">
        <f>ROUND(G11412*H11412,P4)</f>
        <v>0</v>
      </c>
      <c r="L11412" s="31">
        <v>0</v>
      </c>
      <c r="M11412" s="24">
        <f>ROUND(G11412*L11412,P4)</f>
        <v>0</v>
      </c>
      <c r="N11412" s="25" t="s">
        <v>2497</v>
      </c>
      <c r="O11412" s="32">
        <f>M11412*AA11412</f>
        <v>0</v>
      </c>
      <c r="P11412" s="1">
        <v>3</v>
      </c>
      <c r="AA11412" s="1">
        <f>IF(P11412=1,$O$3,IF(P11412=2,$O$4,$O$5))</f>
        <v>0</v>
      </c>
    </row>
    <row r="11413">
      <c r="A11413" s="1" t="s">
        <v>102</v>
      </c>
      <c r="E11413" s="27" t="s">
        <v>5061</v>
      </c>
    </row>
    <row r="11414" ht="89.25">
      <c r="A11414" s="1" t="s">
        <v>103</v>
      </c>
      <c r="E11414" s="33" t="s">
        <v>11009</v>
      </c>
    </row>
    <row r="11415">
      <c r="A11415" s="1" t="s">
        <v>105</v>
      </c>
      <c r="E11415" s="27" t="s">
        <v>98</v>
      </c>
    </row>
    <row r="11416" ht="25.5">
      <c r="A11416" s="1" t="s">
        <v>96</v>
      </c>
      <c r="B11416" s="1">
        <v>72</v>
      </c>
      <c r="C11416" s="26" t="s">
        <v>10195</v>
      </c>
      <c r="D11416" t="s">
        <v>98</v>
      </c>
      <c r="E11416" s="27" t="s">
        <v>10196</v>
      </c>
      <c r="F11416" s="28" t="s">
        <v>122</v>
      </c>
      <c r="G11416" s="29">
        <v>1038.6800000000001</v>
      </c>
      <c r="H11416" s="28">
        <v>0.0047999999999999996</v>
      </c>
      <c r="I11416" s="30">
        <f>ROUND(G11416*H11416,P4)</f>
        <v>0</v>
      </c>
      <c r="L11416" s="31">
        <v>0</v>
      </c>
      <c r="M11416" s="24">
        <f>ROUND(G11416*L11416,P4)</f>
        <v>0</v>
      </c>
      <c r="N11416" s="25" t="s">
        <v>2497</v>
      </c>
      <c r="O11416" s="32">
        <f>M11416*AA11416</f>
        <v>0</v>
      </c>
      <c r="P11416" s="1">
        <v>3</v>
      </c>
      <c r="AA11416" s="1">
        <f>IF(P11416=1,$O$3,IF(P11416=2,$O$4,$O$5))</f>
        <v>0</v>
      </c>
    </row>
    <row r="11417" ht="25.5">
      <c r="A11417" s="1" t="s">
        <v>102</v>
      </c>
      <c r="E11417" s="27" t="s">
        <v>10197</v>
      </c>
    </row>
    <row r="11418" ht="76.5">
      <c r="A11418" s="1" t="s">
        <v>103</v>
      </c>
      <c r="E11418" s="33" t="s">
        <v>11010</v>
      </c>
    </row>
    <row r="11419">
      <c r="A11419" s="1" t="s">
        <v>105</v>
      </c>
      <c r="E11419" s="27" t="s">
        <v>98</v>
      </c>
    </row>
    <row r="11420">
      <c r="A11420" s="1" t="s">
        <v>96</v>
      </c>
      <c r="B11420" s="1">
        <v>73</v>
      </c>
      <c r="C11420" s="26" t="s">
        <v>5027</v>
      </c>
      <c r="D11420" t="s">
        <v>98</v>
      </c>
      <c r="E11420" s="27" t="s">
        <v>10199</v>
      </c>
      <c r="F11420" s="28" t="s">
        <v>122</v>
      </c>
      <c r="G11420" s="29">
        <v>318.24000000000001</v>
      </c>
      <c r="H11420" s="28">
        <v>0</v>
      </c>
      <c r="I11420" s="30">
        <f>ROUND(G11420*H11420,P4)</f>
        <v>0</v>
      </c>
      <c r="L11420" s="31">
        <v>0</v>
      </c>
      <c r="M11420" s="24">
        <f>ROUND(G11420*L11420,P4)</f>
        <v>0</v>
      </c>
      <c r="N11420" s="25" t="s">
        <v>2497</v>
      </c>
      <c r="O11420" s="32">
        <f>M11420*AA11420</f>
        <v>0</v>
      </c>
      <c r="P11420" s="1">
        <v>3</v>
      </c>
      <c r="AA11420" s="1">
        <f>IF(P11420=1,$O$3,IF(P11420=2,$O$4,$O$5))</f>
        <v>0</v>
      </c>
    </row>
    <row r="11421" ht="25.5">
      <c r="A11421" s="1" t="s">
        <v>102</v>
      </c>
      <c r="E11421" s="27" t="s">
        <v>5028</v>
      </c>
    </row>
    <row r="11422" ht="76.5">
      <c r="A11422" s="1" t="s">
        <v>103</v>
      </c>
      <c r="E11422" s="33" t="s">
        <v>11011</v>
      </c>
    </row>
    <row r="11423">
      <c r="A11423" s="1" t="s">
        <v>105</v>
      </c>
      <c r="E11423" s="27" t="s">
        <v>98</v>
      </c>
    </row>
    <row r="11424">
      <c r="A11424" s="1" t="s">
        <v>96</v>
      </c>
      <c r="B11424" s="1">
        <v>74</v>
      </c>
      <c r="C11424" s="26" t="s">
        <v>11012</v>
      </c>
      <c r="D11424" t="s">
        <v>98</v>
      </c>
      <c r="E11424" s="27" t="s">
        <v>11013</v>
      </c>
      <c r="F11424" s="28" t="s">
        <v>122</v>
      </c>
      <c r="G11424" s="29">
        <v>77.897999999999996</v>
      </c>
      <c r="H11424" s="28">
        <v>0</v>
      </c>
      <c r="I11424" s="30">
        <f>ROUND(G11424*H11424,P4)</f>
        <v>0</v>
      </c>
      <c r="L11424" s="31">
        <v>0</v>
      </c>
      <c r="M11424" s="24">
        <f>ROUND(G11424*L11424,P4)</f>
        <v>0</v>
      </c>
      <c r="N11424" s="25" t="s">
        <v>2497</v>
      </c>
      <c r="O11424" s="32">
        <f>M11424*AA11424</f>
        <v>0</v>
      </c>
      <c r="P11424" s="1">
        <v>3</v>
      </c>
      <c r="AA11424" s="1">
        <f>IF(P11424=1,$O$3,IF(P11424=2,$O$4,$O$5))</f>
        <v>0</v>
      </c>
    </row>
    <row r="11425" ht="25.5">
      <c r="A11425" s="1" t="s">
        <v>102</v>
      </c>
      <c r="E11425" s="27" t="s">
        <v>11014</v>
      </c>
    </row>
    <row r="11426" ht="165.75">
      <c r="A11426" s="1" t="s">
        <v>103</v>
      </c>
      <c r="E11426" s="33" t="s">
        <v>11015</v>
      </c>
    </row>
    <row r="11427">
      <c r="A11427" s="1" t="s">
        <v>105</v>
      </c>
      <c r="E11427" s="27" t="s">
        <v>98</v>
      </c>
    </row>
    <row r="11428">
      <c r="A11428" s="1" t="s">
        <v>96</v>
      </c>
      <c r="B11428" s="1">
        <v>75</v>
      </c>
      <c r="C11428" s="26" t="s">
        <v>5030</v>
      </c>
      <c r="D11428" t="s">
        <v>98</v>
      </c>
      <c r="E11428" s="27" t="s">
        <v>10201</v>
      </c>
      <c r="F11428" s="28" t="s">
        <v>122</v>
      </c>
      <c r="G11428" s="29">
        <v>107.09999999999999</v>
      </c>
      <c r="H11428" s="28">
        <v>0</v>
      </c>
      <c r="I11428" s="30">
        <f>ROUND(G11428*H11428,P4)</f>
        <v>0</v>
      </c>
      <c r="L11428" s="31">
        <v>0</v>
      </c>
      <c r="M11428" s="24">
        <f>ROUND(G11428*L11428,P4)</f>
        <v>0</v>
      </c>
      <c r="N11428" s="25" t="s">
        <v>2497</v>
      </c>
      <c r="O11428" s="32">
        <f>M11428*AA11428</f>
        <v>0</v>
      </c>
      <c r="P11428" s="1">
        <v>3</v>
      </c>
      <c r="AA11428" s="1">
        <f>IF(P11428=1,$O$3,IF(P11428=2,$O$4,$O$5))</f>
        <v>0</v>
      </c>
    </row>
    <row r="11429" ht="25.5">
      <c r="A11429" s="1" t="s">
        <v>102</v>
      </c>
      <c r="E11429" s="27" t="s">
        <v>5031</v>
      </c>
    </row>
    <row r="11430" ht="127.5">
      <c r="A11430" s="1" t="s">
        <v>103</v>
      </c>
      <c r="E11430" s="33" t="s">
        <v>11016</v>
      </c>
    </row>
    <row r="11431">
      <c r="A11431" s="1" t="s">
        <v>105</v>
      </c>
      <c r="E11431" s="27" t="s">
        <v>98</v>
      </c>
    </row>
    <row r="11432">
      <c r="A11432" s="1" t="s">
        <v>96</v>
      </c>
      <c r="B11432" s="1">
        <v>76</v>
      </c>
      <c r="C11432" s="26" t="s">
        <v>6431</v>
      </c>
      <c r="D11432" t="s">
        <v>98</v>
      </c>
      <c r="E11432" s="27" t="s">
        <v>11017</v>
      </c>
      <c r="F11432" s="28" t="s">
        <v>122</v>
      </c>
      <c r="G11432" s="29">
        <v>219.36000000000001</v>
      </c>
      <c r="H11432" s="28">
        <v>0</v>
      </c>
      <c r="I11432" s="30">
        <f>ROUND(G11432*H11432,P4)</f>
        <v>0</v>
      </c>
      <c r="L11432" s="31">
        <v>0</v>
      </c>
      <c r="M11432" s="24">
        <f>ROUND(G11432*L11432,P4)</f>
        <v>0</v>
      </c>
      <c r="N11432" s="25" t="s">
        <v>2497</v>
      </c>
      <c r="O11432" s="32">
        <f>M11432*AA11432</f>
        <v>0</v>
      </c>
      <c r="P11432" s="1">
        <v>3</v>
      </c>
      <c r="AA11432" s="1">
        <f>IF(P11432=1,$O$3,IF(P11432=2,$O$4,$O$5))</f>
        <v>0</v>
      </c>
    </row>
    <row r="11433" ht="25.5">
      <c r="A11433" s="1" t="s">
        <v>102</v>
      </c>
      <c r="E11433" s="27" t="s">
        <v>6432</v>
      </c>
    </row>
    <row r="11434" ht="153">
      <c r="A11434" s="1" t="s">
        <v>103</v>
      </c>
      <c r="E11434" s="33" t="s">
        <v>11018</v>
      </c>
    </row>
    <row r="11435">
      <c r="A11435" s="1" t="s">
        <v>105</v>
      </c>
      <c r="E11435" s="27" t="s">
        <v>98</v>
      </c>
    </row>
    <row r="11436">
      <c r="A11436" s="1" t="s">
        <v>96</v>
      </c>
      <c r="B11436" s="1">
        <v>77</v>
      </c>
      <c r="C11436" s="26" t="s">
        <v>5039</v>
      </c>
      <c r="D11436" t="s">
        <v>98</v>
      </c>
      <c r="E11436" s="27" t="s">
        <v>10203</v>
      </c>
      <c r="F11436" s="28" t="s">
        <v>122</v>
      </c>
      <c r="G11436" s="29">
        <v>636.48000000000002</v>
      </c>
      <c r="H11436" s="28">
        <v>0.00040000000000000002</v>
      </c>
      <c r="I11436" s="30">
        <f>ROUND(G11436*H11436,P4)</f>
        <v>0</v>
      </c>
      <c r="L11436" s="31">
        <v>0</v>
      </c>
      <c r="M11436" s="24">
        <f>ROUND(G11436*L11436,P4)</f>
        <v>0</v>
      </c>
      <c r="N11436" s="25" t="s">
        <v>2497</v>
      </c>
      <c r="O11436" s="32">
        <f>M11436*AA11436</f>
        <v>0</v>
      </c>
      <c r="P11436" s="1">
        <v>3</v>
      </c>
      <c r="AA11436" s="1">
        <f>IF(P11436=1,$O$3,IF(P11436=2,$O$4,$O$5))</f>
        <v>0</v>
      </c>
    </row>
    <row r="11437">
      <c r="A11437" s="1" t="s">
        <v>102</v>
      </c>
      <c r="E11437" s="27" t="s">
        <v>5040</v>
      </c>
    </row>
    <row r="11438" ht="63.75">
      <c r="A11438" s="1" t="s">
        <v>103</v>
      </c>
      <c r="E11438" s="33" t="s">
        <v>11019</v>
      </c>
    </row>
    <row r="11439">
      <c r="A11439" s="1" t="s">
        <v>105</v>
      </c>
      <c r="E11439" s="27" t="s">
        <v>98</v>
      </c>
    </row>
    <row r="11440">
      <c r="A11440" s="1" t="s">
        <v>96</v>
      </c>
      <c r="B11440" s="1">
        <v>78</v>
      </c>
      <c r="C11440" s="26" t="s">
        <v>5042</v>
      </c>
      <c r="D11440" t="s">
        <v>98</v>
      </c>
      <c r="E11440" s="27" t="s">
        <v>10205</v>
      </c>
      <c r="F11440" s="28" t="s">
        <v>122</v>
      </c>
      <c r="G11440" s="29">
        <v>214.19999999999999</v>
      </c>
      <c r="H11440" s="28">
        <v>0.00040000000000000002</v>
      </c>
      <c r="I11440" s="30">
        <f>ROUND(G11440*H11440,P4)</f>
        <v>0</v>
      </c>
      <c r="L11440" s="31">
        <v>0</v>
      </c>
      <c r="M11440" s="24">
        <f>ROUND(G11440*L11440,P4)</f>
        <v>0</v>
      </c>
      <c r="N11440" s="25" t="s">
        <v>2497</v>
      </c>
      <c r="O11440" s="32">
        <f>M11440*AA11440</f>
        <v>0</v>
      </c>
      <c r="P11440" s="1">
        <v>3</v>
      </c>
      <c r="AA11440" s="1">
        <f>IF(P11440=1,$O$3,IF(P11440=2,$O$4,$O$5))</f>
        <v>0</v>
      </c>
    </row>
    <row r="11441">
      <c r="A11441" s="1" t="s">
        <v>102</v>
      </c>
      <c r="E11441" s="27" t="s">
        <v>5043</v>
      </c>
    </row>
    <row r="11442" ht="127.5">
      <c r="A11442" s="1" t="s">
        <v>103</v>
      </c>
      <c r="E11442" s="33" t="s">
        <v>11020</v>
      </c>
    </row>
    <row r="11443">
      <c r="A11443" s="1" t="s">
        <v>105</v>
      </c>
      <c r="E11443" s="27" t="s">
        <v>98</v>
      </c>
    </row>
    <row r="11444">
      <c r="A11444" s="1" t="s">
        <v>96</v>
      </c>
      <c r="B11444" s="1">
        <v>79</v>
      </c>
      <c r="C11444" s="26" t="s">
        <v>3090</v>
      </c>
      <c r="D11444" t="s">
        <v>98</v>
      </c>
      <c r="E11444" s="27" t="s">
        <v>3091</v>
      </c>
      <c r="F11444" s="28" t="s">
        <v>372</v>
      </c>
      <c r="G11444" s="29">
        <v>5.5510000000000002</v>
      </c>
      <c r="H11444" s="28">
        <v>0</v>
      </c>
      <c r="I11444" s="30">
        <f>ROUND(G11444*H11444,P4)</f>
        <v>0</v>
      </c>
      <c r="L11444" s="31">
        <v>0</v>
      </c>
      <c r="M11444" s="24">
        <f>ROUND(G11444*L11444,P4)</f>
        <v>0</v>
      </c>
      <c r="N11444" s="25" t="s">
        <v>2497</v>
      </c>
      <c r="O11444" s="32">
        <f>M11444*AA11444</f>
        <v>0</v>
      </c>
      <c r="P11444" s="1">
        <v>3</v>
      </c>
      <c r="AA11444" s="1">
        <f>IF(P11444=1,$O$3,IF(P11444=2,$O$4,$O$5))</f>
        <v>0</v>
      </c>
    </row>
    <row r="11445" ht="38.25">
      <c r="A11445" s="1" t="s">
        <v>102</v>
      </c>
      <c r="E11445" s="27" t="s">
        <v>3092</v>
      </c>
    </row>
    <row r="11446">
      <c r="A11446" s="1" t="s">
        <v>103</v>
      </c>
    </row>
    <row r="11447">
      <c r="A11447" s="1" t="s">
        <v>105</v>
      </c>
      <c r="E11447" s="27" t="s">
        <v>98</v>
      </c>
    </row>
    <row r="11448" ht="25.5">
      <c r="A11448" s="1" t="s">
        <v>96</v>
      </c>
      <c r="B11448" s="1">
        <v>80</v>
      </c>
      <c r="C11448" s="26" t="s">
        <v>10223</v>
      </c>
      <c r="D11448" t="s">
        <v>98</v>
      </c>
      <c r="E11448" s="27" t="s">
        <v>10224</v>
      </c>
      <c r="F11448" s="28" t="s">
        <v>773</v>
      </c>
      <c r="G11448" s="29">
        <v>1</v>
      </c>
      <c r="H11448" s="28">
        <v>0</v>
      </c>
      <c r="I11448" s="30">
        <f>ROUND(G11448*H11448,P4)</f>
        <v>0</v>
      </c>
      <c r="L11448" s="31">
        <v>0</v>
      </c>
      <c r="M11448" s="24">
        <f>ROUND(G11448*L11448,P4)</f>
        <v>0</v>
      </c>
      <c r="N11448" s="25" t="s">
        <v>302</v>
      </c>
      <c r="O11448" s="32">
        <f>M11448*AA11448</f>
        <v>0</v>
      </c>
      <c r="P11448" s="1">
        <v>3</v>
      </c>
      <c r="AA11448" s="1">
        <f>IF(P11448=1,$O$3,IF(P11448=2,$O$4,$O$5))</f>
        <v>0</v>
      </c>
    </row>
    <row r="11449" ht="25.5">
      <c r="A11449" s="1" t="s">
        <v>102</v>
      </c>
      <c r="E11449" s="27" t="s">
        <v>10224</v>
      </c>
    </row>
    <row r="11450" ht="38.25">
      <c r="A11450" s="1" t="s">
        <v>103</v>
      </c>
      <c r="E11450" s="33" t="s">
        <v>10225</v>
      </c>
    </row>
    <row r="11451">
      <c r="A11451" s="1" t="s">
        <v>105</v>
      </c>
      <c r="E11451" s="27" t="s">
        <v>98</v>
      </c>
    </row>
    <row r="11452">
      <c r="A11452" s="1" t="s">
        <v>93</v>
      </c>
      <c r="C11452" s="22" t="s">
        <v>5058</v>
      </c>
      <c r="E11452" s="23" t="s">
        <v>5059</v>
      </c>
      <c r="L11452" s="24">
        <f>SUMIFS(L11453:L11468,A11453:A11468,"P")</f>
        <v>0</v>
      </c>
      <c r="M11452" s="24">
        <f>SUMIFS(M11453:M11468,A11453:A11468,"P")</f>
        <v>0</v>
      </c>
      <c r="N11452" s="25"/>
    </row>
    <row r="11453">
      <c r="A11453" s="1" t="s">
        <v>96</v>
      </c>
      <c r="B11453" s="1">
        <v>81</v>
      </c>
      <c r="C11453" s="26" t="s">
        <v>11021</v>
      </c>
      <c r="D11453" t="s">
        <v>98</v>
      </c>
      <c r="E11453" s="27" t="s">
        <v>11022</v>
      </c>
      <c r="F11453" s="28" t="s">
        <v>122</v>
      </c>
      <c r="G11453" s="29">
        <v>387.06900000000002</v>
      </c>
      <c r="H11453" s="28">
        <v>3.0000000000000001E-05</v>
      </c>
      <c r="I11453" s="30">
        <f>ROUND(G11453*H11453,P4)</f>
        <v>0</v>
      </c>
      <c r="L11453" s="31">
        <v>0</v>
      </c>
      <c r="M11453" s="24">
        <f>ROUND(G11453*L11453,P4)</f>
        <v>0</v>
      </c>
      <c r="N11453" s="25" t="s">
        <v>2497</v>
      </c>
      <c r="O11453" s="32">
        <f>M11453*AA11453</f>
        <v>0</v>
      </c>
      <c r="P11453" s="1">
        <v>3</v>
      </c>
      <c r="AA11453" s="1">
        <f>IF(P11453=1,$O$3,IF(P11453=2,$O$4,$O$5))</f>
        <v>0</v>
      </c>
    </row>
    <row r="11454">
      <c r="A11454" s="1" t="s">
        <v>102</v>
      </c>
      <c r="E11454" s="27" t="s">
        <v>11023</v>
      </c>
    </row>
    <row r="11455" ht="140.25">
      <c r="A11455" s="1" t="s">
        <v>103</v>
      </c>
      <c r="E11455" s="33" t="s">
        <v>11024</v>
      </c>
    </row>
    <row r="11456">
      <c r="A11456" s="1" t="s">
        <v>105</v>
      </c>
      <c r="E11456" s="27" t="s">
        <v>98</v>
      </c>
    </row>
    <row r="11457">
      <c r="A11457" s="1" t="s">
        <v>96</v>
      </c>
      <c r="B11457" s="1">
        <v>82</v>
      </c>
      <c r="C11457" s="26" t="s">
        <v>10241</v>
      </c>
      <c r="D11457" t="s">
        <v>98</v>
      </c>
      <c r="E11457" s="27" t="s">
        <v>10242</v>
      </c>
      <c r="F11457" s="28" t="s">
        <v>372</v>
      </c>
      <c r="G11457" s="29">
        <v>0.23400000000000001</v>
      </c>
      <c r="H11457" s="28">
        <v>0</v>
      </c>
      <c r="I11457" s="30">
        <f>ROUND(G11457*H11457,P4)</f>
        <v>0</v>
      </c>
      <c r="L11457" s="31">
        <v>0</v>
      </c>
      <c r="M11457" s="24">
        <f>ROUND(G11457*L11457,P4)</f>
        <v>0</v>
      </c>
      <c r="N11457" s="25" t="s">
        <v>2497</v>
      </c>
      <c r="O11457" s="32">
        <f>M11457*AA11457</f>
        <v>0</v>
      </c>
      <c r="P11457" s="1">
        <v>3</v>
      </c>
      <c r="AA11457" s="1">
        <f>IF(P11457=1,$O$3,IF(P11457=2,$O$4,$O$5))</f>
        <v>0</v>
      </c>
    </row>
    <row r="11458" ht="25.5">
      <c r="A11458" s="1" t="s">
        <v>102</v>
      </c>
      <c r="E11458" s="27" t="s">
        <v>10243</v>
      </c>
    </row>
    <row r="11459">
      <c r="A11459" s="1" t="s">
        <v>103</v>
      </c>
    </row>
    <row r="11460">
      <c r="A11460" s="1" t="s">
        <v>105</v>
      </c>
      <c r="E11460" s="27" t="s">
        <v>98</v>
      </c>
    </row>
    <row r="11461">
      <c r="A11461" s="1" t="s">
        <v>96</v>
      </c>
      <c r="B11461" s="1">
        <v>83</v>
      </c>
      <c r="C11461" s="26" t="s">
        <v>11025</v>
      </c>
      <c r="D11461" t="s">
        <v>98</v>
      </c>
      <c r="E11461" s="27" t="s">
        <v>11026</v>
      </c>
      <c r="F11461" s="28" t="s">
        <v>122</v>
      </c>
      <c r="G11461" s="29">
        <v>445.12900000000002</v>
      </c>
      <c r="H11461" s="28">
        <v>0.00050000000000000001</v>
      </c>
      <c r="I11461" s="30">
        <f>ROUND(G11461*H11461,P4)</f>
        <v>0</v>
      </c>
      <c r="L11461" s="31">
        <v>0</v>
      </c>
      <c r="M11461" s="24">
        <f>ROUND(G11461*L11461,P4)</f>
        <v>0</v>
      </c>
      <c r="N11461" s="25" t="s">
        <v>302</v>
      </c>
      <c r="O11461" s="32">
        <f>M11461*AA11461</f>
        <v>0</v>
      </c>
      <c r="P11461" s="1">
        <v>3</v>
      </c>
      <c r="AA11461" s="1">
        <f>IF(P11461=1,$O$3,IF(P11461=2,$O$4,$O$5))</f>
        <v>0</v>
      </c>
    </row>
    <row r="11462">
      <c r="A11462" s="1" t="s">
        <v>102</v>
      </c>
      <c r="E11462" s="27" t="s">
        <v>11026</v>
      </c>
    </row>
    <row r="11463" ht="63.75">
      <c r="A11463" s="1" t="s">
        <v>103</v>
      </c>
      <c r="E11463" s="33" t="s">
        <v>11027</v>
      </c>
    </row>
    <row r="11464">
      <c r="A11464" s="1" t="s">
        <v>105</v>
      </c>
      <c r="E11464" s="27" t="s">
        <v>98</v>
      </c>
    </row>
    <row r="11465" ht="25.5">
      <c r="A11465" s="1" t="s">
        <v>96</v>
      </c>
      <c r="B11465" s="1">
        <v>84</v>
      </c>
      <c r="C11465" s="26" t="s">
        <v>11028</v>
      </c>
      <c r="D11465" t="s">
        <v>98</v>
      </c>
      <c r="E11465" s="27" t="s">
        <v>11029</v>
      </c>
      <c r="F11465" s="28" t="s">
        <v>773</v>
      </c>
      <c r="G11465" s="29">
        <v>1</v>
      </c>
      <c r="H11465" s="28">
        <v>0</v>
      </c>
      <c r="I11465" s="30">
        <f>ROUND(G11465*H11465,P4)</f>
        <v>0</v>
      </c>
      <c r="L11465" s="31">
        <v>0</v>
      </c>
      <c r="M11465" s="24">
        <f>ROUND(G11465*L11465,P4)</f>
        <v>0</v>
      </c>
      <c r="N11465" s="25" t="s">
        <v>302</v>
      </c>
      <c r="O11465" s="32">
        <f>M11465*AA11465</f>
        <v>0</v>
      </c>
      <c r="P11465" s="1">
        <v>3</v>
      </c>
      <c r="AA11465" s="1">
        <f>IF(P11465=1,$O$3,IF(P11465=2,$O$4,$O$5))</f>
        <v>0</v>
      </c>
    </row>
    <row r="11466" ht="38.25">
      <c r="A11466" s="1" t="s">
        <v>102</v>
      </c>
      <c r="E11466" s="27" t="s">
        <v>11030</v>
      </c>
    </row>
    <row r="11467" ht="38.25">
      <c r="A11467" s="1" t="s">
        <v>103</v>
      </c>
      <c r="E11467" s="33" t="s">
        <v>10225</v>
      </c>
    </row>
    <row r="11468">
      <c r="A11468" s="1" t="s">
        <v>105</v>
      </c>
      <c r="E11468" s="27" t="s">
        <v>98</v>
      </c>
    </row>
    <row r="11469">
      <c r="A11469" s="1" t="s">
        <v>93</v>
      </c>
      <c r="C11469" s="22" t="s">
        <v>5114</v>
      </c>
      <c r="E11469" s="23" t="s">
        <v>5115</v>
      </c>
      <c r="L11469" s="24">
        <f>SUMIFS(L11470:L11485,A11470:A11485,"P")</f>
        <v>0</v>
      </c>
      <c r="M11469" s="24">
        <f>SUMIFS(M11470:M11485,A11470:A11485,"P")</f>
        <v>0</v>
      </c>
      <c r="N11469" s="25"/>
    </row>
    <row r="11470">
      <c r="A11470" s="1" t="s">
        <v>96</v>
      </c>
      <c r="B11470" s="1">
        <v>85</v>
      </c>
      <c r="C11470" s="26" t="s">
        <v>5150</v>
      </c>
      <c r="D11470" t="s">
        <v>98</v>
      </c>
      <c r="E11470" s="27" t="s">
        <v>5151</v>
      </c>
      <c r="F11470" s="28" t="s">
        <v>122</v>
      </c>
      <c r="G11470" s="29">
        <v>107.09999999999999</v>
      </c>
      <c r="H11470" s="28">
        <v>0.0023999999999999998</v>
      </c>
      <c r="I11470" s="30">
        <f>ROUND(G11470*H11470,P4)</f>
        <v>0</v>
      </c>
      <c r="L11470" s="31">
        <v>0</v>
      </c>
      <c r="M11470" s="24">
        <f>ROUND(G11470*L11470,P4)</f>
        <v>0</v>
      </c>
      <c r="N11470" s="25" t="s">
        <v>2497</v>
      </c>
      <c r="O11470" s="32">
        <f>M11470*AA11470</f>
        <v>0</v>
      </c>
      <c r="P11470" s="1">
        <v>3</v>
      </c>
      <c r="AA11470" s="1">
        <f>IF(P11470=1,$O$3,IF(P11470=2,$O$4,$O$5))</f>
        <v>0</v>
      </c>
    </row>
    <row r="11471">
      <c r="A11471" s="1" t="s">
        <v>102</v>
      </c>
      <c r="E11471" s="27" t="s">
        <v>5151</v>
      </c>
    </row>
    <row r="11472">
      <c r="A11472" s="1" t="s">
        <v>103</v>
      </c>
    </row>
    <row r="11473">
      <c r="A11473" s="1" t="s">
        <v>105</v>
      </c>
      <c r="E11473" s="27" t="s">
        <v>98</v>
      </c>
    </row>
    <row r="11474" ht="25.5">
      <c r="A11474" s="1" t="s">
        <v>96</v>
      </c>
      <c r="B11474" s="1">
        <v>86</v>
      </c>
      <c r="C11474" s="26" t="s">
        <v>10260</v>
      </c>
      <c r="D11474" t="s">
        <v>98</v>
      </c>
      <c r="E11474" s="27" t="s">
        <v>10261</v>
      </c>
      <c r="F11474" s="28" t="s">
        <v>122</v>
      </c>
      <c r="G11474" s="29">
        <v>107.09999999999999</v>
      </c>
      <c r="H11474" s="28">
        <v>0.0060600000000000003</v>
      </c>
      <c r="I11474" s="30">
        <f>ROUND(G11474*H11474,P4)</f>
        <v>0</v>
      </c>
      <c r="L11474" s="31">
        <v>0</v>
      </c>
      <c r="M11474" s="24">
        <f>ROUND(G11474*L11474,P4)</f>
        <v>0</v>
      </c>
      <c r="N11474" s="25" t="s">
        <v>2497</v>
      </c>
      <c r="O11474" s="32">
        <f>M11474*AA11474</f>
        <v>0</v>
      </c>
      <c r="P11474" s="1">
        <v>3</v>
      </c>
      <c r="AA11474" s="1">
        <f>IF(P11474=1,$O$3,IF(P11474=2,$O$4,$O$5))</f>
        <v>0</v>
      </c>
    </row>
    <row r="11475" ht="25.5">
      <c r="A11475" s="1" t="s">
        <v>102</v>
      </c>
      <c r="E11475" s="27" t="s">
        <v>10262</v>
      </c>
    </row>
    <row r="11476" ht="76.5">
      <c r="A11476" s="1" t="s">
        <v>103</v>
      </c>
      <c r="E11476" s="33" t="s">
        <v>11031</v>
      </c>
    </row>
    <row r="11477">
      <c r="A11477" s="1" t="s">
        <v>105</v>
      </c>
      <c r="E11477" s="27" t="s">
        <v>98</v>
      </c>
    </row>
    <row r="11478">
      <c r="A11478" s="1" t="s">
        <v>96</v>
      </c>
      <c r="B11478" s="1">
        <v>87</v>
      </c>
      <c r="C11478" s="26" t="s">
        <v>10286</v>
      </c>
      <c r="D11478" t="s">
        <v>98</v>
      </c>
      <c r="E11478" s="27" t="s">
        <v>10287</v>
      </c>
      <c r="F11478" s="28" t="s">
        <v>372</v>
      </c>
      <c r="G11478" s="29">
        <v>0.90600000000000003</v>
      </c>
      <c r="H11478" s="28">
        <v>0</v>
      </c>
      <c r="I11478" s="30">
        <f>ROUND(G11478*H11478,P4)</f>
        <v>0</v>
      </c>
      <c r="L11478" s="31">
        <v>0</v>
      </c>
      <c r="M11478" s="24">
        <f>ROUND(G11478*L11478,P4)</f>
        <v>0</v>
      </c>
      <c r="N11478" s="25" t="s">
        <v>2497</v>
      </c>
      <c r="O11478" s="32">
        <f>M11478*AA11478</f>
        <v>0</v>
      </c>
      <c r="P11478" s="1">
        <v>3</v>
      </c>
      <c r="AA11478" s="1">
        <f>IF(P11478=1,$O$3,IF(P11478=2,$O$4,$O$5))</f>
        <v>0</v>
      </c>
    </row>
    <row r="11479" ht="25.5">
      <c r="A11479" s="1" t="s">
        <v>102</v>
      </c>
      <c r="E11479" s="27" t="s">
        <v>10288</v>
      </c>
    </row>
    <row r="11480">
      <c r="A11480" s="1" t="s">
        <v>103</v>
      </c>
    </row>
    <row r="11481">
      <c r="A11481" s="1" t="s">
        <v>105</v>
      </c>
      <c r="E11481" s="27" t="s">
        <v>98</v>
      </c>
    </row>
    <row r="11482" ht="25.5">
      <c r="A11482" s="1" t="s">
        <v>96</v>
      </c>
      <c r="B11482" s="1">
        <v>88</v>
      </c>
      <c r="C11482" s="26" t="s">
        <v>10289</v>
      </c>
      <c r="D11482" t="s">
        <v>98</v>
      </c>
      <c r="E11482" s="27" t="s">
        <v>10290</v>
      </c>
      <c r="F11482" s="28" t="s">
        <v>773</v>
      </c>
      <c r="G11482" s="29">
        <v>1</v>
      </c>
      <c r="H11482" s="28">
        <v>0</v>
      </c>
      <c r="I11482" s="30">
        <f>ROUND(G11482*H11482,P4)</f>
        <v>0</v>
      </c>
      <c r="L11482" s="31">
        <v>0</v>
      </c>
      <c r="M11482" s="24">
        <f>ROUND(G11482*L11482,P4)</f>
        <v>0</v>
      </c>
      <c r="N11482" s="25" t="s">
        <v>302</v>
      </c>
      <c r="O11482" s="32">
        <f>M11482*AA11482</f>
        <v>0</v>
      </c>
      <c r="P11482" s="1">
        <v>3</v>
      </c>
      <c r="AA11482" s="1">
        <f>IF(P11482=1,$O$3,IF(P11482=2,$O$4,$O$5))</f>
        <v>0</v>
      </c>
    </row>
    <row r="11483" ht="25.5">
      <c r="A11483" s="1" t="s">
        <v>102</v>
      </c>
      <c r="E11483" s="27" t="s">
        <v>10224</v>
      </c>
    </row>
    <row r="11484" ht="38.25">
      <c r="A11484" s="1" t="s">
        <v>103</v>
      </c>
      <c r="E11484" s="33" t="s">
        <v>10225</v>
      </c>
    </row>
    <row r="11485">
      <c r="A11485" s="1" t="s">
        <v>105</v>
      </c>
      <c r="E11485" s="27" t="s">
        <v>98</v>
      </c>
    </row>
    <row r="11486">
      <c r="A11486" s="1" t="s">
        <v>93</v>
      </c>
      <c r="C11486" s="22" t="s">
        <v>4121</v>
      </c>
      <c r="E11486" s="23" t="s">
        <v>4122</v>
      </c>
      <c r="L11486" s="24">
        <f>SUMIFS(L11487:L11522,A11487:A11522,"P")</f>
        <v>0</v>
      </c>
      <c r="M11486" s="24">
        <f>SUMIFS(M11487:M11522,A11487:A11522,"P")</f>
        <v>0</v>
      </c>
      <c r="N11486" s="25"/>
    </row>
    <row r="11487">
      <c r="A11487" s="1" t="s">
        <v>96</v>
      </c>
      <c r="B11487" s="1">
        <v>89</v>
      </c>
      <c r="C11487" s="26" t="s">
        <v>11032</v>
      </c>
      <c r="D11487" t="s">
        <v>98</v>
      </c>
      <c r="E11487" s="27" t="s">
        <v>11033</v>
      </c>
      <c r="F11487" s="28" t="s">
        <v>372</v>
      </c>
      <c r="G11487" s="29">
        <v>0.74399999999999999</v>
      </c>
      <c r="H11487" s="28">
        <v>0</v>
      </c>
      <c r="I11487" s="30">
        <f>ROUND(G11487*H11487,P4)</f>
        <v>0</v>
      </c>
      <c r="L11487" s="31">
        <v>0</v>
      </c>
      <c r="M11487" s="24">
        <f>ROUND(G11487*L11487,P4)</f>
        <v>0</v>
      </c>
      <c r="N11487" s="25" t="s">
        <v>2497</v>
      </c>
      <c r="O11487" s="32">
        <f>M11487*AA11487</f>
        <v>0</v>
      </c>
      <c r="P11487" s="1">
        <v>3</v>
      </c>
      <c r="AA11487" s="1">
        <f>IF(P11487=1,$O$3,IF(P11487=2,$O$4,$O$5))</f>
        <v>0</v>
      </c>
    </row>
    <row r="11488" ht="25.5">
      <c r="A11488" s="1" t="s">
        <v>102</v>
      </c>
      <c r="E11488" s="27" t="s">
        <v>11034</v>
      </c>
    </row>
    <row r="11489">
      <c r="A11489" s="1" t="s">
        <v>103</v>
      </c>
    </row>
    <row r="11490">
      <c r="A11490" s="1" t="s">
        <v>105</v>
      </c>
      <c r="E11490" s="27" t="s">
        <v>98</v>
      </c>
    </row>
    <row r="11491" ht="25.5">
      <c r="A11491" s="1" t="s">
        <v>96</v>
      </c>
      <c r="B11491" s="1">
        <v>90</v>
      </c>
      <c r="C11491" s="26" t="s">
        <v>11035</v>
      </c>
      <c r="D11491" t="s">
        <v>98</v>
      </c>
      <c r="E11491" s="27" t="s">
        <v>11036</v>
      </c>
      <c r="F11491" s="28" t="s">
        <v>112</v>
      </c>
      <c r="G11491" s="29">
        <v>62</v>
      </c>
      <c r="H11491" s="28">
        <v>0.01</v>
      </c>
      <c r="I11491" s="30">
        <f>ROUND(G11491*H11491,P4)</f>
        <v>0</v>
      </c>
      <c r="L11491" s="31">
        <v>0</v>
      </c>
      <c r="M11491" s="24">
        <f>ROUND(G11491*L11491,P4)</f>
        <v>0</v>
      </c>
      <c r="N11491" s="25" t="s">
        <v>302</v>
      </c>
      <c r="O11491" s="32">
        <f>M11491*AA11491</f>
        <v>0</v>
      </c>
      <c r="P11491" s="1">
        <v>3</v>
      </c>
      <c r="AA11491" s="1">
        <f>IF(P11491=1,$O$3,IF(P11491=2,$O$4,$O$5))</f>
        <v>0</v>
      </c>
    </row>
    <row r="11492" ht="25.5">
      <c r="A11492" s="1" t="s">
        <v>102</v>
      </c>
      <c r="E11492" s="27" t="s">
        <v>11036</v>
      </c>
    </row>
    <row r="11493" ht="63.75">
      <c r="A11493" s="1" t="s">
        <v>103</v>
      </c>
      <c r="E11493" s="33" t="s">
        <v>11037</v>
      </c>
    </row>
    <row r="11494">
      <c r="A11494" s="1" t="s">
        <v>105</v>
      </c>
      <c r="E11494" s="27" t="s">
        <v>98</v>
      </c>
    </row>
    <row r="11495" ht="25.5">
      <c r="A11495" s="1" t="s">
        <v>96</v>
      </c>
      <c r="B11495" s="1">
        <v>91</v>
      </c>
      <c r="C11495" s="26" t="s">
        <v>10311</v>
      </c>
      <c r="D11495" t="s">
        <v>98</v>
      </c>
      <c r="E11495" s="27" t="s">
        <v>11038</v>
      </c>
      <c r="F11495" s="28" t="s">
        <v>100</v>
      </c>
      <c r="G11495" s="29">
        <v>8</v>
      </c>
      <c r="H11495" s="28">
        <v>0.00092000000000000003</v>
      </c>
      <c r="I11495" s="30">
        <f>ROUND(G11495*H11495,P4)</f>
        <v>0</v>
      </c>
      <c r="L11495" s="31">
        <v>0</v>
      </c>
      <c r="M11495" s="24">
        <f>ROUND(G11495*L11495,P4)</f>
        <v>0</v>
      </c>
      <c r="N11495" s="25" t="s">
        <v>302</v>
      </c>
      <c r="O11495" s="32">
        <f>M11495*AA11495</f>
        <v>0</v>
      </c>
      <c r="P11495" s="1">
        <v>3</v>
      </c>
      <c r="AA11495" s="1">
        <f>IF(P11495=1,$O$3,IF(P11495=2,$O$4,$O$5))</f>
        <v>0</v>
      </c>
    </row>
    <row r="11496" ht="25.5">
      <c r="A11496" s="1" t="s">
        <v>102</v>
      </c>
      <c r="E11496" s="27" t="s">
        <v>11038</v>
      </c>
    </row>
    <row r="11497" ht="63.75">
      <c r="A11497" s="1" t="s">
        <v>103</v>
      </c>
      <c r="E11497" s="33" t="s">
        <v>11039</v>
      </c>
    </row>
    <row r="11498">
      <c r="A11498" s="1" t="s">
        <v>105</v>
      </c>
      <c r="E11498" s="27" t="s">
        <v>98</v>
      </c>
    </row>
    <row r="11499" ht="25.5">
      <c r="A11499" s="1" t="s">
        <v>96</v>
      </c>
      <c r="B11499" s="1">
        <v>92</v>
      </c>
      <c r="C11499" s="26" t="s">
        <v>10317</v>
      </c>
      <c r="D11499" t="s">
        <v>98</v>
      </c>
      <c r="E11499" s="27" t="s">
        <v>11040</v>
      </c>
      <c r="F11499" s="28" t="s">
        <v>100</v>
      </c>
      <c r="G11499" s="29">
        <v>8</v>
      </c>
      <c r="H11499" s="28">
        <v>0.00092000000000000003</v>
      </c>
      <c r="I11499" s="30">
        <f>ROUND(G11499*H11499,P4)</f>
        <v>0</v>
      </c>
      <c r="L11499" s="31">
        <v>0</v>
      </c>
      <c r="M11499" s="24">
        <f>ROUND(G11499*L11499,P4)</f>
        <v>0</v>
      </c>
      <c r="N11499" s="25" t="s">
        <v>302</v>
      </c>
      <c r="O11499" s="32">
        <f>M11499*AA11499</f>
        <v>0</v>
      </c>
      <c r="P11499" s="1">
        <v>3</v>
      </c>
      <c r="AA11499" s="1">
        <f>IF(P11499=1,$O$3,IF(P11499=2,$O$4,$O$5))</f>
        <v>0</v>
      </c>
    </row>
    <row r="11500" ht="25.5">
      <c r="A11500" s="1" t="s">
        <v>102</v>
      </c>
      <c r="E11500" s="27" t="s">
        <v>11040</v>
      </c>
    </row>
    <row r="11501" ht="76.5">
      <c r="A11501" s="1" t="s">
        <v>103</v>
      </c>
      <c r="E11501" s="33" t="s">
        <v>11041</v>
      </c>
    </row>
    <row r="11502">
      <c r="A11502" s="1" t="s">
        <v>105</v>
      </c>
      <c r="E11502" s="27" t="s">
        <v>98</v>
      </c>
    </row>
    <row r="11503" ht="25.5">
      <c r="A11503" s="1" t="s">
        <v>96</v>
      </c>
      <c r="B11503" s="1">
        <v>93</v>
      </c>
      <c r="C11503" s="26" t="s">
        <v>11042</v>
      </c>
      <c r="D11503" t="s">
        <v>98</v>
      </c>
      <c r="E11503" s="27" t="s">
        <v>10318</v>
      </c>
      <c r="F11503" s="28" t="s">
        <v>100</v>
      </c>
      <c r="G11503" s="29">
        <v>2</v>
      </c>
      <c r="H11503" s="28">
        <v>0.00092000000000000003</v>
      </c>
      <c r="I11503" s="30">
        <f>ROUND(G11503*H11503,P4)</f>
        <v>0</v>
      </c>
      <c r="L11503" s="31">
        <v>0</v>
      </c>
      <c r="M11503" s="24">
        <f>ROUND(G11503*L11503,P4)</f>
        <v>0</v>
      </c>
      <c r="N11503" s="25" t="s">
        <v>302</v>
      </c>
      <c r="O11503" s="32">
        <f>M11503*AA11503</f>
        <v>0</v>
      </c>
      <c r="P11503" s="1">
        <v>3</v>
      </c>
      <c r="AA11503" s="1">
        <f>IF(P11503=1,$O$3,IF(P11503=2,$O$4,$O$5))</f>
        <v>0</v>
      </c>
    </row>
    <row r="11504" ht="25.5">
      <c r="A11504" s="1" t="s">
        <v>102</v>
      </c>
      <c r="E11504" s="27" t="s">
        <v>10318</v>
      </c>
    </row>
    <row r="11505" ht="76.5">
      <c r="A11505" s="1" t="s">
        <v>103</v>
      </c>
      <c r="E11505" s="33" t="s">
        <v>11043</v>
      </c>
    </row>
    <row r="11506">
      <c r="A11506" s="1" t="s">
        <v>105</v>
      </c>
      <c r="E11506" s="27" t="s">
        <v>98</v>
      </c>
    </row>
    <row r="11507" ht="25.5">
      <c r="A11507" s="1" t="s">
        <v>96</v>
      </c>
      <c r="B11507" s="1">
        <v>94</v>
      </c>
      <c r="C11507" s="26" t="s">
        <v>11044</v>
      </c>
      <c r="D11507" t="s">
        <v>98</v>
      </c>
      <c r="E11507" s="27" t="s">
        <v>11045</v>
      </c>
      <c r="F11507" s="28" t="s">
        <v>112</v>
      </c>
      <c r="G11507" s="29">
        <v>24</v>
      </c>
      <c r="H11507" s="28">
        <v>0.00092000000000000003</v>
      </c>
      <c r="I11507" s="30">
        <f>ROUND(G11507*H11507,P4)</f>
        <v>0</v>
      </c>
      <c r="L11507" s="31">
        <v>0</v>
      </c>
      <c r="M11507" s="24">
        <f>ROUND(G11507*L11507,P4)</f>
        <v>0</v>
      </c>
      <c r="N11507" s="25" t="s">
        <v>302</v>
      </c>
      <c r="O11507" s="32">
        <f>M11507*AA11507</f>
        <v>0</v>
      </c>
      <c r="P11507" s="1">
        <v>3</v>
      </c>
      <c r="AA11507" s="1">
        <f>IF(P11507=1,$O$3,IF(P11507=2,$O$4,$O$5))</f>
        <v>0</v>
      </c>
    </row>
    <row r="11508" ht="25.5">
      <c r="A11508" s="1" t="s">
        <v>102</v>
      </c>
      <c r="E11508" s="27" t="s">
        <v>11045</v>
      </c>
    </row>
    <row r="11509" ht="76.5">
      <c r="A11509" s="1" t="s">
        <v>103</v>
      </c>
      <c r="E11509" s="33" t="s">
        <v>11046</v>
      </c>
    </row>
    <row r="11510">
      <c r="A11510" s="1" t="s">
        <v>105</v>
      </c>
      <c r="E11510" s="27" t="s">
        <v>98</v>
      </c>
    </row>
    <row r="11511" ht="25.5">
      <c r="A11511" s="1" t="s">
        <v>96</v>
      </c>
      <c r="B11511" s="1">
        <v>95</v>
      </c>
      <c r="C11511" s="26" t="s">
        <v>10320</v>
      </c>
      <c r="D11511" t="s">
        <v>98</v>
      </c>
      <c r="E11511" s="27" t="s">
        <v>11047</v>
      </c>
      <c r="F11511" s="28" t="s">
        <v>100</v>
      </c>
      <c r="G11511" s="29">
        <v>2</v>
      </c>
      <c r="H11511" s="28">
        <v>0.00092000000000000003</v>
      </c>
      <c r="I11511" s="30">
        <f>ROUND(G11511*H11511,P4)</f>
        <v>0</v>
      </c>
      <c r="L11511" s="31">
        <v>0</v>
      </c>
      <c r="M11511" s="24">
        <f>ROUND(G11511*L11511,P4)</f>
        <v>0</v>
      </c>
      <c r="N11511" s="25" t="s">
        <v>302</v>
      </c>
      <c r="O11511" s="32">
        <f>M11511*AA11511</f>
        <v>0</v>
      </c>
      <c r="P11511" s="1">
        <v>3</v>
      </c>
      <c r="AA11511" s="1">
        <f>IF(P11511=1,$O$3,IF(P11511=2,$O$4,$O$5))</f>
        <v>0</v>
      </c>
    </row>
    <row r="11512" ht="25.5">
      <c r="A11512" s="1" t="s">
        <v>102</v>
      </c>
      <c r="E11512" s="27" t="s">
        <v>11047</v>
      </c>
    </row>
    <row r="11513" ht="76.5">
      <c r="A11513" s="1" t="s">
        <v>103</v>
      </c>
      <c r="E11513" s="33" t="s">
        <v>11048</v>
      </c>
    </row>
    <row r="11514">
      <c r="A11514" s="1" t="s">
        <v>105</v>
      </c>
      <c r="E11514" s="27" t="s">
        <v>98</v>
      </c>
    </row>
    <row r="11515" ht="25.5">
      <c r="A11515" s="1" t="s">
        <v>96</v>
      </c>
      <c r="B11515" s="1">
        <v>96</v>
      </c>
      <c r="C11515" s="26" t="s">
        <v>11049</v>
      </c>
      <c r="D11515" t="s">
        <v>98</v>
      </c>
      <c r="E11515" s="27" t="s">
        <v>10321</v>
      </c>
      <c r="F11515" s="28" t="s">
        <v>773</v>
      </c>
      <c r="G11515" s="29">
        <v>1</v>
      </c>
      <c r="H11515" s="28">
        <v>0.00115</v>
      </c>
      <c r="I11515" s="30">
        <f>ROUND(G11515*H11515,P4)</f>
        <v>0</v>
      </c>
      <c r="L11515" s="31">
        <v>0</v>
      </c>
      <c r="M11515" s="24">
        <f>ROUND(G11515*L11515,P4)</f>
        <v>0</v>
      </c>
      <c r="N11515" s="25" t="s">
        <v>302</v>
      </c>
      <c r="O11515" s="32">
        <f>M11515*AA11515</f>
        <v>0</v>
      </c>
      <c r="P11515" s="1">
        <v>3</v>
      </c>
      <c r="AA11515" s="1">
        <f>IF(P11515=1,$O$3,IF(P11515=2,$O$4,$O$5))</f>
        <v>0</v>
      </c>
    </row>
    <row r="11516" ht="38.25">
      <c r="A11516" s="1" t="s">
        <v>102</v>
      </c>
      <c r="E11516" s="27" t="s">
        <v>10322</v>
      </c>
    </row>
    <row r="11517" ht="63.75">
      <c r="A11517" s="1" t="s">
        <v>103</v>
      </c>
      <c r="E11517" s="33" t="s">
        <v>10323</v>
      </c>
    </row>
    <row r="11518">
      <c r="A11518" s="1" t="s">
        <v>105</v>
      </c>
      <c r="E11518" s="27" t="s">
        <v>98</v>
      </c>
    </row>
    <row r="11519" ht="25.5">
      <c r="A11519" s="1" t="s">
        <v>96</v>
      </c>
      <c r="B11519" s="1">
        <v>97</v>
      </c>
      <c r="C11519" s="26" t="s">
        <v>11050</v>
      </c>
      <c r="D11519" t="s">
        <v>98</v>
      </c>
      <c r="E11519" s="27" t="s">
        <v>11051</v>
      </c>
      <c r="F11519" s="28" t="s">
        <v>112</v>
      </c>
      <c r="G11519" s="29">
        <v>54</v>
      </c>
      <c r="H11519" s="28">
        <v>0.0015200000000000001</v>
      </c>
      <c r="I11519" s="30">
        <f>ROUND(G11519*H11519,P4)</f>
        <v>0</v>
      </c>
      <c r="L11519" s="31">
        <v>0</v>
      </c>
      <c r="M11519" s="24">
        <f>ROUND(G11519*L11519,P4)</f>
        <v>0</v>
      </c>
      <c r="N11519" s="25" t="s">
        <v>302</v>
      </c>
      <c r="O11519" s="32">
        <f>M11519*AA11519</f>
        <v>0</v>
      </c>
      <c r="P11519" s="1">
        <v>3</v>
      </c>
      <c r="AA11519" s="1">
        <f>IF(P11519=1,$O$3,IF(P11519=2,$O$4,$O$5))</f>
        <v>0</v>
      </c>
    </row>
    <row r="11520" ht="25.5">
      <c r="A11520" s="1" t="s">
        <v>102</v>
      </c>
      <c r="E11520" s="27" t="s">
        <v>11051</v>
      </c>
    </row>
    <row r="11521" ht="63.75">
      <c r="A11521" s="1" t="s">
        <v>103</v>
      </c>
      <c r="E11521" s="33" t="s">
        <v>11052</v>
      </c>
    </row>
    <row r="11522">
      <c r="A11522" s="1" t="s">
        <v>105</v>
      </c>
      <c r="E11522" s="27" t="s">
        <v>98</v>
      </c>
    </row>
    <row r="11523">
      <c r="A11523" s="1" t="s">
        <v>93</v>
      </c>
      <c r="C11523" s="22" t="s">
        <v>3093</v>
      </c>
      <c r="E11523" s="23" t="s">
        <v>3094</v>
      </c>
      <c r="L11523" s="24">
        <f>SUMIFS(L11524:L11599,A11524:A11599,"P")</f>
        <v>0</v>
      </c>
      <c r="M11523" s="24">
        <f>SUMIFS(M11524:M11599,A11524:A11599,"P")</f>
        <v>0</v>
      </c>
      <c r="N11523" s="25"/>
    </row>
    <row r="11524">
      <c r="A11524" s="1" t="s">
        <v>96</v>
      </c>
      <c r="B11524" s="1">
        <v>98</v>
      </c>
      <c r="C11524" s="26" t="s">
        <v>11053</v>
      </c>
      <c r="D11524" t="s">
        <v>98</v>
      </c>
      <c r="E11524" s="27" t="s">
        <v>11054</v>
      </c>
      <c r="F11524" s="28" t="s">
        <v>127</v>
      </c>
      <c r="G11524" s="29">
        <v>13.986000000000001</v>
      </c>
      <c r="H11524" s="28">
        <v>6.9999999999999994E-05</v>
      </c>
      <c r="I11524" s="30">
        <f>ROUND(G11524*H11524,P4)</f>
        <v>0</v>
      </c>
      <c r="L11524" s="31">
        <v>0</v>
      </c>
      <c r="M11524" s="24">
        <f>ROUND(G11524*L11524,P4)</f>
        <v>0</v>
      </c>
      <c r="N11524" s="25" t="s">
        <v>2497</v>
      </c>
      <c r="O11524" s="32">
        <f>M11524*AA11524</f>
        <v>0</v>
      </c>
      <c r="P11524" s="1">
        <v>3</v>
      </c>
      <c r="AA11524" s="1">
        <f>IF(P11524=1,$O$3,IF(P11524=2,$O$4,$O$5))</f>
        <v>0</v>
      </c>
    </row>
    <row r="11525">
      <c r="A11525" s="1" t="s">
        <v>102</v>
      </c>
      <c r="E11525" s="27" t="s">
        <v>11055</v>
      </c>
    </row>
    <row r="11526" ht="63.75">
      <c r="A11526" s="1" t="s">
        <v>103</v>
      </c>
      <c r="E11526" s="33" t="s">
        <v>11056</v>
      </c>
    </row>
    <row r="11527">
      <c r="A11527" s="1" t="s">
        <v>105</v>
      </c>
      <c r="E11527" s="27" t="s">
        <v>98</v>
      </c>
    </row>
    <row r="11528">
      <c r="A11528" s="1" t="s">
        <v>96</v>
      </c>
      <c r="B11528" s="1">
        <v>99</v>
      </c>
      <c r="C11528" s="26" t="s">
        <v>11057</v>
      </c>
      <c r="D11528" t="s">
        <v>98</v>
      </c>
      <c r="E11528" s="27" t="s">
        <v>11058</v>
      </c>
      <c r="F11528" s="28" t="s">
        <v>127</v>
      </c>
      <c r="G11528" s="29">
        <v>93.239999999999995</v>
      </c>
      <c r="H11528" s="28">
        <v>6.0000000000000002E-05</v>
      </c>
      <c r="I11528" s="30">
        <f>ROUND(G11528*H11528,P4)</f>
        <v>0</v>
      </c>
      <c r="L11528" s="31">
        <v>0</v>
      </c>
      <c r="M11528" s="24">
        <f>ROUND(G11528*L11528,P4)</f>
        <v>0</v>
      </c>
      <c r="N11528" s="25" t="s">
        <v>2497</v>
      </c>
      <c r="O11528" s="32">
        <f>M11528*AA11528</f>
        <v>0</v>
      </c>
      <c r="P11528" s="1">
        <v>3</v>
      </c>
      <c r="AA11528" s="1">
        <f>IF(P11528=1,$O$3,IF(P11528=2,$O$4,$O$5))</f>
        <v>0</v>
      </c>
    </row>
    <row r="11529">
      <c r="A11529" s="1" t="s">
        <v>102</v>
      </c>
      <c r="E11529" s="27" t="s">
        <v>11059</v>
      </c>
    </row>
    <row r="11530" ht="63.75">
      <c r="A11530" s="1" t="s">
        <v>103</v>
      </c>
      <c r="E11530" s="33" t="s">
        <v>11060</v>
      </c>
    </row>
    <row r="11531">
      <c r="A11531" s="1" t="s">
        <v>105</v>
      </c>
      <c r="E11531" s="27" t="s">
        <v>98</v>
      </c>
    </row>
    <row r="11532">
      <c r="A11532" s="1" t="s">
        <v>96</v>
      </c>
      <c r="B11532" s="1">
        <v>100</v>
      </c>
      <c r="C11532" s="26" t="s">
        <v>11061</v>
      </c>
      <c r="D11532" t="s">
        <v>98</v>
      </c>
      <c r="E11532" s="27" t="s">
        <v>11062</v>
      </c>
      <c r="F11532" s="28" t="s">
        <v>127</v>
      </c>
      <c r="G11532" s="29">
        <v>24.864000000000001</v>
      </c>
      <c r="H11532" s="28">
        <v>6.0000000000000002E-05</v>
      </c>
      <c r="I11532" s="30">
        <f>ROUND(G11532*H11532,P4)</f>
        <v>0</v>
      </c>
      <c r="L11532" s="31">
        <v>0</v>
      </c>
      <c r="M11532" s="24">
        <f>ROUND(G11532*L11532,P4)</f>
        <v>0</v>
      </c>
      <c r="N11532" s="25" t="s">
        <v>2497</v>
      </c>
      <c r="O11532" s="32">
        <f>M11532*AA11532</f>
        <v>0</v>
      </c>
      <c r="P11532" s="1">
        <v>3</v>
      </c>
      <c r="AA11532" s="1">
        <f>IF(P11532=1,$O$3,IF(P11532=2,$O$4,$O$5))</f>
        <v>0</v>
      </c>
    </row>
    <row r="11533">
      <c r="A11533" s="1" t="s">
        <v>102</v>
      </c>
      <c r="E11533" s="27" t="s">
        <v>11063</v>
      </c>
    </row>
    <row r="11534" ht="63.75">
      <c r="A11534" s="1" t="s">
        <v>103</v>
      </c>
      <c r="E11534" s="33" t="s">
        <v>11064</v>
      </c>
    </row>
    <row r="11535">
      <c r="A11535" s="1" t="s">
        <v>105</v>
      </c>
      <c r="E11535" s="27" t="s">
        <v>98</v>
      </c>
    </row>
    <row r="11536">
      <c r="A11536" s="1" t="s">
        <v>96</v>
      </c>
      <c r="B11536" s="1">
        <v>101</v>
      </c>
      <c r="C11536" s="26" t="s">
        <v>11065</v>
      </c>
      <c r="D11536" t="s">
        <v>98</v>
      </c>
      <c r="E11536" s="27" t="s">
        <v>11066</v>
      </c>
      <c r="F11536" s="28" t="s">
        <v>127</v>
      </c>
      <c r="G11536" s="29">
        <v>1550.0840000000001</v>
      </c>
      <c r="H11536" s="28">
        <v>5.0000000000000002E-05</v>
      </c>
      <c r="I11536" s="30">
        <f>ROUND(G11536*H11536,P4)</f>
        <v>0</v>
      </c>
      <c r="L11536" s="31">
        <v>0</v>
      </c>
      <c r="M11536" s="24">
        <f>ROUND(G11536*L11536,P4)</f>
        <v>0</v>
      </c>
      <c r="N11536" s="25" t="s">
        <v>2497</v>
      </c>
      <c r="O11536" s="32">
        <f>M11536*AA11536</f>
        <v>0</v>
      </c>
      <c r="P11536" s="1">
        <v>3</v>
      </c>
      <c r="AA11536" s="1">
        <f>IF(P11536=1,$O$3,IF(P11536=2,$O$4,$O$5))</f>
        <v>0</v>
      </c>
    </row>
    <row r="11537">
      <c r="A11537" s="1" t="s">
        <v>102</v>
      </c>
      <c r="E11537" s="27" t="s">
        <v>11067</v>
      </c>
    </row>
    <row r="11538" ht="140.25">
      <c r="A11538" s="1" t="s">
        <v>103</v>
      </c>
      <c r="E11538" s="33" t="s">
        <v>11068</v>
      </c>
    </row>
    <row r="11539">
      <c r="A11539" s="1" t="s">
        <v>105</v>
      </c>
      <c r="E11539" s="27" t="s">
        <v>98</v>
      </c>
    </row>
    <row r="11540">
      <c r="A11540" s="1" t="s">
        <v>96</v>
      </c>
      <c r="B11540" s="1">
        <v>102</v>
      </c>
      <c r="C11540" s="26" t="s">
        <v>11069</v>
      </c>
      <c r="D11540" t="s">
        <v>98</v>
      </c>
      <c r="E11540" s="27" t="s">
        <v>11070</v>
      </c>
      <c r="F11540" s="28" t="s">
        <v>127</v>
      </c>
      <c r="G11540" s="29">
        <v>6652.1760000000004</v>
      </c>
      <c r="H11540" s="28">
        <v>5.0000000000000002E-05</v>
      </c>
      <c r="I11540" s="30">
        <f>ROUND(G11540*H11540,P4)</f>
        <v>0</v>
      </c>
      <c r="L11540" s="31">
        <v>0</v>
      </c>
      <c r="M11540" s="24">
        <f>ROUND(G11540*L11540,P4)</f>
        <v>0</v>
      </c>
      <c r="N11540" s="25" t="s">
        <v>2497</v>
      </c>
      <c r="O11540" s="32">
        <f>M11540*AA11540</f>
        <v>0</v>
      </c>
      <c r="P11540" s="1">
        <v>3</v>
      </c>
      <c r="AA11540" s="1">
        <f>IF(P11540=1,$O$3,IF(P11540=2,$O$4,$O$5))</f>
        <v>0</v>
      </c>
    </row>
    <row r="11541">
      <c r="A11541" s="1" t="s">
        <v>102</v>
      </c>
      <c r="E11541" s="27" t="s">
        <v>11071</v>
      </c>
    </row>
    <row r="11542" ht="114.75">
      <c r="A11542" s="1" t="s">
        <v>103</v>
      </c>
      <c r="E11542" s="33" t="s">
        <v>11072</v>
      </c>
    </row>
    <row r="11543">
      <c r="A11543" s="1" t="s">
        <v>105</v>
      </c>
      <c r="E11543" s="27" t="s">
        <v>98</v>
      </c>
    </row>
    <row r="11544">
      <c r="A11544" s="1" t="s">
        <v>96</v>
      </c>
      <c r="B11544" s="1">
        <v>103</v>
      </c>
      <c r="C11544" s="26" t="s">
        <v>11073</v>
      </c>
      <c r="D11544" t="s">
        <v>98</v>
      </c>
      <c r="E11544" s="27" t="s">
        <v>11074</v>
      </c>
      <c r="F11544" s="28" t="s">
        <v>127</v>
      </c>
      <c r="G11544" s="29">
        <v>535.49599999999998</v>
      </c>
      <c r="H11544" s="28">
        <v>5.0000000000000002E-05</v>
      </c>
      <c r="I11544" s="30">
        <f>ROUND(G11544*H11544,P4)</f>
        <v>0</v>
      </c>
      <c r="L11544" s="31">
        <v>0</v>
      </c>
      <c r="M11544" s="24">
        <f>ROUND(G11544*L11544,P4)</f>
        <v>0</v>
      </c>
      <c r="N11544" s="25" t="s">
        <v>2497</v>
      </c>
      <c r="O11544" s="32">
        <f>M11544*AA11544</f>
        <v>0</v>
      </c>
      <c r="P11544" s="1">
        <v>3</v>
      </c>
      <c r="AA11544" s="1">
        <f>IF(P11544=1,$O$3,IF(P11544=2,$O$4,$O$5))</f>
        <v>0</v>
      </c>
    </row>
    <row r="11545">
      <c r="A11545" s="1" t="s">
        <v>102</v>
      </c>
      <c r="E11545" s="27" t="s">
        <v>11075</v>
      </c>
    </row>
    <row r="11546" ht="63.75">
      <c r="A11546" s="1" t="s">
        <v>103</v>
      </c>
      <c r="E11546" s="33" t="s">
        <v>11076</v>
      </c>
    </row>
    <row r="11547">
      <c r="A11547" s="1" t="s">
        <v>105</v>
      </c>
      <c r="E11547" s="27" t="s">
        <v>98</v>
      </c>
    </row>
    <row r="11548">
      <c r="A11548" s="1" t="s">
        <v>96</v>
      </c>
      <c r="B11548" s="1">
        <v>104</v>
      </c>
      <c r="C11548" s="26" t="s">
        <v>3095</v>
      </c>
      <c r="D11548" t="s">
        <v>98</v>
      </c>
      <c r="E11548" s="27" t="s">
        <v>3096</v>
      </c>
      <c r="F11548" s="28" t="s">
        <v>372</v>
      </c>
      <c r="G11548" s="29">
        <v>919.125</v>
      </c>
      <c r="H11548" s="28">
        <v>0</v>
      </c>
      <c r="I11548" s="30">
        <f>ROUND(G11548*H11548,P4)</f>
        <v>0</v>
      </c>
      <c r="L11548" s="31">
        <v>0</v>
      </c>
      <c r="M11548" s="24">
        <f>ROUND(G11548*L11548,P4)</f>
        <v>0</v>
      </c>
      <c r="N11548" s="25" t="s">
        <v>2497</v>
      </c>
      <c r="O11548" s="32">
        <f>M11548*AA11548</f>
        <v>0</v>
      </c>
      <c r="P11548" s="1">
        <v>3</v>
      </c>
      <c r="AA11548" s="1">
        <f>IF(P11548=1,$O$3,IF(P11548=2,$O$4,$O$5))</f>
        <v>0</v>
      </c>
    </row>
    <row r="11549" ht="25.5">
      <c r="A11549" s="1" t="s">
        <v>102</v>
      </c>
      <c r="E11549" s="27" t="s">
        <v>3097</v>
      </c>
    </row>
    <row r="11550">
      <c r="A11550" s="1" t="s">
        <v>103</v>
      </c>
    </row>
    <row r="11551">
      <c r="A11551" s="1" t="s">
        <v>105</v>
      </c>
      <c r="E11551" s="27" t="s">
        <v>98</v>
      </c>
    </row>
    <row r="11552">
      <c r="A11552" s="1" t="s">
        <v>96</v>
      </c>
      <c r="B11552" s="1">
        <v>105</v>
      </c>
      <c r="C11552" s="26" t="s">
        <v>11077</v>
      </c>
      <c r="D11552" t="s">
        <v>98</v>
      </c>
      <c r="E11552" s="27" t="s">
        <v>11078</v>
      </c>
      <c r="F11552" s="28" t="s">
        <v>372</v>
      </c>
      <c r="G11552" s="29">
        <v>0.63800000000000001</v>
      </c>
      <c r="H11552" s="28">
        <v>1</v>
      </c>
      <c r="I11552" s="30">
        <f>ROUND(G11552*H11552,P4)</f>
        <v>0</v>
      </c>
      <c r="L11552" s="31">
        <v>0</v>
      </c>
      <c r="M11552" s="24">
        <f>ROUND(G11552*L11552,P4)</f>
        <v>0</v>
      </c>
      <c r="N11552" s="25" t="s">
        <v>302</v>
      </c>
      <c r="O11552" s="32">
        <f>M11552*AA11552</f>
        <v>0</v>
      </c>
      <c r="P11552" s="1">
        <v>3</v>
      </c>
      <c r="AA11552" s="1">
        <f>IF(P11552=1,$O$3,IF(P11552=2,$O$4,$O$5))</f>
        <v>0</v>
      </c>
    </row>
    <row r="11553">
      <c r="A11553" s="1" t="s">
        <v>102</v>
      </c>
      <c r="E11553" s="27" t="s">
        <v>11078</v>
      </c>
    </row>
    <row r="11554" ht="114.75">
      <c r="A11554" s="1" t="s">
        <v>103</v>
      </c>
      <c r="E11554" s="33" t="s">
        <v>11079</v>
      </c>
    </row>
    <row r="11555">
      <c r="A11555" s="1" t="s">
        <v>105</v>
      </c>
      <c r="E11555" s="27" t="s">
        <v>98</v>
      </c>
    </row>
    <row r="11556">
      <c r="A11556" s="1" t="s">
        <v>96</v>
      </c>
      <c r="B11556" s="1">
        <v>106</v>
      </c>
      <c r="C11556" s="26" t="s">
        <v>11080</v>
      </c>
      <c r="D11556" t="s">
        <v>98</v>
      </c>
      <c r="E11556" s="27" t="s">
        <v>11081</v>
      </c>
      <c r="F11556" s="28" t="s">
        <v>372</v>
      </c>
      <c r="G11556" s="29">
        <v>0.58899999999999997</v>
      </c>
      <c r="H11556" s="28">
        <v>1</v>
      </c>
      <c r="I11556" s="30">
        <f>ROUND(G11556*H11556,P4)</f>
        <v>0</v>
      </c>
      <c r="L11556" s="31">
        <v>0</v>
      </c>
      <c r="M11556" s="24">
        <f>ROUND(G11556*L11556,P4)</f>
        <v>0</v>
      </c>
      <c r="N11556" s="25" t="s">
        <v>302</v>
      </c>
      <c r="O11556" s="32">
        <f>M11556*AA11556</f>
        <v>0</v>
      </c>
      <c r="P11556" s="1">
        <v>3</v>
      </c>
      <c r="AA11556" s="1">
        <f>IF(P11556=1,$O$3,IF(P11556=2,$O$4,$O$5))</f>
        <v>0</v>
      </c>
    </row>
    <row r="11557">
      <c r="A11557" s="1" t="s">
        <v>102</v>
      </c>
      <c r="E11557" s="27" t="s">
        <v>11081</v>
      </c>
    </row>
    <row r="11558" ht="76.5">
      <c r="A11558" s="1" t="s">
        <v>103</v>
      </c>
      <c r="E11558" s="33" t="s">
        <v>11082</v>
      </c>
    </row>
    <row r="11559">
      <c r="A11559" s="1" t="s">
        <v>105</v>
      </c>
      <c r="E11559" s="27" t="s">
        <v>98</v>
      </c>
    </row>
    <row r="11560">
      <c r="A11560" s="1" t="s">
        <v>96</v>
      </c>
      <c r="B11560" s="1">
        <v>107</v>
      </c>
      <c r="C11560" s="26" t="s">
        <v>11083</v>
      </c>
      <c r="D11560" t="s">
        <v>98</v>
      </c>
      <c r="E11560" s="27" t="s">
        <v>11084</v>
      </c>
      <c r="F11560" s="28" t="s">
        <v>372</v>
      </c>
      <c r="G11560" s="29">
        <v>6.8719999999999999</v>
      </c>
      <c r="H11560" s="28">
        <v>1</v>
      </c>
      <c r="I11560" s="30">
        <f>ROUND(G11560*H11560,P4)</f>
        <v>0</v>
      </c>
      <c r="L11560" s="31">
        <v>0</v>
      </c>
      <c r="M11560" s="24">
        <f>ROUND(G11560*L11560,P4)</f>
        <v>0</v>
      </c>
      <c r="N11560" s="25" t="s">
        <v>302</v>
      </c>
      <c r="O11560" s="32">
        <f>M11560*AA11560</f>
        <v>0</v>
      </c>
      <c r="P11560" s="1">
        <v>3</v>
      </c>
      <c r="AA11560" s="1">
        <f>IF(P11560=1,$O$3,IF(P11560=2,$O$4,$O$5))</f>
        <v>0</v>
      </c>
    </row>
    <row r="11561">
      <c r="A11561" s="1" t="s">
        <v>102</v>
      </c>
      <c r="E11561" s="27" t="s">
        <v>11084</v>
      </c>
    </row>
    <row r="11562" ht="102">
      <c r="A11562" s="1" t="s">
        <v>103</v>
      </c>
      <c r="E11562" s="33" t="s">
        <v>11085</v>
      </c>
    </row>
    <row r="11563">
      <c r="A11563" s="1" t="s">
        <v>105</v>
      </c>
      <c r="E11563" s="27" t="s">
        <v>98</v>
      </c>
    </row>
    <row r="11564">
      <c r="A11564" s="1" t="s">
        <v>96</v>
      </c>
      <c r="B11564" s="1">
        <v>108</v>
      </c>
      <c r="C11564" s="26" t="s">
        <v>11086</v>
      </c>
      <c r="D11564" t="s">
        <v>98</v>
      </c>
      <c r="E11564" s="27" t="s">
        <v>11087</v>
      </c>
      <c r="F11564" s="28" t="s">
        <v>372</v>
      </c>
      <c r="G11564" s="29">
        <v>0.624</v>
      </c>
      <c r="H11564" s="28">
        <v>1</v>
      </c>
      <c r="I11564" s="30">
        <f>ROUND(G11564*H11564,P4)</f>
        <v>0</v>
      </c>
      <c r="L11564" s="31">
        <v>0</v>
      </c>
      <c r="M11564" s="24">
        <f>ROUND(G11564*L11564,P4)</f>
        <v>0</v>
      </c>
      <c r="N11564" s="25" t="s">
        <v>302</v>
      </c>
      <c r="O11564" s="32">
        <f>M11564*AA11564</f>
        <v>0</v>
      </c>
      <c r="P11564" s="1">
        <v>3</v>
      </c>
      <c r="AA11564" s="1">
        <f>IF(P11564=1,$O$3,IF(P11564=2,$O$4,$O$5))</f>
        <v>0</v>
      </c>
    </row>
    <row r="11565">
      <c r="A11565" s="1" t="s">
        <v>102</v>
      </c>
      <c r="E11565" s="27" t="s">
        <v>11087</v>
      </c>
    </row>
    <row r="11566" ht="76.5">
      <c r="A11566" s="1" t="s">
        <v>103</v>
      </c>
      <c r="E11566" s="33" t="s">
        <v>11088</v>
      </c>
    </row>
    <row r="11567">
      <c r="A11567" s="1" t="s">
        <v>105</v>
      </c>
      <c r="E11567" s="27" t="s">
        <v>98</v>
      </c>
    </row>
    <row r="11568" ht="25.5">
      <c r="A11568" s="1" t="s">
        <v>96</v>
      </c>
      <c r="B11568" s="1">
        <v>109</v>
      </c>
      <c r="C11568" s="26" t="s">
        <v>11089</v>
      </c>
      <c r="D11568" t="s">
        <v>98</v>
      </c>
      <c r="E11568" s="27" t="s">
        <v>11090</v>
      </c>
      <c r="F11568" s="28" t="s">
        <v>372</v>
      </c>
      <c r="G11568" s="29">
        <v>0.17199999999999999</v>
      </c>
      <c r="H11568" s="28">
        <v>1</v>
      </c>
      <c r="I11568" s="30">
        <f>ROUND(G11568*H11568,P4)</f>
        <v>0</v>
      </c>
      <c r="L11568" s="31">
        <v>0</v>
      </c>
      <c r="M11568" s="24">
        <f>ROUND(G11568*L11568,P4)</f>
        <v>0</v>
      </c>
      <c r="N11568" s="25" t="s">
        <v>302</v>
      </c>
      <c r="O11568" s="32">
        <f>M11568*AA11568</f>
        <v>0</v>
      </c>
      <c r="P11568" s="1">
        <v>3</v>
      </c>
      <c r="AA11568" s="1">
        <f>IF(P11568=1,$O$3,IF(P11568=2,$O$4,$O$5))</f>
        <v>0</v>
      </c>
    </row>
    <row r="11569" ht="25.5">
      <c r="A11569" s="1" t="s">
        <v>102</v>
      </c>
      <c r="E11569" s="27" t="s">
        <v>11090</v>
      </c>
    </row>
    <row r="11570" ht="114.75">
      <c r="A11570" s="1" t="s">
        <v>103</v>
      </c>
      <c r="E11570" s="33" t="s">
        <v>11091</v>
      </c>
    </row>
    <row r="11571">
      <c r="A11571" s="1" t="s">
        <v>105</v>
      </c>
      <c r="E11571" s="27" t="s">
        <v>98</v>
      </c>
    </row>
    <row r="11572" ht="25.5">
      <c r="A11572" s="1" t="s">
        <v>96</v>
      </c>
      <c r="B11572" s="1">
        <v>110</v>
      </c>
      <c r="C11572" s="26" t="s">
        <v>11092</v>
      </c>
      <c r="D11572" t="s">
        <v>98</v>
      </c>
      <c r="E11572" s="27" t="s">
        <v>11093</v>
      </c>
      <c r="F11572" s="28" t="s">
        <v>372</v>
      </c>
      <c r="G11572" s="29">
        <v>0.182</v>
      </c>
      <c r="H11572" s="28">
        <v>1</v>
      </c>
      <c r="I11572" s="30">
        <f>ROUND(G11572*H11572,P4)</f>
        <v>0</v>
      </c>
      <c r="L11572" s="31">
        <v>0</v>
      </c>
      <c r="M11572" s="24">
        <f>ROUND(G11572*L11572,P4)</f>
        <v>0</v>
      </c>
      <c r="N11572" s="25" t="s">
        <v>302</v>
      </c>
      <c r="O11572" s="32">
        <f>M11572*AA11572</f>
        <v>0</v>
      </c>
      <c r="P11572" s="1">
        <v>3</v>
      </c>
      <c r="AA11572" s="1">
        <f>IF(P11572=1,$O$3,IF(P11572=2,$O$4,$O$5))</f>
        <v>0</v>
      </c>
    </row>
    <row r="11573" ht="25.5">
      <c r="A11573" s="1" t="s">
        <v>102</v>
      </c>
      <c r="E11573" s="27" t="s">
        <v>11093</v>
      </c>
    </row>
    <row r="11574" ht="76.5">
      <c r="A11574" s="1" t="s">
        <v>103</v>
      </c>
      <c r="E11574" s="33" t="s">
        <v>11094</v>
      </c>
    </row>
    <row r="11575">
      <c r="A11575" s="1" t="s">
        <v>105</v>
      </c>
      <c r="E11575" s="27" t="s">
        <v>98</v>
      </c>
    </row>
    <row r="11576" ht="25.5">
      <c r="A11576" s="1" t="s">
        <v>96</v>
      </c>
      <c r="B11576" s="1">
        <v>111</v>
      </c>
      <c r="C11576" s="26" t="s">
        <v>11095</v>
      </c>
      <c r="D11576" t="s">
        <v>98</v>
      </c>
      <c r="E11576" s="27" t="s">
        <v>11096</v>
      </c>
      <c r="F11576" s="28" t="s">
        <v>372</v>
      </c>
      <c r="G11576" s="29">
        <v>0.42699999999999999</v>
      </c>
      <c r="H11576" s="28">
        <v>1</v>
      </c>
      <c r="I11576" s="30">
        <f>ROUND(G11576*H11576,P4)</f>
        <v>0</v>
      </c>
      <c r="L11576" s="31">
        <v>0</v>
      </c>
      <c r="M11576" s="24">
        <f>ROUND(G11576*L11576,P4)</f>
        <v>0</v>
      </c>
      <c r="N11576" s="25" t="s">
        <v>302</v>
      </c>
      <c r="O11576" s="32">
        <f>M11576*AA11576</f>
        <v>0</v>
      </c>
      <c r="P11576" s="1">
        <v>3</v>
      </c>
      <c r="AA11576" s="1">
        <f>IF(P11576=1,$O$3,IF(P11576=2,$O$4,$O$5))</f>
        <v>0</v>
      </c>
    </row>
    <row r="11577" ht="25.5">
      <c r="A11577" s="1" t="s">
        <v>102</v>
      </c>
      <c r="E11577" s="27" t="s">
        <v>11096</v>
      </c>
    </row>
    <row r="11578" ht="89.25">
      <c r="A11578" s="1" t="s">
        <v>103</v>
      </c>
      <c r="E11578" s="33" t="s">
        <v>11097</v>
      </c>
    </row>
    <row r="11579">
      <c r="A11579" s="1" t="s">
        <v>105</v>
      </c>
      <c r="E11579" s="27" t="s">
        <v>98</v>
      </c>
    </row>
    <row r="11580" ht="25.5">
      <c r="A11580" s="1" t="s">
        <v>96</v>
      </c>
      <c r="B11580" s="1">
        <v>112</v>
      </c>
      <c r="C11580" s="26" t="s">
        <v>11098</v>
      </c>
      <c r="D11580" t="s">
        <v>98</v>
      </c>
      <c r="E11580" s="27" t="s">
        <v>11099</v>
      </c>
      <c r="F11580" s="28" t="s">
        <v>372</v>
      </c>
      <c r="G11580" s="29">
        <v>0.253</v>
      </c>
      <c r="H11580" s="28">
        <v>1</v>
      </c>
      <c r="I11580" s="30">
        <f>ROUND(G11580*H11580,P4)</f>
        <v>0</v>
      </c>
      <c r="L11580" s="31">
        <v>0</v>
      </c>
      <c r="M11580" s="24">
        <f>ROUND(G11580*L11580,P4)</f>
        <v>0</v>
      </c>
      <c r="N11580" s="25" t="s">
        <v>302</v>
      </c>
      <c r="O11580" s="32">
        <f>M11580*AA11580</f>
        <v>0</v>
      </c>
      <c r="P11580" s="1">
        <v>3</v>
      </c>
      <c r="AA11580" s="1">
        <f>IF(P11580=1,$O$3,IF(P11580=2,$O$4,$O$5))</f>
        <v>0</v>
      </c>
    </row>
    <row r="11581" ht="25.5">
      <c r="A11581" s="1" t="s">
        <v>102</v>
      </c>
      <c r="E11581" s="27" t="s">
        <v>11099</v>
      </c>
    </row>
    <row r="11582" ht="76.5">
      <c r="A11582" s="1" t="s">
        <v>103</v>
      </c>
      <c r="E11582" s="33" t="s">
        <v>11100</v>
      </c>
    </row>
    <row r="11583">
      <c r="A11583" s="1" t="s">
        <v>105</v>
      </c>
      <c r="E11583" s="27" t="s">
        <v>98</v>
      </c>
    </row>
    <row r="11584" ht="25.5">
      <c r="A11584" s="1" t="s">
        <v>96</v>
      </c>
      <c r="B11584" s="1">
        <v>113</v>
      </c>
      <c r="C11584" s="26" t="s">
        <v>11101</v>
      </c>
      <c r="D11584" t="s">
        <v>98</v>
      </c>
      <c r="E11584" s="27" t="s">
        <v>11102</v>
      </c>
      <c r="F11584" s="28" t="s">
        <v>100</v>
      </c>
      <c r="G11584" s="29">
        <v>1</v>
      </c>
      <c r="H11584" s="28">
        <v>0.085000000000000006</v>
      </c>
      <c r="I11584" s="30">
        <f>ROUND(G11584*H11584,P4)</f>
        <v>0</v>
      </c>
      <c r="L11584" s="31">
        <v>0</v>
      </c>
      <c r="M11584" s="24">
        <f>ROUND(G11584*L11584,P4)</f>
        <v>0</v>
      </c>
      <c r="N11584" s="25" t="s">
        <v>302</v>
      </c>
      <c r="O11584" s="32">
        <f>M11584*AA11584</f>
        <v>0</v>
      </c>
      <c r="P11584" s="1">
        <v>3</v>
      </c>
      <c r="AA11584" s="1">
        <f>IF(P11584=1,$O$3,IF(P11584=2,$O$4,$O$5))</f>
        <v>0</v>
      </c>
    </row>
    <row r="11585" ht="25.5">
      <c r="A11585" s="1" t="s">
        <v>102</v>
      </c>
      <c r="E11585" s="27" t="s">
        <v>11102</v>
      </c>
    </row>
    <row r="11586" ht="63.75">
      <c r="A11586" s="1" t="s">
        <v>103</v>
      </c>
      <c r="E11586" s="33" t="s">
        <v>11103</v>
      </c>
    </row>
    <row r="11587">
      <c r="A11587" s="1" t="s">
        <v>105</v>
      </c>
      <c r="E11587" s="27" t="s">
        <v>98</v>
      </c>
    </row>
    <row r="11588" ht="25.5">
      <c r="A11588" s="1" t="s">
        <v>96</v>
      </c>
      <c r="B11588" s="1">
        <v>114</v>
      </c>
      <c r="C11588" s="26" t="s">
        <v>11104</v>
      </c>
      <c r="D11588" t="s">
        <v>98</v>
      </c>
      <c r="E11588" s="27" t="s">
        <v>11105</v>
      </c>
      <c r="F11588" s="28" t="s">
        <v>100</v>
      </c>
      <c r="G11588" s="29">
        <v>6</v>
      </c>
      <c r="H11588" s="28">
        <v>0.085000000000000006</v>
      </c>
      <c r="I11588" s="30">
        <f>ROUND(G11588*H11588,P4)</f>
        <v>0</v>
      </c>
      <c r="L11588" s="31">
        <v>0</v>
      </c>
      <c r="M11588" s="24">
        <f>ROUND(G11588*L11588,P4)</f>
        <v>0</v>
      </c>
      <c r="N11588" s="25" t="s">
        <v>302</v>
      </c>
      <c r="O11588" s="32">
        <f>M11588*AA11588</f>
        <v>0</v>
      </c>
      <c r="P11588" s="1">
        <v>3</v>
      </c>
      <c r="AA11588" s="1">
        <f>IF(P11588=1,$O$3,IF(P11588=2,$O$4,$O$5))</f>
        <v>0</v>
      </c>
    </row>
    <row r="11589" ht="38.25">
      <c r="A11589" s="1" t="s">
        <v>102</v>
      </c>
      <c r="E11589" s="27" t="s">
        <v>11106</v>
      </c>
    </row>
    <row r="11590" ht="63.75">
      <c r="A11590" s="1" t="s">
        <v>103</v>
      </c>
      <c r="E11590" s="33" t="s">
        <v>11107</v>
      </c>
    </row>
    <row r="11591">
      <c r="A11591" s="1" t="s">
        <v>105</v>
      </c>
      <c r="E11591" s="27" t="s">
        <v>98</v>
      </c>
    </row>
    <row r="11592" ht="25.5">
      <c r="A11592" s="1" t="s">
        <v>96</v>
      </c>
      <c r="B11592" s="1">
        <v>115</v>
      </c>
      <c r="C11592" s="26" t="s">
        <v>11108</v>
      </c>
      <c r="D11592" t="s">
        <v>98</v>
      </c>
      <c r="E11592" s="27" t="s">
        <v>11109</v>
      </c>
      <c r="F11592" s="28" t="s">
        <v>100</v>
      </c>
      <c r="G11592" s="29">
        <v>1</v>
      </c>
      <c r="H11592" s="28">
        <v>0.085000000000000006</v>
      </c>
      <c r="I11592" s="30">
        <f>ROUND(G11592*H11592,P4)</f>
        <v>0</v>
      </c>
      <c r="L11592" s="31">
        <v>0</v>
      </c>
      <c r="M11592" s="24">
        <f>ROUND(G11592*L11592,P4)</f>
        <v>0</v>
      </c>
      <c r="N11592" s="25" t="s">
        <v>302</v>
      </c>
      <c r="O11592" s="32">
        <f>M11592*AA11592</f>
        <v>0</v>
      </c>
      <c r="P11592" s="1">
        <v>3</v>
      </c>
      <c r="AA11592" s="1">
        <f>IF(P11592=1,$O$3,IF(P11592=2,$O$4,$O$5))</f>
        <v>0</v>
      </c>
    </row>
    <row r="11593" ht="38.25">
      <c r="A11593" s="1" t="s">
        <v>102</v>
      </c>
      <c r="E11593" s="27" t="s">
        <v>11110</v>
      </c>
    </row>
    <row r="11594" ht="63.75">
      <c r="A11594" s="1" t="s">
        <v>103</v>
      </c>
      <c r="E11594" s="33" t="s">
        <v>11111</v>
      </c>
    </row>
    <row r="11595">
      <c r="A11595" s="1" t="s">
        <v>105</v>
      </c>
      <c r="E11595" s="27" t="s">
        <v>98</v>
      </c>
    </row>
    <row r="11596" ht="38.25">
      <c r="A11596" s="1" t="s">
        <v>96</v>
      </c>
      <c r="B11596" s="1">
        <v>116</v>
      </c>
      <c r="C11596" s="26" t="s">
        <v>11112</v>
      </c>
      <c r="D11596" t="s">
        <v>98</v>
      </c>
      <c r="E11596" s="27" t="s">
        <v>11113</v>
      </c>
      <c r="F11596" s="28" t="s">
        <v>773</v>
      </c>
      <c r="G11596" s="29">
        <v>6</v>
      </c>
      <c r="H11596" s="28">
        <v>153</v>
      </c>
      <c r="I11596" s="30">
        <f>ROUND(G11596*H11596,P4)</f>
        <v>0</v>
      </c>
      <c r="L11596" s="31">
        <v>0</v>
      </c>
      <c r="M11596" s="24">
        <f>ROUND(G11596*L11596,P4)</f>
        <v>0</v>
      </c>
      <c r="N11596" s="25" t="s">
        <v>302</v>
      </c>
      <c r="O11596" s="32">
        <f>M11596*AA11596</f>
        <v>0</v>
      </c>
      <c r="P11596" s="1">
        <v>3</v>
      </c>
      <c r="AA11596" s="1">
        <f>IF(P11596=1,$O$3,IF(P11596=2,$O$4,$O$5))</f>
        <v>0</v>
      </c>
    </row>
    <row r="11597" ht="38.25">
      <c r="A11597" s="1" t="s">
        <v>102</v>
      </c>
      <c r="E11597" s="27" t="s">
        <v>11114</v>
      </c>
    </row>
    <row r="11598" ht="63.75">
      <c r="A11598" s="1" t="s">
        <v>103</v>
      </c>
      <c r="E11598" s="33" t="s">
        <v>11115</v>
      </c>
    </row>
    <row r="11599">
      <c r="A11599" s="1" t="s">
        <v>105</v>
      </c>
      <c r="E11599" s="27" t="s">
        <v>98</v>
      </c>
    </row>
    <row r="11600">
      <c r="A11600" s="1" t="s">
        <v>93</v>
      </c>
      <c r="C11600" s="22" t="s">
        <v>10440</v>
      </c>
      <c r="E11600" s="23" t="s">
        <v>10441</v>
      </c>
      <c r="L11600" s="24">
        <f>SUMIFS(L11601:L11632,A11601:A11632,"P")</f>
        <v>0</v>
      </c>
      <c r="M11600" s="24">
        <f>SUMIFS(M11601:M11632,A11601:A11632,"P")</f>
        <v>0</v>
      </c>
      <c r="N11600" s="25"/>
    </row>
    <row r="11601">
      <c r="A11601" s="1" t="s">
        <v>96</v>
      </c>
      <c r="B11601" s="1">
        <v>117</v>
      </c>
      <c r="C11601" s="26" t="s">
        <v>10442</v>
      </c>
      <c r="D11601" t="s">
        <v>98</v>
      </c>
      <c r="E11601" s="27" t="s">
        <v>10443</v>
      </c>
      <c r="F11601" s="28" t="s">
        <v>122</v>
      </c>
      <c r="G11601" s="29">
        <v>329.12</v>
      </c>
      <c r="H11601" s="28">
        <v>0</v>
      </c>
      <c r="I11601" s="30">
        <f>ROUND(G11601*H11601,P4)</f>
        <v>0</v>
      </c>
      <c r="L11601" s="31">
        <v>0</v>
      </c>
      <c r="M11601" s="24">
        <f>ROUND(G11601*L11601,P4)</f>
        <v>0</v>
      </c>
      <c r="N11601" s="25" t="s">
        <v>2497</v>
      </c>
      <c r="O11601" s="32">
        <f>M11601*AA11601</f>
        <v>0</v>
      </c>
      <c r="P11601" s="1">
        <v>3</v>
      </c>
      <c r="AA11601" s="1">
        <f>IF(P11601=1,$O$3,IF(P11601=2,$O$4,$O$5))</f>
        <v>0</v>
      </c>
    </row>
    <row r="11602">
      <c r="A11602" s="1" t="s">
        <v>102</v>
      </c>
      <c r="E11602" s="27" t="s">
        <v>10444</v>
      </c>
    </row>
    <row r="11603" ht="63.75">
      <c r="A11603" s="1" t="s">
        <v>103</v>
      </c>
      <c r="E11603" s="33" t="s">
        <v>11116</v>
      </c>
    </row>
    <row r="11604">
      <c r="A11604" s="1" t="s">
        <v>105</v>
      </c>
      <c r="E11604" s="27" t="s">
        <v>98</v>
      </c>
    </row>
    <row r="11605">
      <c r="A11605" s="1" t="s">
        <v>96</v>
      </c>
      <c r="B11605" s="1">
        <v>118</v>
      </c>
      <c r="C11605" s="26" t="s">
        <v>11117</v>
      </c>
      <c r="D11605" t="s">
        <v>98</v>
      </c>
      <c r="E11605" s="27" t="s">
        <v>11118</v>
      </c>
      <c r="F11605" s="28" t="s">
        <v>122</v>
      </c>
      <c r="G11605" s="29">
        <v>329.12</v>
      </c>
      <c r="H11605" s="28">
        <v>4.0000000000000003E-05</v>
      </c>
      <c r="I11605" s="30">
        <f>ROUND(G11605*H11605,P4)</f>
        <v>0</v>
      </c>
      <c r="L11605" s="31">
        <v>0</v>
      </c>
      <c r="M11605" s="24">
        <f>ROUND(G11605*L11605,P4)</f>
        <v>0</v>
      </c>
      <c r="N11605" s="25" t="s">
        <v>2497</v>
      </c>
      <c r="O11605" s="32">
        <f>M11605*AA11605</f>
        <v>0</v>
      </c>
      <c r="P11605" s="1">
        <v>3</v>
      </c>
      <c r="AA11605" s="1">
        <f>IF(P11605=1,$O$3,IF(P11605=2,$O$4,$O$5))</f>
        <v>0</v>
      </c>
    </row>
    <row r="11606">
      <c r="A11606" s="1" t="s">
        <v>102</v>
      </c>
      <c r="E11606" s="27" t="s">
        <v>11119</v>
      </c>
    </row>
    <row r="11607" ht="63.75">
      <c r="A11607" s="1" t="s">
        <v>103</v>
      </c>
      <c r="E11607" s="33" t="s">
        <v>11116</v>
      </c>
    </row>
    <row r="11608">
      <c r="A11608" s="1" t="s">
        <v>105</v>
      </c>
      <c r="E11608" s="27" t="s">
        <v>98</v>
      </c>
    </row>
    <row r="11609">
      <c r="A11609" s="1" t="s">
        <v>96</v>
      </c>
      <c r="B11609" s="1">
        <v>119</v>
      </c>
      <c r="C11609" s="26" t="s">
        <v>11120</v>
      </c>
      <c r="D11609" t="s">
        <v>98</v>
      </c>
      <c r="E11609" s="27" t="s">
        <v>11121</v>
      </c>
      <c r="F11609" s="28" t="s">
        <v>122</v>
      </c>
      <c r="G11609" s="29">
        <v>329.12</v>
      </c>
      <c r="H11609" s="28">
        <v>0.00020000000000000001</v>
      </c>
      <c r="I11609" s="30">
        <f>ROUND(G11609*H11609,P4)</f>
        <v>0</v>
      </c>
      <c r="L11609" s="31">
        <v>0</v>
      </c>
      <c r="M11609" s="24">
        <f>ROUND(G11609*L11609,P4)</f>
        <v>0</v>
      </c>
      <c r="N11609" s="25" t="s">
        <v>2497</v>
      </c>
      <c r="O11609" s="32">
        <f>M11609*AA11609</f>
        <v>0</v>
      </c>
      <c r="P11609" s="1">
        <v>3</v>
      </c>
      <c r="AA11609" s="1">
        <f>IF(P11609=1,$O$3,IF(P11609=2,$O$4,$O$5))</f>
        <v>0</v>
      </c>
    </row>
    <row r="11610">
      <c r="A11610" s="1" t="s">
        <v>102</v>
      </c>
      <c r="E11610" s="27" t="s">
        <v>11122</v>
      </c>
    </row>
    <row r="11611" ht="63.75">
      <c r="A11611" s="1" t="s">
        <v>103</v>
      </c>
      <c r="E11611" s="33" t="s">
        <v>11116</v>
      </c>
    </row>
    <row r="11612">
      <c r="A11612" s="1" t="s">
        <v>105</v>
      </c>
      <c r="E11612" s="27" t="s">
        <v>98</v>
      </c>
    </row>
    <row r="11613">
      <c r="A11613" s="1" t="s">
        <v>96</v>
      </c>
      <c r="B11613" s="1">
        <v>120</v>
      </c>
      <c r="C11613" s="26" t="s">
        <v>11123</v>
      </c>
      <c r="D11613" t="s">
        <v>98</v>
      </c>
      <c r="E11613" s="27" t="s">
        <v>11124</v>
      </c>
      <c r="F11613" s="28" t="s">
        <v>122</v>
      </c>
      <c r="G11613" s="29">
        <v>329.12</v>
      </c>
      <c r="H11613" s="28">
        <v>0.0014</v>
      </c>
      <c r="I11613" s="30">
        <f>ROUND(G11613*H11613,P4)</f>
        <v>0</v>
      </c>
      <c r="L11613" s="31">
        <v>0</v>
      </c>
      <c r="M11613" s="24">
        <f>ROUND(G11613*L11613,P4)</f>
        <v>0</v>
      </c>
      <c r="N11613" s="25" t="s">
        <v>2497</v>
      </c>
      <c r="O11613" s="32">
        <f>M11613*AA11613</f>
        <v>0</v>
      </c>
      <c r="P11613" s="1">
        <v>3</v>
      </c>
      <c r="AA11613" s="1">
        <f>IF(P11613=1,$O$3,IF(P11613=2,$O$4,$O$5))</f>
        <v>0</v>
      </c>
    </row>
    <row r="11614">
      <c r="A11614" s="1" t="s">
        <v>102</v>
      </c>
      <c r="E11614" s="27" t="s">
        <v>11125</v>
      </c>
    </row>
    <row r="11615" ht="63.75">
      <c r="A11615" s="1" t="s">
        <v>103</v>
      </c>
      <c r="E11615" s="33" t="s">
        <v>11126</v>
      </c>
    </row>
    <row r="11616">
      <c r="A11616" s="1" t="s">
        <v>105</v>
      </c>
      <c r="E11616" s="27" t="s">
        <v>98</v>
      </c>
    </row>
    <row r="11617">
      <c r="A11617" s="1" t="s">
        <v>96</v>
      </c>
      <c r="B11617" s="1">
        <v>121</v>
      </c>
      <c r="C11617" s="26" t="s">
        <v>11127</v>
      </c>
      <c r="D11617" t="s">
        <v>98</v>
      </c>
      <c r="E11617" s="27" t="s">
        <v>11128</v>
      </c>
      <c r="F11617" s="28" t="s">
        <v>122</v>
      </c>
      <c r="G11617" s="29">
        <v>329.12</v>
      </c>
      <c r="H11617" s="28">
        <v>0.00020000000000000001</v>
      </c>
      <c r="I11617" s="30">
        <f>ROUND(G11617*H11617,P4)</f>
        <v>0</v>
      </c>
      <c r="L11617" s="31">
        <v>0</v>
      </c>
      <c r="M11617" s="24">
        <f>ROUND(G11617*L11617,P4)</f>
        <v>0</v>
      </c>
      <c r="N11617" s="25" t="s">
        <v>2497</v>
      </c>
      <c r="O11617" s="32">
        <f>M11617*AA11617</f>
        <v>0</v>
      </c>
      <c r="P11617" s="1">
        <v>3</v>
      </c>
      <c r="AA11617" s="1">
        <f>IF(P11617=1,$O$3,IF(P11617=2,$O$4,$O$5))</f>
        <v>0</v>
      </c>
    </row>
    <row r="11618">
      <c r="A11618" s="1" t="s">
        <v>102</v>
      </c>
      <c r="E11618" s="27" t="s">
        <v>11129</v>
      </c>
    </row>
    <row r="11619" ht="63.75">
      <c r="A11619" s="1" t="s">
        <v>103</v>
      </c>
      <c r="E11619" s="33" t="s">
        <v>11126</v>
      </c>
    </row>
    <row r="11620">
      <c r="A11620" s="1" t="s">
        <v>105</v>
      </c>
      <c r="E11620" s="27" t="s">
        <v>98</v>
      </c>
    </row>
    <row r="11621">
      <c r="A11621" s="1" t="s">
        <v>96</v>
      </c>
      <c r="B11621" s="1">
        <v>122</v>
      </c>
      <c r="C11621" s="26" t="s">
        <v>11130</v>
      </c>
      <c r="D11621" t="s">
        <v>98</v>
      </c>
      <c r="E11621" s="27" t="s">
        <v>11131</v>
      </c>
      <c r="F11621" s="28" t="s">
        <v>112</v>
      </c>
      <c r="G11621" s="29">
        <v>62.799999999999997</v>
      </c>
      <c r="H11621" s="28">
        <v>0.0031199999999999999</v>
      </c>
      <c r="I11621" s="30">
        <f>ROUND(G11621*H11621,P4)</f>
        <v>0</v>
      </c>
      <c r="L11621" s="31">
        <v>0</v>
      </c>
      <c r="M11621" s="24">
        <f>ROUND(G11621*L11621,P4)</f>
        <v>0</v>
      </c>
      <c r="N11621" s="25" t="s">
        <v>2497</v>
      </c>
      <c r="O11621" s="32">
        <f>M11621*AA11621</f>
        <v>0</v>
      </c>
      <c r="P11621" s="1">
        <v>3</v>
      </c>
      <c r="AA11621" s="1">
        <f>IF(P11621=1,$O$3,IF(P11621=2,$O$4,$O$5))</f>
        <v>0</v>
      </c>
    </row>
    <row r="11622">
      <c r="A11622" s="1" t="s">
        <v>102</v>
      </c>
      <c r="E11622" s="27" t="s">
        <v>11132</v>
      </c>
    </row>
    <row r="11623" ht="204">
      <c r="A11623" s="1" t="s">
        <v>103</v>
      </c>
      <c r="E11623" s="33" t="s">
        <v>11133</v>
      </c>
    </row>
    <row r="11624">
      <c r="A11624" s="1" t="s">
        <v>105</v>
      </c>
      <c r="E11624" s="27" t="s">
        <v>98</v>
      </c>
    </row>
    <row r="11625">
      <c r="A11625" s="1" t="s">
        <v>96</v>
      </c>
      <c r="B11625" s="1">
        <v>123</v>
      </c>
      <c r="C11625" s="26" t="s">
        <v>10466</v>
      </c>
      <c r="D11625" t="s">
        <v>98</v>
      </c>
      <c r="E11625" s="27" t="s">
        <v>10467</v>
      </c>
      <c r="F11625" s="28" t="s">
        <v>372</v>
      </c>
      <c r="G11625" s="29">
        <v>0.80200000000000005</v>
      </c>
      <c r="H11625" s="28">
        <v>0</v>
      </c>
      <c r="I11625" s="30">
        <f>ROUND(G11625*H11625,P4)</f>
        <v>0</v>
      </c>
      <c r="L11625" s="31">
        <v>0</v>
      </c>
      <c r="M11625" s="24">
        <f>ROUND(G11625*L11625,P4)</f>
        <v>0</v>
      </c>
      <c r="N11625" s="25" t="s">
        <v>2497</v>
      </c>
      <c r="O11625" s="32">
        <f>M11625*AA11625</f>
        <v>0</v>
      </c>
      <c r="P11625" s="1">
        <v>3</v>
      </c>
      <c r="AA11625" s="1">
        <f>IF(P11625=1,$O$3,IF(P11625=2,$O$4,$O$5))</f>
        <v>0</v>
      </c>
    </row>
    <row r="11626" ht="25.5">
      <c r="A11626" s="1" t="s">
        <v>102</v>
      </c>
      <c r="E11626" s="27" t="s">
        <v>10468</v>
      </c>
    </row>
    <row r="11627">
      <c r="A11627" s="1" t="s">
        <v>103</v>
      </c>
    </row>
    <row r="11628">
      <c r="A11628" s="1" t="s">
        <v>105</v>
      </c>
      <c r="E11628" s="27" t="s">
        <v>98</v>
      </c>
    </row>
    <row r="11629" ht="25.5">
      <c r="A11629" s="1" t="s">
        <v>96</v>
      </c>
      <c r="B11629" s="1">
        <v>124</v>
      </c>
      <c r="C11629" s="26" t="s">
        <v>10469</v>
      </c>
      <c r="D11629" t="s">
        <v>98</v>
      </c>
      <c r="E11629" s="27" t="s">
        <v>10470</v>
      </c>
      <c r="F11629" s="28" t="s">
        <v>773</v>
      </c>
      <c r="G11629" s="29">
        <v>1</v>
      </c>
      <c r="H11629" s="28">
        <v>0</v>
      </c>
      <c r="I11629" s="30">
        <f>ROUND(G11629*H11629,P4)</f>
        <v>0</v>
      </c>
      <c r="L11629" s="31">
        <v>0</v>
      </c>
      <c r="M11629" s="24">
        <f>ROUND(G11629*L11629,P4)</f>
        <v>0</v>
      </c>
      <c r="N11629" s="25" t="s">
        <v>302</v>
      </c>
      <c r="O11629" s="32">
        <f>M11629*AA11629</f>
        <v>0</v>
      </c>
      <c r="P11629" s="1">
        <v>3</v>
      </c>
      <c r="AA11629" s="1">
        <f>IF(P11629=1,$O$3,IF(P11629=2,$O$4,$O$5))</f>
        <v>0</v>
      </c>
    </row>
    <row r="11630" ht="25.5">
      <c r="A11630" s="1" t="s">
        <v>102</v>
      </c>
      <c r="E11630" s="27" t="s">
        <v>10471</v>
      </c>
    </row>
    <row r="11631">
      <c r="A11631" s="1" t="s">
        <v>103</v>
      </c>
      <c r="E11631" s="33" t="s">
        <v>2521</v>
      </c>
    </row>
    <row r="11632">
      <c r="A11632" s="1" t="s">
        <v>105</v>
      </c>
      <c r="E11632" s="27" t="s">
        <v>98</v>
      </c>
    </row>
    <row r="11633">
      <c r="A11633" s="1" t="s">
        <v>93</v>
      </c>
      <c r="C11633" s="22" t="s">
        <v>3111</v>
      </c>
      <c r="E11633" s="23" t="s">
        <v>3112</v>
      </c>
      <c r="L11633" s="24">
        <f>SUMIFS(L11634:L11637,A11634:A11637,"P")</f>
        <v>0</v>
      </c>
      <c r="M11633" s="24">
        <f>SUMIFS(M11634:M11637,A11634:A11637,"P")</f>
        <v>0</v>
      </c>
      <c r="N11633" s="25"/>
    </row>
    <row r="11634">
      <c r="A11634" s="1" t="s">
        <v>96</v>
      </c>
      <c r="B11634" s="1">
        <v>125</v>
      </c>
      <c r="C11634" s="26" t="s">
        <v>10480</v>
      </c>
      <c r="D11634" t="s">
        <v>98</v>
      </c>
      <c r="E11634" s="27" t="s">
        <v>10481</v>
      </c>
      <c r="F11634" s="28" t="s">
        <v>122</v>
      </c>
      <c r="G11634" s="29">
        <v>105.3</v>
      </c>
      <c r="H11634" s="28">
        <v>0.00023000000000000001</v>
      </c>
      <c r="I11634" s="30">
        <f>ROUND(G11634*H11634,P4)</f>
        <v>0</v>
      </c>
      <c r="L11634" s="31">
        <v>0</v>
      </c>
      <c r="M11634" s="24">
        <f>ROUND(G11634*L11634,P4)</f>
        <v>0</v>
      </c>
      <c r="N11634" s="25" t="s">
        <v>2497</v>
      </c>
      <c r="O11634" s="32">
        <f>M11634*AA11634</f>
        <v>0</v>
      </c>
      <c r="P11634" s="1">
        <v>3</v>
      </c>
      <c r="AA11634" s="1">
        <f>IF(P11634=1,$O$3,IF(P11634=2,$O$4,$O$5))</f>
        <v>0</v>
      </c>
    </row>
    <row r="11635" ht="25.5">
      <c r="A11635" s="1" t="s">
        <v>102</v>
      </c>
      <c r="E11635" s="27" t="s">
        <v>10482</v>
      </c>
    </row>
    <row r="11636" ht="76.5">
      <c r="A11636" s="1" t="s">
        <v>103</v>
      </c>
      <c r="E11636" s="33" t="s">
        <v>11134</v>
      </c>
    </row>
    <row r="11637">
      <c r="A11637" s="1" t="s">
        <v>105</v>
      </c>
      <c r="E11637" s="27" t="s">
        <v>98</v>
      </c>
    </row>
    <row r="11638">
      <c r="A11638" s="1" t="s">
        <v>93</v>
      </c>
      <c r="C11638" s="22" t="s">
        <v>5913</v>
      </c>
      <c r="E11638" s="23" t="s">
        <v>5914</v>
      </c>
      <c r="L11638" s="24">
        <f>SUMIFS(L11639:L11654,A11639:A11654,"P")</f>
        <v>0</v>
      </c>
      <c r="M11638" s="24">
        <f>SUMIFS(M11639:M11654,A11639:A11654,"P")</f>
        <v>0</v>
      </c>
      <c r="N11638" s="25"/>
    </row>
    <row r="11639">
      <c r="A11639" s="1" t="s">
        <v>96</v>
      </c>
      <c r="B11639" s="1">
        <v>126</v>
      </c>
      <c r="C11639" s="26" t="s">
        <v>10487</v>
      </c>
      <c r="D11639" t="s">
        <v>98</v>
      </c>
      <c r="E11639" s="27" t="s">
        <v>10488</v>
      </c>
      <c r="F11639" s="28" t="s">
        <v>122</v>
      </c>
      <c r="G11639" s="29">
        <v>64.890000000000001</v>
      </c>
      <c r="H11639" s="28">
        <v>0</v>
      </c>
      <c r="I11639" s="30">
        <f>ROUND(G11639*H11639,P4)</f>
        <v>0</v>
      </c>
      <c r="L11639" s="31">
        <v>0</v>
      </c>
      <c r="M11639" s="24">
        <f>ROUND(G11639*L11639,P4)</f>
        <v>0</v>
      </c>
      <c r="N11639" s="25" t="s">
        <v>2497</v>
      </c>
      <c r="O11639" s="32">
        <f>M11639*AA11639</f>
        <v>0</v>
      </c>
      <c r="P11639" s="1">
        <v>3</v>
      </c>
      <c r="AA11639" s="1">
        <f>IF(P11639=1,$O$3,IF(P11639=2,$O$4,$O$5))</f>
        <v>0</v>
      </c>
    </row>
    <row r="11640">
      <c r="A11640" s="1" t="s">
        <v>102</v>
      </c>
      <c r="E11640" s="27" t="s">
        <v>10489</v>
      </c>
    </row>
    <row r="11641" ht="51">
      <c r="A11641" s="1" t="s">
        <v>103</v>
      </c>
      <c r="E11641" s="33" t="s">
        <v>11135</v>
      </c>
    </row>
    <row r="11642">
      <c r="A11642" s="1" t="s">
        <v>105</v>
      </c>
      <c r="E11642" s="27" t="s">
        <v>98</v>
      </c>
    </row>
    <row r="11643">
      <c r="A11643" s="1" t="s">
        <v>96</v>
      </c>
      <c r="B11643" s="1">
        <v>127</v>
      </c>
      <c r="C11643" s="26" t="s">
        <v>10491</v>
      </c>
      <c r="D11643" t="s">
        <v>98</v>
      </c>
      <c r="E11643" s="27" t="s">
        <v>10492</v>
      </c>
      <c r="F11643" s="28" t="s">
        <v>122</v>
      </c>
      <c r="G11643" s="29">
        <v>64.890000000000001</v>
      </c>
      <c r="H11643" s="28">
        <v>0</v>
      </c>
      <c r="I11643" s="30">
        <f>ROUND(G11643*H11643,P4)</f>
        <v>0</v>
      </c>
      <c r="L11643" s="31">
        <v>0</v>
      </c>
      <c r="M11643" s="24">
        <f>ROUND(G11643*L11643,P4)</f>
        <v>0</v>
      </c>
      <c r="N11643" s="25" t="s">
        <v>2497</v>
      </c>
      <c r="O11643" s="32">
        <f>M11643*AA11643</f>
        <v>0</v>
      </c>
      <c r="P11643" s="1">
        <v>3</v>
      </c>
      <c r="AA11643" s="1">
        <f>IF(P11643=1,$O$3,IF(P11643=2,$O$4,$O$5))</f>
        <v>0</v>
      </c>
    </row>
    <row r="11644">
      <c r="A11644" s="1" t="s">
        <v>102</v>
      </c>
      <c r="E11644" s="27" t="s">
        <v>10493</v>
      </c>
    </row>
    <row r="11645" ht="51">
      <c r="A11645" s="1" t="s">
        <v>103</v>
      </c>
      <c r="E11645" s="33" t="s">
        <v>11135</v>
      </c>
    </row>
    <row r="11646">
      <c r="A11646" s="1" t="s">
        <v>105</v>
      </c>
      <c r="E11646" s="27" t="s">
        <v>98</v>
      </c>
    </row>
    <row r="11647" ht="25.5">
      <c r="A11647" s="1" t="s">
        <v>96</v>
      </c>
      <c r="B11647" s="1">
        <v>128</v>
      </c>
      <c r="C11647" s="26" t="s">
        <v>10494</v>
      </c>
      <c r="D11647" t="s">
        <v>98</v>
      </c>
      <c r="E11647" s="27" t="s">
        <v>10495</v>
      </c>
      <c r="F11647" s="28" t="s">
        <v>122</v>
      </c>
      <c r="G11647" s="29">
        <v>64.890000000000001</v>
      </c>
      <c r="H11647" s="28">
        <v>0.00020000000000000001</v>
      </c>
      <c r="I11647" s="30">
        <f>ROUND(G11647*H11647,P4)</f>
        <v>0</v>
      </c>
      <c r="L11647" s="31">
        <v>0</v>
      </c>
      <c r="M11647" s="24">
        <f>ROUND(G11647*L11647,P4)</f>
        <v>0</v>
      </c>
      <c r="N11647" s="25" t="s">
        <v>2497</v>
      </c>
      <c r="O11647" s="32">
        <f>M11647*AA11647</f>
        <v>0</v>
      </c>
      <c r="P11647" s="1">
        <v>3</v>
      </c>
      <c r="AA11647" s="1">
        <f>IF(P11647=1,$O$3,IF(P11647=2,$O$4,$O$5))</f>
        <v>0</v>
      </c>
    </row>
    <row r="11648" ht="25.5">
      <c r="A11648" s="1" t="s">
        <v>102</v>
      </c>
      <c r="E11648" s="27" t="s">
        <v>10496</v>
      </c>
    </row>
    <row r="11649" ht="51">
      <c r="A11649" s="1" t="s">
        <v>103</v>
      </c>
      <c r="E11649" s="33" t="s">
        <v>11135</v>
      </c>
    </row>
    <row r="11650">
      <c r="A11650" s="1" t="s">
        <v>105</v>
      </c>
      <c r="E11650" s="27" t="s">
        <v>98</v>
      </c>
    </row>
    <row r="11651" ht="25.5">
      <c r="A11651" s="1" t="s">
        <v>96</v>
      </c>
      <c r="B11651" s="1">
        <v>129</v>
      </c>
      <c r="C11651" s="26" t="s">
        <v>10497</v>
      </c>
      <c r="D11651" t="s">
        <v>98</v>
      </c>
      <c r="E11651" s="27" t="s">
        <v>10498</v>
      </c>
      <c r="F11651" s="28" t="s">
        <v>122</v>
      </c>
      <c r="G11651" s="29">
        <v>64.890000000000001</v>
      </c>
      <c r="H11651" s="28">
        <v>0.00025999999999999998</v>
      </c>
      <c r="I11651" s="30">
        <f>ROUND(G11651*H11651,P4)</f>
        <v>0</v>
      </c>
      <c r="L11651" s="31">
        <v>0</v>
      </c>
      <c r="M11651" s="24">
        <f>ROUND(G11651*L11651,P4)</f>
        <v>0</v>
      </c>
      <c r="N11651" s="25" t="s">
        <v>2497</v>
      </c>
      <c r="O11651" s="32">
        <f>M11651*AA11651</f>
        <v>0</v>
      </c>
      <c r="P11651" s="1">
        <v>3</v>
      </c>
      <c r="AA11651" s="1">
        <f>IF(P11651=1,$O$3,IF(P11651=2,$O$4,$O$5))</f>
        <v>0</v>
      </c>
    </row>
    <row r="11652" ht="25.5">
      <c r="A11652" s="1" t="s">
        <v>102</v>
      </c>
      <c r="E11652" s="27" t="s">
        <v>10499</v>
      </c>
    </row>
    <row r="11653" ht="51">
      <c r="A11653" s="1" t="s">
        <v>103</v>
      </c>
      <c r="E11653" s="33" t="s">
        <v>11135</v>
      </c>
    </row>
    <row r="11654">
      <c r="A11654" s="1" t="s">
        <v>105</v>
      </c>
      <c r="E11654" s="27" t="s">
        <v>98</v>
      </c>
    </row>
    <row r="11655">
      <c r="A11655" s="1" t="s">
        <v>93</v>
      </c>
      <c r="C11655" s="22" t="s">
        <v>918</v>
      </c>
      <c r="E11655" s="23" t="s">
        <v>2494</v>
      </c>
      <c r="L11655" s="24">
        <f>SUMIFS(L11656:L11683,A11656:A11683,"P")</f>
        <v>0</v>
      </c>
      <c r="M11655" s="24">
        <f>SUMIFS(M11656:M11683,A11656:A11683,"P")</f>
        <v>0</v>
      </c>
      <c r="N11655" s="25"/>
    </row>
    <row r="11656" ht="25.5">
      <c r="A11656" s="1" t="s">
        <v>96</v>
      </c>
      <c r="B11656" s="1">
        <v>130</v>
      </c>
      <c r="C11656" s="26" t="s">
        <v>10512</v>
      </c>
      <c r="D11656" t="s">
        <v>98</v>
      </c>
      <c r="E11656" s="27" t="s">
        <v>10513</v>
      </c>
      <c r="F11656" s="28" t="s">
        <v>122</v>
      </c>
      <c r="G11656" s="29">
        <v>656</v>
      </c>
      <c r="H11656" s="28">
        <v>0</v>
      </c>
      <c r="I11656" s="30">
        <f>ROUND(G11656*H11656,P4)</f>
        <v>0</v>
      </c>
      <c r="L11656" s="31">
        <v>0</v>
      </c>
      <c r="M11656" s="24">
        <f>ROUND(G11656*L11656,P4)</f>
        <v>0</v>
      </c>
      <c r="N11656" s="25" t="s">
        <v>2497</v>
      </c>
      <c r="O11656" s="32">
        <f>M11656*AA11656</f>
        <v>0</v>
      </c>
      <c r="P11656" s="1">
        <v>3</v>
      </c>
      <c r="AA11656" s="1">
        <f>IF(P11656=1,$O$3,IF(P11656=2,$O$4,$O$5))</f>
        <v>0</v>
      </c>
    </row>
    <row r="11657" ht="25.5">
      <c r="A11657" s="1" t="s">
        <v>102</v>
      </c>
      <c r="E11657" s="27" t="s">
        <v>10514</v>
      </c>
    </row>
    <row r="11658" ht="38.25">
      <c r="A11658" s="1" t="s">
        <v>103</v>
      </c>
      <c r="E11658" s="33" t="s">
        <v>11136</v>
      </c>
    </row>
    <row r="11659">
      <c r="A11659" s="1" t="s">
        <v>105</v>
      </c>
      <c r="E11659" s="27" t="s">
        <v>98</v>
      </c>
    </row>
    <row r="11660" ht="25.5">
      <c r="A11660" s="1" t="s">
        <v>96</v>
      </c>
      <c r="B11660" s="1">
        <v>131</v>
      </c>
      <c r="C11660" s="26" t="s">
        <v>10516</v>
      </c>
      <c r="D11660" t="s">
        <v>98</v>
      </c>
      <c r="E11660" s="27" t="s">
        <v>10517</v>
      </c>
      <c r="F11660" s="28" t="s">
        <v>122</v>
      </c>
      <c r="G11660" s="29">
        <v>656</v>
      </c>
      <c r="H11660" s="28">
        <v>0</v>
      </c>
      <c r="I11660" s="30">
        <f>ROUND(G11660*H11660,P4)</f>
        <v>0</v>
      </c>
      <c r="L11660" s="31">
        <v>0</v>
      </c>
      <c r="M11660" s="24">
        <f>ROUND(G11660*L11660,P4)</f>
        <v>0</v>
      </c>
      <c r="N11660" s="25" t="s">
        <v>2497</v>
      </c>
      <c r="O11660" s="32">
        <f>M11660*AA11660</f>
        <v>0</v>
      </c>
      <c r="P11660" s="1">
        <v>3</v>
      </c>
      <c r="AA11660" s="1">
        <f>IF(P11660=1,$O$3,IF(P11660=2,$O$4,$O$5))</f>
        <v>0</v>
      </c>
    </row>
    <row r="11661" ht="25.5">
      <c r="A11661" s="1" t="s">
        <v>102</v>
      </c>
      <c r="E11661" s="27" t="s">
        <v>10518</v>
      </c>
    </row>
    <row r="11662" ht="51">
      <c r="A11662" s="1" t="s">
        <v>103</v>
      </c>
      <c r="E11662" s="33" t="s">
        <v>11137</v>
      </c>
    </row>
    <row r="11663">
      <c r="A11663" s="1" t="s">
        <v>105</v>
      </c>
      <c r="E11663" s="27" t="s">
        <v>98</v>
      </c>
    </row>
    <row r="11664" ht="25.5">
      <c r="A11664" s="1" t="s">
        <v>96</v>
      </c>
      <c r="B11664" s="1">
        <v>132</v>
      </c>
      <c r="C11664" s="26" t="s">
        <v>6013</v>
      </c>
      <c r="D11664" t="s">
        <v>98</v>
      </c>
      <c r="E11664" s="27" t="s">
        <v>10520</v>
      </c>
      <c r="F11664" s="28" t="s">
        <v>122</v>
      </c>
      <c r="G11664" s="29">
        <v>329.12</v>
      </c>
      <c r="H11664" s="28">
        <v>0.00021000000000000001</v>
      </c>
      <c r="I11664" s="30">
        <f>ROUND(G11664*H11664,P4)</f>
        <v>0</v>
      </c>
      <c r="L11664" s="31">
        <v>0</v>
      </c>
      <c r="M11664" s="24">
        <f>ROUND(G11664*L11664,P4)</f>
        <v>0</v>
      </c>
      <c r="N11664" s="25" t="s">
        <v>2497</v>
      </c>
      <c r="O11664" s="32">
        <f>M11664*AA11664</f>
        <v>0</v>
      </c>
      <c r="P11664" s="1">
        <v>3</v>
      </c>
      <c r="AA11664" s="1">
        <f>IF(P11664=1,$O$3,IF(P11664=2,$O$4,$O$5))</f>
        <v>0</v>
      </c>
    </row>
    <row r="11665" ht="25.5">
      <c r="A11665" s="1" t="s">
        <v>102</v>
      </c>
      <c r="E11665" s="27" t="s">
        <v>6014</v>
      </c>
    </row>
    <row r="11666" ht="38.25">
      <c r="A11666" s="1" t="s">
        <v>103</v>
      </c>
      <c r="E11666" s="33" t="s">
        <v>11138</v>
      </c>
    </row>
    <row r="11667">
      <c r="A11667" s="1" t="s">
        <v>105</v>
      </c>
      <c r="E11667" s="27" t="s">
        <v>98</v>
      </c>
    </row>
    <row r="11668" ht="25.5">
      <c r="A11668" s="1" t="s">
        <v>96</v>
      </c>
      <c r="B11668" s="1">
        <v>133</v>
      </c>
      <c r="C11668" s="26" t="s">
        <v>11139</v>
      </c>
      <c r="D11668" t="s">
        <v>98</v>
      </c>
      <c r="E11668" s="27" t="s">
        <v>11140</v>
      </c>
      <c r="F11668" s="28" t="s">
        <v>122</v>
      </c>
      <c r="G11668" s="29">
        <v>18.84</v>
      </c>
      <c r="H11668" s="28">
        <v>0.00029</v>
      </c>
      <c r="I11668" s="30">
        <f>ROUND(G11668*H11668,P4)</f>
        <v>0</v>
      </c>
      <c r="L11668" s="31">
        <v>0</v>
      </c>
      <c r="M11668" s="24">
        <f>ROUND(G11668*L11668,P4)</f>
        <v>0</v>
      </c>
      <c r="N11668" s="25" t="s">
        <v>2497</v>
      </c>
      <c r="O11668" s="32">
        <f>M11668*AA11668</f>
        <v>0</v>
      </c>
      <c r="P11668" s="1">
        <v>3</v>
      </c>
      <c r="AA11668" s="1">
        <f>IF(P11668=1,$O$3,IF(P11668=2,$O$4,$O$5))</f>
        <v>0</v>
      </c>
    </row>
    <row r="11669" ht="25.5">
      <c r="A11669" s="1" t="s">
        <v>102</v>
      </c>
      <c r="E11669" s="27" t="s">
        <v>11141</v>
      </c>
    </row>
    <row r="11670" ht="242.25">
      <c r="A11670" s="1" t="s">
        <v>103</v>
      </c>
      <c r="E11670" s="33" t="s">
        <v>11142</v>
      </c>
    </row>
    <row r="11671">
      <c r="A11671" s="1" t="s">
        <v>105</v>
      </c>
      <c r="E11671" s="27" t="s">
        <v>98</v>
      </c>
    </row>
    <row r="11672">
      <c r="A11672" s="1" t="s">
        <v>96</v>
      </c>
      <c r="B11672" s="1">
        <v>134</v>
      </c>
      <c r="C11672" s="26" t="s">
        <v>5937</v>
      </c>
      <c r="D11672" t="s">
        <v>98</v>
      </c>
      <c r="E11672" s="27" t="s">
        <v>10522</v>
      </c>
      <c r="F11672" s="28" t="s">
        <v>100</v>
      </c>
      <c r="G11672" s="29">
        <v>2</v>
      </c>
      <c r="H11672" s="28">
        <v>0.00018000000000000001</v>
      </c>
      <c r="I11672" s="30">
        <f>ROUND(G11672*H11672,P4)</f>
        <v>0</v>
      </c>
      <c r="L11672" s="31">
        <v>0</v>
      </c>
      <c r="M11672" s="24">
        <f>ROUND(G11672*L11672,P4)</f>
        <v>0</v>
      </c>
      <c r="N11672" s="25" t="s">
        <v>2497</v>
      </c>
      <c r="O11672" s="32">
        <f>M11672*AA11672</f>
        <v>0</v>
      </c>
      <c r="P11672" s="1">
        <v>3</v>
      </c>
      <c r="AA11672" s="1">
        <f>IF(P11672=1,$O$3,IF(P11672=2,$O$4,$O$5))</f>
        <v>0</v>
      </c>
    </row>
    <row r="11673">
      <c r="A11673" s="1" t="s">
        <v>102</v>
      </c>
      <c r="E11673" s="27" t="s">
        <v>5938</v>
      </c>
    </row>
    <row r="11674" ht="63.75">
      <c r="A11674" s="1" t="s">
        <v>103</v>
      </c>
      <c r="E11674" s="33" t="s">
        <v>11143</v>
      </c>
    </row>
    <row r="11675" ht="89.25">
      <c r="A11675" s="1" t="s">
        <v>105</v>
      </c>
      <c r="E11675" s="27" t="s">
        <v>10524</v>
      </c>
    </row>
    <row r="11676" ht="25.5">
      <c r="A11676" s="1" t="s">
        <v>96</v>
      </c>
      <c r="B11676" s="1">
        <v>135</v>
      </c>
      <c r="C11676" s="26" t="s">
        <v>10526</v>
      </c>
      <c r="D11676" t="s">
        <v>98</v>
      </c>
      <c r="E11676" s="27" t="s">
        <v>11144</v>
      </c>
      <c r="F11676" s="28" t="s">
        <v>100</v>
      </c>
      <c r="G11676" s="29">
        <v>2</v>
      </c>
      <c r="H11676" s="28">
        <v>0.012</v>
      </c>
      <c r="I11676" s="30">
        <f>ROUND(G11676*H11676,P4)</f>
        <v>0</v>
      </c>
      <c r="L11676" s="31">
        <v>0</v>
      </c>
      <c r="M11676" s="24">
        <f>ROUND(G11676*L11676,P4)</f>
        <v>0</v>
      </c>
      <c r="N11676" s="25" t="s">
        <v>302</v>
      </c>
      <c r="O11676" s="32">
        <f>M11676*AA11676</f>
        <v>0</v>
      </c>
      <c r="P11676" s="1">
        <v>3</v>
      </c>
      <c r="AA11676" s="1">
        <f>IF(P11676=1,$O$3,IF(P11676=2,$O$4,$O$5))</f>
        <v>0</v>
      </c>
    </row>
    <row r="11677" ht="25.5">
      <c r="A11677" s="1" t="s">
        <v>102</v>
      </c>
      <c r="E11677" s="27" t="s">
        <v>11144</v>
      </c>
    </row>
    <row r="11678" ht="63.75">
      <c r="A11678" s="1" t="s">
        <v>103</v>
      </c>
      <c r="E11678" s="33" t="s">
        <v>11143</v>
      </c>
    </row>
    <row r="11679">
      <c r="A11679" s="1" t="s">
        <v>105</v>
      </c>
      <c r="E11679" s="27" t="s">
        <v>98</v>
      </c>
    </row>
    <row r="11680" ht="25.5">
      <c r="A11680" s="1" t="s">
        <v>96</v>
      </c>
      <c r="B11680" s="1">
        <v>136</v>
      </c>
      <c r="C11680" s="26" t="s">
        <v>10534</v>
      </c>
      <c r="D11680" t="s">
        <v>98</v>
      </c>
      <c r="E11680" s="27" t="s">
        <v>10535</v>
      </c>
      <c r="F11680" s="28" t="s">
        <v>122</v>
      </c>
      <c r="G11680" s="29">
        <v>656</v>
      </c>
      <c r="H11680" s="28">
        <v>0</v>
      </c>
      <c r="I11680" s="30">
        <f>ROUND(G11680*H11680,P4)</f>
        <v>0</v>
      </c>
      <c r="L11680" s="31">
        <v>0</v>
      </c>
      <c r="M11680" s="24">
        <f>ROUND(G11680*L11680,P4)</f>
        <v>0</v>
      </c>
      <c r="N11680" s="25" t="s">
        <v>302</v>
      </c>
      <c r="O11680" s="32">
        <f>M11680*AA11680</f>
        <v>0</v>
      </c>
      <c r="P11680" s="1">
        <v>3</v>
      </c>
      <c r="AA11680" s="1">
        <f>IF(P11680=1,$O$3,IF(P11680=2,$O$4,$O$5))</f>
        <v>0</v>
      </c>
    </row>
    <row r="11681" ht="25.5">
      <c r="A11681" s="1" t="s">
        <v>102</v>
      </c>
      <c r="E11681" s="27" t="s">
        <v>10535</v>
      </c>
    </row>
    <row r="11682" ht="63.75">
      <c r="A11682" s="1" t="s">
        <v>103</v>
      </c>
      <c r="E11682" s="33" t="s">
        <v>11145</v>
      </c>
    </row>
    <row r="11683">
      <c r="A11683" s="1" t="s">
        <v>105</v>
      </c>
      <c r="E11683" s="27" t="s">
        <v>98</v>
      </c>
    </row>
    <row r="11684">
      <c r="A11684" s="1" t="s">
        <v>93</v>
      </c>
      <c r="C11684" s="22" t="s">
        <v>10540</v>
      </c>
      <c r="E11684" s="23" t="s">
        <v>10541</v>
      </c>
      <c r="L11684" s="24">
        <f>SUMIFS(L11685:L11712,A11685:A11712,"P")</f>
        <v>0</v>
      </c>
      <c r="M11684" s="24">
        <f>SUMIFS(M11685:M11712,A11685:A11712,"P")</f>
        <v>0</v>
      </c>
      <c r="N11684" s="25"/>
    </row>
    <row r="11685">
      <c r="A11685" s="1" t="s">
        <v>96</v>
      </c>
      <c r="B11685" s="1">
        <v>137</v>
      </c>
      <c r="C11685" s="26" t="s">
        <v>10542</v>
      </c>
      <c r="D11685" t="s">
        <v>98</v>
      </c>
      <c r="E11685" s="27" t="s">
        <v>10543</v>
      </c>
      <c r="F11685" s="28" t="s">
        <v>122</v>
      </c>
      <c r="G11685" s="29">
        <v>329.12</v>
      </c>
      <c r="H11685" s="28">
        <v>4.0000000000000003E-05</v>
      </c>
      <c r="I11685" s="30">
        <f>ROUND(G11685*H11685,P4)</f>
        <v>0</v>
      </c>
      <c r="L11685" s="31">
        <v>0</v>
      </c>
      <c r="M11685" s="24">
        <f>ROUND(G11685*L11685,P4)</f>
        <v>0</v>
      </c>
      <c r="N11685" s="25" t="s">
        <v>302</v>
      </c>
      <c r="O11685" s="32">
        <f>M11685*AA11685</f>
        <v>0</v>
      </c>
      <c r="P11685" s="1">
        <v>3</v>
      </c>
      <c r="AA11685" s="1">
        <f>IF(P11685=1,$O$3,IF(P11685=2,$O$4,$O$5))</f>
        <v>0</v>
      </c>
    </row>
    <row r="11686" ht="25.5">
      <c r="A11686" s="1" t="s">
        <v>102</v>
      </c>
      <c r="E11686" s="27" t="s">
        <v>10544</v>
      </c>
    </row>
    <row r="11687" ht="38.25">
      <c r="A11687" s="1" t="s">
        <v>103</v>
      </c>
      <c r="E11687" s="33" t="s">
        <v>11146</v>
      </c>
    </row>
    <row r="11688" ht="242.25">
      <c r="A11688" s="1" t="s">
        <v>105</v>
      </c>
      <c r="E11688" s="27" t="s">
        <v>10546</v>
      </c>
    </row>
    <row r="11689" ht="25.5">
      <c r="A11689" s="1" t="s">
        <v>96</v>
      </c>
      <c r="B11689" s="1">
        <v>138</v>
      </c>
      <c r="C11689" s="26" t="s">
        <v>10547</v>
      </c>
      <c r="D11689" t="s">
        <v>98</v>
      </c>
      <c r="E11689" s="27" t="s">
        <v>10548</v>
      </c>
      <c r="F11689" s="28" t="s">
        <v>773</v>
      </c>
      <c r="G11689" s="29">
        <v>1</v>
      </c>
      <c r="H11689" s="28">
        <v>0</v>
      </c>
      <c r="I11689" s="30">
        <f>ROUND(G11689*H11689,P4)</f>
        <v>0</v>
      </c>
      <c r="L11689" s="31">
        <v>0</v>
      </c>
      <c r="M11689" s="24">
        <f>ROUND(G11689*L11689,P4)</f>
        <v>0</v>
      </c>
      <c r="N11689" s="25" t="s">
        <v>302</v>
      </c>
      <c r="O11689" s="32">
        <f>M11689*AA11689</f>
        <v>0</v>
      </c>
      <c r="P11689" s="1">
        <v>3</v>
      </c>
      <c r="AA11689" s="1">
        <f>IF(P11689=1,$O$3,IF(P11689=2,$O$4,$O$5))</f>
        <v>0</v>
      </c>
    </row>
    <row r="11690" ht="25.5">
      <c r="A11690" s="1" t="s">
        <v>102</v>
      </c>
      <c r="E11690" s="27" t="s">
        <v>10549</v>
      </c>
    </row>
    <row r="11691">
      <c r="A11691" s="1" t="s">
        <v>103</v>
      </c>
      <c r="E11691" s="33" t="s">
        <v>2521</v>
      </c>
    </row>
    <row r="11692">
      <c r="A11692" s="1" t="s">
        <v>105</v>
      </c>
      <c r="E11692" s="27" t="s">
        <v>98</v>
      </c>
    </row>
    <row r="11693" ht="25.5">
      <c r="A11693" s="1" t="s">
        <v>96</v>
      </c>
      <c r="B11693" s="1">
        <v>139</v>
      </c>
      <c r="C11693" s="26" t="s">
        <v>10550</v>
      </c>
      <c r="D11693" t="s">
        <v>98</v>
      </c>
      <c r="E11693" s="27" t="s">
        <v>10551</v>
      </c>
      <c r="F11693" s="28" t="s">
        <v>773</v>
      </c>
      <c r="G11693" s="29">
        <v>1</v>
      </c>
      <c r="H11693" s="28">
        <v>0</v>
      </c>
      <c r="I11693" s="30">
        <f>ROUND(G11693*H11693,P4)</f>
        <v>0</v>
      </c>
      <c r="L11693" s="31">
        <v>0</v>
      </c>
      <c r="M11693" s="24">
        <f>ROUND(G11693*L11693,P4)</f>
        <v>0</v>
      </c>
      <c r="N11693" s="25" t="s">
        <v>302</v>
      </c>
      <c r="O11693" s="32">
        <f>M11693*AA11693</f>
        <v>0</v>
      </c>
      <c r="P11693" s="1">
        <v>3</v>
      </c>
      <c r="AA11693" s="1">
        <f>IF(P11693=1,$O$3,IF(P11693=2,$O$4,$O$5))</f>
        <v>0</v>
      </c>
    </row>
    <row r="11694" ht="25.5">
      <c r="A11694" s="1" t="s">
        <v>102</v>
      </c>
      <c r="E11694" s="27" t="s">
        <v>10551</v>
      </c>
    </row>
    <row r="11695" ht="25.5">
      <c r="A11695" s="1" t="s">
        <v>103</v>
      </c>
      <c r="E11695" s="33" t="s">
        <v>10552</v>
      </c>
    </row>
    <row r="11696">
      <c r="A11696" s="1" t="s">
        <v>105</v>
      </c>
      <c r="E11696" s="27" t="s">
        <v>98</v>
      </c>
    </row>
    <row r="11697" ht="25.5">
      <c r="A11697" s="1" t="s">
        <v>96</v>
      </c>
      <c r="B11697" s="1">
        <v>140</v>
      </c>
      <c r="C11697" s="26" t="s">
        <v>11147</v>
      </c>
      <c r="D11697" t="s">
        <v>98</v>
      </c>
      <c r="E11697" s="27" t="s">
        <v>11148</v>
      </c>
      <c r="F11697" s="28" t="s">
        <v>773</v>
      </c>
      <c r="G11697" s="29">
        <v>1</v>
      </c>
      <c r="H11697" s="28">
        <v>0</v>
      </c>
      <c r="I11697" s="30">
        <f>ROUND(G11697*H11697,P4)</f>
        <v>0</v>
      </c>
      <c r="L11697" s="31">
        <v>0</v>
      </c>
      <c r="M11697" s="24">
        <f>ROUND(G11697*L11697,P4)</f>
        <v>0</v>
      </c>
      <c r="N11697" s="25" t="s">
        <v>302</v>
      </c>
      <c r="O11697" s="32">
        <f>M11697*AA11697</f>
        <v>0</v>
      </c>
      <c r="P11697" s="1">
        <v>3</v>
      </c>
      <c r="AA11697" s="1">
        <f>IF(P11697=1,$O$3,IF(P11697=2,$O$4,$O$5))</f>
        <v>0</v>
      </c>
    </row>
    <row r="11698" ht="25.5">
      <c r="A11698" s="1" t="s">
        <v>102</v>
      </c>
      <c r="E11698" s="27" t="s">
        <v>11148</v>
      </c>
    </row>
    <row r="11699">
      <c r="A11699" s="1" t="s">
        <v>103</v>
      </c>
      <c r="E11699" s="33" t="s">
        <v>2521</v>
      </c>
    </row>
    <row r="11700">
      <c r="A11700" s="1" t="s">
        <v>105</v>
      </c>
      <c r="E11700" s="27" t="s">
        <v>98</v>
      </c>
    </row>
    <row r="11701" ht="25.5">
      <c r="A11701" s="1" t="s">
        <v>96</v>
      </c>
      <c r="B11701" s="1">
        <v>141</v>
      </c>
      <c r="C11701" s="26" t="s">
        <v>10553</v>
      </c>
      <c r="D11701" t="s">
        <v>98</v>
      </c>
      <c r="E11701" s="27" t="s">
        <v>10554</v>
      </c>
      <c r="F11701" s="28" t="s">
        <v>773</v>
      </c>
      <c r="G11701" s="29">
        <v>1</v>
      </c>
      <c r="H11701" s="28">
        <v>0</v>
      </c>
      <c r="I11701" s="30">
        <f>ROUND(G11701*H11701,P4)</f>
        <v>0</v>
      </c>
      <c r="L11701" s="31">
        <v>0</v>
      </c>
      <c r="M11701" s="24">
        <f>ROUND(G11701*L11701,P4)</f>
        <v>0</v>
      </c>
      <c r="N11701" s="25" t="s">
        <v>302</v>
      </c>
      <c r="O11701" s="32">
        <f>M11701*AA11701</f>
        <v>0</v>
      </c>
      <c r="P11701" s="1">
        <v>3</v>
      </c>
      <c r="AA11701" s="1">
        <f>IF(P11701=1,$O$3,IF(P11701=2,$O$4,$O$5))</f>
        <v>0</v>
      </c>
    </row>
    <row r="11702" ht="25.5">
      <c r="A11702" s="1" t="s">
        <v>102</v>
      </c>
      <c r="E11702" s="27" t="s">
        <v>10554</v>
      </c>
    </row>
    <row r="11703">
      <c r="A11703" s="1" t="s">
        <v>103</v>
      </c>
      <c r="E11703" s="33" t="s">
        <v>2521</v>
      </c>
    </row>
    <row r="11704">
      <c r="A11704" s="1" t="s">
        <v>105</v>
      </c>
      <c r="E11704" s="27" t="s">
        <v>98</v>
      </c>
    </row>
    <row r="11705" ht="38.25">
      <c r="A11705" s="1" t="s">
        <v>96</v>
      </c>
      <c r="B11705" s="1">
        <v>142</v>
      </c>
      <c r="C11705" s="26" t="s">
        <v>10555</v>
      </c>
      <c r="D11705" t="s">
        <v>98</v>
      </c>
      <c r="E11705" s="27" t="s">
        <v>10564</v>
      </c>
      <c r="F11705" s="28" t="s">
        <v>773</v>
      </c>
      <c r="G11705" s="29">
        <v>1</v>
      </c>
      <c r="H11705" s="28">
        <v>0</v>
      </c>
      <c r="I11705" s="30">
        <f>ROUND(G11705*H11705,P4)</f>
        <v>0</v>
      </c>
      <c r="L11705" s="31">
        <v>0</v>
      </c>
      <c r="M11705" s="24">
        <f>ROUND(G11705*L11705,P4)</f>
        <v>0</v>
      </c>
      <c r="N11705" s="25" t="s">
        <v>302</v>
      </c>
      <c r="O11705" s="32">
        <f>M11705*AA11705</f>
        <v>0</v>
      </c>
      <c r="P11705" s="1">
        <v>3</v>
      </c>
      <c r="AA11705" s="1">
        <f>IF(P11705=1,$O$3,IF(P11705=2,$O$4,$O$5))</f>
        <v>0</v>
      </c>
    </row>
    <row r="11706" ht="38.25">
      <c r="A11706" s="1" t="s">
        <v>102</v>
      </c>
      <c r="E11706" s="27" t="s">
        <v>10565</v>
      </c>
    </row>
    <row r="11707" ht="331.5">
      <c r="A11707" s="1" t="s">
        <v>103</v>
      </c>
      <c r="E11707" s="33" t="s">
        <v>10566</v>
      </c>
    </row>
    <row r="11708">
      <c r="A11708" s="1" t="s">
        <v>105</v>
      </c>
      <c r="E11708" s="27" t="s">
        <v>98</v>
      </c>
    </row>
    <row r="11709" ht="38.25">
      <c r="A11709" s="1" t="s">
        <v>96</v>
      </c>
      <c r="B11709" s="1">
        <v>143</v>
      </c>
      <c r="C11709" s="26" t="s">
        <v>10559</v>
      </c>
      <c r="D11709" t="s">
        <v>98</v>
      </c>
      <c r="E11709" s="27" t="s">
        <v>10556</v>
      </c>
      <c r="F11709" s="28" t="s">
        <v>773</v>
      </c>
      <c r="G11709" s="29">
        <v>1</v>
      </c>
      <c r="H11709" s="28">
        <v>0</v>
      </c>
      <c r="I11709" s="30">
        <f>ROUND(G11709*H11709,P4)</f>
        <v>0</v>
      </c>
      <c r="L11709" s="31">
        <v>0</v>
      </c>
      <c r="M11709" s="24">
        <f>ROUND(G11709*L11709,P4)</f>
        <v>0</v>
      </c>
      <c r="N11709" s="25" t="s">
        <v>302</v>
      </c>
      <c r="O11709" s="32">
        <f>M11709*AA11709</f>
        <v>0</v>
      </c>
      <c r="P11709" s="1">
        <v>3</v>
      </c>
      <c r="AA11709" s="1">
        <f>IF(P11709=1,$O$3,IF(P11709=2,$O$4,$O$5))</f>
        <v>0</v>
      </c>
    </row>
    <row r="11710" ht="38.25">
      <c r="A11710" s="1" t="s">
        <v>102</v>
      </c>
      <c r="E11710" s="27" t="s">
        <v>10557</v>
      </c>
    </row>
    <row r="11711">
      <c r="A11711" s="1" t="s">
        <v>103</v>
      </c>
      <c r="E11711" s="33" t="s">
        <v>2521</v>
      </c>
    </row>
    <row r="11712">
      <c r="A11712" s="1" t="s">
        <v>105</v>
      </c>
      <c r="E11712" s="27" t="s">
        <v>98</v>
      </c>
    </row>
    <row r="11713">
      <c r="A11713" s="1" t="s">
        <v>93</v>
      </c>
      <c r="C11713" s="22" t="s">
        <v>367</v>
      </c>
      <c r="E11713" s="23" t="s">
        <v>368</v>
      </c>
      <c r="L11713" s="24">
        <f>SUMIFS(L11714:L11717,A11714:A11717,"P")</f>
        <v>0</v>
      </c>
      <c r="M11713" s="24">
        <f>SUMIFS(M11714:M11717,A11714:A11717,"P")</f>
        <v>0</v>
      </c>
      <c r="N11713" s="25"/>
    </row>
    <row r="11714" ht="38.25">
      <c r="A11714" s="1" t="s">
        <v>96</v>
      </c>
      <c r="B11714" s="1">
        <v>144</v>
      </c>
      <c r="C11714" s="26" t="s">
        <v>468</v>
      </c>
      <c r="D11714" t="s">
        <v>469</v>
      </c>
      <c r="E11714" s="27" t="s">
        <v>470</v>
      </c>
      <c r="F11714" s="28" t="s">
        <v>372</v>
      </c>
      <c r="G11714" s="29">
        <v>2426.9389999999999</v>
      </c>
      <c r="H11714" s="28">
        <v>0</v>
      </c>
      <c r="I11714" s="30">
        <f>ROUND(G11714*H11714,P4)</f>
        <v>0</v>
      </c>
      <c r="L11714" s="31">
        <v>0</v>
      </c>
      <c r="M11714" s="24">
        <f>ROUND(G11714*L11714,P4)</f>
        <v>0</v>
      </c>
      <c r="N11714" s="25" t="s">
        <v>302</v>
      </c>
      <c r="O11714" s="32">
        <f>M11714*AA11714</f>
        <v>0</v>
      </c>
      <c r="P11714" s="1">
        <v>3</v>
      </c>
      <c r="AA11714" s="1">
        <f>IF(P11714=1,$O$3,IF(P11714=2,$O$4,$O$5))</f>
        <v>0</v>
      </c>
    </row>
    <row r="11715">
      <c r="A11715" s="1" t="s">
        <v>102</v>
      </c>
      <c r="E11715" s="27" t="s">
        <v>373</v>
      </c>
    </row>
    <row r="11716" ht="114.75">
      <c r="A11716" s="1" t="s">
        <v>103</v>
      </c>
      <c r="E11716" s="33" t="s">
        <v>11149</v>
      </c>
    </row>
    <row r="11717" ht="89.25">
      <c r="A11717" s="1" t="s">
        <v>105</v>
      </c>
      <c r="E11717" s="27" t="s">
        <v>375</v>
      </c>
    </row>
    <row r="11718">
      <c r="A11718" s="1" t="s">
        <v>4286</v>
      </c>
      <c r="C11718" s="22" t="s">
        <v>11150</v>
      </c>
      <c r="E11718" s="23" t="s">
        <v>6834</v>
      </c>
      <c r="L11718" s="24">
        <f>L11719</f>
        <v>0</v>
      </c>
      <c r="M11718" s="24">
        <f>M11719</f>
        <v>0</v>
      </c>
      <c r="N11718" s="25"/>
    </row>
    <row r="11719">
      <c r="A11719" s="1" t="s">
        <v>93</v>
      </c>
      <c r="C11719" s="22" t="s">
        <v>6835</v>
      </c>
      <c r="E11719" s="23" t="s">
        <v>11151</v>
      </c>
      <c r="L11719" s="24">
        <f>SUMIFS(L11720:L11819,A11720:A11819,"P")</f>
        <v>0</v>
      </c>
      <c r="M11719" s="24">
        <f>SUMIFS(M11720:M11819,A11720:A11819,"P")</f>
        <v>0</v>
      </c>
      <c r="N11719" s="25"/>
    </row>
    <row r="11720" ht="25.5">
      <c r="A11720" s="1" t="s">
        <v>96</v>
      </c>
      <c r="B11720" s="1">
        <v>1</v>
      </c>
      <c r="C11720" s="26" t="s">
        <v>11152</v>
      </c>
      <c r="D11720" t="s">
        <v>98</v>
      </c>
      <c r="E11720" s="27" t="s">
        <v>11153</v>
      </c>
      <c r="F11720" s="28" t="s">
        <v>2269</v>
      </c>
      <c r="G11720" s="29">
        <v>1</v>
      </c>
      <c r="H11720" s="28">
        <v>0</v>
      </c>
      <c r="I11720" s="30">
        <f>ROUND(G11720*H11720,P4)</f>
        <v>0</v>
      </c>
      <c r="L11720" s="31">
        <v>0</v>
      </c>
      <c r="M11720" s="24">
        <f>ROUND(G11720*L11720,P4)</f>
        <v>0</v>
      </c>
      <c r="N11720" s="25" t="s">
        <v>302</v>
      </c>
      <c r="O11720" s="32">
        <f>M11720*AA11720</f>
        <v>0</v>
      </c>
      <c r="P11720" s="1">
        <v>3</v>
      </c>
      <c r="AA11720" s="1">
        <f>IF(P11720=1,$O$3,IF(P11720=2,$O$4,$O$5))</f>
        <v>0</v>
      </c>
    </row>
    <row r="11721" ht="25.5">
      <c r="A11721" s="1" t="s">
        <v>102</v>
      </c>
      <c r="E11721" s="27" t="s">
        <v>11153</v>
      </c>
    </row>
    <row r="11722">
      <c r="A11722" s="1" t="s">
        <v>103</v>
      </c>
    </row>
    <row r="11723" ht="63.75">
      <c r="A11723" s="1" t="s">
        <v>105</v>
      </c>
      <c r="E11723" s="27" t="s">
        <v>11154</v>
      </c>
    </row>
    <row r="11724" ht="25.5">
      <c r="A11724" s="1" t="s">
        <v>96</v>
      </c>
      <c r="B11724" s="1">
        <v>2</v>
      </c>
      <c r="C11724" s="26" t="s">
        <v>11155</v>
      </c>
      <c r="D11724" t="s">
        <v>98</v>
      </c>
      <c r="E11724" s="27" t="s">
        <v>10596</v>
      </c>
      <c r="F11724" s="28" t="s">
        <v>2269</v>
      </c>
      <c r="G11724" s="29">
        <v>1</v>
      </c>
      <c r="H11724" s="28">
        <v>0</v>
      </c>
      <c r="I11724" s="30">
        <f>ROUND(G11724*H11724,P4)</f>
        <v>0</v>
      </c>
      <c r="L11724" s="31">
        <v>0</v>
      </c>
      <c r="M11724" s="24">
        <f>ROUND(G11724*L11724,P4)</f>
        <v>0</v>
      </c>
      <c r="N11724" s="25" t="s">
        <v>302</v>
      </c>
      <c r="O11724" s="32">
        <f>M11724*AA11724</f>
        <v>0</v>
      </c>
      <c r="P11724" s="1">
        <v>3</v>
      </c>
      <c r="AA11724" s="1">
        <f>IF(P11724=1,$O$3,IF(P11724=2,$O$4,$O$5))</f>
        <v>0</v>
      </c>
    </row>
    <row r="11725" ht="25.5">
      <c r="A11725" s="1" t="s">
        <v>102</v>
      </c>
      <c r="E11725" s="27" t="s">
        <v>10596</v>
      </c>
    </row>
    <row r="11726">
      <c r="A11726" s="1" t="s">
        <v>103</v>
      </c>
    </row>
    <row r="11727" ht="63.75">
      <c r="A11727" s="1" t="s">
        <v>105</v>
      </c>
      <c r="E11727" s="27" t="s">
        <v>11154</v>
      </c>
    </row>
    <row r="11728" ht="25.5">
      <c r="A11728" s="1" t="s">
        <v>96</v>
      </c>
      <c r="B11728" s="1">
        <v>3</v>
      </c>
      <c r="C11728" s="26" t="s">
        <v>11156</v>
      </c>
      <c r="D11728" t="s">
        <v>98</v>
      </c>
      <c r="E11728" s="27" t="s">
        <v>11157</v>
      </c>
      <c r="F11728" s="28" t="s">
        <v>2269</v>
      </c>
      <c r="G11728" s="29">
        <v>1</v>
      </c>
      <c r="H11728" s="28">
        <v>0</v>
      </c>
      <c r="I11728" s="30">
        <f>ROUND(G11728*H11728,P4)</f>
        <v>0</v>
      </c>
      <c r="L11728" s="31">
        <v>0</v>
      </c>
      <c r="M11728" s="24">
        <f>ROUND(G11728*L11728,P4)</f>
        <v>0</v>
      </c>
      <c r="N11728" s="25" t="s">
        <v>302</v>
      </c>
      <c r="O11728" s="32">
        <f>M11728*AA11728</f>
        <v>0</v>
      </c>
      <c r="P11728" s="1">
        <v>3</v>
      </c>
      <c r="AA11728" s="1">
        <f>IF(P11728=1,$O$3,IF(P11728=2,$O$4,$O$5))</f>
        <v>0</v>
      </c>
    </row>
    <row r="11729" ht="25.5">
      <c r="A11729" s="1" t="s">
        <v>102</v>
      </c>
      <c r="E11729" s="27" t="s">
        <v>11157</v>
      </c>
    </row>
    <row r="11730">
      <c r="A11730" s="1" t="s">
        <v>103</v>
      </c>
    </row>
    <row r="11731" ht="63.75">
      <c r="A11731" s="1" t="s">
        <v>105</v>
      </c>
      <c r="E11731" s="27" t="s">
        <v>11154</v>
      </c>
    </row>
    <row r="11732">
      <c r="A11732" s="1" t="s">
        <v>96</v>
      </c>
      <c r="B11732" s="1">
        <v>4</v>
      </c>
      <c r="C11732" s="26" t="s">
        <v>11158</v>
      </c>
      <c r="D11732" t="s">
        <v>98</v>
      </c>
      <c r="E11732" s="27" t="s">
        <v>11159</v>
      </c>
      <c r="F11732" s="28" t="s">
        <v>2269</v>
      </c>
      <c r="G11732" s="29">
        <v>1</v>
      </c>
      <c r="H11732" s="28">
        <v>0</v>
      </c>
      <c r="I11732" s="30">
        <f>ROUND(G11732*H11732,P4)</f>
        <v>0</v>
      </c>
      <c r="L11732" s="31">
        <v>0</v>
      </c>
      <c r="M11732" s="24">
        <f>ROUND(G11732*L11732,P4)</f>
        <v>0</v>
      </c>
      <c r="N11732" s="25" t="s">
        <v>302</v>
      </c>
      <c r="O11732" s="32">
        <f>M11732*AA11732</f>
        <v>0</v>
      </c>
      <c r="P11732" s="1">
        <v>3</v>
      </c>
      <c r="AA11732" s="1">
        <f>IF(P11732=1,$O$3,IF(P11732=2,$O$4,$O$5))</f>
        <v>0</v>
      </c>
    </row>
    <row r="11733">
      <c r="A11733" s="1" t="s">
        <v>102</v>
      </c>
      <c r="E11733" s="27" t="s">
        <v>11159</v>
      </c>
    </row>
    <row r="11734">
      <c r="A11734" s="1" t="s">
        <v>103</v>
      </c>
    </row>
    <row r="11735" ht="63.75">
      <c r="A11735" s="1" t="s">
        <v>105</v>
      </c>
      <c r="E11735" s="27" t="s">
        <v>11154</v>
      </c>
    </row>
    <row r="11736">
      <c r="A11736" s="1" t="s">
        <v>96</v>
      </c>
      <c r="B11736" s="1">
        <v>5</v>
      </c>
      <c r="C11736" s="26" t="s">
        <v>11160</v>
      </c>
      <c r="D11736" t="s">
        <v>98</v>
      </c>
      <c r="E11736" s="27" t="s">
        <v>11161</v>
      </c>
      <c r="F11736" s="28" t="s">
        <v>2269</v>
      </c>
      <c r="G11736" s="29">
        <v>1</v>
      </c>
      <c r="H11736" s="28">
        <v>0</v>
      </c>
      <c r="I11736" s="30">
        <f>ROUND(G11736*H11736,P4)</f>
        <v>0</v>
      </c>
      <c r="L11736" s="31">
        <v>0</v>
      </c>
      <c r="M11736" s="24">
        <f>ROUND(G11736*L11736,P4)</f>
        <v>0</v>
      </c>
      <c r="N11736" s="25" t="s">
        <v>302</v>
      </c>
      <c r="O11736" s="32">
        <f>M11736*AA11736</f>
        <v>0</v>
      </c>
      <c r="P11736" s="1">
        <v>3</v>
      </c>
      <c r="AA11736" s="1">
        <f>IF(P11736=1,$O$3,IF(P11736=2,$O$4,$O$5))</f>
        <v>0</v>
      </c>
    </row>
    <row r="11737">
      <c r="A11737" s="1" t="s">
        <v>102</v>
      </c>
      <c r="E11737" s="27" t="s">
        <v>11161</v>
      </c>
    </row>
    <row r="11738">
      <c r="A11738" s="1" t="s">
        <v>103</v>
      </c>
    </row>
    <row r="11739" ht="63.75">
      <c r="A11739" s="1" t="s">
        <v>105</v>
      </c>
      <c r="E11739" s="27" t="s">
        <v>11162</v>
      </c>
    </row>
    <row r="11740">
      <c r="A11740" s="1" t="s">
        <v>96</v>
      </c>
      <c r="B11740" s="1">
        <v>6</v>
      </c>
      <c r="C11740" s="26" t="s">
        <v>11163</v>
      </c>
      <c r="D11740" t="s">
        <v>98</v>
      </c>
      <c r="E11740" s="27" t="s">
        <v>6853</v>
      </c>
      <c r="F11740" s="28" t="s">
        <v>2269</v>
      </c>
      <c r="G11740" s="29">
        <v>6</v>
      </c>
      <c r="H11740" s="28">
        <v>0</v>
      </c>
      <c r="I11740" s="30">
        <f>ROUND(G11740*H11740,P4)</f>
        <v>0</v>
      </c>
      <c r="L11740" s="31">
        <v>0</v>
      </c>
      <c r="M11740" s="24">
        <f>ROUND(G11740*L11740,P4)</f>
        <v>0</v>
      </c>
      <c r="N11740" s="25" t="s">
        <v>302</v>
      </c>
      <c r="O11740" s="32">
        <f>M11740*AA11740</f>
        <v>0</v>
      </c>
      <c r="P11740" s="1">
        <v>3</v>
      </c>
      <c r="AA11740" s="1">
        <f>IF(P11740=1,$O$3,IF(P11740=2,$O$4,$O$5))</f>
        <v>0</v>
      </c>
    </row>
    <row r="11741">
      <c r="A11741" s="1" t="s">
        <v>102</v>
      </c>
      <c r="E11741" s="27" t="s">
        <v>6853</v>
      </c>
    </row>
    <row r="11742">
      <c r="A11742" s="1" t="s">
        <v>103</v>
      </c>
    </row>
    <row r="11743" ht="63.75">
      <c r="A11743" s="1" t="s">
        <v>105</v>
      </c>
      <c r="E11743" s="27" t="s">
        <v>11164</v>
      </c>
    </row>
    <row r="11744" ht="25.5">
      <c r="A11744" s="1" t="s">
        <v>96</v>
      </c>
      <c r="B11744" s="1">
        <v>7</v>
      </c>
      <c r="C11744" s="26" t="s">
        <v>11165</v>
      </c>
      <c r="D11744" t="s">
        <v>98</v>
      </c>
      <c r="E11744" s="27" t="s">
        <v>11166</v>
      </c>
      <c r="F11744" s="28" t="s">
        <v>2269</v>
      </c>
      <c r="G11744" s="29">
        <v>7</v>
      </c>
      <c r="H11744" s="28">
        <v>0</v>
      </c>
      <c r="I11744" s="30">
        <f>ROUND(G11744*H11744,P4)</f>
        <v>0</v>
      </c>
      <c r="L11744" s="31">
        <v>0</v>
      </c>
      <c r="M11744" s="24">
        <f>ROUND(G11744*L11744,P4)</f>
        <v>0</v>
      </c>
      <c r="N11744" s="25" t="s">
        <v>302</v>
      </c>
      <c r="O11744" s="32">
        <f>M11744*AA11744</f>
        <v>0</v>
      </c>
      <c r="P11744" s="1">
        <v>3</v>
      </c>
      <c r="AA11744" s="1">
        <f>IF(P11744=1,$O$3,IF(P11744=2,$O$4,$O$5))</f>
        <v>0</v>
      </c>
    </row>
    <row r="11745" ht="25.5">
      <c r="A11745" s="1" t="s">
        <v>102</v>
      </c>
      <c r="E11745" s="27" t="s">
        <v>11166</v>
      </c>
    </row>
    <row r="11746">
      <c r="A11746" s="1" t="s">
        <v>103</v>
      </c>
    </row>
    <row r="11747" ht="63.75">
      <c r="A11747" s="1" t="s">
        <v>105</v>
      </c>
      <c r="E11747" s="27" t="s">
        <v>11167</v>
      </c>
    </row>
    <row r="11748" ht="25.5">
      <c r="A11748" s="1" t="s">
        <v>96</v>
      </c>
      <c r="B11748" s="1">
        <v>8</v>
      </c>
      <c r="C11748" s="26" t="s">
        <v>11168</v>
      </c>
      <c r="D11748" t="s">
        <v>98</v>
      </c>
      <c r="E11748" s="27" t="s">
        <v>11169</v>
      </c>
      <c r="F11748" s="28" t="s">
        <v>2269</v>
      </c>
      <c r="G11748" s="29">
        <v>7</v>
      </c>
      <c r="H11748" s="28">
        <v>0</v>
      </c>
      <c r="I11748" s="30">
        <f>ROUND(G11748*H11748,P4)</f>
        <v>0</v>
      </c>
      <c r="L11748" s="31">
        <v>0</v>
      </c>
      <c r="M11748" s="24">
        <f>ROUND(G11748*L11748,P4)</f>
        <v>0</v>
      </c>
      <c r="N11748" s="25" t="s">
        <v>302</v>
      </c>
      <c r="O11748" s="32">
        <f>M11748*AA11748</f>
        <v>0</v>
      </c>
      <c r="P11748" s="1">
        <v>3</v>
      </c>
      <c r="AA11748" s="1">
        <f>IF(P11748=1,$O$3,IF(P11748=2,$O$4,$O$5))</f>
        <v>0</v>
      </c>
    </row>
    <row r="11749" ht="25.5">
      <c r="A11749" s="1" t="s">
        <v>102</v>
      </c>
      <c r="E11749" s="27" t="s">
        <v>11169</v>
      </c>
    </row>
    <row r="11750">
      <c r="A11750" s="1" t="s">
        <v>103</v>
      </c>
    </row>
    <row r="11751" ht="63.75">
      <c r="A11751" s="1" t="s">
        <v>105</v>
      </c>
      <c r="E11751" s="27" t="s">
        <v>11167</v>
      </c>
    </row>
    <row r="11752">
      <c r="A11752" s="1" t="s">
        <v>96</v>
      </c>
      <c r="B11752" s="1">
        <v>9</v>
      </c>
      <c r="C11752" s="26" t="s">
        <v>11170</v>
      </c>
      <c r="D11752" t="s">
        <v>98</v>
      </c>
      <c r="E11752" s="27" t="s">
        <v>11171</v>
      </c>
      <c r="F11752" s="28" t="s">
        <v>2269</v>
      </c>
      <c r="G11752" s="29">
        <v>1</v>
      </c>
      <c r="H11752" s="28">
        <v>0</v>
      </c>
      <c r="I11752" s="30">
        <f>ROUND(G11752*H11752,P4)</f>
        <v>0</v>
      </c>
      <c r="L11752" s="31">
        <v>0</v>
      </c>
      <c r="M11752" s="24">
        <f>ROUND(G11752*L11752,P4)</f>
        <v>0</v>
      </c>
      <c r="N11752" s="25" t="s">
        <v>302</v>
      </c>
      <c r="O11752" s="32">
        <f>M11752*AA11752</f>
        <v>0</v>
      </c>
      <c r="P11752" s="1">
        <v>3</v>
      </c>
      <c r="AA11752" s="1">
        <f>IF(P11752=1,$O$3,IF(P11752=2,$O$4,$O$5))</f>
        <v>0</v>
      </c>
    </row>
    <row r="11753">
      <c r="A11753" s="1" t="s">
        <v>102</v>
      </c>
      <c r="E11753" s="27" t="s">
        <v>11171</v>
      </c>
    </row>
    <row r="11754">
      <c r="A11754" s="1" t="s">
        <v>103</v>
      </c>
    </row>
    <row r="11755" ht="63.75">
      <c r="A11755" s="1" t="s">
        <v>105</v>
      </c>
      <c r="E11755" s="27" t="s">
        <v>11154</v>
      </c>
    </row>
    <row r="11756">
      <c r="A11756" s="1" t="s">
        <v>96</v>
      </c>
      <c r="B11756" s="1">
        <v>10</v>
      </c>
      <c r="C11756" s="26" t="s">
        <v>11172</v>
      </c>
      <c r="D11756" t="s">
        <v>98</v>
      </c>
      <c r="E11756" s="27" t="s">
        <v>10614</v>
      </c>
      <c r="F11756" s="28" t="s">
        <v>2269</v>
      </c>
      <c r="G11756" s="29">
        <v>1</v>
      </c>
      <c r="H11756" s="28">
        <v>0</v>
      </c>
      <c r="I11756" s="30">
        <f>ROUND(G11756*H11756,P4)</f>
        <v>0</v>
      </c>
      <c r="L11756" s="31">
        <v>0</v>
      </c>
      <c r="M11756" s="24">
        <f>ROUND(G11756*L11756,P4)</f>
        <v>0</v>
      </c>
      <c r="N11756" s="25" t="s">
        <v>302</v>
      </c>
      <c r="O11756" s="32">
        <f>M11756*AA11756</f>
        <v>0</v>
      </c>
      <c r="P11756" s="1">
        <v>3</v>
      </c>
      <c r="AA11756" s="1">
        <f>IF(P11756=1,$O$3,IF(P11756=2,$O$4,$O$5))</f>
        <v>0</v>
      </c>
    </row>
    <row r="11757">
      <c r="A11757" s="1" t="s">
        <v>102</v>
      </c>
      <c r="E11757" s="27" t="s">
        <v>10614</v>
      </c>
    </row>
    <row r="11758">
      <c r="A11758" s="1" t="s">
        <v>103</v>
      </c>
    </row>
    <row r="11759" ht="63.75">
      <c r="A11759" s="1" t="s">
        <v>105</v>
      </c>
      <c r="E11759" s="27" t="s">
        <v>11154</v>
      </c>
    </row>
    <row r="11760">
      <c r="A11760" s="1" t="s">
        <v>96</v>
      </c>
      <c r="B11760" s="1">
        <v>11</v>
      </c>
      <c r="C11760" s="26" t="s">
        <v>11173</v>
      </c>
      <c r="D11760" t="s">
        <v>98</v>
      </c>
      <c r="E11760" s="27" t="s">
        <v>11174</v>
      </c>
      <c r="F11760" s="28" t="s">
        <v>2269</v>
      </c>
      <c r="G11760" s="29">
        <v>3</v>
      </c>
      <c r="H11760" s="28">
        <v>0</v>
      </c>
      <c r="I11760" s="30">
        <f>ROUND(G11760*H11760,P4)</f>
        <v>0</v>
      </c>
      <c r="L11760" s="31">
        <v>0</v>
      </c>
      <c r="M11760" s="24">
        <f>ROUND(G11760*L11760,P4)</f>
        <v>0</v>
      </c>
      <c r="N11760" s="25" t="s">
        <v>302</v>
      </c>
      <c r="O11760" s="32">
        <f>M11760*AA11760</f>
        <v>0</v>
      </c>
      <c r="P11760" s="1">
        <v>3</v>
      </c>
      <c r="AA11760" s="1">
        <f>IF(P11760=1,$O$3,IF(P11760=2,$O$4,$O$5))</f>
        <v>0</v>
      </c>
    </row>
    <row r="11761">
      <c r="A11761" s="1" t="s">
        <v>102</v>
      </c>
      <c r="E11761" s="27" t="s">
        <v>11174</v>
      </c>
    </row>
    <row r="11762">
      <c r="A11762" s="1" t="s">
        <v>103</v>
      </c>
    </row>
    <row r="11763" ht="63.75">
      <c r="A11763" s="1" t="s">
        <v>105</v>
      </c>
      <c r="E11763" s="27" t="s">
        <v>11175</v>
      </c>
    </row>
    <row r="11764">
      <c r="A11764" s="1" t="s">
        <v>96</v>
      </c>
      <c r="B11764" s="1">
        <v>12</v>
      </c>
      <c r="C11764" s="26" t="s">
        <v>11176</v>
      </c>
      <c r="D11764" t="s">
        <v>98</v>
      </c>
      <c r="E11764" s="27" t="s">
        <v>6953</v>
      </c>
      <c r="F11764" s="28" t="s">
        <v>122</v>
      </c>
      <c r="G11764" s="29">
        <v>71</v>
      </c>
      <c r="H11764" s="28">
        <v>0</v>
      </c>
      <c r="I11764" s="30">
        <f>ROUND(G11764*H11764,P4)</f>
        <v>0</v>
      </c>
      <c r="L11764" s="31">
        <v>0</v>
      </c>
      <c r="M11764" s="24">
        <f>ROUND(G11764*L11764,P4)</f>
        <v>0</v>
      </c>
      <c r="N11764" s="25" t="s">
        <v>302</v>
      </c>
      <c r="O11764" s="32">
        <f>M11764*AA11764</f>
        <v>0</v>
      </c>
      <c r="P11764" s="1">
        <v>3</v>
      </c>
      <c r="AA11764" s="1">
        <f>IF(P11764=1,$O$3,IF(P11764=2,$O$4,$O$5))</f>
        <v>0</v>
      </c>
    </row>
    <row r="11765">
      <c r="A11765" s="1" t="s">
        <v>102</v>
      </c>
      <c r="E11765" s="27" t="s">
        <v>6953</v>
      </c>
    </row>
    <row r="11766">
      <c r="A11766" s="1" t="s">
        <v>103</v>
      </c>
    </row>
    <row r="11767" ht="89.25">
      <c r="A11767" s="1" t="s">
        <v>105</v>
      </c>
      <c r="E11767" s="27" t="s">
        <v>11177</v>
      </c>
    </row>
    <row r="11768">
      <c r="A11768" s="1" t="s">
        <v>96</v>
      </c>
      <c r="B11768" s="1">
        <v>13</v>
      </c>
      <c r="C11768" s="26" t="s">
        <v>11178</v>
      </c>
      <c r="D11768" t="s">
        <v>98</v>
      </c>
      <c r="E11768" s="27" t="s">
        <v>6962</v>
      </c>
      <c r="F11768" s="28" t="s">
        <v>122</v>
      </c>
      <c r="G11768" s="29">
        <v>25</v>
      </c>
      <c r="H11768" s="28">
        <v>0</v>
      </c>
      <c r="I11768" s="30">
        <f>ROUND(G11768*H11768,P4)</f>
        <v>0</v>
      </c>
      <c r="L11768" s="31">
        <v>0</v>
      </c>
      <c r="M11768" s="24">
        <f>ROUND(G11768*L11768,P4)</f>
        <v>0</v>
      </c>
      <c r="N11768" s="25" t="s">
        <v>302</v>
      </c>
      <c r="O11768" s="32">
        <f>M11768*AA11768</f>
        <v>0</v>
      </c>
      <c r="P11768" s="1">
        <v>3</v>
      </c>
      <c r="AA11768" s="1">
        <f>IF(P11768=1,$O$3,IF(P11768=2,$O$4,$O$5))</f>
        <v>0</v>
      </c>
    </row>
    <row r="11769">
      <c r="A11769" s="1" t="s">
        <v>102</v>
      </c>
      <c r="E11769" s="27" t="s">
        <v>6962</v>
      </c>
    </row>
    <row r="11770">
      <c r="A11770" s="1" t="s">
        <v>103</v>
      </c>
    </row>
    <row r="11771" ht="89.25">
      <c r="A11771" s="1" t="s">
        <v>105</v>
      </c>
      <c r="E11771" s="27" t="s">
        <v>11179</v>
      </c>
    </row>
    <row r="11772">
      <c r="A11772" s="1" t="s">
        <v>96</v>
      </c>
      <c r="B11772" s="1">
        <v>14</v>
      </c>
      <c r="C11772" s="26" t="s">
        <v>11180</v>
      </c>
      <c r="D11772" t="s">
        <v>98</v>
      </c>
      <c r="E11772" s="27" t="s">
        <v>6968</v>
      </c>
      <c r="F11772" s="28" t="s">
        <v>122</v>
      </c>
      <c r="G11772" s="29">
        <v>38</v>
      </c>
      <c r="H11772" s="28">
        <v>0</v>
      </c>
      <c r="I11772" s="30">
        <f>ROUND(G11772*H11772,P4)</f>
        <v>0</v>
      </c>
      <c r="L11772" s="31">
        <v>0</v>
      </c>
      <c r="M11772" s="24">
        <f>ROUND(G11772*L11772,P4)</f>
        <v>0</v>
      </c>
      <c r="N11772" s="25" t="s">
        <v>302</v>
      </c>
      <c r="O11772" s="32">
        <f>M11772*AA11772</f>
        <v>0</v>
      </c>
      <c r="P11772" s="1">
        <v>3</v>
      </c>
      <c r="AA11772" s="1">
        <f>IF(P11772=1,$O$3,IF(P11772=2,$O$4,$O$5))</f>
        <v>0</v>
      </c>
    </row>
    <row r="11773">
      <c r="A11773" s="1" t="s">
        <v>102</v>
      </c>
      <c r="E11773" s="27" t="s">
        <v>6968</v>
      </c>
    </row>
    <row r="11774">
      <c r="A11774" s="1" t="s">
        <v>103</v>
      </c>
    </row>
    <row r="11775" ht="89.25">
      <c r="A11775" s="1" t="s">
        <v>105</v>
      </c>
      <c r="E11775" s="27" t="s">
        <v>11181</v>
      </c>
    </row>
    <row r="11776">
      <c r="A11776" s="1" t="s">
        <v>96</v>
      </c>
      <c r="B11776" s="1">
        <v>15</v>
      </c>
      <c r="C11776" s="26" t="s">
        <v>11182</v>
      </c>
      <c r="D11776" t="s">
        <v>98</v>
      </c>
      <c r="E11776" s="27" t="s">
        <v>6906</v>
      </c>
      <c r="F11776" s="28" t="s">
        <v>127</v>
      </c>
      <c r="G11776" s="29">
        <v>30</v>
      </c>
      <c r="H11776" s="28">
        <v>0</v>
      </c>
      <c r="I11776" s="30">
        <f>ROUND(G11776*H11776,P4)</f>
        <v>0</v>
      </c>
      <c r="L11776" s="31">
        <v>0</v>
      </c>
      <c r="M11776" s="24">
        <f>ROUND(G11776*L11776,P4)</f>
        <v>0</v>
      </c>
      <c r="N11776" s="25" t="s">
        <v>302</v>
      </c>
      <c r="O11776" s="32">
        <f>M11776*AA11776</f>
        <v>0</v>
      </c>
      <c r="P11776" s="1">
        <v>3</v>
      </c>
      <c r="AA11776" s="1">
        <f>IF(P11776=1,$O$3,IF(P11776=2,$O$4,$O$5))</f>
        <v>0</v>
      </c>
    </row>
    <row r="11777">
      <c r="A11777" s="1" t="s">
        <v>102</v>
      </c>
      <c r="E11777" s="27" t="s">
        <v>6906</v>
      </c>
    </row>
    <row r="11778">
      <c r="A11778" s="1" t="s">
        <v>103</v>
      </c>
    </row>
    <row r="11779">
      <c r="A11779" s="1" t="s">
        <v>105</v>
      </c>
      <c r="E11779" s="27" t="s">
        <v>98</v>
      </c>
    </row>
    <row r="11780">
      <c r="A11780" s="1" t="s">
        <v>96</v>
      </c>
      <c r="B11780" s="1">
        <v>16</v>
      </c>
      <c r="C11780" s="26" t="s">
        <v>11183</v>
      </c>
      <c r="D11780" t="s">
        <v>98</v>
      </c>
      <c r="E11780" s="27" t="s">
        <v>6908</v>
      </c>
      <c r="F11780" s="28" t="s">
        <v>351</v>
      </c>
      <c r="G11780" s="29">
        <v>10</v>
      </c>
      <c r="H11780" s="28">
        <v>0</v>
      </c>
      <c r="I11780" s="30">
        <f>ROUND(G11780*H11780,P4)</f>
        <v>0</v>
      </c>
      <c r="L11780" s="31">
        <v>0</v>
      </c>
      <c r="M11780" s="24">
        <f>ROUND(G11780*L11780,P4)</f>
        <v>0</v>
      </c>
      <c r="N11780" s="25" t="s">
        <v>302</v>
      </c>
      <c r="O11780" s="32">
        <f>M11780*AA11780</f>
        <v>0</v>
      </c>
      <c r="P11780" s="1">
        <v>3</v>
      </c>
      <c r="AA11780" s="1">
        <f>IF(P11780=1,$O$3,IF(P11780=2,$O$4,$O$5))</f>
        <v>0</v>
      </c>
    </row>
    <row r="11781">
      <c r="A11781" s="1" t="s">
        <v>102</v>
      </c>
      <c r="E11781" s="27" t="s">
        <v>6908</v>
      </c>
    </row>
    <row r="11782">
      <c r="A11782" s="1" t="s">
        <v>103</v>
      </c>
    </row>
    <row r="11783">
      <c r="A11783" s="1" t="s">
        <v>105</v>
      </c>
      <c r="E11783" s="27" t="s">
        <v>98</v>
      </c>
    </row>
    <row r="11784">
      <c r="A11784" s="1" t="s">
        <v>96</v>
      </c>
      <c r="B11784" s="1">
        <v>17</v>
      </c>
      <c r="C11784" s="26" t="s">
        <v>11184</v>
      </c>
      <c r="D11784" t="s">
        <v>98</v>
      </c>
      <c r="E11784" s="27" t="s">
        <v>6910</v>
      </c>
      <c r="F11784" s="28" t="s">
        <v>6911</v>
      </c>
      <c r="G11784" s="29">
        <v>3.6000000000000001</v>
      </c>
      <c r="H11784" s="28">
        <v>0</v>
      </c>
      <c r="I11784" s="30">
        <f>ROUND(G11784*H11784,P4)</f>
        <v>0</v>
      </c>
      <c r="L11784" s="31">
        <v>0</v>
      </c>
      <c r="M11784" s="24">
        <f>ROUND(G11784*L11784,P4)</f>
        <v>0</v>
      </c>
      <c r="N11784" s="25" t="s">
        <v>302</v>
      </c>
      <c r="O11784" s="32">
        <f>M11784*AA11784</f>
        <v>0</v>
      </c>
      <c r="P11784" s="1">
        <v>3</v>
      </c>
      <c r="AA11784" s="1">
        <f>IF(P11784=1,$O$3,IF(P11784=2,$O$4,$O$5))</f>
        <v>0</v>
      </c>
    </row>
    <row r="11785">
      <c r="A11785" s="1" t="s">
        <v>102</v>
      </c>
      <c r="E11785" s="27" t="s">
        <v>6910</v>
      </c>
    </row>
    <row r="11786">
      <c r="A11786" s="1" t="s">
        <v>103</v>
      </c>
    </row>
    <row r="11787">
      <c r="A11787" s="1" t="s">
        <v>105</v>
      </c>
      <c r="E11787" s="27" t="s">
        <v>98</v>
      </c>
    </row>
    <row r="11788">
      <c r="A11788" s="1" t="s">
        <v>96</v>
      </c>
      <c r="B11788" s="1">
        <v>18</v>
      </c>
      <c r="C11788" s="26" t="s">
        <v>11185</v>
      </c>
      <c r="D11788" t="s">
        <v>98</v>
      </c>
      <c r="E11788" s="27" t="s">
        <v>6913</v>
      </c>
      <c r="F11788" s="28" t="s">
        <v>6911</v>
      </c>
      <c r="G11788" s="29">
        <v>10</v>
      </c>
      <c r="H11788" s="28">
        <v>0</v>
      </c>
      <c r="I11788" s="30">
        <f>ROUND(G11788*H11788,P4)</f>
        <v>0</v>
      </c>
      <c r="L11788" s="31">
        <v>0</v>
      </c>
      <c r="M11788" s="24">
        <f>ROUND(G11788*L11788,P4)</f>
        <v>0</v>
      </c>
      <c r="N11788" s="25" t="s">
        <v>302</v>
      </c>
      <c r="O11788" s="32">
        <f>M11788*AA11788</f>
        <v>0</v>
      </c>
      <c r="P11788" s="1">
        <v>3</v>
      </c>
      <c r="AA11788" s="1">
        <f>IF(P11788=1,$O$3,IF(P11788=2,$O$4,$O$5))</f>
        <v>0</v>
      </c>
    </row>
    <row r="11789">
      <c r="A11789" s="1" t="s">
        <v>102</v>
      </c>
      <c r="E11789" s="27" t="s">
        <v>6913</v>
      </c>
    </row>
    <row r="11790">
      <c r="A11790" s="1" t="s">
        <v>103</v>
      </c>
    </row>
    <row r="11791">
      <c r="A11791" s="1" t="s">
        <v>105</v>
      </c>
      <c r="E11791" s="27" t="s">
        <v>98</v>
      </c>
    </row>
    <row r="11792">
      <c r="A11792" s="1" t="s">
        <v>96</v>
      </c>
      <c r="B11792" s="1">
        <v>19</v>
      </c>
      <c r="C11792" s="26" t="s">
        <v>11186</v>
      </c>
      <c r="D11792" t="s">
        <v>98</v>
      </c>
      <c r="E11792" s="27" t="s">
        <v>6915</v>
      </c>
      <c r="F11792" s="28" t="s">
        <v>351</v>
      </c>
      <c r="G11792" s="29">
        <v>5</v>
      </c>
      <c r="H11792" s="28">
        <v>0</v>
      </c>
      <c r="I11792" s="30">
        <f>ROUND(G11792*H11792,P4)</f>
        <v>0</v>
      </c>
      <c r="L11792" s="31">
        <v>0</v>
      </c>
      <c r="M11792" s="24">
        <f>ROUND(G11792*L11792,P4)</f>
        <v>0</v>
      </c>
      <c r="N11792" s="25" t="s">
        <v>302</v>
      </c>
      <c r="O11792" s="32">
        <f>M11792*AA11792</f>
        <v>0</v>
      </c>
      <c r="P11792" s="1">
        <v>3</v>
      </c>
      <c r="AA11792" s="1">
        <f>IF(P11792=1,$O$3,IF(P11792=2,$O$4,$O$5))</f>
        <v>0</v>
      </c>
    </row>
    <row r="11793">
      <c r="A11793" s="1" t="s">
        <v>102</v>
      </c>
      <c r="E11793" s="27" t="s">
        <v>6915</v>
      </c>
    </row>
    <row r="11794">
      <c r="A11794" s="1" t="s">
        <v>103</v>
      </c>
    </row>
    <row r="11795">
      <c r="A11795" s="1" t="s">
        <v>105</v>
      </c>
      <c r="E11795" s="27" t="s">
        <v>98</v>
      </c>
    </row>
    <row r="11796">
      <c r="A11796" s="1" t="s">
        <v>96</v>
      </c>
      <c r="B11796" s="1">
        <v>20</v>
      </c>
      <c r="C11796" s="26" t="s">
        <v>11187</v>
      </c>
      <c r="D11796" t="s">
        <v>98</v>
      </c>
      <c r="E11796" s="27" t="s">
        <v>6917</v>
      </c>
      <c r="F11796" s="28" t="s">
        <v>351</v>
      </c>
      <c r="G11796" s="29">
        <v>5</v>
      </c>
      <c r="H11796" s="28">
        <v>0</v>
      </c>
      <c r="I11796" s="30">
        <f>ROUND(G11796*H11796,P4)</f>
        <v>0</v>
      </c>
      <c r="L11796" s="31">
        <v>0</v>
      </c>
      <c r="M11796" s="24">
        <f>ROUND(G11796*L11796,P4)</f>
        <v>0</v>
      </c>
      <c r="N11796" s="25" t="s">
        <v>302</v>
      </c>
      <c r="O11796" s="32">
        <f>M11796*AA11796</f>
        <v>0</v>
      </c>
      <c r="P11796" s="1">
        <v>3</v>
      </c>
      <c r="AA11796" s="1">
        <f>IF(P11796=1,$O$3,IF(P11796=2,$O$4,$O$5))</f>
        <v>0</v>
      </c>
    </row>
    <row r="11797">
      <c r="A11797" s="1" t="s">
        <v>102</v>
      </c>
      <c r="E11797" s="27" t="s">
        <v>6917</v>
      </c>
    </row>
    <row r="11798">
      <c r="A11798" s="1" t="s">
        <v>103</v>
      </c>
    </row>
    <row r="11799">
      <c r="A11799" s="1" t="s">
        <v>105</v>
      </c>
      <c r="E11799" s="27" t="s">
        <v>98</v>
      </c>
    </row>
    <row r="11800">
      <c r="A11800" s="1" t="s">
        <v>96</v>
      </c>
      <c r="B11800" s="1">
        <v>21</v>
      </c>
      <c r="C11800" s="26" t="s">
        <v>11188</v>
      </c>
      <c r="D11800" t="s">
        <v>98</v>
      </c>
      <c r="E11800" s="27" t="s">
        <v>6919</v>
      </c>
      <c r="F11800" s="28" t="s">
        <v>351</v>
      </c>
      <c r="G11800" s="29">
        <v>1</v>
      </c>
      <c r="H11800" s="28">
        <v>0</v>
      </c>
      <c r="I11800" s="30">
        <f>ROUND(G11800*H11800,P4)</f>
        <v>0</v>
      </c>
      <c r="L11800" s="31">
        <v>0</v>
      </c>
      <c r="M11800" s="24">
        <f>ROUND(G11800*L11800,P4)</f>
        <v>0</v>
      </c>
      <c r="N11800" s="25" t="s">
        <v>302</v>
      </c>
      <c r="O11800" s="32">
        <f>M11800*AA11800</f>
        <v>0</v>
      </c>
      <c r="P11800" s="1">
        <v>3</v>
      </c>
      <c r="AA11800" s="1">
        <f>IF(P11800=1,$O$3,IF(P11800=2,$O$4,$O$5))</f>
        <v>0</v>
      </c>
    </row>
    <row r="11801">
      <c r="A11801" s="1" t="s">
        <v>102</v>
      </c>
      <c r="E11801" s="27" t="s">
        <v>6919</v>
      </c>
    </row>
    <row r="11802">
      <c r="A11802" s="1" t="s">
        <v>103</v>
      </c>
    </row>
    <row r="11803">
      <c r="A11803" s="1" t="s">
        <v>105</v>
      </c>
      <c r="E11803" s="27" t="s">
        <v>98</v>
      </c>
    </row>
    <row r="11804">
      <c r="A11804" s="1" t="s">
        <v>96</v>
      </c>
      <c r="B11804" s="1">
        <v>22</v>
      </c>
      <c r="C11804" s="26" t="s">
        <v>11189</v>
      </c>
      <c r="D11804" t="s">
        <v>98</v>
      </c>
      <c r="E11804" s="27" t="s">
        <v>6921</v>
      </c>
      <c r="F11804" s="28" t="s">
        <v>6922</v>
      </c>
      <c r="G11804" s="29">
        <v>1</v>
      </c>
      <c r="H11804" s="28">
        <v>0</v>
      </c>
      <c r="I11804" s="30">
        <f>ROUND(G11804*H11804,P4)</f>
        <v>0</v>
      </c>
      <c r="L11804" s="31">
        <v>0</v>
      </c>
      <c r="M11804" s="24">
        <f>ROUND(G11804*L11804,P4)</f>
        <v>0</v>
      </c>
      <c r="N11804" s="25" t="s">
        <v>302</v>
      </c>
      <c r="O11804" s="32">
        <f>M11804*AA11804</f>
        <v>0</v>
      </c>
      <c r="P11804" s="1">
        <v>3</v>
      </c>
      <c r="AA11804" s="1">
        <f>IF(P11804=1,$O$3,IF(P11804=2,$O$4,$O$5))</f>
        <v>0</v>
      </c>
    </row>
    <row r="11805">
      <c r="A11805" s="1" t="s">
        <v>102</v>
      </c>
      <c r="E11805" s="27" t="s">
        <v>6921</v>
      </c>
    </row>
    <row r="11806">
      <c r="A11806" s="1" t="s">
        <v>103</v>
      </c>
    </row>
    <row r="11807">
      <c r="A11807" s="1" t="s">
        <v>105</v>
      </c>
      <c r="E11807" s="27" t="s">
        <v>98</v>
      </c>
    </row>
    <row r="11808">
      <c r="A11808" s="1" t="s">
        <v>96</v>
      </c>
      <c r="B11808" s="1">
        <v>23</v>
      </c>
      <c r="C11808" s="26" t="s">
        <v>11190</v>
      </c>
      <c r="D11808" t="s">
        <v>98</v>
      </c>
      <c r="E11808" s="27" t="s">
        <v>6924</v>
      </c>
      <c r="F11808" s="28" t="s">
        <v>351</v>
      </c>
      <c r="G11808" s="29">
        <v>2</v>
      </c>
      <c r="H11808" s="28">
        <v>0</v>
      </c>
      <c r="I11808" s="30">
        <f>ROUND(G11808*H11808,P4)</f>
        <v>0</v>
      </c>
      <c r="L11808" s="31">
        <v>0</v>
      </c>
      <c r="M11808" s="24">
        <f>ROUND(G11808*L11808,P4)</f>
        <v>0</v>
      </c>
      <c r="N11808" s="25" t="s">
        <v>302</v>
      </c>
      <c r="O11808" s="32">
        <f>M11808*AA11808</f>
        <v>0</v>
      </c>
      <c r="P11808" s="1">
        <v>3</v>
      </c>
      <c r="AA11808" s="1">
        <f>IF(P11808=1,$O$3,IF(P11808=2,$O$4,$O$5))</f>
        <v>0</v>
      </c>
    </row>
    <row r="11809">
      <c r="A11809" s="1" t="s">
        <v>102</v>
      </c>
      <c r="E11809" s="27" t="s">
        <v>6924</v>
      </c>
    </row>
    <row r="11810">
      <c r="A11810" s="1" t="s">
        <v>103</v>
      </c>
    </row>
    <row r="11811">
      <c r="A11811" s="1" t="s">
        <v>105</v>
      </c>
      <c r="E11811" s="27" t="s">
        <v>98</v>
      </c>
    </row>
    <row r="11812">
      <c r="A11812" s="1" t="s">
        <v>96</v>
      </c>
      <c r="B11812" s="1">
        <v>24</v>
      </c>
      <c r="C11812" s="26" t="s">
        <v>11191</v>
      </c>
      <c r="D11812" t="s">
        <v>98</v>
      </c>
      <c r="E11812" s="27" t="s">
        <v>6926</v>
      </c>
      <c r="F11812" s="28" t="s">
        <v>2269</v>
      </c>
      <c r="G11812" s="29">
        <v>1</v>
      </c>
      <c r="H11812" s="28">
        <v>0</v>
      </c>
      <c r="I11812" s="30">
        <f>ROUND(G11812*H11812,P4)</f>
        <v>0</v>
      </c>
      <c r="L11812" s="31">
        <v>0</v>
      </c>
      <c r="M11812" s="24">
        <f>ROUND(G11812*L11812,P4)</f>
        <v>0</v>
      </c>
      <c r="N11812" s="25" t="s">
        <v>302</v>
      </c>
      <c r="O11812" s="32">
        <f>M11812*AA11812</f>
        <v>0</v>
      </c>
      <c r="P11812" s="1">
        <v>3</v>
      </c>
      <c r="AA11812" s="1">
        <f>IF(P11812=1,$O$3,IF(P11812=2,$O$4,$O$5))</f>
        <v>0</v>
      </c>
    </row>
    <row r="11813">
      <c r="A11813" s="1" t="s">
        <v>102</v>
      </c>
      <c r="E11813" s="27" t="s">
        <v>6926</v>
      </c>
    </row>
    <row r="11814">
      <c r="A11814" s="1" t="s">
        <v>103</v>
      </c>
    </row>
    <row r="11815">
      <c r="A11815" s="1" t="s">
        <v>105</v>
      </c>
      <c r="E11815" s="27" t="s">
        <v>98</v>
      </c>
    </row>
    <row r="11816">
      <c r="A11816" s="1" t="s">
        <v>96</v>
      </c>
      <c r="B11816" s="1">
        <v>25</v>
      </c>
      <c r="C11816" s="26" t="s">
        <v>11192</v>
      </c>
      <c r="D11816" t="s">
        <v>98</v>
      </c>
      <c r="E11816" s="27" t="s">
        <v>6931</v>
      </c>
      <c r="F11816" s="28" t="s">
        <v>2269</v>
      </c>
      <c r="G11816" s="29">
        <v>1</v>
      </c>
      <c r="H11816" s="28">
        <v>0</v>
      </c>
      <c r="I11816" s="30">
        <f>ROUND(G11816*H11816,P4)</f>
        <v>0</v>
      </c>
      <c r="L11816" s="31">
        <v>0</v>
      </c>
      <c r="M11816" s="24">
        <f>ROUND(G11816*L11816,P4)</f>
        <v>0</v>
      </c>
      <c r="N11816" s="25" t="s">
        <v>302</v>
      </c>
      <c r="O11816" s="32">
        <f>M11816*AA11816</f>
        <v>0</v>
      </c>
      <c r="P11816" s="1">
        <v>3</v>
      </c>
      <c r="AA11816" s="1">
        <f>IF(P11816=1,$O$3,IF(P11816=2,$O$4,$O$5))</f>
        <v>0</v>
      </c>
    </row>
    <row r="11817">
      <c r="A11817" s="1" t="s">
        <v>102</v>
      </c>
      <c r="E11817" s="27" t="s">
        <v>6931</v>
      </c>
    </row>
    <row r="11818">
      <c r="A11818" s="1" t="s">
        <v>103</v>
      </c>
    </row>
    <row r="11819">
      <c r="A11819" s="1" t="s">
        <v>105</v>
      </c>
      <c r="E11819" s="27" t="s">
        <v>98</v>
      </c>
    </row>
    <row r="11820">
      <c r="A11820" s="1" t="s">
        <v>4286</v>
      </c>
      <c r="C11820" s="22" t="s">
        <v>11193</v>
      </c>
      <c r="E11820" s="23" t="s">
        <v>11194</v>
      </c>
      <c r="L11820" s="24">
        <f>L11821+L11858+L11987+L12032+L12081</f>
        <v>0</v>
      </c>
      <c r="M11820" s="24">
        <f>M11821+M11858+M11987+M12032+M12081</f>
        <v>0</v>
      </c>
      <c r="N11820" s="25"/>
    </row>
    <row r="11821">
      <c r="A11821" s="1" t="s">
        <v>93</v>
      </c>
      <c r="C11821" s="22" t="s">
        <v>94</v>
      </c>
      <c r="E11821" s="23" t="s">
        <v>8958</v>
      </c>
      <c r="L11821" s="24">
        <f>SUMIFS(L11822:L11857,A11822:A11857,"P")</f>
        <v>0</v>
      </c>
      <c r="M11821" s="24">
        <f>SUMIFS(M11822:M11857,A11822:A11857,"P")</f>
        <v>0</v>
      </c>
      <c r="N11821" s="25"/>
    </row>
    <row r="11822">
      <c r="A11822" s="1" t="s">
        <v>96</v>
      </c>
      <c r="B11822" s="1">
        <v>1</v>
      </c>
      <c r="C11822" s="26" t="s">
        <v>8959</v>
      </c>
      <c r="D11822" t="s">
        <v>98</v>
      </c>
      <c r="E11822" s="27" t="s">
        <v>10765</v>
      </c>
      <c r="F11822" s="28" t="s">
        <v>100</v>
      </c>
      <c r="G11822" s="29">
        <v>2</v>
      </c>
      <c r="H11822" s="28">
        <v>0</v>
      </c>
      <c r="I11822" s="30">
        <f>ROUND(G11822*H11822,P4)</f>
        <v>0</v>
      </c>
      <c r="L11822" s="31">
        <v>0</v>
      </c>
      <c r="M11822" s="24">
        <f>ROUND(G11822*L11822,P4)</f>
        <v>0</v>
      </c>
      <c r="N11822" s="25" t="s">
        <v>302</v>
      </c>
      <c r="O11822" s="32">
        <f>M11822*AA11822</f>
        <v>0</v>
      </c>
      <c r="P11822" s="1">
        <v>3</v>
      </c>
      <c r="AA11822" s="1">
        <f>IF(P11822=1,$O$3,IF(P11822=2,$O$4,$O$5))</f>
        <v>0</v>
      </c>
    </row>
    <row r="11823">
      <c r="A11823" s="1" t="s">
        <v>102</v>
      </c>
      <c r="E11823" s="27" t="s">
        <v>10765</v>
      </c>
    </row>
    <row r="11824">
      <c r="A11824" s="1" t="s">
        <v>103</v>
      </c>
    </row>
    <row r="11825" ht="38.25">
      <c r="A11825" s="1" t="s">
        <v>105</v>
      </c>
      <c r="E11825" s="27" t="s">
        <v>10766</v>
      </c>
    </row>
    <row r="11826">
      <c r="A11826" s="1" t="s">
        <v>96</v>
      </c>
      <c r="B11826" s="1">
        <v>2</v>
      </c>
      <c r="C11826" s="26" t="s">
        <v>8987</v>
      </c>
      <c r="D11826" t="s">
        <v>98</v>
      </c>
      <c r="E11826" s="27" t="s">
        <v>9013</v>
      </c>
      <c r="F11826" s="28" t="s">
        <v>100</v>
      </c>
      <c r="G11826" s="29">
        <v>3</v>
      </c>
      <c r="H11826" s="28">
        <v>0</v>
      </c>
      <c r="I11826" s="30">
        <f>ROUND(G11826*H11826,P4)</f>
        <v>0</v>
      </c>
      <c r="L11826" s="31">
        <v>0</v>
      </c>
      <c r="M11826" s="24">
        <f>ROUND(G11826*L11826,P4)</f>
        <v>0</v>
      </c>
      <c r="N11826" s="25" t="s">
        <v>302</v>
      </c>
      <c r="O11826" s="32">
        <f>M11826*AA11826</f>
        <v>0</v>
      </c>
      <c r="P11826" s="1">
        <v>3</v>
      </c>
      <c r="AA11826" s="1">
        <f>IF(P11826=1,$O$3,IF(P11826=2,$O$4,$O$5))</f>
        <v>0</v>
      </c>
    </row>
    <row r="11827">
      <c r="A11827" s="1" t="s">
        <v>102</v>
      </c>
      <c r="E11827" s="27" t="s">
        <v>9013</v>
      </c>
    </row>
    <row r="11828">
      <c r="A11828" s="1" t="s">
        <v>103</v>
      </c>
    </row>
    <row r="11829" ht="51">
      <c r="A11829" s="1" t="s">
        <v>105</v>
      </c>
      <c r="E11829" s="27" t="s">
        <v>10768</v>
      </c>
    </row>
    <row r="11830">
      <c r="A11830" s="1" t="s">
        <v>96</v>
      </c>
      <c r="B11830" s="1">
        <v>3</v>
      </c>
      <c r="C11830" s="26" t="s">
        <v>9004</v>
      </c>
      <c r="D11830" t="s">
        <v>98</v>
      </c>
      <c r="E11830" s="27" t="s">
        <v>10769</v>
      </c>
      <c r="F11830" s="28" t="s">
        <v>100</v>
      </c>
      <c r="G11830" s="29">
        <v>1</v>
      </c>
      <c r="H11830" s="28">
        <v>0</v>
      </c>
      <c r="I11830" s="30">
        <f>ROUND(G11830*H11830,P4)</f>
        <v>0</v>
      </c>
      <c r="L11830" s="31">
        <v>0</v>
      </c>
      <c r="M11830" s="24">
        <f>ROUND(G11830*L11830,P4)</f>
        <v>0</v>
      </c>
      <c r="N11830" s="25" t="s">
        <v>302</v>
      </c>
      <c r="O11830" s="32">
        <f>M11830*AA11830</f>
        <v>0</v>
      </c>
      <c r="P11830" s="1">
        <v>3</v>
      </c>
      <c r="AA11830" s="1">
        <f>IF(P11830=1,$O$3,IF(P11830=2,$O$4,$O$5))</f>
        <v>0</v>
      </c>
    </row>
    <row r="11831">
      <c r="A11831" s="1" t="s">
        <v>102</v>
      </c>
      <c r="E11831" s="27" t="s">
        <v>10769</v>
      </c>
    </row>
    <row r="11832">
      <c r="A11832" s="1" t="s">
        <v>103</v>
      </c>
    </row>
    <row r="11833" ht="38.25">
      <c r="A11833" s="1" t="s">
        <v>105</v>
      </c>
      <c r="E11833" s="27" t="s">
        <v>10766</v>
      </c>
    </row>
    <row r="11834">
      <c r="A11834" s="1" t="s">
        <v>96</v>
      </c>
      <c r="B11834" s="1">
        <v>4</v>
      </c>
      <c r="C11834" s="26" t="s">
        <v>9007</v>
      </c>
      <c r="D11834" t="s">
        <v>98</v>
      </c>
      <c r="E11834" s="27" t="s">
        <v>8965</v>
      </c>
      <c r="F11834" s="28" t="s">
        <v>100</v>
      </c>
      <c r="G11834" s="29">
        <v>3</v>
      </c>
      <c r="H11834" s="28">
        <v>0</v>
      </c>
      <c r="I11834" s="30">
        <f>ROUND(G11834*H11834,P4)</f>
        <v>0</v>
      </c>
      <c r="L11834" s="31">
        <v>0</v>
      </c>
      <c r="M11834" s="24">
        <f>ROUND(G11834*L11834,P4)</f>
        <v>0</v>
      </c>
      <c r="N11834" s="25" t="s">
        <v>302</v>
      </c>
      <c r="O11834" s="32">
        <f>M11834*AA11834</f>
        <v>0</v>
      </c>
      <c r="P11834" s="1">
        <v>3</v>
      </c>
      <c r="AA11834" s="1">
        <f>IF(P11834=1,$O$3,IF(P11834=2,$O$4,$O$5))</f>
        <v>0</v>
      </c>
    </row>
    <row r="11835">
      <c r="A11835" s="1" t="s">
        <v>102</v>
      </c>
      <c r="E11835" s="27" t="s">
        <v>8965</v>
      </c>
    </row>
    <row r="11836">
      <c r="A11836" s="1" t="s">
        <v>103</v>
      </c>
    </row>
    <row r="11837" ht="38.25">
      <c r="A11837" s="1" t="s">
        <v>105</v>
      </c>
      <c r="E11837" s="27" t="s">
        <v>10766</v>
      </c>
    </row>
    <row r="11838">
      <c r="A11838" s="1" t="s">
        <v>96</v>
      </c>
      <c r="B11838" s="1">
        <v>5</v>
      </c>
      <c r="C11838" s="26" t="s">
        <v>9009</v>
      </c>
      <c r="D11838" t="s">
        <v>98</v>
      </c>
      <c r="E11838" s="27" t="s">
        <v>8984</v>
      </c>
      <c r="F11838" s="28" t="s">
        <v>100</v>
      </c>
      <c r="G11838" s="29">
        <v>1</v>
      </c>
      <c r="H11838" s="28">
        <v>0</v>
      </c>
      <c r="I11838" s="30">
        <f>ROUND(G11838*H11838,P4)</f>
        <v>0</v>
      </c>
      <c r="L11838" s="31">
        <v>0</v>
      </c>
      <c r="M11838" s="24">
        <f>ROUND(G11838*L11838,P4)</f>
        <v>0</v>
      </c>
      <c r="N11838" s="25" t="s">
        <v>302</v>
      </c>
      <c r="O11838" s="32">
        <f>M11838*AA11838</f>
        <v>0</v>
      </c>
      <c r="P11838" s="1">
        <v>3</v>
      </c>
      <c r="AA11838" s="1">
        <f>IF(P11838=1,$O$3,IF(P11838=2,$O$4,$O$5))</f>
        <v>0</v>
      </c>
    </row>
    <row r="11839">
      <c r="A11839" s="1" t="s">
        <v>102</v>
      </c>
      <c r="E11839" s="27" t="s">
        <v>8984</v>
      </c>
    </row>
    <row r="11840">
      <c r="A11840" s="1" t="s">
        <v>103</v>
      </c>
    </row>
    <row r="11841" ht="38.25">
      <c r="A11841" s="1" t="s">
        <v>105</v>
      </c>
      <c r="E11841" s="27" t="s">
        <v>10770</v>
      </c>
    </row>
    <row r="11842">
      <c r="A11842" s="1" t="s">
        <v>96</v>
      </c>
      <c r="B11842" s="1">
        <v>6</v>
      </c>
      <c r="C11842" s="26" t="s">
        <v>9012</v>
      </c>
      <c r="D11842" t="s">
        <v>98</v>
      </c>
      <c r="E11842" s="27" t="s">
        <v>11195</v>
      </c>
      <c r="F11842" s="28" t="s">
        <v>100</v>
      </c>
      <c r="G11842" s="29">
        <v>1</v>
      </c>
      <c r="H11842" s="28">
        <v>0</v>
      </c>
      <c r="I11842" s="30">
        <f>ROUND(G11842*H11842,P4)</f>
        <v>0</v>
      </c>
      <c r="L11842" s="31">
        <v>0</v>
      </c>
      <c r="M11842" s="24">
        <f>ROUND(G11842*L11842,P4)</f>
        <v>0</v>
      </c>
      <c r="N11842" s="25" t="s">
        <v>302</v>
      </c>
      <c r="O11842" s="32">
        <f>M11842*AA11842</f>
        <v>0</v>
      </c>
      <c r="P11842" s="1">
        <v>3</v>
      </c>
      <c r="AA11842" s="1">
        <f>IF(P11842=1,$O$3,IF(P11842=2,$O$4,$O$5))</f>
        <v>0</v>
      </c>
    </row>
    <row r="11843">
      <c r="A11843" s="1" t="s">
        <v>102</v>
      </c>
      <c r="E11843" s="27" t="s">
        <v>11195</v>
      </c>
    </row>
    <row r="11844">
      <c r="A11844" s="1" t="s">
        <v>103</v>
      </c>
    </row>
    <row r="11845" ht="38.25">
      <c r="A11845" s="1" t="s">
        <v>105</v>
      </c>
      <c r="E11845" s="27" t="s">
        <v>10766</v>
      </c>
    </row>
    <row r="11846" ht="25.5">
      <c r="A11846" s="1" t="s">
        <v>96</v>
      </c>
      <c r="B11846" s="1">
        <v>7</v>
      </c>
      <c r="C11846" s="26" t="s">
        <v>9014</v>
      </c>
      <c r="D11846" t="s">
        <v>98</v>
      </c>
      <c r="E11846" s="27" t="s">
        <v>11196</v>
      </c>
      <c r="F11846" s="28" t="s">
        <v>100</v>
      </c>
      <c r="G11846" s="29">
        <v>2</v>
      </c>
      <c r="H11846" s="28">
        <v>0</v>
      </c>
      <c r="I11846" s="30">
        <f>ROUND(G11846*H11846,P4)</f>
        <v>0</v>
      </c>
      <c r="L11846" s="31">
        <v>0</v>
      </c>
      <c r="M11846" s="24">
        <f>ROUND(G11846*L11846,P4)</f>
        <v>0</v>
      </c>
      <c r="N11846" s="25" t="s">
        <v>302</v>
      </c>
      <c r="O11846" s="32">
        <f>M11846*AA11846</f>
        <v>0</v>
      </c>
      <c r="P11846" s="1">
        <v>3</v>
      </c>
      <c r="AA11846" s="1">
        <f>IF(P11846=1,$O$3,IF(P11846=2,$O$4,$O$5))</f>
        <v>0</v>
      </c>
    </row>
    <row r="11847" ht="25.5">
      <c r="A11847" s="1" t="s">
        <v>102</v>
      </c>
      <c r="E11847" s="27" t="s">
        <v>11196</v>
      </c>
    </row>
    <row r="11848">
      <c r="A11848" s="1" t="s">
        <v>103</v>
      </c>
    </row>
    <row r="11849" ht="38.25">
      <c r="A11849" s="1" t="s">
        <v>105</v>
      </c>
      <c r="E11849" s="27" t="s">
        <v>10766</v>
      </c>
    </row>
    <row r="11850" ht="25.5">
      <c r="A11850" s="1" t="s">
        <v>96</v>
      </c>
      <c r="B11850" s="1">
        <v>8</v>
      </c>
      <c r="C11850" s="26" t="s">
        <v>9016</v>
      </c>
      <c r="D11850" t="s">
        <v>98</v>
      </c>
      <c r="E11850" s="27" t="s">
        <v>11197</v>
      </c>
      <c r="F11850" s="28" t="s">
        <v>100</v>
      </c>
      <c r="G11850" s="29">
        <v>1</v>
      </c>
      <c r="H11850" s="28">
        <v>0</v>
      </c>
      <c r="I11850" s="30">
        <f>ROUND(G11850*H11850,P4)</f>
        <v>0</v>
      </c>
      <c r="L11850" s="31">
        <v>0</v>
      </c>
      <c r="M11850" s="24">
        <f>ROUND(G11850*L11850,P4)</f>
        <v>0</v>
      </c>
      <c r="N11850" s="25" t="s">
        <v>302</v>
      </c>
      <c r="O11850" s="32">
        <f>M11850*AA11850</f>
        <v>0</v>
      </c>
      <c r="P11850" s="1">
        <v>3</v>
      </c>
      <c r="AA11850" s="1">
        <f>IF(P11850=1,$O$3,IF(P11850=2,$O$4,$O$5))</f>
        <v>0</v>
      </c>
    </row>
    <row r="11851" ht="25.5">
      <c r="A11851" s="1" t="s">
        <v>102</v>
      </c>
      <c r="E11851" s="27" t="s">
        <v>11197</v>
      </c>
    </row>
    <row r="11852">
      <c r="A11852" s="1" t="s">
        <v>103</v>
      </c>
    </row>
    <row r="11853" ht="38.25">
      <c r="A11853" s="1" t="s">
        <v>105</v>
      </c>
      <c r="E11853" s="27" t="s">
        <v>10766</v>
      </c>
    </row>
    <row r="11854" ht="25.5">
      <c r="A11854" s="1" t="s">
        <v>96</v>
      </c>
      <c r="B11854" s="1">
        <v>9</v>
      </c>
      <c r="C11854" s="26" t="s">
        <v>9019</v>
      </c>
      <c r="D11854" t="s">
        <v>98</v>
      </c>
      <c r="E11854" s="27" t="s">
        <v>10772</v>
      </c>
      <c r="F11854" s="28" t="s">
        <v>100</v>
      </c>
      <c r="G11854" s="29">
        <v>1</v>
      </c>
      <c r="H11854" s="28">
        <v>0</v>
      </c>
      <c r="I11854" s="30">
        <f>ROUND(G11854*H11854,P4)</f>
        <v>0</v>
      </c>
      <c r="L11854" s="31">
        <v>0</v>
      </c>
      <c r="M11854" s="24">
        <f>ROUND(G11854*L11854,P4)</f>
        <v>0</v>
      </c>
      <c r="N11854" s="25" t="s">
        <v>302</v>
      </c>
      <c r="O11854" s="32">
        <f>M11854*AA11854</f>
        <v>0</v>
      </c>
      <c r="P11854" s="1">
        <v>3</v>
      </c>
      <c r="AA11854" s="1">
        <f>IF(P11854=1,$O$3,IF(P11854=2,$O$4,$O$5))</f>
        <v>0</v>
      </c>
    </row>
    <row r="11855" ht="25.5">
      <c r="A11855" s="1" t="s">
        <v>102</v>
      </c>
      <c r="E11855" s="27" t="s">
        <v>10772</v>
      </c>
    </row>
    <row r="11856">
      <c r="A11856" s="1" t="s">
        <v>103</v>
      </c>
    </row>
    <row r="11857" ht="38.25">
      <c r="A11857" s="1" t="s">
        <v>105</v>
      </c>
      <c r="E11857" s="27" t="s">
        <v>10766</v>
      </c>
    </row>
    <row r="11858">
      <c r="A11858" s="1" t="s">
        <v>93</v>
      </c>
      <c r="C11858" s="22" t="s">
        <v>138</v>
      </c>
      <c r="E11858" s="23" t="s">
        <v>9022</v>
      </c>
      <c r="L11858" s="24">
        <f>SUMIFS(L11859:L11986,A11859:A11986,"P")</f>
        <v>0</v>
      </c>
      <c r="M11858" s="24">
        <f>SUMIFS(M11859:M11986,A11859:A11986,"P")</f>
        <v>0</v>
      </c>
      <c r="N11858" s="25"/>
    </row>
    <row r="11859">
      <c r="A11859" s="1" t="s">
        <v>96</v>
      </c>
      <c r="B11859" s="1">
        <v>10</v>
      </c>
      <c r="C11859" s="26" t="s">
        <v>8964</v>
      </c>
      <c r="D11859" t="s">
        <v>98</v>
      </c>
      <c r="E11859" s="27" t="s">
        <v>9044</v>
      </c>
      <c r="F11859" s="28" t="s">
        <v>100</v>
      </c>
      <c r="G11859" s="29">
        <v>1</v>
      </c>
      <c r="H11859" s="28">
        <v>0</v>
      </c>
      <c r="I11859" s="30">
        <f>ROUND(G11859*H11859,P4)</f>
        <v>0</v>
      </c>
      <c r="L11859" s="31">
        <v>0</v>
      </c>
      <c r="M11859" s="24">
        <f>ROUND(G11859*L11859,P4)</f>
        <v>0</v>
      </c>
      <c r="N11859" s="25" t="s">
        <v>302</v>
      </c>
      <c r="O11859" s="32">
        <f>M11859*AA11859</f>
        <v>0</v>
      </c>
      <c r="P11859" s="1">
        <v>3</v>
      </c>
      <c r="AA11859" s="1">
        <f>IF(P11859=1,$O$3,IF(P11859=2,$O$4,$O$5))</f>
        <v>0</v>
      </c>
    </row>
    <row r="11860">
      <c r="A11860" s="1" t="s">
        <v>102</v>
      </c>
      <c r="E11860" s="27" t="s">
        <v>9044</v>
      </c>
    </row>
    <row r="11861">
      <c r="A11861" s="1" t="s">
        <v>103</v>
      </c>
    </row>
    <row r="11862" ht="38.25">
      <c r="A11862" s="1" t="s">
        <v>105</v>
      </c>
      <c r="E11862" s="27" t="s">
        <v>11198</v>
      </c>
    </row>
    <row r="11863">
      <c r="A11863" s="1" t="s">
        <v>96</v>
      </c>
      <c r="B11863" s="1">
        <v>11</v>
      </c>
      <c r="C11863" s="26" t="s">
        <v>8966</v>
      </c>
      <c r="D11863" t="s">
        <v>98</v>
      </c>
      <c r="E11863" s="27" t="s">
        <v>9047</v>
      </c>
      <c r="F11863" s="28" t="s">
        <v>100</v>
      </c>
      <c r="G11863" s="29">
        <v>1</v>
      </c>
      <c r="H11863" s="28">
        <v>0</v>
      </c>
      <c r="I11863" s="30">
        <f>ROUND(G11863*H11863,P4)</f>
        <v>0</v>
      </c>
      <c r="L11863" s="31">
        <v>0</v>
      </c>
      <c r="M11863" s="24">
        <f>ROUND(G11863*L11863,P4)</f>
        <v>0</v>
      </c>
      <c r="N11863" s="25" t="s">
        <v>302</v>
      </c>
      <c r="O11863" s="32">
        <f>M11863*AA11863</f>
        <v>0</v>
      </c>
      <c r="P11863" s="1">
        <v>3</v>
      </c>
      <c r="AA11863" s="1">
        <f>IF(P11863=1,$O$3,IF(P11863=2,$O$4,$O$5))</f>
        <v>0</v>
      </c>
    </row>
    <row r="11864">
      <c r="A11864" s="1" t="s">
        <v>102</v>
      </c>
      <c r="E11864" s="27" t="s">
        <v>9047</v>
      </c>
    </row>
    <row r="11865">
      <c r="A11865" s="1" t="s">
        <v>103</v>
      </c>
    </row>
    <row r="11866" ht="38.25">
      <c r="A11866" s="1" t="s">
        <v>105</v>
      </c>
      <c r="E11866" s="27" t="s">
        <v>10774</v>
      </c>
    </row>
    <row r="11867">
      <c r="A11867" s="1" t="s">
        <v>96</v>
      </c>
      <c r="B11867" s="1">
        <v>12</v>
      </c>
      <c r="C11867" s="26" t="s">
        <v>8968</v>
      </c>
      <c r="D11867" t="s">
        <v>98</v>
      </c>
      <c r="E11867" s="27" t="s">
        <v>9053</v>
      </c>
      <c r="F11867" s="28" t="s">
        <v>100</v>
      </c>
      <c r="G11867" s="29">
        <v>3</v>
      </c>
      <c r="H11867" s="28">
        <v>0</v>
      </c>
      <c r="I11867" s="30">
        <f>ROUND(G11867*H11867,P4)</f>
        <v>0</v>
      </c>
      <c r="L11867" s="31">
        <v>0</v>
      </c>
      <c r="M11867" s="24">
        <f>ROUND(G11867*L11867,P4)</f>
        <v>0</v>
      </c>
      <c r="N11867" s="25" t="s">
        <v>302</v>
      </c>
      <c r="O11867" s="32">
        <f>M11867*AA11867</f>
        <v>0</v>
      </c>
      <c r="P11867" s="1">
        <v>3</v>
      </c>
      <c r="AA11867" s="1">
        <f>IF(P11867=1,$O$3,IF(P11867=2,$O$4,$O$5))</f>
        <v>0</v>
      </c>
    </row>
    <row r="11868">
      <c r="A11868" s="1" t="s">
        <v>102</v>
      </c>
      <c r="E11868" s="27" t="s">
        <v>9053</v>
      </c>
    </row>
    <row r="11869">
      <c r="A11869" s="1" t="s">
        <v>103</v>
      </c>
    </row>
    <row r="11870" ht="38.25">
      <c r="A11870" s="1" t="s">
        <v>105</v>
      </c>
      <c r="E11870" s="27" t="s">
        <v>10774</v>
      </c>
    </row>
    <row r="11871">
      <c r="A11871" s="1" t="s">
        <v>96</v>
      </c>
      <c r="B11871" s="1">
        <v>13</v>
      </c>
      <c r="C11871" s="26" t="s">
        <v>8970</v>
      </c>
      <c r="D11871" t="s">
        <v>98</v>
      </c>
      <c r="E11871" s="27" t="s">
        <v>11199</v>
      </c>
      <c r="F11871" s="28" t="s">
        <v>100</v>
      </c>
      <c r="G11871" s="29">
        <v>1</v>
      </c>
      <c r="H11871" s="28">
        <v>0</v>
      </c>
      <c r="I11871" s="30">
        <f>ROUND(G11871*H11871,P4)</f>
        <v>0</v>
      </c>
      <c r="L11871" s="31">
        <v>0</v>
      </c>
      <c r="M11871" s="24">
        <f>ROUND(G11871*L11871,P4)</f>
        <v>0</v>
      </c>
      <c r="N11871" s="25" t="s">
        <v>302</v>
      </c>
      <c r="O11871" s="32">
        <f>M11871*AA11871</f>
        <v>0</v>
      </c>
      <c r="P11871" s="1">
        <v>3</v>
      </c>
      <c r="AA11871" s="1">
        <f>IF(P11871=1,$O$3,IF(P11871=2,$O$4,$O$5))</f>
        <v>0</v>
      </c>
    </row>
    <row r="11872">
      <c r="A11872" s="1" t="s">
        <v>102</v>
      </c>
      <c r="E11872" s="27" t="s">
        <v>11199</v>
      </c>
    </row>
    <row r="11873">
      <c r="A11873" s="1" t="s">
        <v>103</v>
      </c>
    </row>
    <row r="11874" ht="38.25">
      <c r="A11874" s="1" t="s">
        <v>105</v>
      </c>
      <c r="E11874" s="27" t="s">
        <v>10774</v>
      </c>
    </row>
    <row r="11875">
      <c r="A11875" s="1" t="s">
        <v>96</v>
      </c>
      <c r="B11875" s="1">
        <v>14</v>
      </c>
      <c r="C11875" s="26" t="s">
        <v>8973</v>
      </c>
      <c r="D11875" t="s">
        <v>98</v>
      </c>
      <c r="E11875" s="27" t="s">
        <v>9058</v>
      </c>
      <c r="F11875" s="28" t="s">
        <v>100</v>
      </c>
      <c r="G11875" s="29">
        <v>1</v>
      </c>
      <c r="H11875" s="28">
        <v>0</v>
      </c>
      <c r="I11875" s="30">
        <f>ROUND(G11875*H11875,P4)</f>
        <v>0</v>
      </c>
      <c r="L11875" s="31">
        <v>0</v>
      </c>
      <c r="M11875" s="24">
        <f>ROUND(G11875*L11875,P4)</f>
        <v>0</v>
      </c>
      <c r="N11875" s="25" t="s">
        <v>302</v>
      </c>
      <c r="O11875" s="32">
        <f>M11875*AA11875</f>
        <v>0</v>
      </c>
      <c r="P11875" s="1">
        <v>3</v>
      </c>
      <c r="AA11875" s="1">
        <f>IF(P11875=1,$O$3,IF(P11875=2,$O$4,$O$5))</f>
        <v>0</v>
      </c>
    </row>
    <row r="11876">
      <c r="A11876" s="1" t="s">
        <v>102</v>
      </c>
      <c r="E11876" s="27" t="s">
        <v>9058</v>
      </c>
    </row>
    <row r="11877">
      <c r="A11877" s="1" t="s">
        <v>103</v>
      </c>
    </row>
    <row r="11878" ht="38.25">
      <c r="A11878" s="1" t="s">
        <v>105</v>
      </c>
      <c r="E11878" s="27" t="s">
        <v>10774</v>
      </c>
    </row>
    <row r="11879">
      <c r="A11879" s="1" t="s">
        <v>96</v>
      </c>
      <c r="B11879" s="1">
        <v>15</v>
      </c>
      <c r="C11879" s="26" t="s">
        <v>8975</v>
      </c>
      <c r="D11879" t="s">
        <v>98</v>
      </c>
      <c r="E11879" s="27" t="s">
        <v>9061</v>
      </c>
      <c r="F11879" s="28" t="s">
        <v>100</v>
      </c>
      <c r="G11879" s="29">
        <v>1</v>
      </c>
      <c r="H11879" s="28">
        <v>0</v>
      </c>
      <c r="I11879" s="30">
        <f>ROUND(G11879*H11879,P4)</f>
        <v>0</v>
      </c>
      <c r="L11879" s="31">
        <v>0</v>
      </c>
      <c r="M11879" s="24">
        <f>ROUND(G11879*L11879,P4)</f>
        <v>0</v>
      </c>
      <c r="N11879" s="25" t="s">
        <v>302</v>
      </c>
      <c r="O11879" s="32">
        <f>M11879*AA11879</f>
        <v>0</v>
      </c>
      <c r="P11879" s="1">
        <v>3</v>
      </c>
      <c r="AA11879" s="1">
        <f>IF(P11879=1,$O$3,IF(P11879=2,$O$4,$O$5))</f>
        <v>0</v>
      </c>
    </row>
    <row r="11880">
      <c r="A11880" s="1" t="s">
        <v>102</v>
      </c>
      <c r="E11880" s="27" t="s">
        <v>9061</v>
      </c>
    </row>
    <row r="11881">
      <c r="A11881" s="1" t="s">
        <v>103</v>
      </c>
    </row>
    <row r="11882" ht="38.25">
      <c r="A11882" s="1" t="s">
        <v>105</v>
      </c>
      <c r="E11882" s="27" t="s">
        <v>10774</v>
      </c>
    </row>
    <row r="11883">
      <c r="A11883" s="1" t="s">
        <v>96</v>
      </c>
      <c r="B11883" s="1">
        <v>16</v>
      </c>
      <c r="C11883" s="26" t="s">
        <v>8977</v>
      </c>
      <c r="D11883" t="s">
        <v>98</v>
      </c>
      <c r="E11883" s="27" t="s">
        <v>9062</v>
      </c>
      <c r="F11883" s="28" t="s">
        <v>100</v>
      </c>
      <c r="G11883" s="29">
        <v>1</v>
      </c>
      <c r="H11883" s="28">
        <v>0</v>
      </c>
      <c r="I11883" s="30">
        <f>ROUND(G11883*H11883,P4)</f>
        <v>0</v>
      </c>
      <c r="L11883" s="31">
        <v>0</v>
      </c>
      <c r="M11883" s="24">
        <f>ROUND(G11883*L11883,P4)</f>
        <v>0</v>
      </c>
      <c r="N11883" s="25" t="s">
        <v>302</v>
      </c>
      <c r="O11883" s="32">
        <f>M11883*AA11883</f>
        <v>0</v>
      </c>
      <c r="P11883" s="1">
        <v>3</v>
      </c>
      <c r="AA11883" s="1">
        <f>IF(P11883=1,$O$3,IF(P11883=2,$O$4,$O$5))</f>
        <v>0</v>
      </c>
    </row>
    <row r="11884">
      <c r="A11884" s="1" t="s">
        <v>102</v>
      </c>
      <c r="E11884" s="27" t="s">
        <v>9062</v>
      </c>
    </row>
    <row r="11885">
      <c r="A11885" s="1" t="s">
        <v>103</v>
      </c>
    </row>
    <row r="11886" ht="38.25">
      <c r="A11886" s="1" t="s">
        <v>105</v>
      </c>
      <c r="E11886" s="27" t="s">
        <v>10774</v>
      </c>
    </row>
    <row r="11887">
      <c r="A11887" s="1" t="s">
        <v>96</v>
      </c>
      <c r="B11887" s="1">
        <v>17</v>
      </c>
      <c r="C11887" s="26" t="s">
        <v>8979</v>
      </c>
      <c r="D11887" t="s">
        <v>98</v>
      </c>
      <c r="E11887" s="27" t="s">
        <v>9063</v>
      </c>
      <c r="F11887" s="28" t="s">
        <v>100</v>
      </c>
      <c r="G11887" s="29">
        <v>1</v>
      </c>
      <c r="H11887" s="28">
        <v>0</v>
      </c>
      <c r="I11887" s="30">
        <f>ROUND(G11887*H11887,P4)</f>
        <v>0</v>
      </c>
      <c r="L11887" s="31">
        <v>0</v>
      </c>
      <c r="M11887" s="24">
        <f>ROUND(G11887*L11887,P4)</f>
        <v>0</v>
      </c>
      <c r="N11887" s="25" t="s">
        <v>302</v>
      </c>
      <c r="O11887" s="32">
        <f>M11887*AA11887</f>
        <v>0</v>
      </c>
      <c r="P11887" s="1">
        <v>3</v>
      </c>
      <c r="AA11887" s="1">
        <f>IF(P11887=1,$O$3,IF(P11887=2,$O$4,$O$5))</f>
        <v>0</v>
      </c>
    </row>
    <row r="11888">
      <c r="A11888" s="1" t="s">
        <v>102</v>
      </c>
      <c r="E11888" s="27" t="s">
        <v>9063</v>
      </c>
    </row>
    <row r="11889">
      <c r="A11889" s="1" t="s">
        <v>103</v>
      </c>
    </row>
    <row r="11890" ht="38.25">
      <c r="A11890" s="1" t="s">
        <v>105</v>
      </c>
      <c r="E11890" s="27" t="s">
        <v>10774</v>
      </c>
    </row>
    <row r="11891">
      <c r="A11891" s="1" t="s">
        <v>96</v>
      </c>
      <c r="B11891" s="1">
        <v>18</v>
      </c>
      <c r="C11891" s="26" t="s">
        <v>8983</v>
      </c>
      <c r="D11891" t="s">
        <v>98</v>
      </c>
      <c r="E11891" s="27" t="s">
        <v>9064</v>
      </c>
      <c r="F11891" s="28" t="s">
        <v>100</v>
      </c>
      <c r="G11891" s="29">
        <v>1</v>
      </c>
      <c r="H11891" s="28">
        <v>0</v>
      </c>
      <c r="I11891" s="30">
        <f>ROUND(G11891*H11891,P4)</f>
        <v>0</v>
      </c>
      <c r="L11891" s="31">
        <v>0</v>
      </c>
      <c r="M11891" s="24">
        <f>ROUND(G11891*L11891,P4)</f>
        <v>0</v>
      </c>
      <c r="N11891" s="25" t="s">
        <v>302</v>
      </c>
      <c r="O11891" s="32">
        <f>M11891*AA11891</f>
        <v>0</v>
      </c>
      <c r="P11891" s="1">
        <v>3</v>
      </c>
      <c r="AA11891" s="1">
        <f>IF(P11891=1,$O$3,IF(P11891=2,$O$4,$O$5))</f>
        <v>0</v>
      </c>
    </row>
    <row r="11892">
      <c r="A11892" s="1" t="s">
        <v>102</v>
      </c>
      <c r="E11892" s="27" t="s">
        <v>9064</v>
      </c>
    </row>
    <row r="11893">
      <c r="A11893" s="1" t="s">
        <v>103</v>
      </c>
    </row>
    <row r="11894" ht="38.25">
      <c r="A11894" s="1" t="s">
        <v>105</v>
      </c>
      <c r="E11894" s="27" t="s">
        <v>10774</v>
      </c>
    </row>
    <row r="11895">
      <c r="A11895" s="1" t="s">
        <v>96</v>
      </c>
      <c r="B11895" s="1">
        <v>19</v>
      </c>
      <c r="C11895" s="26" t="s">
        <v>8985</v>
      </c>
      <c r="D11895" t="s">
        <v>98</v>
      </c>
      <c r="E11895" s="27" t="s">
        <v>9070</v>
      </c>
      <c r="F11895" s="28" t="s">
        <v>100</v>
      </c>
      <c r="G11895" s="29">
        <v>1</v>
      </c>
      <c r="H11895" s="28">
        <v>0</v>
      </c>
      <c r="I11895" s="30">
        <f>ROUND(G11895*H11895,P4)</f>
        <v>0</v>
      </c>
      <c r="L11895" s="31">
        <v>0</v>
      </c>
      <c r="M11895" s="24">
        <f>ROUND(G11895*L11895,P4)</f>
        <v>0</v>
      </c>
      <c r="N11895" s="25" t="s">
        <v>302</v>
      </c>
      <c r="O11895" s="32">
        <f>M11895*AA11895</f>
        <v>0</v>
      </c>
      <c r="P11895" s="1">
        <v>3</v>
      </c>
      <c r="AA11895" s="1">
        <f>IF(P11895=1,$O$3,IF(P11895=2,$O$4,$O$5))</f>
        <v>0</v>
      </c>
    </row>
    <row r="11896">
      <c r="A11896" s="1" t="s">
        <v>102</v>
      </c>
      <c r="E11896" s="27" t="s">
        <v>9070</v>
      </c>
    </row>
    <row r="11897">
      <c r="A11897" s="1" t="s">
        <v>103</v>
      </c>
    </row>
    <row r="11898" ht="38.25">
      <c r="A11898" s="1" t="s">
        <v>105</v>
      </c>
      <c r="E11898" s="27" t="s">
        <v>10774</v>
      </c>
    </row>
    <row r="11899">
      <c r="A11899" s="1" t="s">
        <v>96</v>
      </c>
      <c r="B11899" s="1">
        <v>20</v>
      </c>
      <c r="C11899" s="26" t="s">
        <v>8990</v>
      </c>
      <c r="D11899" t="s">
        <v>98</v>
      </c>
      <c r="E11899" s="27" t="s">
        <v>9077</v>
      </c>
      <c r="F11899" s="28" t="s">
        <v>100</v>
      </c>
      <c r="G11899" s="29">
        <v>1</v>
      </c>
      <c r="H11899" s="28">
        <v>0</v>
      </c>
      <c r="I11899" s="30">
        <f>ROUND(G11899*H11899,P4)</f>
        <v>0</v>
      </c>
      <c r="L11899" s="31">
        <v>0</v>
      </c>
      <c r="M11899" s="24">
        <f>ROUND(G11899*L11899,P4)</f>
        <v>0</v>
      </c>
      <c r="N11899" s="25" t="s">
        <v>302</v>
      </c>
      <c r="O11899" s="32">
        <f>M11899*AA11899</f>
        <v>0</v>
      </c>
      <c r="P11899" s="1">
        <v>3</v>
      </c>
      <c r="AA11899" s="1">
        <f>IF(P11899=1,$O$3,IF(P11899=2,$O$4,$O$5))</f>
        <v>0</v>
      </c>
    </row>
    <row r="11900">
      <c r="A11900" s="1" t="s">
        <v>102</v>
      </c>
      <c r="E11900" s="27" t="s">
        <v>9077</v>
      </c>
    </row>
    <row r="11901">
      <c r="A11901" s="1" t="s">
        <v>103</v>
      </c>
    </row>
    <row r="11902" ht="38.25">
      <c r="A11902" s="1" t="s">
        <v>105</v>
      </c>
      <c r="E11902" s="27" t="s">
        <v>10774</v>
      </c>
    </row>
    <row r="11903">
      <c r="A11903" s="1" t="s">
        <v>96</v>
      </c>
      <c r="B11903" s="1">
        <v>21</v>
      </c>
      <c r="C11903" s="26" t="s">
        <v>8992</v>
      </c>
      <c r="D11903" t="s">
        <v>98</v>
      </c>
      <c r="E11903" s="27" t="s">
        <v>9079</v>
      </c>
      <c r="F11903" s="28" t="s">
        <v>100</v>
      </c>
      <c r="G11903" s="29">
        <v>1</v>
      </c>
      <c r="H11903" s="28">
        <v>0</v>
      </c>
      <c r="I11903" s="30">
        <f>ROUND(G11903*H11903,P4)</f>
        <v>0</v>
      </c>
      <c r="L11903" s="31">
        <v>0</v>
      </c>
      <c r="M11903" s="24">
        <f>ROUND(G11903*L11903,P4)</f>
        <v>0</v>
      </c>
      <c r="N11903" s="25" t="s">
        <v>302</v>
      </c>
      <c r="O11903" s="32">
        <f>M11903*AA11903</f>
        <v>0</v>
      </c>
      <c r="P11903" s="1">
        <v>3</v>
      </c>
      <c r="AA11903" s="1">
        <f>IF(P11903=1,$O$3,IF(P11903=2,$O$4,$O$5))</f>
        <v>0</v>
      </c>
    </row>
    <row r="11904">
      <c r="A11904" s="1" t="s">
        <v>102</v>
      </c>
      <c r="E11904" s="27" t="s">
        <v>9079</v>
      </c>
    </row>
    <row r="11905">
      <c r="A11905" s="1" t="s">
        <v>103</v>
      </c>
    </row>
    <row r="11906" ht="38.25">
      <c r="A11906" s="1" t="s">
        <v>105</v>
      </c>
      <c r="E11906" s="27" t="s">
        <v>10774</v>
      </c>
    </row>
    <row r="11907">
      <c r="A11907" s="1" t="s">
        <v>96</v>
      </c>
      <c r="B11907" s="1">
        <v>22</v>
      </c>
      <c r="C11907" s="26" t="s">
        <v>8994</v>
      </c>
      <c r="D11907" t="s">
        <v>98</v>
      </c>
      <c r="E11907" s="27" t="s">
        <v>9081</v>
      </c>
      <c r="F11907" s="28" t="s">
        <v>100</v>
      </c>
      <c r="G11907" s="29">
        <v>1</v>
      </c>
      <c r="H11907" s="28">
        <v>0</v>
      </c>
      <c r="I11907" s="30">
        <f>ROUND(G11907*H11907,P4)</f>
        <v>0</v>
      </c>
      <c r="L11907" s="31">
        <v>0</v>
      </c>
      <c r="M11907" s="24">
        <f>ROUND(G11907*L11907,P4)</f>
        <v>0</v>
      </c>
      <c r="N11907" s="25" t="s">
        <v>302</v>
      </c>
      <c r="O11907" s="32">
        <f>M11907*AA11907</f>
        <v>0</v>
      </c>
      <c r="P11907" s="1">
        <v>3</v>
      </c>
      <c r="AA11907" s="1">
        <f>IF(P11907=1,$O$3,IF(P11907=2,$O$4,$O$5))</f>
        <v>0</v>
      </c>
    </row>
    <row r="11908">
      <c r="A11908" s="1" t="s">
        <v>102</v>
      </c>
      <c r="E11908" s="27" t="s">
        <v>9081</v>
      </c>
    </row>
    <row r="11909">
      <c r="A11909" s="1" t="s">
        <v>103</v>
      </c>
    </row>
    <row r="11910" ht="38.25">
      <c r="A11910" s="1" t="s">
        <v>105</v>
      </c>
      <c r="E11910" s="27" t="s">
        <v>10774</v>
      </c>
    </row>
    <row r="11911">
      <c r="A11911" s="1" t="s">
        <v>96</v>
      </c>
      <c r="B11911" s="1">
        <v>23</v>
      </c>
      <c r="C11911" s="26" t="s">
        <v>8996</v>
      </c>
      <c r="D11911" t="s">
        <v>98</v>
      </c>
      <c r="E11911" s="27" t="s">
        <v>9085</v>
      </c>
      <c r="F11911" s="28" t="s">
        <v>100</v>
      </c>
      <c r="G11911" s="29">
        <v>2</v>
      </c>
      <c r="H11911" s="28">
        <v>0</v>
      </c>
      <c r="I11911" s="30">
        <f>ROUND(G11911*H11911,P4)</f>
        <v>0</v>
      </c>
      <c r="L11911" s="31">
        <v>0</v>
      </c>
      <c r="M11911" s="24">
        <f>ROUND(G11911*L11911,P4)</f>
        <v>0</v>
      </c>
      <c r="N11911" s="25" t="s">
        <v>302</v>
      </c>
      <c r="O11911" s="32">
        <f>M11911*AA11911</f>
        <v>0</v>
      </c>
      <c r="P11911" s="1">
        <v>3</v>
      </c>
      <c r="AA11911" s="1">
        <f>IF(P11911=1,$O$3,IF(P11911=2,$O$4,$O$5))</f>
        <v>0</v>
      </c>
    </row>
    <row r="11912">
      <c r="A11912" s="1" t="s">
        <v>102</v>
      </c>
      <c r="E11912" s="27" t="s">
        <v>9085</v>
      </c>
    </row>
    <row r="11913">
      <c r="A11913" s="1" t="s">
        <v>103</v>
      </c>
    </row>
    <row r="11914" ht="38.25">
      <c r="A11914" s="1" t="s">
        <v>105</v>
      </c>
      <c r="E11914" s="27" t="s">
        <v>10774</v>
      </c>
    </row>
    <row r="11915">
      <c r="A11915" s="1" t="s">
        <v>96</v>
      </c>
      <c r="B11915" s="1">
        <v>24</v>
      </c>
      <c r="C11915" s="26" t="s">
        <v>9000</v>
      </c>
      <c r="D11915" t="s">
        <v>98</v>
      </c>
      <c r="E11915" s="27" t="s">
        <v>9087</v>
      </c>
      <c r="F11915" s="28" t="s">
        <v>100</v>
      </c>
      <c r="G11915" s="29">
        <v>1</v>
      </c>
      <c r="H11915" s="28">
        <v>0</v>
      </c>
      <c r="I11915" s="30">
        <f>ROUND(G11915*H11915,P4)</f>
        <v>0</v>
      </c>
      <c r="L11915" s="31">
        <v>0</v>
      </c>
      <c r="M11915" s="24">
        <f>ROUND(G11915*L11915,P4)</f>
        <v>0</v>
      </c>
      <c r="N11915" s="25" t="s">
        <v>302</v>
      </c>
      <c r="O11915" s="32">
        <f>M11915*AA11915</f>
        <v>0</v>
      </c>
      <c r="P11915" s="1">
        <v>3</v>
      </c>
      <c r="AA11915" s="1">
        <f>IF(P11915=1,$O$3,IF(P11915=2,$O$4,$O$5))</f>
        <v>0</v>
      </c>
    </row>
    <row r="11916">
      <c r="A11916" s="1" t="s">
        <v>102</v>
      </c>
      <c r="E11916" s="27" t="s">
        <v>9087</v>
      </c>
    </row>
    <row r="11917">
      <c r="A11917" s="1" t="s">
        <v>103</v>
      </c>
    </row>
    <row r="11918" ht="38.25">
      <c r="A11918" s="1" t="s">
        <v>105</v>
      </c>
      <c r="E11918" s="27" t="s">
        <v>10774</v>
      </c>
    </row>
    <row r="11919">
      <c r="A11919" s="1" t="s">
        <v>96</v>
      </c>
      <c r="B11919" s="1">
        <v>25</v>
      </c>
      <c r="C11919" s="26" t="s">
        <v>9002</v>
      </c>
      <c r="D11919" t="s">
        <v>98</v>
      </c>
      <c r="E11919" s="27" t="s">
        <v>9093</v>
      </c>
      <c r="F11919" s="28" t="s">
        <v>100</v>
      </c>
      <c r="G11919" s="29">
        <v>50</v>
      </c>
      <c r="H11919" s="28">
        <v>0</v>
      </c>
      <c r="I11919" s="30">
        <f>ROUND(G11919*H11919,P4)</f>
        <v>0</v>
      </c>
      <c r="L11919" s="31">
        <v>0</v>
      </c>
      <c r="M11919" s="24">
        <f>ROUND(G11919*L11919,P4)</f>
        <v>0</v>
      </c>
      <c r="N11919" s="25" t="s">
        <v>302</v>
      </c>
      <c r="O11919" s="32">
        <f>M11919*AA11919</f>
        <v>0</v>
      </c>
      <c r="P11919" s="1">
        <v>3</v>
      </c>
      <c r="AA11919" s="1">
        <f>IF(P11919=1,$O$3,IF(P11919=2,$O$4,$O$5))</f>
        <v>0</v>
      </c>
    </row>
    <row r="11920">
      <c r="A11920" s="1" t="s">
        <v>102</v>
      </c>
      <c r="E11920" s="27" t="s">
        <v>9093</v>
      </c>
    </row>
    <row r="11921">
      <c r="A11921" s="1" t="s">
        <v>103</v>
      </c>
    </row>
    <row r="11922" ht="38.25">
      <c r="A11922" s="1" t="s">
        <v>105</v>
      </c>
      <c r="E11922" s="27" t="s">
        <v>10774</v>
      </c>
    </row>
    <row r="11923">
      <c r="A11923" s="1" t="s">
        <v>96</v>
      </c>
      <c r="B11923" s="1">
        <v>26</v>
      </c>
      <c r="C11923" s="26" t="s">
        <v>9039</v>
      </c>
      <c r="D11923" t="s">
        <v>98</v>
      </c>
      <c r="E11923" s="27" t="s">
        <v>9094</v>
      </c>
      <c r="F11923" s="28" t="s">
        <v>100</v>
      </c>
      <c r="G11923" s="29">
        <v>1</v>
      </c>
      <c r="H11923" s="28">
        <v>0</v>
      </c>
      <c r="I11923" s="30">
        <f>ROUND(G11923*H11923,P4)</f>
        <v>0</v>
      </c>
      <c r="L11923" s="31">
        <v>0</v>
      </c>
      <c r="M11923" s="24">
        <f>ROUND(G11923*L11923,P4)</f>
        <v>0</v>
      </c>
      <c r="N11923" s="25" t="s">
        <v>302</v>
      </c>
      <c r="O11923" s="32">
        <f>M11923*AA11923</f>
        <v>0</v>
      </c>
      <c r="P11923" s="1">
        <v>3</v>
      </c>
      <c r="AA11923" s="1">
        <f>IF(P11923=1,$O$3,IF(P11923=2,$O$4,$O$5))</f>
        <v>0</v>
      </c>
    </row>
    <row r="11924">
      <c r="A11924" s="1" t="s">
        <v>102</v>
      </c>
      <c r="E11924" s="27" t="s">
        <v>9094</v>
      </c>
    </row>
    <row r="11925">
      <c r="A11925" s="1" t="s">
        <v>103</v>
      </c>
    </row>
    <row r="11926" ht="38.25">
      <c r="A11926" s="1" t="s">
        <v>105</v>
      </c>
      <c r="E11926" s="27" t="s">
        <v>10774</v>
      </c>
    </row>
    <row r="11927">
      <c r="A11927" s="1" t="s">
        <v>96</v>
      </c>
      <c r="B11927" s="1">
        <v>27</v>
      </c>
      <c r="C11927" s="26" t="s">
        <v>8740</v>
      </c>
      <c r="D11927" t="s">
        <v>98</v>
      </c>
      <c r="E11927" s="27" t="s">
        <v>9096</v>
      </c>
      <c r="F11927" s="28" t="s">
        <v>100</v>
      </c>
      <c r="G11927" s="29">
        <v>1</v>
      </c>
      <c r="H11927" s="28">
        <v>0</v>
      </c>
      <c r="I11927" s="30">
        <f>ROUND(G11927*H11927,P4)</f>
        <v>0</v>
      </c>
      <c r="L11927" s="31">
        <v>0</v>
      </c>
      <c r="M11927" s="24">
        <f>ROUND(G11927*L11927,P4)</f>
        <v>0</v>
      </c>
      <c r="N11927" s="25" t="s">
        <v>302</v>
      </c>
      <c r="O11927" s="32">
        <f>M11927*AA11927</f>
        <v>0</v>
      </c>
      <c r="P11927" s="1">
        <v>3</v>
      </c>
      <c r="AA11927" s="1">
        <f>IF(P11927=1,$O$3,IF(P11927=2,$O$4,$O$5))</f>
        <v>0</v>
      </c>
    </row>
    <row r="11928">
      <c r="A11928" s="1" t="s">
        <v>102</v>
      </c>
      <c r="E11928" s="27" t="s">
        <v>9096</v>
      </c>
    </row>
    <row r="11929">
      <c r="A11929" s="1" t="s">
        <v>103</v>
      </c>
    </row>
    <row r="11930" ht="38.25">
      <c r="A11930" s="1" t="s">
        <v>105</v>
      </c>
      <c r="E11930" s="27" t="s">
        <v>10774</v>
      </c>
    </row>
    <row r="11931">
      <c r="A11931" s="1" t="s">
        <v>96</v>
      </c>
      <c r="B11931" s="1">
        <v>28</v>
      </c>
      <c r="C11931" s="26" t="s">
        <v>8743</v>
      </c>
      <c r="D11931" t="s">
        <v>98</v>
      </c>
      <c r="E11931" s="27" t="s">
        <v>9100</v>
      </c>
      <c r="F11931" s="28" t="s">
        <v>100</v>
      </c>
      <c r="G11931" s="29">
        <v>2</v>
      </c>
      <c r="H11931" s="28">
        <v>0</v>
      </c>
      <c r="I11931" s="30">
        <f>ROUND(G11931*H11931,P4)</f>
        <v>0</v>
      </c>
      <c r="L11931" s="31">
        <v>0</v>
      </c>
      <c r="M11931" s="24">
        <f>ROUND(G11931*L11931,P4)</f>
        <v>0</v>
      </c>
      <c r="N11931" s="25" t="s">
        <v>302</v>
      </c>
      <c r="O11931" s="32">
        <f>M11931*AA11931</f>
        <v>0</v>
      </c>
      <c r="P11931" s="1">
        <v>3</v>
      </c>
      <c r="AA11931" s="1">
        <f>IF(P11931=1,$O$3,IF(P11931=2,$O$4,$O$5))</f>
        <v>0</v>
      </c>
    </row>
    <row r="11932">
      <c r="A11932" s="1" t="s">
        <v>102</v>
      </c>
      <c r="E11932" s="27" t="s">
        <v>9100</v>
      </c>
    </row>
    <row r="11933">
      <c r="A11933" s="1" t="s">
        <v>103</v>
      </c>
    </row>
    <row r="11934" ht="38.25">
      <c r="A11934" s="1" t="s">
        <v>105</v>
      </c>
      <c r="E11934" s="27" t="s">
        <v>10774</v>
      </c>
    </row>
    <row r="11935">
      <c r="A11935" s="1" t="s">
        <v>96</v>
      </c>
      <c r="B11935" s="1">
        <v>29</v>
      </c>
      <c r="C11935" s="26" t="s">
        <v>8746</v>
      </c>
      <c r="D11935" t="s">
        <v>98</v>
      </c>
      <c r="E11935" s="27" t="s">
        <v>9102</v>
      </c>
      <c r="F11935" s="28" t="s">
        <v>100</v>
      </c>
      <c r="G11935" s="29">
        <v>1</v>
      </c>
      <c r="H11935" s="28">
        <v>0</v>
      </c>
      <c r="I11935" s="30">
        <f>ROUND(G11935*H11935,P4)</f>
        <v>0</v>
      </c>
      <c r="L11935" s="31">
        <v>0</v>
      </c>
      <c r="M11935" s="24">
        <f>ROUND(G11935*L11935,P4)</f>
        <v>0</v>
      </c>
      <c r="N11935" s="25" t="s">
        <v>302</v>
      </c>
      <c r="O11935" s="32">
        <f>M11935*AA11935</f>
        <v>0</v>
      </c>
      <c r="P11935" s="1">
        <v>3</v>
      </c>
      <c r="AA11935" s="1">
        <f>IF(P11935=1,$O$3,IF(P11935=2,$O$4,$O$5))</f>
        <v>0</v>
      </c>
    </row>
    <row r="11936">
      <c r="A11936" s="1" t="s">
        <v>102</v>
      </c>
      <c r="E11936" s="27" t="s">
        <v>9102</v>
      </c>
    </row>
    <row r="11937">
      <c r="A11937" s="1" t="s">
        <v>103</v>
      </c>
    </row>
    <row r="11938" ht="38.25">
      <c r="A11938" s="1" t="s">
        <v>105</v>
      </c>
      <c r="E11938" s="27" t="s">
        <v>10774</v>
      </c>
    </row>
    <row r="11939">
      <c r="A11939" s="1" t="s">
        <v>96</v>
      </c>
      <c r="B11939" s="1">
        <v>30</v>
      </c>
      <c r="C11939" s="26" t="s">
        <v>8749</v>
      </c>
      <c r="D11939" t="s">
        <v>98</v>
      </c>
      <c r="E11939" s="27" t="s">
        <v>9106</v>
      </c>
      <c r="F11939" s="28" t="s">
        <v>100</v>
      </c>
      <c r="G11939" s="29">
        <v>1</v>
      </c>
      <c r="H11939" s="28">
        <v>0</v>
      </c>
      <c r="I11939" s="30">
        <f>ROUND(G11939*H11939,P4)</f>
        <v>0</v>
      </c>
      <c r="L11939" s="31">
        <v>0</v>
      </c>
      <c r="M11939" s="24">
        <f>ROUND(G11939*L11939,P4)</f>
        <v>0</v>
      </c>
      <c r="N11939" s="25" t="s">
        <v>302</v>
      </c>
      <c r="O11939" s="32">
        <f>M11939*AA11939</f>
        <v>0</v>
      </c>
      <c r="P11939" s="1">
        <v>3</v>
      </c>
      <c r="AA11939" s="1">
        <f>IF(P11939=1,$O$3,IF(P11939=2,$O$4,$O$5))</f>
        <v>0</v>
      </c>
    </row>
    <row r="11940">
      <c r="A11940" s="1" t="s">
        <v>102</v>
      </c>
      <c r="E11940" s="27" t="s">
        <v>9106</v>
      </c>
    </row>
    <row r="11941">
      <c r="A11941" s="1" t="s">
        <v>103</v>
      </c>
    </row>
    <row r="11942" ht="38.25">
      <c r="A11942" s="1" t="s">
        <v>105</v>
      </c>
      <c r="E11942" s="27" t="s">
        <v>10774</v>
      </c>
    </row>
    <row r="11943">
      <c r="A11943" s="1" t="s">
        <v>96</v>
      </c>
      <c r="B11943" s="1">
        <v>31</v>
      </c>
      <c r="C11943" s="26" t="s">
        <v>9046</v>
      </c>
      <c r="D11943" t="s">
        <v>98</v>
      </c>
      <c r="E11943" s="27" t="s">
        <v>9137</v>
      </c>
      <c r="F11943" s="28" t="s">
        <v>100</v>
      </c>
      <c r="G11943" s="29">
        <v>1</v>
      </c>
      <c r="H11943" s="28">
        <v>0</v>
      </c>
      <c r="I11943" s="30">
        <f>ROUND(G11943*H11943,P4)</f>
        <v>0</v>
      </c>
      <c r="L11943" s="31">
        <v>0</v>
      </c>
      <c r="M11943" s="24">
        <f>ROUND(G11943*L11943,P4)</f>
        <v>0</v>
      </c>
      <c r="N11943" s="25" t="s">
        <v>302</v>
      </c>
      <c r="O11943" s="32">
        <f>M11943*AA11943</f>
        <v>0</v>
      </c>
      <c r="P11943" s="1">
        <v>3</v>
      </c>
      <c r="AA11943" s="1">
        <f>IF(P11943=1,$O$3,IF(P11943=2,$O$4,$O$5))</f>
        <v>0</v>
      </c>
    </row>
    <row r="11944">
      <c r="A11944" s="1" t="s">
        <v>102</v>
      </c>
      <c r="E11944" s="27" t="s">
        <v>9137</v>
      </c>
    </row>
    <row r="11945">
      <c r="A11945" s="1" t="s">
        <v>103</v>
      </c>
    </row>
    <row r="11946" ht="51">
      <c r="A11946" s="1" t="s">
        <v>105</v>
      </c>
      <c r="E11946" s="27" t="s">
        <v>10781</v>
      </c>
    </row>
    <row r="11947">
      <c r="A11947" s="1" t="s">
        <v>96</v>
      </c>
      <c r="B11947" s="1">
        <v>32</v>
      </c>
      <c r="C11947" s="26" t="s">
        <v>8780</v>
      </c>
      <c r="D11947" t="s">
        <v>98</v>
      </c>
      <c r="E11947" s="27" t="s">
        <v>9149</v>
      </c>
      <c r="F11947" s="28" t="s">
        <v>100</v>
      </c>
      <c r="G11947" s="29">
        <v>2</v>
      </c>
      <c r="H11947" s="28">
        <v>0</v>
      </c>
      <c r="I11947" s="30">
        <f>ROUND(G11947*H11947,P4)</f>
        <v>0</v>
      </c>
      <c r="L11947" s="31">
        <v>0</v>
      </c>
      <c r="M11947" s="24">
        <f>ROUND(G11947*L11947,P4)</f>
        <v>0</v>
      </c>
      <c r="N11947" s="25" t="s">
        <v>302</v>
      </c>
      <c r="O11947" s="32">
        <f>M11947*AA11947</f>
        <v>0</v>
      </c>
      <c r="P11947" s="1">
        <v>3</v>
      </c>
      <c r="AA11947" s="1">
        <f>IF(P11947=1,$O$3,IF(P11947=2,$O$4,$O$5))</f>
        <v>0</v>
      </c>
    </row>
    <row r="11948">
      <c r="A11948" s="1" t="s">
        <v>102</v>
      </c>
      <c r="E11948" s="27" t="s">
        <v>9149</v>
      </c>
    </row>
    <row r="11949">
      <c r="A11949" s="1" t="s">
        <v>103</v>
      </c>
    </row>
    <row r="11950" ht="38.25">
      <c r="A11950" s="1" t="s">
        <v>105</v>
      </c>
      <c r="E11950" s="27" t="s">
        <v>10774</v>
      </c>
    </row>
    <row r="11951">
      <c r="A11951" s="1" t="s">
        <v>96</v>
      </c>
      <c r="B11951" s="1">
        <v>33</v>
      </c>
      <c r="C11951" s="26" t="s">
        <v>8782</v>
      </c>
      <c r="D11951" t="s">
        <v>98</v>
      </c>
      <c r="E11951" s="27" t="s">
        <v>9151</v>
      </c>
      <c r="F11951" s="28" t="s">
        <v>100</v>
      </c>
      <c r="G11951" s="29">
        <v>2</v>
      </c>
      <c r="H11951" s="28">
        <v>0</v>
      </c>
      <c r="I11951" s="30">
        <f>ROUND(G11951*H11951,P4)</f>
        <v>0</v>
      </c>
      <c r="L11951" s="31">
        <v>0</v>
      </c>
      <c r="M11951" s="24">
        <f>ROUND(G11951*L11951,P4)</f>
        <v>0</v>
      </c>
      <c r="N11951" s="25" t="s">
        <v>302</v>
      </c>
      <c r="O11951" s="32">
        <f>M11951*AA11951</f>
        <v>0</v>
      </c>
      <c r="P11951" s="1">
        <v>3</v>
      </c>
      <c r="AA11951" s="1">
        <f>IF(P11951=1,$O$3,IF(P11951=2,$O$4,$O$5))</f>
        <v>0</v>
      </c>
    </row>
    <row r="11952">
      <c r="A11952" s="1" t="s">
        <v>102</v>
      </c>
      <c r="E11952" s="27" t="s">
        <v>9151</v>
      </c>
    </row>
    <row r="11953">
      <c r="A11953" s="1" t="s">
        <v>103</v>
      </c>
    </row>
    <row r="11954" ht="38.25">
      <c r="A11954" s="1" t="s">
        <v>105</v>
      </c>
      <c r="E11954" s="27" t="s">
        <v>10774</v>
      </c>
    </row>
    <row r="11955">
      <c r="A11955" s="1" t="s">
        <v>96</v>
      </c>
      <c r="B11955" s="1">
        <v>34</v>
      </c>
      <c r="C11955" s="26" t="s">
        <v>8784</v>
      </c>
      <c r="D11955" t="s">
        <v>98</v>
      </c>
      <c r="E11955" s="27" t="s">
        <v>9155</v>
      </c>
      <c r="F11955" s="28" t="s">
        <v>100</v>
      </c>
      <c r="G11955" s="29">
        <v>1</v>
      </c>
      <c r="H11955" s="28">
        <v>0</v>
      </c>
      <c r="I11955" s="30">
        <f>ROUND(G11955*H11955,P4)</f>
        <v>0</v>
      </c>
      <c r="L11955" s="31">
        <v>0</v>
      </c>
      <c r="M11955" s="24">
        <f>ROUND(G11955*L11955,P4)</f>
        <v>0</v>
      </c>
      <c r="N11955" s="25" t="s">
        <v>302</v>
      </c>
      <c r="O11955" s="32">
        <f>M11955*AA11955</f>
        <v>0</v>
      </c>
      <c r="P11955" s="1">
        <v>3</v>
      </c>
      <c r="AA11955" s="1">
        <f>IF(P11955=1,$O$3,IF(P11955=2,$O$4,$O$5))</f>
        <v>0</v>
      </c>
    </row>
    <row r="11956">
      <c r="A11956" s="1" t="s">
        <v>102</v>
      </c>
      <c r="E11956" s="27" t="s">
        <v>9155</v>
      </c>
    </row>
    <row r="11957">
      <c r="A11957" s="1" t="s">
        <v>103</v>
      </c>
    </row>
    <row r="11958" ht="38.25">
      <c r="A11958" s="1" t="s">
        <v>105</v>
      </c>
      <c r="E11958" s="27" t="s">
        <v>10774</v>
      </c>
    </row>
    <row r="11959">
      <c r="A11959" s="1" t="s">
        <v>96</v>
      </c>
      <c r="B11959" s="1">
        <v>35</v>
      </c>
      <c r="C11959" s="26" t="s">
        <v>8786</v>
      </c>
      <c r="D11959" t="s">
        <v>98</v>
      </c>
      <c r="E11959" s="27" t="s">
        <v>9157</v>
      </c>
      <c r="F11959" s="28" t="s">
        <v>100</v>
      </c>
      <c r="G11959" s="29">
        <v>1</v>
      </c>
      <c r="H11959" s="28">
        <v>0</v>
      </c>
      <c r="I11959" s="30">
        <f>ROUND(G11959*H11959,P4)</f>
        <v>0</v>
      </c>
      <c r="L11959" s="31">
        <v>0</v>
      </c>
      <c r="M11959" s="24">
        <f>ROUND(G11959*L11959,P4)</f>
        <v>0</v>
      </c>
      <c r="N11959" s="25" t="s">
        <v>302</v>
      </c>
      <c r="O11959" s="32">
        <f>M11959*AA11959</f>
        <v>0</v>
      </c>
      <c r="P11959" s="1">
        <v>3</v>
      </c>
      <c r="AA11959" s="1">
        <f>IF(P11959=1,$O$3,IF(P11959=2,$O$4,$O$5))</f>
        <v>0</v>
      </c>
    </row>
    <row r="11960">
      <c r="A11960" s="1" t="s">
        <v>102</v>
      </c>
      <c r="E11960" s="27" t="s">
        <v>9157</v>
      </c>
    </row>
    <row r="11961">
      <c r="A11961" s="1" t="s">
        <v>103</v>
      </c>
    </row>
    <row r="11962" ht="38.25">
      <c r="A11962" s="1" t="s">
        <v>105</v>
      </c>
      <c r="E11962" s="27" t="s">
        <v>10774</v>
      </c>
    </row>
    <row r="11963">
      <c r="A11963" s="1" t="s">
        <v>96</v>
      </c>
      <c r="B11963" s="1">
        <v>36</v>
      </c>
      <c r="C11963" s="26" t="s">
        <v>8788</v>
      </c>
      <c r="D11963" t="s">
        <v>98</v>
      </c>
      <c r="E11963" s="27" t="s">
        <v>9161</v>
      </c>
      <c r="F11963" s="28" t="s">
        <v>100</v>
      </c>
      <c r="G11963" s="29">
        <v>1</v>
      </c>
      <c r="H11963" s="28">
        <v>0</v>
      </c>
      <c r="I11963" s="30">
        <f>ROUND(G11963*H11963,P4)</f>
        <v>0</v>
      </c>
      <c r="L11963" s="31">
        <v>0</v>
      </c>
      <c r="M11963" s="24">
        <f>ROUND(G11963*L11963,P4)</f>
        <v>0</v>
      </c>
      <c r="N11963" s="25" t="s">
        <v>302</v>
      </c>
      <c r="O11963" s="32">
        <f>M11963*AA11963</f>
        <v>0</v>
      </c>
      <c r="P11963" s="1">
        <v>3</v>
      </c>
      <c r="AA11963" s="1">
        <f>IF(P11963=1,$O$3,IF(P11963=2,$O$4,$O$5))</f>
        <v>0</v>
      </c>
    </row>
    <row r="11964">
      <c r="A11964" s="1" t="s">
        <v>102</v>
      </c>
      <c r="E11964" s="27" t="s">
        <v>9161</v>
      </c>
    </row>
    <row r="11965">
      <c r="A11965" s="1" t="s">
        <v>103</v>
      </c>
    </row>
    <row r="11966" ht="38.25">
      <c r="A11966" s="1" t="s">
        <v>105</v>
      </c>
      <c r="E11966" s="27" t="s">
        <v>10774</v>
      </c>
    </row>
    <row r="11967">
      <c r="A11967" s="1" t="s">
        <v>96</v>
      </c>
      <c r="B11967" s="1">
        <v>37</v>
      </c>
      <c r="C11967" s="26" t="s">
        <v>8792</v>
      </c>
      <c r="D11967" t="s">
        <v>98</v>
      </c>
      <c r="E11967" s="27" t="s">
        <v>9165</v>
      </c>
      <c r="F11967" s="28" t="s">
        <v>100</v>
      </c>
      <c r="G11967" s="29">
        <v>2</v>
      </c>
      <c r="H11967" s="28">
        <v>0</v>
      </c>
      <c r="I11967" s="30">
        <f>ROUND(G11967*H11967,P4)</f>
        <v>0</v>
      </c>
      <c r="L11967" s="31">
        <v>0</v>
      </c>
      <c r="M11967" s="24">
        <f>ROUND(G11967*L11967,P4)</f>
        <v>0</v>
      </c>
      <c r="N11967" s="25" t="s">
        <v>302</v>
      </c>
      <c r="O11967" s="32">
        <f>M11967*AA11967</f>
        <v>0</v>
      </c>
      <c r="P11967" s="1">
        <v>3</v>
      </c>
      <c r="AA11967" s="1">
        <f>IF(P11967=1,$O$3,IF(P11967=2,$O$4,$O$5))</f>
        <v>0</v>
      </c>
    </row>
    <row r="11968">
      <c r="A11968" s="1" t="s">
        <v>102</v>
      </c>
      <c r="E11968" s="27" t="s">
        <v>9165</v>
      </c>
    </row>
    <row r="11969">
      <c r="A11969" s="1" t="s">
        <v>103</v>
      </c>
    </row>
    <row r="11970" ht="38.25">
      <c r="A11970" s="1" t="s">
        <v>105</v>
      </c>
      <c r="E11970" s="27" t="s">
        <v>10774</v>
      </c>
    </row>
    <row r="11971">
      <c r="A11971" s="1" t="s">
        <v>96</v>
      </c>
      <c r="B11971" s="1">
        <v>38</v>
      </c>
      <c r="C11971" s="26" t="s">
        <v>8794</v>
      </c>
      <c r="D11971" t="s">
        <v>98</v>
      </c>
      <c r="E11971" s="27" t="s">
        <v>9167</v>
      </c>
      <c r="F11971" s="28" t="s">
        <v>100</v>
      </c>
      <c r="G11971" s="29">
        <v>1</v>
      </c>
      <c r="H11971" s="28">
        <v>0</v>
      </c>
      <c r="I11971" s="30">
        <f>ROUND(G11971*H11971,P4)</f>
        <v>0</v>
      </c>
      <c r="L11971" s="31">
        <v>0</v>
      </c>
      <c r="M11971" s="24">
        <f>ROUND(G11971*L11971,P4)</f>
        <v>0</v>
      </c>
      <c r="N11971" s="25" t="s">
        <v>302</v>
      </c>
      <c r="O11971" s="32">
        <f>M11971*AA11971</f>
        <v>0</v>
      </c>
      <c r="P11971" s="1">
        <v>3</v>
      </c>
      <c r="AA11971" s="1">
        <f>IF(P11971=1,$O$3,IF(P11971=2,$O$4,$O$5))</f>
        <v>0</v>
      </c>
    </row>
    <row r="11972">
      <c r="A11972" s="1" t="s">
        <v>102</v>
      </c>
      <c r="E11972" s="27" t="s">
        <v>9167</v>
      </c>
    </row>
    <row r="11973">
      <c r="A11973" s="1" t="s">
        <v>103</v>
      </c>
    </row>
    <row r="11974" ht="38.25">
      <c r="A11974" s="1" t="s">
        <v>105</v>
      </c>
      <c r="E11974" s="27" t="s">
        <v>10774</v>
      </c>
    </row>
    <row r="11975">
      <c r="A11975" s="1" t="s">
        <v>96</v>
      </c>
      <c r="B11975" s="1">
        <v>39</v>
      </c>
      <c r="C11975" s="26" t="s">
        <v>8796</v>
      </c>
      <c r="D11975" t="s">
        <v>98</v>
      </c>
      <c r="E11975" s="27" t="s">
        <v>9024</v>
      </c>
      <c r="F11975" s="28" t="s">
        <v>100</v>
      </c>
      <c r="G11975" s="29">
        <v>1</v>
      </c>
      <c r="H11975" s="28">
        <v>0</v>
      </c>
      <c r="I11975" s="30">
        <f>ROUND(G11975*H11975,P4)</f>
        <v>0</v>
      </c>
      <c r="L11975" s="31">
        <v>0</v>
      </c>
      <c r="M11975" s="24">
        <f>ROUND(G11975*L11975,P4)</f>
        <v>0</v>
      </c>
      <c r="N11975" s="25" t="s">
        <v>302</v>
      </c>
      <c r="O11975" s="32">
        <f>M11975*AA11975</f>
        <v>0</v>
      </c>
      <c r="P11975" s="1">
        <v>3</v>
      </c>
      <c r="AA11975" s="1">
        <f>IF(P11975=1,$O$3,IF(P11975=2,$O$4,$O$5))</f>
        <v>0</v>
      </c>
    </row>
    <row r="11976">
      <c r="A11976" s="1" t="s">
        <v>102</v>
      </c>
      <c r="E11976" s="27" t="s">
        <v>9024</v>
      </c>
    </row>
    <row r="11977">
      <c r="A11977" s="1" t="s">
        <v>103</v>
      </c>
    </row>
    <row r="11978" ht="38.25">
      <c r="A11978" s="1" t="s">
        <v>105</v>
      </c>
      <c r="E11978" s="27" t="s">
        <v>10774</v>
      </c>
    </row>
    <row r="11979">
      <c r="A11979" s="1" t="s">
        <v>96</v>
      </c>
      <c r="B11979" s="1">
        <v>40</v>
      </c>
      <c r="C11979" s="26" t="s">
        <v>8799</v>
      </c>
      <c r="D11979" t="s">
        <v>98</v>
      </c>
      <c r="E11979" s="27" t="s">
        <v>9029</v>
      </c>
      <c r="F11979" s="28" t="s">
        <v>100</v>
      </c>
      <c r="G11979" s="29">
        <v>11</v>
      </c>
      <c r="H11979" s="28">
        <v>0</v>
      </c>
      <c r="I11979" s="30">
        <f>ROUND(G11979*H11979,P4)</f>
        <v>0</v>
      </c>
      <c r="L11979" s="31">
        <v>0</v>
      </c>
      <c r="M11979" s="24">
        <f>ROUND(G11979*L11979,P4)</f>
        <v>0</v>
      </c>
      <c r="N11979" s="25" t="s">
        <v>302</v>
      </c>
      <c r="O11979" s="32">
        <f>M11979*AA11979</f>
        <v>0</v>
      </c>
      <c r="P11979" s="1">
        <v>3</v>
      </c>
      <c r="AA11979" s="1">
        <f>IF(P11979=1,$O$3,IF(P11979=2,$O$4,$O$5))</f>
        <v>0</v>
      </c>
    </row>
    <row r="11980">
      <c r="A11980" s="1" t="s">
        <v>102</v>
      </c>
      <c r="E11980" s="27" t="s">
        <v>9029</v>
      </c>
    </row>
    <row r="11981">
      <c r="A11981" s="1" t="s">
        <v>103</v>
      </c>
    </row>
    <row r="11982" ht="38.25">
      <c r="A11982" s="1" t="s">
        <v>105</v>
      </c>
      <c r="E11982" s="27" t="s">
        <v>10774</v>
      </c>
    </row>
    <row r="11983">
      <c r="A11983" s="1" t="s">
        <v>96</v>
      </c>
      <c r="B11983" s="1">
        <v>41</v>
      </c>
      <c r="C11983" s="26" t="s">
        <v>8801</v>
      </c>
      <c r="D11983" t="s">
        <v>98</v>
      </c>
      <c r="E11983" s="27" t="s">
        <v>9038</v>
      </c>
      <c r="F11983" s="28" t="s">
        <v>100</v>
      </c>
      <c r="G11983" s="29">
        <v>1</v>
      </c>
      <c r="H11983" s="28">
        <v>0</v>
      </c>
      <c r="I11983" s="30">
        <f>ROUND(G11983*H11983,P4)</f>
        <v>0</v>
      </c>
      <c r="L11983" s="31">
        <v>0</v>
      </c>
      <c r="M11983" s="24">
        <f>ROUND(G11983*L11983,P4)</f>
        <v>0</v>
      </c>
      <c r="N11983" s="25" t="s">
        <v>302</v>
      </c>
      <c r="O11983" s="32">
        <f>M11983*AA11983</f>
        <v>0</v>
      </c>
      <c r="P11983" s="1">
        <v>3</v>
      </c>
      <c r="AA11983" s="1">
        <f>IF(P11983=1,$O$3,IF(P11983=2,$O$4,$O$5))</f>
        <v>0</v>
      </c>
    </row>
    <row r="11984">
      <c r="A11984" s="1" t="s">
        <v>102</v>
      </c>
      <c r="E11984" s="27" t="s">
        <v>9038</v>
      </c>
    </row>
    <row r="11985">
      <c r="A11985" s="1" t="s">
        <v>103</v>
      </c>
    </row>
    <row r="11986" ht="38.25">
      <c r="A11986" s="1" t="s">
        <v>105</v>
      </c>
      <c r="E11986" s="27" t="s">
        <v>10774</v>
      </c>
    </row>
    <row r="11987">
      <c r="A11987" s="1" t="s">
        <v>93</v>
      </c>
      <c r="C11987" s="22" t="s">
        <v>316</v>
      </c>
      <c r="E11987" s="23" t="s">
        <v>9208</v>
      </c>
      <c r="L11987" s="24">
        <f>SUMIFS(L11988:L12031,A11988:A12031,"P")</f>
        <v>0</v>
      </c>
      <c r="M11987" s="24">
        <f>SUMIFS(M11988:M12031,A11988:A12031,"P")</f>
        <v>0</v>
      </c>
      <c r="N11987" s="25"/>
    </row>
    <row r="11988">
      <c r="A11988" s="1" t="s">
        <v>96</v>
      </c>
      <c r="B11988" s="1">
        <v>42</v>
      </c>
      <c r="C11988" s="26" t="s">
        <v>8803</v>
      </c>
      <c r="D11988" t="s">
        <v>98</v>
      </c>
      <c r="E11988" s="27" t="s">
        <v>9210</v>
      </c>
      <c r="F11988" s="28" t="s">
        <v>112</v>
      </c>
      <c r="G11988" s="29">
        <v>60</v>
      </c>
      <c r="H11988" s="28">
        <v>0</v>
      </c>
      <c r="I11988" s="30">
        <f>ROUND(G11988*H11988,P4)</f>
        <v>0</v>
      </c>
      <c r="L11988" s="31">
        <v>0</v>
      </c>
      <c r="M11988" s="24">
        <f>ROUND(G11988*L11988,P4)</f>
        <v>0</v>
      </c>
      <c r="N11988" s="25" t="s">
        <v>302</v>
      </c>
      <c r="O11988" s="32">
        <f>M11988*AA11988</f>
        <v>0</v>
      </c>
      <c r="P11988" s="1">
        <v>3</v>
      </c>
      <c r="AA11988" s="1">
        <f>IF(P11988=1,$O$3,IF(P11988=2,$O$4,$O$5))</f>
        <v>0</v>
      </c>
    </row>
    <row r="11989">
      <c r="A11989" s="1" t="s">
        <v>102</v>
      </c>
      <c r="E11989" s="27" t="s">
        <v>9210</v>
      </c>
    </row>
    <row r="11990">
      <c r="A11990" s="1" t="s">
        <v>103</v>
      </c>
    </row>
    <row r="11991" ht="38.25">
      <c r="A11991" s="1" t="s">
        <v>105</v>
      </c>
      <c r="E11991" s="27" t="s">
        <v>10785</v>
      </c>
    </row>
    <row r="11992">
      <c r="A11992" s="1" t="s">
        <v>96</v>
      </c>
      <c r="B11992" s="1">
        <v>43</v>
      </c>
      <c r="C11992" s="26" t="s">
        <v>8807</v>
      </c>
      <c r="D11992" t="s">
        <v>98</v>
      </c>
      <c r="E11992" s="27" t="s">
        <v>9218</v>
      </c>
      <c r="F11992" s="28" t="s">
        <v>112</v>
      </c>
      <c r="G11992" s="29">
        <v>60</v>
      </c>
      <c r="H11992" s="28">
        <v>0</v>
      </c>
      <c r="I11992" s="30">
        <f>ROUND(G11992*H11992,P4)</f>
        <v>0</v>
      </c>
      <c r="L11992" s="31">
        <v>0</v>
      </c>
      <c r="M11992" s="24">
        <f>ROUND(G11992*L11992,P4)</f>
        <v>0</v>
      </c>
      <c r="N11992" s="25" t="s">
        <v>302</v>
      </c>
      <c r="O11992" s="32">
        <f>M11992*AA11992</f>
        <v>0</v>
      </c>
      <c r="P11992" s="1">
        <v>3</v>
      </c>
      <c r="AA11992" s="1">
        <f>IF(P11992=1,$O$3,IF(P11992=2,$O$4,$O$5))</f>
        <v>0</v>
      </c>
    </row>
    <row r="11993">
      <c r="A11993" s="1" t="s">
        <v>102</v>
      </c>
      <c r="E11993" s="27" t="s">
        <v>9218</v>
      </c>
    </row>
    <row r="11994">
      <c r="A11994" s="1" t="s">
        <v>103</v>
      </c>
    </row>
    <row r="11995" ht="63.75">
      <c r="A11995" s="1" t="s">
        <v>105</v>
      </c>
      <c r="E11995" s="27" t="s">
        <v>10786</v>
      </c>
    </row>
    <row r="11996" ht="25.5">
      <c r="A11996" s="1" t="s">
        <v>96</v>
      </c>
      <c r="B11996" s="1">
        <v>44</v>
      </c>
      <c r="C11996" s="26" t="s">
        <v>8809</v>
      </c>
      <c r="D11996" t="s">
        <v>98</v>
      </c>
      <c r="E11996" s="27" t="s">
        <v>9220</v>
      </c>
      <c r="F11996" s="28" t="s">
        <v>100</v>
      </c>
      <c r="G11996" s="29">
        <v>1</v>
      </c>
      <c r="H11996" s="28">
        <v>0</v>
      </c>
      <c r="I11996" s="30">
        <f>ROUND(G11996*H11996,P4)</f>
        <v>0</v>
      </c>
      <c r="L11996" s="31">
        <v>0</v>
      </c>
      <c r="M11996" s="24">
        <f>ROUND(G11996*L11996,P4)</f>
        <v>0</v>
      </c>
      <c r="N11996" s="25" t="s">
        <v>302</v>
      </c>
      <c r="O11996" s="32">
        <f>M11996*AA11996</f>
        <v>0</v>
      </c>
      <c r="P11996" s="1">
        <v>3</v>
      </c>
      <c r="AA11996" s="1">
        <f>IF(P11996=1,$O$3,IF(P11996=2,$O$4,$O$5))</f>
        <v>0</v>
      </c>
    </row>
    <row r="11997" ht="25.5">
      <c r="A11997" s="1" t="s">
        <v>102</v>
      </c>
      <c r="E11997" s="27" t="s">
        <v>9220</v>
      </c>
    </row>
    <row r="11998">
      <c r="A11998" s="1" t="s">
        <v>103</v>
      </c>
    </row>
    <row r="11999" ht="38.25">
      <c r="A11999" s="1" t="s">
        <v>105</v>
      </c>
      <c r="E11999" s="27" t="s">
        <v>10787</v>
      </c>
    </row>
    <row r="12000">
      <c r="A12000" s="1" t="s">
        <v>96</v>
      </c>
      <c r="B12000" s="1">
        <v>45</v>
      </c>
      <c r="C12000" s="26" t="s">
        <v>8811</v>
      </c>
      <c r="D12000" t="s">
        <v>98</v>
      </c>
      <c r="E12000" s="27" t="s">
        <v>9231</v>
      </c>
      <c r="F12000" s="28" t="s">
        <v>112</v>
      </c>
      <c r="G12000" s="29">
        <v>5</v>
      </c>
      <c r="H12000" s="28">
        <v>0</v>
      </c>
      <c r="I12000" s="30">
        <f>ROUND(G12000*H12000,P4)</f>
        <v>0</v>
      </c>
      <c r="L12000" s="31">
        <v>0</v>
      </c>
      <c r="M12000" s="24">
        <f>ROUND(G12000*L12000,P4)</f>
        <v>0</v>
      </c>
      <c r="N12000" s="25" t="s">
        <v>302</v>
      </c>
      <c r="O12000" s="32">
        <f>M12000*AA12000</f>
        <v>0</v>
      </c>
      <c r="P12000" s="1">
        <v>3</v>
      </c>
      <c r="AA12000" s="1">
        <f>IF(P12000=1,$O$3,IF(P12000=2,$O$4,$O$5))</f>
        <v>0</v>
      </c>
    </row>
    <row r="12001">
      <c r="A12001" s="1" t="s">
        <v>102</v>
      </c>
      <c r="E12001" s="27" t="s">
        <v>9231</v>
      </c>
    </row>
    <row r="12002">
      <c r="A12002" s="1" t="s">
        <v>103</v>
      </c>
    </row>
    <row r="12003" ht="38.25">
      <c r="A12003" s="1" t="s">
        <v>105</v>
      </c>
      <c r="E12003" s="27" t="s">
        <v>2831</v>
      </c>
    </row>
    <row r="12004">
      <c r="A12004" s="1" t="s">
        <v>96</v>
      </c>
      <c r="B12004" s="1">
        <v>46</v>
      </c>
      <c r="C12004" s="26" t="s">
        <v>8813</v>
      </c>
      <c r="D12004" t="s">
        <v>98</v>
      </c>
      <c r="E12004" s="27" t="s">
        <v>9237</v>
      </c>
      <c r="F12004" s="28" t="s">
        <v>112</v>
      </c>
      <c r="G12004" s="29">
        <v>100</v>
      </c>
      <c r="H12004" s="28">
        <v>0</v>
      </c>
      <c r="I12004" s="30">
        <f>ROUND(G12004*H12004,P4)</f>
        <v>0</v>
      </c>
      <c r="L12004" s="31">
        <v>0</v>
      </c>
      <c r="M12004" s="24">
        <f>ROUND(G12004*L12004,P4)</f>
        <v>0</v>
      </c>
      <c r="N12004" s="25" t="s">
        <v>302</v>
      </c>
      <c r="O12004" s="32">
        <f>M12004*AA12004</f>
        <v>0</v>
      </c>
      <c r="P12004" s="1">
        <v>3</v>
      </c>
      <c r="AA12004" s="1">
        <f>IF(P12004=1,$O$3,IF(P12004=2,$O$4,$O$5))</f>
        <v>0</v>
      </c>
    </row>
    <row r="12005">
      <c r="A12005" s="1" t="s">
        <v>102</v>
      </c>
      <c r="E12005" s="27" t="s">
        <v>9237</v>
      </c>
    </row>
    <row r="12006">
      <c r="A12006" s="1" t="s">
        <v>103</v>
      </c>
    </row>
    <row r="12007" ht="38.25">
      <c r="A12007" s="1" t="s">
        <v>105</v>
      </c>
      <c r="E12007" s="27" t="s">
        <v>2831</v>
      </c>
    </row>
    <row r="12008">
      <c r="A12008" s="1" t="s">
        <v>96</v>
      </c>
      <c r="B12008" s="1">
        <v>47</v>
      </c>
      <c r="C12008" s="26" t="s">
        <v>8815</v>
      </c>
      <c r="D12008" t="s">
        <v>98</v>
      </c>
      <c r="E12008" s="27" t="s">
        <v>9239</v>
      </c>
      <c r="F12008" s="28" t="s">
        <v>112</v>
      </c>
      <c r="G12008" s="29">
        <v>45</v>
      </c>
      <c r="H12008" s="28">
        <v>0</v>
      </c>
      <c r="I12008" s="30">
        <f>ROUND(G12008*H12008,P4)</f>
        <v>0</v>
      </c>
      <c r="L12008" s="31">
        <v>0</v>
      </c>
      <c r="M12008" s="24">
        <f>ROUND(G12008*L12008,P4)</f>
        <v>0</v>
      </c>
      <c r="N12008" s="25" t="s">
        <v>302</v>
      </c>
      <c r="O12008" s="32">
        <f>M12008*AA12008</f>
        <v>0</v>
      </c>
      <c r="P12008" s="1">
        <v>3</v>
      </c>
      <c r="AA12008" s="1">
        <f>IF(P12008=1,$O$3,IF(P12008=2,$O$4,$O$5))</f>
        <v>0</v>
      </c>
    </row>
    <row r="12009">
      <c r="A12009" s="1" t="s">
        <v>102</v>
      </c>
      <c r="E12009" s="27" t="s">
        <v>9239</v>
      </c>
    </row>
    <row r="12010">
      <c r="A12010" s="1" t="s">
        <v>103</v>
      </c>
    </row>
    <row r="12011" ht="38.25">
      <c r="A12011" s="1" t="s">
        <v>105</v>
      </c>
      <c r="E12011" s="27" t="s">
        <v>2831</v>
      </c>
    </row>
    <row r="12012">
      <c r="A12012" s="1" t="s">
        <v>96</v>
      </c>
      <c r="B12012" s="1">
        <v>48</v>
      </c>
      <c r="C12012" s="26" t="s">
        <v>9065</v>
      </c>
      <c r="D12012" t="s">
        <v>98</v>
      </c>
      <c r="E12012" s="27" t="s">
        <v>9247</v>
      </c>
      <c r="F12012" s="28" t="s">
        <v>112</v>
      </c>
      <c r="G12012" s="29">
        <v>30</v>
      </c>
      <c r="H12012" s="28">
        <v>0</v>
      </c>
      <c r="I12012" s="30">
        <f>ROUND(G12012*H12012,P4)</f>
        <v>0</v>
      </c>
      <c r="L12012" s="31">
        <v>0</v>
      </c>
      <c r="M12012" s="24">
        <f>ROUND(G12012*L12012,P4)</f>
        <v>0</v>
      </c>
      <c r="N12012" s="25" t="s">
        <v>302</v>
      </c>
      <c r="O12012" s="32">
        <f>M12012*AA12012</f>
        <v>0</v>
      </c>
      <c r="P12012" s="1">
        <v>3</v>
      </c>
      <c r="AA12012" s="1">
        <f>IF(P12012=1,$O$3,IF(P12012=2,$O$4,$O$5))</f>
        <v>0</v>
      </c>
    </row>
    <row r="12013">
      <c r="A12013" s="1" t="s">
        <v>102</v>
      </c>
      <c r="E12013" s="27" t="s">
        <v>9247</v>
      </c>
    </row>
    <row r="12014">
      <c r="A12014" s="1" t="s">
        <v>103</v>
      </c>
    </row>
    <row r="12015" ht="38.25">
      <c r="A12015" s="1" t="s">
        <v>105</v>
      </c>
      <c r="E12015" s="27" t="s">
        <v>2831</v>
      </c>
    </row>
    <row r="12016">
      <c r="A12016" s="1" t="s">
        <v>96</v>
      </c>
      <c r="B12016" s="1">
        <v>49</v>
      </c>
      <c r="C12016" s="26" t="s">
        <v>9067</v>
      </c>
      <c r="D12016" t="s">
        <v>98</v>
      </c>
      <c r="E12016" s="27" t="s">
        <v>9262</v>
      </c>
      <c r="F12016" s="28" t="s">
        <v>112</v>
      </c>
      <c r="G12016" s="29">
        <v>180</v>
      </c>
      <c r="H12016" s="28">
        <v>0</v>
      </c>
      <c r="I12016" s="30">
        <f>ROUND(G12016*H12016,P4)</f>
        <v>0</v>
      </c>
      <c r="L12016" s="31">
        <v>0</v>
      </c>
      <c r="M12016" s="24">
        <f>ROUND(G12016*L12016,P4)</f>
        <v>0</v>
      </c>
      <c r="N12016" s="25" t="s">
        <v>302</v>
      </c>
      <c r="O12016" s="32">
        <f>M12016*AA12016</f>
        <v>0</v>
      </c>
      <c r="P12016" s="1">
        <v>3</v>
      </c>
      <c r="AA12016" s="1">
        <f>IF(P12016=1,$O$3,IF(P12016=2,$O$4,$O$5))</f>
        <v>0</v>
      </c>
    </row>
    <row r="12017">
      <c r="A12017" s="1" t="s">
        <v>102</v>
      </c>
      <c r="E12017" s="27" t="s">
        <v>9262</v>
      </c>
    </row>
    <row r="12018">
      <c r="A12018" s="1" t="s">
        <v>103</v>
      </c>
    </row>
    <row r="12019" ht="38.25">
      <c r="A12019" s="1" t="s">
        <v>105</v>
      </c>
      <c r="E12019" s="27" t="s">
        <v>2831</v>
      </c>
    </row>
    <row r="12020">
      <c r="A12020" s="1" t="s">
        <v>96</v>
      </c>
      <c r="B12020" s="1">
        <v>50</v>
      </c>
      <c r="C12020" s="26" t="s">
        <v>9069</v>
      </c>
      <c r="D12020" t="s">
        <v>98</v>
      </c>
      <c r="E12020" s="27" t="s">
        <v>9264</v>
      </c>
      <c r="F12020" s="28" t="s">
        <v>112</v>
      </c>
      <c r="G12020" s="29">
        <v>135</v>
      </c>
      <c r="H12020" s="28">
        <v>0</v>
      </c>
      <c r="I12020" s="30">
        <f>ROUND(G12020*H12020,P4)</f>
        <v>0</v>
      </c>
      <c r="L12020" s="31">
        <v>0</v>
      </c>
      <c r="M12020" s="24">
        <f>ROUND(G12020*L12020,P4)</f>
        <v>0</v>
      </c>
      <c r="N12020" s="25" t="s">
        <v>302</v>
      </c>
      <c r="O12020" s="32">
        <f>M12020*AA12020</f>
        <v>0</v>
      </c>
      <c r="P12020" s="1">
        <v>3</v>
      </c>
      <c r="AA12020" s="1">
        <f>IF(P12020=1,$O$3,IF(P12020=2,$O$4,$O$5))</f>
        <v>0</v>
      </c>
    </row>
    <row r="12021">
      <c r="A12021" s="1" t="s">
        <v>102</v>
      </c>
      <c r="E12021" s="27" t="s">
        <v>9264</v>
      </c>
    </row>
    <row r="12022">
      <c r="A12022" s="1" t="s">
        <v>103</v>
      </c>
    </row>
    <row r="12023" ht="38.25">
      <c r="A12023" s="1" t="s">
        <v>105</v>
      </c>
      <c r="E12023" s="27" t="s">
        <v>2831</v>
      </c>
    </row>
    <row r="12024">
      <c r="A12024" s="1" t="s">
        <v>96</v>
      </c>
      <c r="B12024" s="1">
        <v>51</v>
      </c>
      <c r="C12024" s="26" t="s">
        <v>9071</v>
      </c>
      <c r="D12024" t="s">
        <v>98</v>
      </c>
      <c r="E12024" s="27" t="s">
        <v>9266</v>
      </c>
      <c r="F12024" s="28" t="s">
        <v>112</v>
      </c>
      <c r="G12024" s="29">
        <v>150</v>
      </c>
      <c r="H12024" s="28">
        <v>0</v>
      </c>
      <c r="I12024" s="30">
        <f>ROUND(G12024*H12024,P4)</f>
        <v>0</v>
      </c>
      <c r="L12024" s="31">
        <v>0</v>
      </c>
      <c r="M12024" s="24">
        <f>ROUND(G12024*L12024,P4)</f>
        <v>0</v>
      </c>
      <c r="N12024" s="25" t="s">
        <v>302</v>
      </c>
      <c r="O12024" s="32">
        <f>M12024*AA12024</f>
        <v>0</v>
      </c>
      <c r="P12024" s="1">
        <v>3</v>
      </c>
      <c r="AA12024" s="1">
        <f>IF(P12024=1,$O$3,IF(P12024=2,$O$4,$O$5))</f>
        <v>0</v>
      </c>
    </row>
    <row r="12025">
      <c r="A12025" s="1" t="s">
        <v>102</v>
      </c>
      <c r="E12025" s="27" t="s">
        <v>9266</v>
      </c>
    </row>
    <row r="12026">
      <c r="A12026" s="1" t="s">
        <v>103</v>
      </c>
    </row>
    <row r="12027" ht="38.25">
      <c r="A12027" s="1" t="s">
        <v>105</v>
      </c>
      <c r="E12027" s="27" t="s">
        <v>2831</v>
      </c>
    </row>
    <row r="12028">
      <c r="A12028" s="1" t="s">
        <v>96</v>
      </c>
      <c r="B12028" s="1">
        <v>52</v>
      </c>
      <c r="C12028" s="26" t="s">
        <v>9074</v>
      </c>
      <c r="D12028" t="s">
        <v>98</v>
      </c>
      <c r="E12028" s="27" t="s">
        <v>9275</v>
      </c>
      <c r="F12028" s="28" t="s">
        <v>773</v>
      </c>
      <c r="G12028" s="29">
        <v>1</v>
      </c>
      <c r="H12028" s="28">
        <v>0</v>
      </c>
      <c r="I12028" s="30">
        <f>ROUND(G12028*H12028,P4)</f>
        <v>0</v>
      </c>
      <c r="L12028" s="31">
        <v>0</v>
      </c>
      <c r="M12028" s="24">
        <f>ROUND(G12028*L12028,P4)</f>
        <v>0</v>
      </c>
      <c r="N12028" s="25" t="s">
        <v>302</v>
      </c>
      <c r="O12028" s="32">
        <f>M12028*AA12028</f>
        <v>0</v>
      </c>
      <c r="P12028" s="1">
        <v>3</v>
      </c>
      <c r="AA12028" s="1">
        <f>IF(P12028=1,$O$3,IF(P12028=2,$O$4,$O$5))</f>
        <v>0</v>
      </c>
    </row>
    <row r="12029">
      <c r="A12029" s="1" t="s">
        <v>102</v>
      </c>
      <c r="E12029" s="27" t="s">
        <v>9275</v>
      </c>
    </row>
    <row r="12030">
      <c r="A12030" s="1" t="s">
        <v>103</v>
      </c>
    </row>
    <row r="12031" ht="25.5">
      <c r="A12031" s="1" t="s">
        <v>105</v>
      </c>
      <c r="E12031" s="27" t="s">
        <v>9277</v>
      </c>
    </row>
    <row r="12032">
      <c r="A12032" s="1" t="s">
        <v>93</v>
      </c>
      <c r="C12032" s="22" t="s">
        <v>347</v>
      </c>
      <c r="E12032" s="23" t="s">
        <v>9278</v>
      </c>
      <c r="L12032" s="24">
        <f>SUMIFS(L12033:L12080,A12033:A12080,"P")</f>
        <v>0</v>
      </c>
      <c r="M12032" s="24">
        <f>SUMIFS(M12033:M12080,A12033:A12080,"P")</f>
        <v>0</v>
      </c>
      <c r="N12032" s="25"/>
    </row>
    <row r="12033">
      <c r="A12033" s="1" t="s">
        <v>96</v>
      </c>
      <c r="B12033" s="1">
        <v>53</v>
      </c>
      <c r="C12033" s="26" t="s">
        <v>9076</v>
      </c>
      <c r="D12033" t="s">
        <v>98</v>
      </c>
      <c r="E12033" s="27" t="s">
        <v>9280</v>
      </c>
      <c r="F12033" s="28" t="s">
        <v>773</v>
      </c>
      <c r="G12033" s="29">
        <v>1</v>
      </c>
      <c r="H12033" s="28">
        <v>0</v>
      </c>
      <c r="I12033" s="30">
        <f>ROUND(G12033*H12033,P4)</f>
        <v>0</v>
      </c>
      <c r="L12033" s="31">
        <v>0</v>
      </c>
      <c r="M12033" s="24">
        <f>ROUND(G12033*L12033,P4)</f>
        <v>0</v>
      </c>
      <c r="N12033" s="25" t="s">
        <v>302</v>
      </c>
      <c r="O12033" s="32">
        <f>M12033*AA12033</f>
        <v>0</v>
      </c>
      <c r="P12033" s="1">
        <v>3</v>
      </c>
      <c r="AA12033" s="1">
        <f>IF(P12033=1,$O$3,IF(P12033=2,$O$4,$O$5))</f>
        <v>0</v>
      </c>
    </row>
    <row r="12034">
      <c r="A12034" s="1" t="s">
        <v>102</v>
      </c>
      <c r="E12034" s="27" t="s">
        <v>9280</v>
      </c>
    </row>
    <row r="12035">
      <c r="A12035" s="1" t="s">
        <v>103</v>
      </c>
    </row>
    <row r="12036" ht="25.5">
      <c r="A12036" s="1" t="s">
        <v>105</v>
      </c>
      <c r="E12036" s="27" t="s">
        <v>10793</v>
      </c>
    </row>
    <row r="12037">
      <c r="A12037" s="1" t="s">
        <v>96</v>
      </c>
      <c r="B12037" s="1">
        <v>54</v>
      </c>
      <c r="C12037" s="26" t="s">
        <v>9078</v>
      </c>
      <c r="D12037" t="s">
        <v>98</v>
      </c>
      <c r="E12037" s="27" t="s">
        <v>9284</v>
      </c>
      <c r="F12037" s="28" t="s">
        <v>100</v>
      </c>
      <c r="G12037" s="29">
        <v>1</v>
      </c>
      <c r="H12037" s="28">
        <v>0</v>
      </c>
      <c r="I12037" s="30">
        <f>ROUND(G12037*H12037,P4)</f>
        <v>0</v>
      </c>
      <c r="L12037" s="31">
        <v>0</v>
      </c>
      <c r="M12037" s="24">
        <f>ROUND(G12037*L12037,P4)</f>
        <v>0</v>
      </c>
      <c r="N12037" s="25" t="s">
        <v>302</v>
      </c>
      <c r="O12037" s="32">
        <f>M12037*AA12037</f>
        <v>0</v>
      </c>
      <c r="P12037" s="1">
        <v>3</v>
      </c>
      <c r="AA12037" s="1">
        <f>IF(P12037=1,$O$3,IF(P12037=2,$O$4,$O$5))</f>
        <v>0</v>
      </c>
    </row>
    <row r="12038">
      <c r="A12038" s="1" t="s">
        <v>102</v>
      </c>
      <c r="E12038" s="27" t="s">
        <v>9284</v>
      </c>
    </row>
    <row r="12039">
      <c r="A12039" s="1" t="s">
        <v>103</v>
      </c>
    </row>
    <row r="12040" ht="102">
      <c r="A12040" s="1" t="s">
        <v>105</v>
      </c>
      <c r="E12040" s="27" t="s">
        <v>10794</v>
      </c>
    </row>
    <row r="12041">
      <c r="A12041" s="1" t="s">
        <v>96</v>
      </c>
      <c r="B12041" s="1">
        <v>55</v>
      </c>
      <c r="C12041" s="26" t="s">
        <v>9080</v>
      </c>
      <c r="D12041" t="s">
        <v>98</v>
      </c>
      <c r="E12041" s="27" t="s">
        <v>9294</v>
      </c>
      <c r="F12041" s="28" t="s">
        <v>100</v>
      </c>
      <c r="G12041" s="29">
        <v>14</v>
      </c>
      <c r="H12041" s="28">
        <v>0</v>
      </c>
      <c r="I12041" s="30">
        <f>ROUND(G12041*H12041,P4)</f>
        <v>0</v>
      </c>
      <c r="L12041" s="31">
        <v>0</v>
      </c>
      <c r="M12041" s="24">
        <f>ROUND(G12041*L12041,P4)</f>
        <v>0</v>
      </c>
      <c r="N12041" s="25" t="s">
        <v>302</v>
      </c>
      <c r="O12041" s="32">
        <f>M12041*AA12041</f>
        <v>0</v>
      </c>
      <c r="P12041" s="1">
        <v>3</v>
      </c>
      <c r="AA12041" s="1">
        <f>IF(P12041=1,$O$3,IF(P12041=2,$O$4,$O$5))</f>
        <v>0</v>
      </c>
    </row>
    <row r="12042">
      <c r="A12042" s="1" t="s">
        <v>102</v>
      </c>
      <c r="E12042" s="27" t="s">
        <v>9294</v>
      </c>
    </row>
    <row r="12043">
      <c r="A12043" s="1" t="s">
        <v>103</v>
      </c>
    </row>
    <row r="12044" ht="51">
      <c r="A12044" s="1" t="s">
        <v>105</v>
      </c>
      <c r="E12044" s="27" t="s">
        <v>10795</v>
      </c>
    </row>
    <row r="12045">
      <c r="A12045" s="1" t="s">
        <v>96</v>
      </c>
      <c r="B12045" s="1">
        <v>56</v>
      </c>
      <c r="C12045" s="26" t="s">
        <v>9082</v>
      </c>
      <c r="D12045" t="s">
        <v>98</v>
      </c>
      <c r="E12045" s="27" t="s">
        <v>9297</v>
      </c>
      <c r="F12045" s="28" t="s">
        <v>100</v>
      </c>
      <c r="G12045" s="29">
        <v>4</v>
      </c>
      <c r="H12045" s="28">
        <v>0</v>
      </c>
      <c r="I12045" s="30">
        <f>ROUND(G12045*H12045,P4)</f>
        <v>0</v>
      </c>
      <c r="L12045" s="31">
        <v>0</v>
      </c>
      <c r="M12045" s="24">
        <f>ROUND(G12045*L12045,P4)</f>
        <v>0</v>
      </c>
      <c r="N12045" s="25" t="s">
        <v>302</v>
      </c>
      <c r="O12045" s="32">
        <f>M12045*AA12045</f>
        <v>0</v>
      </c>
      <c r="P12045" s="1">
        <v>3</v>
      </c>
      <c r="AA12045" s="1">
        <f>IF(P12045=1,$O$3,IF(P12045=2,$O$4,$O$5))</f>
        <v>0</v>
      </c>
    </row>
    <row r="12046">
      <c r="A12046" s="1" t="s">
        <v>102</v>
      </c>
      <c r="E12046" s="27" t="s">
        <v>9297</v>
      </c>
    </row>
    <row r="12047">
      <c r="A12047" s="1" t="s">
        <v>103</v>
      </c>
    </row>
    <row r="12048" ht="51">
      <c r="A12048" s="1" t="s">
        <v>105</v>
      </c>
      <c r="E12048" s="27" t="s">
        <v>10795</v>
      </c>
    </row>
    <row r="12049">
      <c r="A12049" s="1" t="s">
        <v>96</v>
      </c>
      <c r="B12049" s="1">
        <v>57</v>
      </c>
      <c r="C12049" s="26" t="s">
        <v>9084</v>
      </c>
      <c r="D12049" t="s">
        <v>98</v>
      </c>
      <c r="E12049" s="27" t="s">
        <v>9304</v>
      </c>
      <c r="F12049" s="28" t="s">
        <v>100</v>
      </c>
      <c r="G12049" s="29">
        <v>35</v>
      </c>
      <c r="H12049" s="28">
        <v>0</v>
      </c>
      <c r="I12049" s="30">
        <f>ROUND(G12049*H12049,P4)</f>
        <v>0</v>
      </c>
      <c r="L12049" s="31">
        <v>0</v>
      </c>
      <c r="M12049" s="24">
        <f>ROUND(G12049*L12049,P4)</f>
        <v>0</v>
      </c>
      <c r="N12049" s="25" t="s">
        <v>302</v>
      </c>
      <c r="O12049" s="32">
        <f>M12049*AA12049</f>
        <v>0</v>
      </c>
      <c r="P12049" s="1">
        <v>3</v>
      </c>
      <c r="AA12049" s="1">
        <f>IF(P12049=1,$O$3,IF(P12049=2,$O$4,$O$5))</f>
        <v>0</v>
      </c>
    </row>
    <row r="12050">
      <c r="A12050" s="1" t="s">
        <v>102</v>
      </c>
      <c r="E12050" s="27" t="s">
        <v>9304</v>
      </c>
    </row>
    <row r="12051">
      <c r="A12051" s="1" t="s">
        <v>103</v>
      </c>
    </row>
    <row r="12052" ht="25.5">
      <c r="A12052" s="1" t="s">
        <v>105</v>
      </c>
      <c r="E12052" s="27" t="s">
        <v>10796</v>
      </c>
    </row>
    <row r="12053">
      <c r="A12053" s="1" t="s">
        <v>96</v>
      </c>
      <c r="B12053" s="1">
        <v>58</v>
      </c>
      <c r="C12053" s="26" t="s">
        <v>9086</v>
      </c>
      <c r="D12053" t="s">
        <v>98</v>
      </c>
      <c r="E12053" s="27" t="s">
        <v>9344</v>
      </c>
      <c r="F12053" s="28" t="s">
        <v>100</v>
      </c>
      <c r="G12053" s="29">
        <v>35</v>
      </c>
      <c r="H12053" s="28">
        <v>0</v>
      </c>
      <c r="I12053" s="30">
        <f>ROUND(G12053*H12053,P4)</f>
        <v>0</v>
      </c>
      <c r="L12053" s="31">
        <v>0</v>
      </c>
      <c r="M12053" s="24">
        <f>ROUND(G12053*L12053,P4)</f>
        <v>0</v>
      </c>
      <c r="N12053" s="25" t="s">
        <v>302</v>
      </c>
      <c r="O12053" s="32">
        <f>M12053*AA12053</f>
        <v>0</v>
      </c>
      <c r="P12053" s="1">
        <v>3</v>
      </c>
      <c r="AA12053" s="1">
        <f>IF(P12053=1,$O$3,IF(P12053=2,$O$4,$O$5))</f>
        <v>0</v>
      </c>
    </row>
    <row r="12054">
      <c r="A12054" s="1" t="s">
        <v>102</v>
      </c>
      <c r="E12054" s="27" t="s">
        <v>9344</v>
      </c>
    </row>
    <row r="12055">
      <c r="A12055" s="1" t="s">
        <v>103</v>
      </c>
    </row>
    <row r="12056" ht="38.25">
      <c r="A12056" s="1" t="s">
        <v>105</v>
      </c>
      <c r="E12056" s="27" t="s">
        <v>10803</v>
      </c>
    </row>
    <row r="12057">
      <c r="A12057" s="1" t="s">
        <v>96</v>
      </c>
      <c r="B12057" s="1">
        <v>59</v>
      </c>
      <c r="C12057" s="26" t="s">
        <v>9088</v>
      </c>
      <c r="D12057" t="s">
        <v>98</v>
      </c>
      <c r="E12057" s="27" t="s">
        <v>9349</v>
      </c>
      <c r="F12057" s="28" t="s">
        <v>100</v>
      </c>
      <c r="G12057" s="29">
        <v>35</v>
      </c>
      <c r="H12057" s="28">
        <v>0</v>
      </c>
      <c r="I12057" s="30">
        <f>ROUND(G12057*H12057,P4)</f>
        <v>0</v>
      </c>
      <c r="L12057" s="31">
        <v>0</v>
      </c>
      <c r="M12057" s="24">
        <f>ROUND(G12057*L12057,P4)</f>
        <v>0</v>
      </c>
      <c r="N12057" s="25" t="s">
        <v>302</v>
      </c>
      <c r="O12057" s="32">
        <f>M12057*AA12057</f>
        <v>0</v>
      </c>
      <c r="P12057" s="1">
        <v>3</v>
      </c>
      <c r="AA12057" s="1">
        <f>IF(P12057=1,$O$3,IF(P12057=2,$O$4,$O$5))</f>
        <v>0</v>
      </c>
    </row>
    <row r="12058">
      <c r="A12058" s="1" t="s">
        <v>102</v>
      </c>
      <c r="E12058" s="27" t="s">
        <v>9349</v>
      </c>
    </row>
    <row r="12059">
      <c r="A12059" s="1" t="s">
        <v>103</v>
      </c>
    </row>
    <row r="12060" ht="38.25">
      <c r="A12060" s="1" t="s">
        <v>105</v>
      </c>
      <c r="E12060" s="27" t="s">
        <v>10804</v>
      </c>
    </row>
    <row r="12061">
      <c r="A12061" s="1" t="s">
        <v>96</v>
      </c>
      <c r="B12061" s="1">
        <v>60</v>
      </c>
      <c r="C12061" s="26" t="s">
        <v>9090</v>
      </c>
      <c r="D12061" t="s">
        <v>98</v>
      </c>
      <c r="E12061" s="27" t="s">
        <v>9353</v>
      </c>
      <c r="F12061" s="28" t="s">
        <v>100</v>
      </c>
      <c r="G12061" s="29">
        <v>35</v>
      </c>
      <c r="H12061" s="28">
        <v>0</v>
      </c>
      <c r="I12061" s="30">
        <f>ROUND(G12061*H12061,P4)</f>
        <v>0</v>
      </c>
      <c r="L12061" s="31">
        <v>0</v>
      </c>
      <c r="M12061" s="24">
        <f>ROUND(G12061*L12061,P4)</f>
        <v>0</v>
      </c>
      <c r="N12061" s="25" t="s">
        <v>302</v>
      </c>
      <c r="O12061" s="32">
        <f>M12061*AA12061</f>
        <v>0</v>
      </c>
      <c r="P12061" s="1">
        <v>3</v>
      </c>
      <c r="AA12061" s="1">
        <f>IF(P12061=1,$O$3,IF(P12061=2,$O$4,$O$5))</f>
        <v>0</v>
      </c>
    </row>
    <row r="12062">
      <c r="A12062" s="1" t="s">
        <v>102</v>
      </c>
      <c r="E12062" s="27" t="s">
        <v>9353</v>
      </c>
    </row>
    <row r="12063">
      <c r="A12063" s="1" t="s">
        <v>103</v>
      </c>
    </row>
    <row r="12064" ht="38.25">
      <c r="A12064" s="1" t="s">
        <v>105</v>
      </c>
      <c r="E12064" s="27" t="s">
        <v>10805</v>
      </c>
    </row>
    <row r="12065">
      <c r="A12065" s="1" t="s">
        <v>96</v>
      </c>
      <c r="B12065" s="1">
        <v>61</v>
      </c>
      <c r="C12065" s="26" t="s">
        <v>9092</v>
      </c>
      <c r="D12065" t="s">
        <v>98</v>
      </c>
      <c r="E12065" s="27" t="s">
        <v>9356</v>
      </c>
      <c r="F12065" s="28" t="s">
        <v>773</v>
      </c>
      <c r="G12065" s="29">
        <v>1</v>
      </c>
      <c r="H12065" s="28">
        <v>0</v>
      </c>
      <c r="I12065" s="30">
        <f>ROUND(G12065*H12065,P4)</f>
        <v>0</v>
      </c>
      <c r="L12065" s="31">
        <v>0</v>
      </c>
      <c r="M12065" s="24">
        <f>ROUND(G12065*L12065,P4)</f>
        <v>0</v>
      </c>
      <c r="N12065" s="25" t="s">
        <v>302</v>
      </c>
      <c r="O12065" s="32">
        <f>M12065*AA12065</f>
        <v>0</v>
      </c>
      <c r="P12065" s="1">
        <v>3</v>
      </c>
      <c r="AA12065" s="1">
        <f>IF(P12065=1,$O$3,IF(P12065=2,$O$4,$O$5))</f>
        <v>0</v>
      </c>
    </row>
    <row r="12066">
      <c r="A12066" s="1" t="s">
        <v>102</v>
      </c>
      <c r="E12066" s="27" t="s">
        <v>9356</v>
      </c>
    </row>
    <row r="12067">
      <c r="A12067" s="1" t="s">
        <v>103</v>
      </c>
    </row>
    <row r="12068" ht="25.5">
      <c r="A12068" s="1" t="s">
        <v>105</v>
      </c>
      <c r="E12068" s="27" t="s">
        <v>10806</v>
      </c>
    </row>
    <row r="12069">
      <c r="A12069" s="1" t="s">
        <v>96</v>
      </c>
      <c r="B12069" s="1">
        <v>62</v>
      </c>
      <c r="C12069" s="26" t="s">
        <v>8817</v>
      </c>
      <c r="D12069" t="s">
        <v>98</v>
      </c>
      <c r="E12069" s="27" t="s">
        <v>8933</v>
      </c>
      <c r="F12069" s="28" t="s">
        <v>773</v>
      </c>
      <c r="G12069" s="29">
        <v>1</v>
      </c>
      <c r="H12069" s="28">
        <v>0</v>
      </c>
      <c r="I12069" s="30">
        <f>ROUND(G12069*H12069,P4)</f>
        <v>0</v>
      </c>
      <c r="L12069" s="31">
        <v>0</v>
      </c>
      <c r="M12069" s="24">
        <f>ROUND(G12069*L12069,P4)</f>
        <v>0</v>
      </c>
      <c r="N12069" s="25" t="s">
        <v>302</v>
      </c>
      <c r="O12069" s="32">
        <f>M12069*AA12069</f>
        <v>0</v>
      </c>
      <c r="P12069" s="1">
        <v>3</v>
      </c>
      <c r="AA12069" s="1">
        <f>IF(P12069=1,$O$3,IF(P12069=2,$O$4,$O$5))</f>
        <v>0</v>
      </c>
    </row>
    <row r="12070">
      <c r="A12070" s="1" t="s">
        <v>102</v>
      </c>
      <c r="E12070" s="27" t="s">
        <v>8933</v>
      </c>
    </row>
    <row r="12071">
      <c r="A12071" s="1" t="s">
        <v>103</v>
      </c>
    </row>
    <row r="12072" ht="38.25">
      <c r="A12072" s="1" t="s">
        <v>105</v>
      </c>
      <c r="E12072" s="27" t="s">
        <v>10807</v>
      </c>
    </row>
    <row r="12073">
      <c r="A12073" s="1" t="s">
        <v>96</v>
      </c>
      <c r="B12073" s="1">
        <v>63</v>
      </c>
      <c r="C12073" s="26" t="s">
        <v>9095</v>
      </c>
      <c r="D12073" t="s">
        <v>98</v>
      </c>
      <c r="E12073" s="27" t="s">
        <v>6919</v>
      </c>
      <c r="F12073" s="28" t="s">
        <v>773</v>
      </c>
      <c r="G12073" s="29">
        <v>1</v>
      </c>
      <c r="H12073" s="28">
        <v>0</v>
      </c>
      <c r="I12073" s="30">
        <f>ROUND(G12073*H12073,P4)</f>
        <v>0</v>
      </c>
      <c r="L12073" s="31">
        <v>0</v>
      </c>
      <c r="M12073" s="24">
        <f>ROUND(G12073*L12073,P4)</f>
        <v>0</v>
      </c>
      <c r="N12073" s="25" t="s">
        <v>302</v>
      </c>
      <c r="O12073" s="32">
        <f>M12073*AA12073</f>
        <v>0</v>
      </c>
      <c r="P12073" s="1">
        <v>3</v>
      </c>
      <c r="AA12073" s="1">
        <f>IF(P12073=1,$O$3,IF(P12073=2,$O$4,$O$5))</f>
        <v>0</v>
      </c>
    </row>
    <row r="12074">
      <c r="A12074" s="1" t="s">
        <v>102</v>
      </c>
      <c r="E12074" s="27" t="s">
        <v>6919</v>
      </c>
    </row>
    <row r="12075">
      <c r="A12075" s="1" t="s">
        <v>103</v>
      </c>
    </row>
    <row r="12076" ht="25.5">
      <c r="A12076" s="1" t="s">
        <v>105</v>
      </c>
      <c r="E12076" s="27" t="s">
        <v>10808</v>
      </c>
    </row>
    <row r="12077">
      <c r="A12077" s="1" t="s">
        <v>96</v>
      </c>
      <c r="B12077" s="1">
        <v>64</v>
      </c>
      <c r="C12077" s="26" t="s">
        <v>9097</v>
      </c>
      <c r="D12077" t="s">
        <v>98</v>
      </c>
      <c r="E12077" s="27" t="s">
        <v>9363</v>
      </c>
      <c r="F12077" s="28" t="s">
        <v>773</v>
      </c>
      <c r="G12077" s="29">
        <v>1</v>
      </c>
      <c r="H12077" s="28">
        <v>0</v>
      </c>
      <c r="I12077" s="30">
        <f>ROUND(G12077*H12077,P4)</f>
        <v>0</v>
      </c>
      <c r="L12077" s="31">
        <v>0</v>
      </c>
      <c r="M12077" s="24">
        <f>ROUND(G12077*L12077,P4)</f>
        <v>0</v>
      </c>
      <c r="N12077" s="25" t="s">
        <v>302</v>
      </c>
      <c r="O12077" s="32">
        <f>M12077*AA12077</f>
        <v>0</v>
      </c>
      <c r="P12077" s="1">
        <v>3</v>
      </c>
      <c r="AA12077" s="1">
        <f>IF(P12077=1,$O$3,IF(P12077=2,$O$4,$O$5))</f>
        <v>0</v>
      </c>
    </row>
    <row r="12078">
      <c r="A12078" s="1" t="s">
        <v>102</v>
      </c>
      <c r="E12078" s="27" t="s">
        <v>9363</v>
      </c>
    </row>
    <row r="12079">
      <c r="A12079" s="1" t="s">
        <v>103</v>
      </c>
    </row>
    <row r="12080" ht="25.5">
      <c r="A12080" s="1" t="s">
        <v>105</v>
      </c>
      <c r="E12080" s="27" t="s">
        <v>10809</v>
      </c>
    </row>
    <row r="12081">
      <c r="A12081" s="1" t="s">
        <v>93</v>
      </c>
      <c r="C12081" s="22" t="s">
        <v>795</v>
      </c>
      <c r="E12081" s="23" t="s">
        <v>9365</v>
      </c>
      <c r="L12081" s="24">
        <f>SUMIFS(L12082:L12093,A12082:A12093,"P")</f>
        <v>0</v>
      </c>
      <c r="M12081" s="24">
        <f>SUMIFS(M12082:M12093,A12082:A12093,"P")</f>
        <v>0</v>
      </c>
      <c r="N12081" s="25"/>
    </row>
    <row r="12082" ht="25.5">
      <c r="A12082" s="1" t="s">
        <v>96</v>
      </c>
      <c r="B12082" s="1">
        <v>65</v>
      </c>
      <c r="C12082" s="26" t="s">
        <v>477</v>
      </c>
      <c r="D12082" t="s">
        <v>478</v>
      </c>
      <c r="E12082" s="27" t="s">
        <v>479</v>
      </c>
      <c r="F12082" s="28" t="s">
        <v>372</v>
      </c>
      <c r="G12082" s="29">
        <v>0.10000000000000001</v>
      </c>
      <c r="H12082" s="28">
        <v>0</v>
      </c>
      <c r="I12082" s="30">
        <f>ROUND(G12082*H12082,P4)</f>
        <v>0</v>
      </c>
      <c r="L12082" s="31">
        <v>0</v>
      </c>
      <c r="M12082" s="24">
        <f>ROUND(G12082*L12082,P4)</f>
        <v>0</v>
      </c>
      <c r="N12082" s="25" t="s">
        <v>302</v>
      </c>
      <c r="O12082" s="32">
        <f>M12082*AA12082</f>
        <v>0</v>
      </c>
      <c r="P12082" s="1">
        <v>3</v>
      </c>
      <c r="AA12082" s="1">
        <f>IF(P12082=1,$O$3,IF(P12082=2,$O$4,$O$5))</f>
        <v>0</v>
      </c>
    </row>
    <row r="12083">
      <c r="A12083" s="1" t="s">
        <v>102</v>
      </c>
      <c r="E12083" s="27" t="s">
        <v>373</v>
      </c>
    </row>
    <row r="12084">
      <c r="A12084" s="1" t="s">
        <v>103</v>
      </c>
    </row>
    <row r="12085" ht="89.25">
      <c r="A12085" s="1" t="s">
        <v>105</v>
      </c>
      <c r="E12085" s="27" t="s">
        <v>375</v>
      </c>
    </row>
    <row r="12086" ht="25.5">
      <c r="A12086" s="1" t="s">
        <v>96</v>
      </c>
      <c r="B12086" s="1">
        <v>66</v>
      </c>
      <c r="C12086" s="26" t="s">
        <v>9366</v>
      </c>
      <c r="D12086" t="s">
        <v>9367</v>
      </c>
      <c r="E12086" s="27" t="s">
        <v>9368</v>
      </c>
      <c r="F12086" s="28" t="s">
        <v>372</v>
      </c>
      <c r="G12086" s="29">
        <v>0.10000000000000001</v>
      </c>
      <c r="H12086" s="28">
        <v>0</v>
      </c>
      <c r="I12086" s="30">
        <f>ROUND(G12086*H12086,P4)</f>
        <v>0</v>
      </c>
      <c r="L12086" s="31">
        <v>0</v>
      </c>
      <c r="M12086" s="24">
        <f>ROUND(G12086*L12086,P4)</f>
        <v>0</v>
      </c>
      <c r="N12086" s="25" t="s">
        <v>302</v>
      </c>
      <c r="O12086" s="32">
        <f>M12086*AA12086</f>
        <v>0</v>
      </c>
      <c r="P12086" s="1">
        <v>3</v>
      </c>
      <c r="AA12086" s="1">
        <f>IF(P12086=1,$O$3,IF(P12086=2,$O$4,$O$5))</f>
        <v>0</v>
      </c>
    </row>
    <row r="12087">
      <c r="A12087" s="1" t="s">
        <v>102</v>
      </c>
      <c r="E12087" s="27" t="s">
        <v>373</v>
      </c>
    </row>
    <row r="12088">
      <c r="A12088" s="1" t="s">
        <v>103</v>
      </c>
    </row>
    <row r="12089" ht="89.25">
      <c r="A12089" s="1" t="s">
        <v>105</v>
      </c>
      <c r="E12089" s="27" t="s">
        <v>375</v>
      </c>
    </row>
    <row r="12090" ht="25.5">
      <c r="A12090" s="1" t="s">
        <v>96</v>
      </c>
      <c r="B12090" s="1">
        <v>67</v>
      </c>
      <c r="C12090" s="26" t="s">
        <v>9369</v>
      </c>
      <c r="D12090" t="s">
        <v>9370</v>
      </c>
      <c r="E12090" s="27" t="s">
        <v>9371</v>
      </c>
      <c r="F12090" s="28" t="s">
        <v>372</v>
      </c>
      <c r="G12090" s="29">
        <v>0.10000000000000001</v>
      </c>
      <c r="H12090" s="28">
        <v>0</v>
      </c>
      <c r="I12090" s="30">
        <f>ROUND(G12090*H12090,P4)</f>
        <v>0</v>
      </c>
      <c r="L12090" s="31">
        <v>0</v>
      </c>
      <c r="M12090" s="24">
        <f>ROUND(G12090*L12090,P4)</f>
        <v>0</v>
      </c>
      <c r="N12090" s="25" t="s">
        <v>302</v>
      </c>
      <c r="O12090" s="32">
        <f>M12090*AA12090</f>
        <v>0</v>
      </c>
      <c r="P12090" s="1">
        <v>3</v>
      </c>
      <c r="AA12090" s="1">
        <f>IF(P12090=1,$O$3,IF(P12090=2,$O$4,$O$5))</f>
        <v>0</v>
      </c>
    </row>
    <row r="12091">
      <c r="A12091" s="1" t="s">
        <v>102</v>
      </c>
      <c r="E12091" s="27" t="s">
        <v>373</v>
      </c>
    </row>
    <row r="12092">
      <c r="A12092" s="1" t="s">
        <v>103</v>
      </c>
    </row>
    <row r="12093" ht="89.25">
      <c r="A12093" s="1" t="s">
        <v>105</v>
      </c>
      <c r="E12093" s="27" t="s">
        <v>375</v>
      </c>
    </row>
    <row r="12094" ht="25.5">
      <c r="A12094" s="1" t="s">
        <v>4286</v>
      </c>
      <c r="C12094" s="22" t="s">
        <v>11200</v>
      </c>
      <c r="E12094" s="23" t="s">
        <v>11201</v>
      </c>
      <c r="L12094" s="24">
        <f>L12095+L12120</f>
        <v>0</v>
      </c>
      <c r="M12094" s="24">
        <f>M12095+M12120</f>
        <v>0</v>
      </c>
      <c r="N12094" s="25"/>
    </row>
    <row r="12095">
      <c r="A12095" s="1" t="s">
        <v>93</v>
      </c>
      <c r="C12095" s="22" t="s">
        <v>2744</v>
      </c>
      <c r="E12095" s="23" t="s">
        <v>2745</v>
      </c>
      <c r="L12095" s="24">
        <f>SUMIFS(L12096:L12119,A12096:A12119,"P")</f>
        <v>0</v>
      </c>
      <c r="M12095" s="24">
        <f>SUMIFS(M12096:M12119,A12096:A12119,"P")</f>
        <v>0</v>
      </c>
      <c r="N12095" s="25"/>
    </row>
    <row r="12096" ht="25.5">
      <c r="A12096" s="1" t="s">
        <v>96</v>
      </c>
      <c r="B12096" s="1">
        <v>1</v>
      </c>
      <c r="C12096" s="26" t="s">
        <v>399</v>
      </c>
      <c r="D12096" t="s">
        <v>98</v>
      </c>
      <c r="E12096" s="27" t="s">
        <v>400</v>
      </c>
      <c r="F12096" s="28" t="s">
        <v>100</v>
      </c>
      <c r="G12096" s="29">
        <v>174</v>
      </c>
      <c r="H12096" s="28">
        <v>0</v>
      </c>
      <c r="I12096" s="30">
        <f>ROUND(G12096*H12096,P4)</f>
        <v>0</v>
      </c>
      <c r="L12096" s="31">
        <v>0</v>
      </c>
      <c r="M12096" s="24">
        <f>ROUND(G12096*L12096,P4)</f>
        <v>0</v>
      </c>
      <c r="N12096" s="25" t="s">
        <v>101</v>
      </c>
      <c r="O12096" s="32">
        <f>M12096*AA12096</f>
        <v>0</v>
      </c>
      <c r="P12096" s="1">
        <v>3</v>
      </c>
      <c r="AA12096" s="1">
        <f>IF(P12096=1,$O$3,IF(P12096=2,$O$4,$O$5))</f>
        <v>0</v>
      </c>
    </row>
    <row r="12097">
      <c r="A12097" s="1" t="s">
        <v>102</v>
      </c>
      <c r="E12097" s="27" t="s">
        <v>98</v>
      </c>
    </row>
    <row r="12098">
      <c r="A12098" s="1" t="s">
        <v>103</v>
      </c>
    </row>
    <row r="12099" ht="76.5">
      <c r="A12099" s="1" t="s">
        <v>105</v>
      </c>
      <c r="E12099" s="27" t="s">
        <v>401</v>
      </c>
    </row>
    <row r="12100" ht="25.5">
      <c r="A12100" s="1" t="s">
        <v>96</v>
      </c>
      <c r="B12100" s="1">
        <v>2</v>
      </c>
      <c r="C12100" s="26" t="s">
        <v>11202</v>
      </c>
      <c r="D12100" t="s">
        <v>98</v>
      </c>
      <c r="E12100" s="27" t="s">
        <v>11203</v>
      </c>
      <c r="F12100" s="28" t="s">
        <v>100</v>
      </c>
      <c r="G12100" s="29">
        <v>1</v>
      </c>
      <c r="H12100" s="28">
        <v>0</v>
      </c>
      <c r="I12100" s="30">
        <f>ROUND(G12100*H12100,P4)</f>
        <v>0</v>
      </c>
      <c r="L12100" s="31">
        <v>0</v>
      </c>
      <c r="M12100" s="24">
        <f>ROUND(G12100*L12100,P4)</f>
        <v>0</v>
      </c>
      <c r="N12100" s="25" t="s">
        <v>101</v>
      </c>
      <c r="O12100" s="32">
        <f>M12100*AA12100</f>
        <v>0</v>
      </c>
      <c r="P12100" s="1">
        <v>3</v>
      </c>
      <c r="AA12100" s="1">
        <f>IF(P12100=1,$O$3,IF(P12100=2,$O$4,$O$5))</f>
        <v>0</v>
      </c>
    </row>
    <row r="12101">
      <c r="A12101" s="1" t="s">
        <v>102</v>
      </c>
      <c r="E12101" s="27" t="s">
        <v>98</v>
      </c>
    </row>
    <row r="12102">
      <c r="A12102" s="1" t="s">
        <v>103</v>
      </c>
    </row>
    <row r="12103" ht="127.5">
      <c r="A12103" s="1" t="s">
        <v>105</v>
      </c>
      <c r="E12103" s="27" t="s">
        <v>420</v>
      </c>
    </row>
    <row r="12104" ht="25.5">
      <c r="A12104" s="1" t="s">
        <v>96</v>
      </c>
      <c r="B12104" s="1">
        <v>3</v>
      </c>
      <c r="C12104" s="26" t="s">
        <v>9378</v>
      </c>
      <c r="D12104" t="s">
        <v>98</v>
      </c>
      <c r="E12104" s="27" t="s">
        <v>9379</v>
      </c>
      <c r="F12104" s="28" t="s">
        <v>112</v>
      </c>
      <c r="G12104" s="29">
        <v>80</v>
      </c>
      <c r="H12104" s="28">
        <v>0</v>
      </c>
      <c r="I12104" s="30">
        <f>ROUND(G12104*H12104,P4)</f>
        <v>0</v>
      </c>
      <c r="L12104" s="31">
        <v>0</v>
      </c>
      <c r="M12104" s="24">
        <f>ROUND(G12104*L12104,P4)</f>
        <v>0</v>
      </c>
      <c r="N12104" s="25" t="s">
        <v>101</v>
      </c>
      <c r="O12104" s="32">
        <f>M12104*AA12104</f>
        <v>0</v>
      </c>
      <c r="P12104" s="1">
        <v>3</v>
      </c>
      <c r="AA12104" s="1">
        <f>IF(P12104=1,$O$3,IF(P12104=2,$O$4,$O$5))</f>
        <v>0</v>
      </c>
    </row>
    <row r="12105">
      <c r="A12105" s="1" t="s">
        <v>102</v>
      </c>
      <c r="E12105" s="27" t="s">
        <v>98</v>
      </c>
    </row>
    <row r="12106">
      <c r="A12106" s="1" t="s">
        <v>103</v>
      </c>
    </row>
    <row r="12107" ht="102">
      <c r="A12107" s="1" t="s">
        <v>105</v>
      </c>
      <c r="E12107" s="27" t="s">
        <v>1105</v>
      </c>
    </row>
    <row r="12108" ht="25.5">
      <c r="A12108" s="1" t="s">
        <v>96</v>
      </c>
      <c r="B12108" s="1">
        <v>4</v>
      </c>
      <c r="C12108" s="26" t="s">
        <v>9395</v>
      </c>
      <c r="D12108" t="s">
        <v>98</v>
      </c>
      <c r="E12108" s="27" t="s">
        <v>9396</v>
      </c>
      <c r="F12108" s="28" t="s">
        <v>112</v>
      </c>
      <c r="G12108" s="29">
        <v>90</v>
      </c>
      <c r="H12108" s="28">
        <v>0</v>
      </c>
      <c r="I12108" s="30">
        <f>ROUND(G12108*H12108,P4)</f>
        <v>0</v>
      </c>
      <c r="L12108" s="31">
        <v>0</v>
      </c>
      <c r="M12108" s="24">
        <f>ROUND(G12108*L12108,P4)</f>
        <v>0</v>
      </c>
      <c r="N12108" s="25" t="s">
        <v>101</v>
      </c>
      <c r="O12108" s="32">
        <f>M12108*AA12108</f>
        <v>0</v>
      </c>
      <c r="P12108" s="1">
        <v>3</v>
      </c>
      <c r="AA12108" s="1">
        <f>IF(P12108=1,$O$3,IF(P12108=2,$O$4,$O$5))</f>
        <v>0</v>
      </c>
    </row>
    <row r="12109">
      <c r="A12109" s="1" t="s">
        <v>102</v>
      </c>
      <c r="E12109" s="27" t="s">
        <v>98</v>
      </c>
    </row>
    <row r="12110">
      <c r="A12110" s="1" t="s">
        <v>103</v>
      </c>
    </row>
    <row r="12111" ht="127.5">
      <c r="A12111" s="1" t="s">
        <v>105</v>
      </c>
      <c r="E12111" s="27" t="s">
        <v>483</v>
      </c>
    </row>
    <row r="12112" ht="25.5">
      <c r="A12112" s="1" t="s">
        <v>96</v>
      </c>
      <c r="B12112" s="1">
        <v>5</v>
      </c>
      <c r="C12112" s="26" t="s">
        <v>1364</v>
      </c>
      <c r="D12112" t="s">
        <v>98</v>
      </c>
      <c r="E12112" s="27" t="s">
        <v>1365</v>
      </c>
      <c r="F12112" s="28" t="s">
        <v>112</v>
      </c>
      <c r="G12112" s="29">
        <v>35</v>
      </c>
      <c r="H12112" s="28">
        <v>0</v>
      </c>
      <c r="I12112" s="30">
        <f>ROUND(G12112*H12112,P4)</f>
        <v>0</v>
      </c>
      <c r="L12112" s="31">
        <v>0</v>
      </c>
      <c r="M12112" s="24">
        <f>ROUND(G12112*L12112,P4)</f>
        <v>0</v>
      </c>
      <c r="N12112" s="25" t="s">
        <v>101</v>
      </c>
      <c r="O12112" s="32">
        <f>M12112*AA12112</f>
        <v>0</v>
      </c>
      <c r="P12112" s="1">
        <v>3</v>
      </c>
      <c r="AA12112" s="1">
        <f>IF(P12112=1,$O$3,IF(P12112=2,$O$4,$O$5))</f>
        <v>0</v>
      </c>
    </row>
    <row r="12113">
      <c r="A12113" s="1" t="s">
        <v>102</v>
      </c>
      <c r="E12113" s="27" t="s">
        <v>98</v>
      </c>
    </row>
    <row r="12114">
      <c r="A12114" s="1" t="s">
        <v>103</v>
      </c>
    </row>
    <row r="12115" ht="127.5">
      <c r="A12115" s="1" t="s">
        <v>105</v>
      </c>
      <c r="E12115" s="27" t="s">
        <v>483</v>
      </c>
    </row>
    <row r="12116" ht="25.5">
      <c r="A12116" s="1" t="s">
        <v>96</v>
      </c>
      <c r="B12116" s="1">
        <v>6</v>
      </c>
      <c r="C12116" s="26" t="s">
        <v>436</v>
      </c>
      <c r="D12116" t="s">
        <v>98</v>
      </c>
      <c r="E12116" s="27" t="s">
        <v>437</v>
      </c>
      <c r="F12116" s="28" t="s">
        <v>100</v>
      </c>
      <c r="G12116" s="29">
        <v>1</v>
      </c>
      <c r="H12116" s="28">
        <v>0</v>
      </c>
      <c r="I12116" s="30">
        <f>ROUND(G12116*H12116,P4)</f>
        <v>0</v>
      </c>
      <c r="L12116" s="31">
        <v>0</v>
      </c>
      <c r="M12116" s="24">
        <f>ROUND(G12116*L12116,P4)</f>
        <v>0</v>
      </c>
      <c r="N12116" s="25" t="s">
        <v>101</v>
      </c>
      <c r="O12116" s="32">
        <f>M12116*AA12116</f>
        <v>0</v>
      </c>
      <c r="P12116" s="1">
        <v>3</v>
      </c>
      <c r="AA12116" s="1">
        <f>IF(P12116=1,$O$3,IF(P12116=2,$O$4,$O$5))</f>
        <v>0</v>
      </c>
    </row>
    <row r="12117">
      <c r="A12117" s="1" t="s">
        <v>102</v>
      </c>
      <c r="E12117" s="27" t="s">
        <v>98</v>
      </c>
    </row>
    <row r="12118">
      <c r="A12118" s="1" t="s">
        <v>103</v>
      </c>
    </row>
    <row r="12119" ht="38.25">
      <c r="A12119" s="1" t="s">
        <v>105</v>
      </c>
      <c r="E12119" s="27" t="s">
        <v>438</v>
      </c>
    </row>
    <row r="12120">
      <c r="A12120" s="1" t="s">
        <v>93</v>
      </c>
      <c r="C12120" s="22" t="s">
        <v>2751</v>
      </c>
      <c r="E12120" s="23" t="s">
        <v>9410</v>
      </c>
      <c r="L12120" s="24">
        <f>SUMIFS(L12121:L12232,A12121:A12232,"P")</f>
        <v>0</v>
      </c>
      <c r="M12120" s="24">
        <f>SUMIFS(M12121:M12232,A12121:A12232,"P")</f>
        <v>0</v>
      </c>
      <c r="N12120" s="25"/>
    </row>
    <row r="12121">
      <c r="A12121" s="1" t="s">
        <v>96</v>
      </c>
      <c r="B12121" s="1">
        <v>7</v>
      </c>
      <c r="C12121" s="26" t="s">
        <v>9411</v>
      </c>
      <c r="D12121" t="s">
        <v>98</v>
      </c>
      <c r="E12121" s="27" t="s">
        <v>9412</v>
      </c>
      <c r="F12121" s="28" t="s">
        <v>100</v>
      </c>
      <c r="G12121" s="29">
        <v>5</v>
      </c>
      <c r="H12121" s="28">
        <v>0</v>
      </c>
      <c r="I12121" s="30">
        <f>ROUND(G12121*H12121,P4)</f>
        <v>0</v>
      </c>
      <c r="L12121" s="31">
        <v>0</v>
      </c>
      <c r="M12121" s="24">
        <f>ROUND(G12121*L12121,P4)</f>
        <v>0</v>
      </c>
      <c r="N12121" s="25" t="s">
        <v>101</v>
      </c>
      <c r="O12121" s="32">
        <f>M12121*AA12121</f>
        <v>0</v>
      </c>
      <c r="P12121" s="1">
        <v>3</v>
      </c>
      <c r="AA12121" s="1">
        <f>IF(P12121=1,$O$3,IF(P12121=2,$O$4,$O$5))</f>
        <v>0</v>
      </c>
    </row>
    <row r="12122">
      <c r="A12122" s="1" t="s">
        <v>102</v>
      </c>
      <c r="E12122" s="27" t="s">
        <v>98</v>
      </c>
    </row>
    <row r="12123">
      <c r="A12123" s="1" t="s">
        <v>103</v>
      </c>
    </row>
    <row r="12124" ht="89.25">
      <c r="A12124" s="1" t="s">
        <v>105</v>
      </c>
      <c r="E12124" s="27" t="s">
        <v>1001</v>
      </c>
    </row>
    <row r="12125">
      <c r="A12125" s="1" t="s">
        <v>96</v>
      </c>
      <c r="B12125" s="1">
        <v>8</v>
      </c>
      <c r="C12125" s="26" t="s">
        <v>999</v>
      </c>
      <c r="D12125" t="s">
        <v>98</v>
      </c>
      <c r="E12125" s="27" t="s">
        <v>1000</v>
      </c>
      <c r="F12125" s="28" t="s">
        <v>100</v>
      </c>
      <c r="G12125" s="29">
        <v>10</v>
      </c>
      <c r="H12125" s="28">
        <v>0</v>
      </c>
      <c r="I12125" s="30">
        <f>ROUND(G12125*H12125,P4)</f>
        <v>0</v>
      </c>
      <c r="L12125" s="31">
        <v>0</v>
      </c>
      <c r="M12125" s="24">
        <f>ROUND(G12125*L12125,P4)</f>
        <v>0</v>
      </c>
      <c r="N12125" s="25" t="s">
        <v>101</v>
      </c>
      <c r="O12125" s="32">
        <f>M12125*AA12125</f>
        <v>0</v>
      </c>
      <c r="P12125" s="1">
        <v>3</v>
      </c>
      <c r="AA12125" s="1">
        <f>IF(P12125=1,$O$3,IF(P12125=2,$O$4,$O$5))</f>
        <v>0</v>
      </c>
    </row>
    <row r="12126">
      <c r="A12126" s="1" t="s">
        <v>102</v>
      </c>
      <c r="E12126" s="27" t="s">
        <v>98</v>
      </c>
    </row>
    <row r="12127">
      <c r="A12127" s="1" t="s">
        <v>103</v>
      </c>
    </row>
    <row r="12128" ht="89.25">
      <c r="A12128" s="1" t="s">
        <v>105</v>
      </c>
      <c r="E12128" s="27" t="s">
        <v>1001</v>
      </c>
    </row>
    <row r="12129" ht="25.5">
      <c r="A12129" s="1" t="s">
        <v>96</v>
      </c>
      <c r="B12129" s="1">
        <v>9</v>
      </c>
      <c r="C12129" s="26" t="s">
        <v>9417</v>
      </c>
      <c r="D12129" t="s">
        <v>98</v>
      </c>
      <c r="E12129" s="27" t="s">
        <v>9418</v>
      </c>
      <c r="F12129" s="28" t="s">
        <v>100</v>
      </c>
      <c r="G12129" s="29">
        <v>15</v>
      </c>
      <c r="H12129" s="28">
        <v>0</v>
      </c>
      <c r="I12129" s="30">
        <f>ROUND(G12129*H12129,P4)</f>
        <v>0</v>
      </c>
      <c r="L12129" s="31">
        <v>0</v>
      </c>
      <c r="M12129" s="24">
        <f>ROUND(G12129*L12129,P4)</f>
        <v>0</v>
      </c>
      <c r="N12129" s="25" t="s">
        <v>101</v>
      </c>
      <c r="O12129" s="32">
        <f>M12129*AA12129</f>
        <v>0</v>
      </c>
      <c r="P12129" s="1">
        <v>3</v>
      </c>
      <c r="AA12129" s="1">
        <f>IF(P12129=1,$O$3,IF(P12129=2,$O$4,$O$5))</f>
        <v>0</v>
      </c>
    </row>
    <row r="12130">
      <c r="A12130" s="1" t="s">
        <v>102</v>
      </c>
      <c r="E12130" s="27" t="s">
        <v>98</v>
      </c>
    </row>
    <row r="12131">
      <c r="A12131" s="1" t="s">
        <v>103</v>
      </c>
    </row>
    <row r="12132" ht="89.25">
      <c r="A12132" s="1" t="s">
        <v>105</v>
      </c>
      <c r="E12132" s="27" t="s">
        <v>1001</v>
      </c>
    </row>
    <row r="12133">
      <c r="A12133" s="1" t="s">
        <v>96</v>
      </c>
      <c r="B12133" s="1">
        <v>10</v>
      </c>
      <c r="C12133" s="26" t="s">
        <v>9423</v>
      </c>
      <c r="D12133" t="s">
        <v>98</v>
      </c>
      <c r="E12133" s="27" t="s">
        <v>9424</v>
      </c>
      <c r="F12133" s="28" t="s">
        <v>100</v>
      </c>
      <c r="G12133" s="29">
        <v>2</v>
      </c>
      <c r="H12133" s="28">
        <v>0</v>
      </c>
      <c r="I12133" s="30">
        <f>ROUND(G12133*H12133,P4)</f>
        <v>0</v>
      </c>
      <c r="L12133" s="31">
        <v>0</v>
      </c>
      <c r="M12133" s="24">
        <f>ROUND(G12133*L12133,P4)</f>
        <v>0</v>
      </c>
      <c r="N12133" s="25" t="s">
        <v>101</v>
      </c>
      <c r="O12133" s="32">
        <f>M12133*AA12133</f>
        <v>0</v>
      </c>
      <c r="P12133" s="1">
        <v>3</v>
      </c>
      <c r="AA12133" s="1">
        <f>IF(P12133=1,$O$3,IF(P12133=2,$O$4,$O$5))</f>
        <v>0</v>
      </c>
    </row>
    <row r="12134">
      <c r="A12134" s="1" t="s">
        <v>102</v>
      </c>
      <c r="E12134" s="27" t="s">
        <v>98</v>
      </c>
    </row>
    <row r="12135">
      <c r="A12135" s="1" t="s">
        <v>103</v>
      </c>
    </row>
    <row r="12136" ht="76.5">
      <c r="A12136" s="1" t="s">
        <v>105</v>
      </c>
      <c r="E12136" s="27" t="s">
        <v>9422</v>
      </c>
    </row>
    <row r="12137">
      <c r="A12137" s="1" t="s">
        <v>96</v>
      </c>
      <c r="B12137" s="1">
        <v>11</v>
      </c>
      <c r="C12137" s="26" t="s">
        <v>10812</v>
      </c>
      <c r="D12137" t="s">
        <v>98</v>
      </c>
      <c r="E12137" s="27" t="s">
        <v>8960</v>
      </c>
      <c r="F12137" s="28" t="s">
        <v>100</v>
      </c>
      <c r="G12137" s="29">
        <v>3</v>
      </c>
      <c r="H12137" s="28">
        <v>0</v>
      </c>
      <c r="I12137" s="30">
        <f>ROUND(G12137*H12137,P4)</f>
        <v>0</v>
      </c>
      <c r="L12137" s="31">
        <v>0</v>
      </c>
      <c r="M12137" s="24">
        <f>ROUND(G12137*L12137,P4)</f>
        <v>0</v>
      </c>
      <c r="N12137" s="25" t="s">
        <v>101</v>
      </c>
      <c r="O12137" s="32">
        <f>M12137*AA12137</f>
        <v>0</v>
      </c>
      <c r="P12137" s="1">
        <v>3</v>
      </c>
      <c r="AA12137" s="1">
        <f>IF(P12137=1,$O$3,IF(P12137=2,$O$4,$O$5))</f>
        <v>0</v>
      </c>
    </row>
    <row r="12138">
      <c r="A12138" s="1" t="s">
        <v>102</v>
      </c>
      <c r="E12138" s="27" t="s">
        <v>98</v>
      </c>
    </row>
    <row r="12139">
      <c r="A12139" s="1" t="s">
        <v>103</v>
      </c>
    </row>
    <row r="12140" ht="76.5">
      <c r="A12140" s="1" t="s">
        <v>105</v>
      </c>
      <c r="E12140" s="27" t="s">
        <v>9422</v>
      </c>
    </row>
    <row r="12141">
      <c r="A12141" s="1" t="s">
        <v>96</v>
      </c>
      <c r="B12141" s="1">
        <v>12</v>
      </c>
      <c r="C12141" s="26" t="s">
        <v>9434</v>
      </c>
      <c r="D12141" t="s">
        <v>98</v>
      </c>
      <c r="E12141" s="27" t="s">
        <v>9435</v>
      </c>
      <c r="F12141" s="28" t="s">
        <v>100</v>
      </c>
      <c r="G12141" s="29">
        <v>3</v>
      </c>
      <c r="H12141" s="28">
        <v>0</v>
      </c>
      <c r="I12141" s="30">
        <f>ROUND(G12141*H12141,P4)</f>
        <v>0</v>
      </c>
      <c r="L12141" s="31">
        <v>0</v>
      </c>
      <c r="M12141" s="24">
        <f>ROUND(G12141*L12141,P4)</f>
        <v>0</v>
      </c>
      <c r="N12141" s="25" t="s">
        <v>101</v>
      </c>
      <c r="O12141" s="32">
        <f>M12141*AA12141</f>
        <v>0</v>
      </c>
      <c r="P12141" s="1">
        <v>3</v>
      </c>
      <c r="AA12141" s="1">
        <f>IF(P12141=1,$O$3,IF(P12141=2,$O$4,$O$5))</f>
        <v>0</v>
      </c>
    </row>
    <row r="12142">
      <c r="A12142" s="1" t="s">
        <v>102</v>
      </c>
      <c r="E12142" s="27" t="s">
        <v>98</v>
      </c>
    </row>
    <row r="12143">
      <c r="A12143" s="1" t="s">
        <v>103</v>
      </c>
    </row>
    <row r="12144" ht="76.5">
      <c r="A12144" s="1" t="s">
        <v>105</v>
      </c>
      <c r="E12144" s="27" t="s">
        <v>9436</v>
      </c>
    </row>
    <row r="12145">
      <c r="A12145" s="1" t="s">
        <v>96</v>
      </c>
      <c r="B12145" s="1">
        <v>13</v>
      </c>
      <c r="C12145" s="26" t="s">
        <v>9437</v>
      </c>
      <c r="D12145" t="s">
        <v>98</v>
      </c>
      <c r="E12145" s="27" t="s">
        <v>9438</v>
      </c>
      <c r="F12145" s="28" t="s">
        <v>100</v>
      </c>
      <c r="G12145" s="29">
        <v>1</v>
      </c>
      <c r="H12145" s="28">
        <v>0</v>
      </c>
      <c r="I12145" s="30">
        <f>ROUND(G12145*H12145,P4)</f>
        <v>0</v>
      </c>
      <c r="L12145" s="31">
        <v>0</v>
      </c>
      <c r="M12145" s="24">
        <f>ROUND(G12145*L12145,P4)</f>
        <v>0</v>
      </c>
      <c r="N12145" s="25" t="s">
        <v>101</v>
      </c>
      <c r="O12145" s="32">
        <f>M12145*AA12145</f>
        <v>0</v>
      </c>
      <c r="P12145" s="1">
        <v>3</v>
      </c>
      <c r="AA12145" s="1">
        <f>IF(P12145=1,$O$3,IF(P12145=2,$O$4,$O$5))</f>
        <v>0</v>
      </c>
    </row>
    <row r="12146">
      <c r="A12146" s="1" t="s">
        <v>102</v>
      </c>
      <c r="E12146" s="27" t="s">
        <v>98</v>
      </c>
    </row>
    <row r="12147">
      <c r="A12147" s="1" t="s">
        <v>103</v>
      </c>
    </row>
    <row r="12148" ht="76.5">
      <c r="A12148" s="1" t="s">
        <v>105</v>
      </c>
      <c r="E12148" s="27" t="s">
        <v>1883</v>
      </c>
    </row>
    <row r="12149">
      <c r="A12149" s="1" t="s">
        <v>96</v>
      </c>
      <c r="B12149" s="1">
        <v>14</v>
      </c>
      <c r="C12149" s="26" t="s">
        <v>11204</v>
      </c>
      <c r="D12149" t="s">
        <v>98</v>
      </c>
      <c r="E12149" s="27" t="s">
        <v>11205</v>
      </c>
      <c r="F12149" s="28" t="s">
        <v>112</v>
      </c>
      <c r="G12149" s="29">
        <v>130</v>
      </c>
      <c r="H12149" s="28">
        <v>0</v>
      </c>
      <c r="I12149" s="30">
        <f>ROUND(G12149*H12149,P4)</f>
        <v>0</v>
      </c>
      <c r="L12149" s="31">
        <v>0</v>
      </c>
      <c r="M12149" s="24">
        <f>ROUND(G12149*L12149,P4)</f>
        <v>0</v>
      </c>
      <c r="N12149" s="25" t="s">
        <v>101</v>
      </c>
      <c r="O12149" s="32">
        <f>M12149*AA12149</f>
        <v>0</v>
      </c>
      <c r="P12149" s="1">
        <v>3</v>
      </c>
      <c r="AA12149" s="1">
        <f>IF(P12149=1,$O$3,IF(P12149=2,$O$4,$O$5))</f>
        <v>0</v>
      </c>
    </row>
    <row r="12150">
      <c r="A12150" s="1" t="s">
        <v>102</v>
      </c>
      <c r="E12150" s="27" t="s">
        <v>98</v>
      </c>
    </row>
    <row r="12151">
      <c r="A12151" s="1" t="s">
        <v>103</v>
      </c>
    </row>
    <row r="12152" ht="102">
      <c r="A12152" s="1" t="s">
        <v>105</v>
      </c>
      <c r="E12152" s="27" t="s">
        <v>9661</v>
      </c>
    </row>
    <row r="12153" ht="25.5">
      <c r="A12153" s="1" t="s">
        <v>96</v>
      </c>
      <c r="B12153" s="1">
        <v>15</v>
      </c>
      <c r="C12153" s="26" t="s">
        <v>11206</v>
      </c>
      <c r="D12153" t="s">
        <v>98</v>
      </c>
      <c r="E12153" s="27" t="s">
        <v>11207</v>
      </c>
      <c r="F12153" s="28" t="s">
        <v>100</v>
      </c>
      <c r="G12153" s="29">
        <v>6</v>
      </c>
      <c r="H12153" s="28">
        <v>0</v>
      </c>
      <c r="I12153" s="30">
        <f>ROUND(G12153*H12153,P4)</f>
        <v>0</v>
      </c>
      <c r="L12153" s="31">
        <v>0</v>
      </c>
      <c r="M12153" s="24">
        <f>ROUND(G12153*L12153,P4)</f>
        <v>0</v>
      </c>
      <c r="N12153" s="25" t="s">
        <v>101</v>
      </c>
      <c r="O12153" s="32">
        <f>M12153*AA12153</f>
        <v>0</v>
      </c>
      <c r="P12153" s="1">
        <v>3</v>
      </c>
      <c r="AA12153" s="1">
        <f>IF(P12153=1,$O$3,IF(P12153=2,$O$4,$O$5))</f>
        <v>0</v>
      </c>
    </row>
    <row r="12154">
      <c r="A12154" s="1" t="s">
        <v>102</v>
      </c>
      <c r="E12154" s="27" t="s">
        <v>98</v>
      </c>
    </row>
    <row r="12155">
      <c r="A12155" s="1" t="s">
        <v>103</v>
      </c>
    </row>
    <row r="12156" ht="25.5">
      <c r="A12156" s="1" t="s">
        <v>105</v>
      </c>
      <c r="E12156" s="27" t="s">
        <v>9442</v>
      </c>
    </row>
    <row r="12157">
      <c r="A12157" s="1" t="s">
        <v>96</v>
      </c>
      <c r="B12157" s="1">
        <v>16</v>
      </c>
      <c r="C12157" s="26" t="s">
        <v>9443</v>
      </c>
      <c r="D12157" t="s">
        <v>98</v>
      </c>
      <c r="E12157" s="27" t="s">
        <v>9444</v>
      </c>
      <c r="F12157" s="28" t="s">
        <v>100</v>
      </c>
      <c r="G12157" s="29">
        <v>30</v>
      </c>
      <c r="H12157" s="28">
        <v>0</v>
      </c>
      <c r="I12157" s="30">
        <f>ROUND(G12157*H12157,P4)</f>
        <v>0</v>
      </c>
      <c r="L12157" s="31">
        <v>0</v>
      </c>
      <c r="M12157" s="24">
        <f>ROUND(G12157*L12157,P4)</f>
        <v>0</v>
      </c>
      <c r="N12157" s="25" t="s">
        <v>101</v>
      </c>
      <c r="O12157" s="32">
        <f>M12157*AA12157</f>
        <v>0</v>
      </c>
      <c r="P12157" s="1">
        <v>3</v>
      </c>
      <c r="AA12157" s="1">
        <f>IF(P12157=1,$O$3,IF(P12157=2,$O$4,$O$5))</f>
        <v>0</v>
      </c>
    </row>
    <row r="12158">
      <c r="A12158" s="1" t="s">
        <v>102</v>
      </c>
      <c r="E12158" s="27" t="s">
        <v>98</v>
      </c>
    </row>
    <row r="12159">
      <c r="A12159" s="1" t="s">
        <v>103</v>
      </c>
    </row>
    <row r="12160" ht="102">
      <c r="A12160" s="1" t="s">
        <v>105</v>
      </c>
      <c r="E12160" s="27" t="s">
        <v>9446</v>
      </c>
    </row>
    <row r="12161" ht="25.5">
      <c r="A12161" s="1" t="s">
        <v>96</v>
      </c>
      <c r="B12161" s="1">
        <v>17</v>
      </c>
      <c r="C12161" s="26" t="s">
        <v>492</v>
      </c>
      <c r="D12161" t="s">
        <v>98</v>
      </c>
      <c r="E12161" s="27" t="s">
        <v>493</v>
      </c>
      <c r="F12161" s="28" t="s">
        <v>112</v>
      </c>
      <c r="G12161" s="29">
        <v>75</v>
      </c>
      <c r="H12161" s="28">
        <v>0</v>
      </c>
      <c r="I12161" s="30">
        <f>ROUND(G12161*H12161,P4)</f>
        <v>0</v>
      </c>
      <c r="L12161" s="31">
        <v>0</v>
      </c>
      <c r="M12161" s="24">
        <f>ROUND(G12161*L12161,P4)</f>
        <v>0</v>
      </c>
      <c r="N12161" s="25" t="s">
        <v>101</v>
      </c>
      <c r="O12161" s="32">
        <f>M12161*AA12161</f>
        <v>0</v>
      </c>
      <c r="P12161" s="1">
        <v>3</v>
      </c>
      <c r="AA12161" s="1">
        <f>IF(P12161=1,$O$3,IF(P12161=2,$O$4,$O$5))</f>
        <v>0</v>
      </c>
    </row>
    <row r="12162">
      <c r="A12162" s="1" t="s">
        <v>102</v>
      </c>
      <c r="E12162" s="27" t="s">
        <v>98</v>
      </c>
    </row>
    <row r="12163">
      <c r="A12163" s="1" t="s">
        <v>103</v>
      </c>
    </row>
    <row r="12164" ht="76.5">
      <c r="A12164" s="1" t="s">
        <v>105</v>
      </c>
      <c r="E12164" s="27" t="s">
        <v>494</v>
      </c>
    </row>
    <row r="12165">
      <c r="A12165" s="1" t="s">
        <v>96</v>
      </c>
      <c r="B12165" s="1">
        <v>18</v>
      </c>
      <c r="C12165" s="26" t="s">
        <v>495</v>
      </c>
      <c r="D12165" t="s">
        <v>98</v>
      </c>
      <c r="E12165" s="27" t="s">
        <v>496</v>
      </c>
      <c r="F12165" s="28" t="s">
        <v>112</v>
      </c>
      <c r="G12165" s="29">
        <v>620</v>
      </c>
      <c r="H12165" s="28">
        <v>0</v>
      </c>
      <c r="I12165" s="30">
        <f>ROUND(G12165*H12165,P4)</f>
        <v>0</v>
      </c>
      <c r="L12165" s="31">
        <v>0</v>
      </c>
      <c r="M12165" s="24">
        <f>ROUND(G12165*L12165,P4)</f>
        <v>0</v>
      </c>
      <c r="N12165" s="25" t="s">
        <v>101</v>
      </c>
      <c r="O12165" s="32">
        <f>M12165*AA12165</f>
        <v>0</v>
      </c>
      <c r="P12165" s="1">
        <v>3</v>
      </c>
      <c r="AA12165" s="1">
        <f>IF(P12165=1,$O$3,IF(P12165=2,$O$4,$O$5))</f>
        <v>0</v>
      </c>
    </row>
    <row r="12166">
      <c r="A12166" s="1" t="s">
        <v>102</v>
      </c>
      <c r="E12166" s="27" t="s">
        <v>98</v>
      </c>
    </row>
    <row r="12167">
      <c r="A12167" s="1" t="s">
        <v>103</v>
      </c>
    </row>
    <row r="12168" ht="76.5">
      <c r="A12168" s="1" t="s">
        <v>105</v>
      </c>
      <c r="E12168" s="27" t="s">
        <v>494</v>
      </c>
    </row>
    <row r="12169">
      <c r="A12169" s="1" t="s">
        <v>96</v>
      </c>
      <c r="B12169" s="1">
        <v>19</v>
      </c>
      <c r="C12169" s="26" t="s">
        <v>1886</v>
      </c>
      <c r="D12169" t="s">
        <v>98</v>
      </c>
      <c r="E12169" s="27" t="s">
        <v>1887</v>
      </c>
      <c r="F12169" s="28" t="s">
        <v>112</v>
      </c>
      <c r="G12169" s="29">
        <v>30</v>
      </c>
      <c r="H12169" s="28">
        <v>0</v>
      </c>
      <c r="I12169" s="30">
        <f>ROUND(G12169*H12169,P4)</f>
        <v>0</v>
      </c>
      <c r="L12169" s="31">
        <v>0</v>
      </c>
      <c r="M12169" s="24">
        <f>ROUND(G12169*L12169,P4)</f>
        <v>0</v>
      </c>
      <c r="N12169" s="25" t="s">
        <v>101</v>
      </c>
      <c r="O12169" s="32">
        <f>M12169*AA12169</f>
        <v>0</v>
      </c>
      <c r="P12169" s="1">
        <v>3</v>
      </c>
      <c r="AA12169" s="1">
        <f>IF(P12169=1,$O$3,IF(P12169=2,$O$4,$O$5))</f>
        <v>0</v>
      </c>
    </row>
    <row r="12170">
      <c r="A12170" s="1" t="s">
        <v>102</v>
      </c>
      <c r="E12170" s="27" t="s">
        <v>98</v>
      </c>
    </row>
    <row r="12171">
      <c r="A12171" s="1" t="s">
        <v>103</v>
      </c>
    </row>
    <row r="12172" ht="76.5">
      <c r="A12172" s="1" t="s">
        <v>105</v>
      </c>
      <c r="E12172" s="27" t="s">
        <v>494</v>
      </c>
    </row>
    <row r="12173">
      <c r="A12173" s="1" t="s">
        <v>96</v>
      </c>
      <c r="B12173" s="1">
        <v>20</v>
      </c>
      <c r="C12173" s="26" t="s">
        <v>2407</v>
      </c>
      <c r="D12173" t="s">
        <v>98</v>
      </c>
      <c r="E12173" s="27" t="s">
        <v>2408</v>
      </c>
      <c r="F12173" s="28" t="s">
        <v>112</v>
      </c>
      <c r="G12173" s="29">
        <v>120</v>
      </c>
      <c r="H12173" s="28">
        <v>0</v>
      </c>
      <c r="I12173" s="30">
        <f>ROUND(G12173*H12173,P4)</f>
        <v>0</v>
      </c>
      <c r="L12173" s="31">
        <v>0</v>
      </c>
      <c r="M12173" s="24">
        <f>ROUND(G12173*L12173,P4)</f>
        <v>0</v>
      </c>
      <c r="N12173" s="25" t="s">
        <v>101</v>
      </c>
      <c r="O12173" s="32">
        <f>M12173*AA12173</f>
        <v>0</v>
      </c>
      <c r="P12173" s="1">
        <v>3</v>
      </c>
      <c r="AA12173" s="1">
        <f>IF(P12173=1,$O$3,IF(P12173=2,$O$4,$O$5))</f>
        <v>0</v>
      </c>
    </row>
    <row r="12174">
      <c r="A12174" s="1" t="s">
        <v>102</v>
      </c>
      <c r="E12174" s="27" t="s">
        <v>98</v>
      </c>
    </row>
    <row r="12175">
      <c r="A12175" s="1" t="s">
        <v>103</v>
      </c>
    </row>
    <row r="12176" ht="76.5">
      <c r="A12176" s="1" t="s">
        <v>105</v>
      </c>
      <c r="E12176" s="27" t="s">
        <v>494</v>
      </c>
    </row>
    <row r="12177">
      <c r="A12177" s="1" t="s">
        <v>96</v>
      </c>
      <c r="B12177" s="1">
        <v>21</v>
      </c>
      <c r="C12177" s="26" t="s">
        <v>2407</v>
      </c>
      <c r="D12177" t="s">
        <v>94</v>
      </c>
      <c r="E12177" s="27" t="s">
        <v>2408</v>
      </c>
      <c r="F12177" s="28" t="s">
        <v>112</v>
      </c>
      <c r="G12177" s="29">
        <v>60</v>
      </c>
      <c r="H12177" s="28">
        <v>0</v>
      </c>
      <c r="I12177" s="30">
        <f>ROUND(G12177*H12177,P4)</f>
        <v>0</v>
      </c>
      <c r="L12177" s="31">
        <v>0</v>
      </c>
      <c r="M12177" s="24">
        <f>ROUND(G12177*L12177,P4)</f>
        <v>0</v>
      </c>
      <c r="N12177" s="25" t="s">
        <v>101</v>
      </c>
      <c r="O12177" s="32">
        <f>M12177*AA12177</f>
        <v>0</v>
      </c>
      <c r="P12177" s="1">
        <v>3</v>
      </c>
      <c r="AA12177" s="1">
        <f>IF(P12177=1,$O$3,IF(P12177=2,$O$4,$O$5))</f>
        <v>0</v>
      </c>
    </row>
    <row r="12178">
      <c r="A12178" s="1" t="s">
        <v>102</v>
      </c>
      <c r="E12178" s="27" t="s">
        <v>98</v>
      </c>
    </row>
    <row r="12179">
      <c r="A12179" s="1" t="s">
        <v>103</v>
      </c>
    </row>
    <row r="12180" ht="76.5">
      <c r="A12180" s="1" t="s">
        <v>105</v>
      </c>
      <c r="E12180" s="27" t="s">
        <v>494</v>
      </c>
    </row>
    <row r="12181" ht="25.5">
      <c r="A12181" s="1" t="s">
        <v>96</v>
      </c>
      <c r="B12181" s="1">
        <v>22</v>
      </c>
      <c r="C12181" s="26" t="s">
        <v>497</v>
      </c>
      <c r="D12181" t="s">
        <v>98</v>
      </c>
      <c r="E12181" s="27" t="s">
        <v>498</v>
      </c>
      <c r="F12181" s="28" t="s">
        <v>100</v>
      </c>
      <c r="G12181" s="29">
        <v>40</v>
      </c>
      <c r="H12181" s="28">
        <v>0</v>
      </c>
      <c r="I12181" s="30">
        <f>ROUND(G12181*H12181,P4)</f>
        <v>0</v>
      </c>
      <c r="L12181" s="31">
        <v>0</v>
      </c>
      <c r="M12181" s="24">
        <f>ROUND(G12181*L12181,P4)</f>
        <v>0</v>
      </c>
      <c r="N12181" s="25" t="s">
        <v>101</v>
      </c>
      <c r="O12181" s="32">
        <f>M12181*AA12181</f>
        <v>0</v>
      </c>
      <c r="P12181" s="1">
        <v>3</v>
      </c>
      <c r="AA12181" s="1">
        <f>IF(P12181=1,$O$3,IF(P12181=2,$O$4,$O$5))</f>
        <v>0</v>
      </c>
    </row>
    <row r="12182">
      <c r="A12182" s="1" t="s">
        <v>102</v>
      </c>
      <c r="E12182" s="27" t="s">
        <v>98</v>
      </c>
    </row>
    <row r="12183">
      <c r="A12183" s="1" t="s">
        <v>103</v>
      </c>
    </row>
    <row r="12184" ht="89.25">
      <c r="A12184" s="1" t="s">
        <v>105</v>
      </c>
      <c r="E12184" s="27" t="s">
        <v>499</v>
      </c>
    </row>
    <row r="12185" ht="25.5">
      <c r="A12185" s="1" t="s">
        <v>96</v>
      </c>
      <c r="B12185" s="1">
        <v>23</v>
      </c>
      <c r="C12185" s="26" t="s">
        <v>500</v>
      </c>
      <c r="D12185" t="s">
        <v>98</v>
      </c>
      <c r="E12185" s="27" t="s">
        <v>501</v>
      </c>
      <c r="F12185" s="28" t="s">
        <v>100</v>
      </c>
      <c r="G12185" s="29">
        <v>130</v>
      </c>
      <c r="H12185" s="28">
        <v>0</v>
      </c>
      <c r="I12185" s="30">
        <f>ROUND(G12185*H12185,P4)</f>
        <v>0</v>
      </c>
      <c r="L12185" s="31">
        <v>0</v>
      </c>
      <c r="M12185" s="24">
        <f>ROUND(G12185*L12185,P4)</f>
        <v>0</v>
      </c>
      <c r="N12185" s="25" t="s">
        <v>101</v>
      </c>
      <c r="O12185" s="32">
        <f>M12185*AA12185</f>
        <v>0</v>
      </c>
      <c r="P12185" s="1">
        <v>3</v>
      </c>
      <c r="AA12185" s="1">
        <f>IF(P12185=1,$O$3,IF(P12185=2,$O$4,$O$5))</f>
        <v>0</v>
      </c>
    </row>
    <row r="12186">
      <c r="A12186" s="1" t="s">
        <v>102</v>
      </c>
      <c r="E12186" s="27" t="s">
        <v>98</v>
      </c>
    </row>
    <row r="12187">
      <c r="A12187" s="1" t="s">
        <v>103</v>
      </c>
    </row>
    <row r="12188" ht="89.25">
      <c r="A12188" s="1" t="s">
        <v>105</v>
      </c>
      <c r="E12188" s="27" t="s">
        <v>499</v>
      </c>
    </row>
    <row r="12189" ht="25.5">
      <c r="A12189" s="1" t="s">
        <v>96</v>
      </c>
      <c r="B12189" s="1">
        <v>24</v>
      </c>
      <c r="C12189" s="26" t="s">
        <v>1904</v>
      </c>
      <c r="D12189" t="s">
        <v>98</v>
      </c>
      <c r="E12189" s="27" t="s">
        <v>1905</v>
      </c>
      <c r="F12189" s="28" t="s">
        <v>100</v>
      </c>
      <c r="G12189" s="29">
        <v>4</v>
      </c>
      <c r="H12189" s="28">
        <v>0</v>
      </c>
      <c r="I12189" s="30">
        <f>ROUND(G12189*H12189,P4)</f>
        <v>0</v>
      </c>
      <c r="L12189" s="31">
        <v>0</v>
      </c>
      <c r="M12189" s="24">
        <f>ROUND(G12189*L12189,P4)</f>
        <v>0</v>
      </c>
      <c r="N12189" s="25" t="s">
        <v>101</v>
      </c>
      <c r="O12189" s="32">
        <f>M12189*AA12189</f>
        <v>0</v>
      </c>
      <c r="P12189" s="1">
        <v>3</v>
      </c>
      <c r="AA12189" s="1">
        <f>IF(P12189=1,$O$3,IF(P12189=2,$O$4,$O$5))</f>
        <v>0</v>
      </c>
    </row>
    <row r="12190">
      <c r="A12190" s="1" t="s">
        <v>102</v>
      </c>
      <c r="E12190" s="27" t="s">
        <v>98</v>
      </c>
    </row>
    <row r="12191">
      <c r="A12191" s="1" t="s">
        <v>103</v>
      </c>
    </row>
    <row r="12192" ht="89.25">
      <c r="A12192" s="1" t="s">
        <v>105</v>
      </c>
      <c r="E12192" s="27" t="s">
        <v>499</v>
      </c>
    </row>
    <row r="12193">
      <c r="A12193" s="1" t="s">
        <v>96</v>
      </c>
      <c r="B12193" s="1">
        <v>25</v>
      </c>
      <c r="C12193" s="26" t="s">
        <v>1908</v>
      </c>
      <c r="D12193" t="s">
        <v>98</v>
      </c>
      <c r="E12193" s="27" t="s">
        <v>1909</v>
      </c>
      <c r="F12193" s="28" t="s">
        <v>112</v>
      </c>
      <c r="G12193" s="29">
        <v>125</v>
      </c>
      <c r="H12193" s="28">
        <v>0</v>
      </c>
      <c r="I12193" s="30">
        <f>ROUND(G12193*H12193,P4)</f>
        <v>0</v>
      </c>
      <c r="L12193" s="31">
        <v>0</v>
      </c>
      <c r="M12193" s="24">
        <f>ROUND(G12193*L12193,P4)</f>
        <v>0</v>
      </c>
      <c r="N12193" s="25" t="s">
        <v>101</v>
      </c>
      <c r="O12193" s="32">
        <f>M12193*AA12193</f>
        <v>0</v>
      </c>
      <c r="P12193" s="1">
        <v>3</v>
      </c>
      <c r="AA12193" s="1">
        <f>IF(P12193=1,$O$3,IF(P12193=2,$O$4,$O$5))</f>
        <v>0</v>
      </c>
    </row>
    <row r="12194">
      <c r="A12194" s="1" t="s">
        <v>102</v>
      </c>
      <c r="E12194" s="27" t="s">
        <v>98</v>
      </c>
    </row>
    <row r="12195">
      <c r="A12195" s="1" t="s">
        <v>103</v>
      </c>
    </row>
    <row r="12196" ht="76.5">
      <c r="A12196" s="1" t="s">
        <v>105</v>
      </c>
      <c r="E12196" s="27" t="s">
        <v>1910</v>
      </c>
    </row>
    <row r="12197" ht="25.5">
      <c r="A12197" s="1" t="s">
        <v>96</v>
      </c>
      <c r="B12197" s="1">
        <v>26</v>
      </c>
      <c r="C12197" s="26" t="s">
        <v>1681</v>
      </c>
      <c r="D12197" t="s">
        <v>98</v>
      </c>
      <c r="E12197" s="27" t="s">
        <v>1682</v>
      </c>
      <c r="F12197" s="28" t="s">
        <v>100</v>
      </c>
      <c r="G12197" s="29">
        <v>1</v>
      </c>
      <c r="H12197" s="28">
        <v>0</v>
      </c>
      <c r="I12197" s="30">
        <f>ROUND(G12197*H12197,P4)</f>
        <v>0</v>
      </c>
      <c r="L12197" s="31">
        <v>0</v>
      </c>
      <c r="M12197" s="24">
        <f>ROUND(G12197*L12197,P4)</f>
        <v>0</v>
      </c>
      <c r="N12197" s="25" t="s">
        <v>101</v>
      </c>
      <c r="O12197" s="32">
        <f>M12197*AA12197</f>
        <v>0</v>
      </c>
      <c r="P12197" s="1">
        <v>3</v>
      </c>
      <c r="AA12197" s="1">
        <f>IF(P12197=1,$O$3,IF(P12197=2,$O$4,$O$5))</f>
        <v>0</v>
      </c>
    </row>
    <row r="12198">
      <c r="A12198" s="1" t="s">
        <v>102</v>
      </c>
      <c r="E12198" s="27" t="s">
        <v>98</v>
      </c>
    </row>
    <row r="12199">
      <c r="A12199" s="1" t="s">
        <v>103</v>
      </c>
    </row>
    <row r="12200" ht="102">
      <c r="A12200" s="1" t="s">
        <v>105</v>
      </c>
      <c r="E12200" s="27" t="s">
        <v>831</v>
      </c>
    </row>
    <row r="12201">
      <c r="A12201" s="1" t="s">
        <v>96</v>
      </c>
      <c r="B12201" s="1">
        <v>27</v>
      </c>
      <c r="C12201" s="26" t="s">
        <v>9497</v>
      </c>
      <c r="D12201" t="s">
        <v>98</v>
      </c>
      <c r="E12201" s="27" t="s">
        <v>9498</v>
      </c>
      <c r="F12201" s="28" t="s">
        <v>100</v>
      </c>
      <c r="G12201" s="29">
        <v>1</v>
      </c>
      <c r="H12201" s="28">
        <v>0</v>
      </c>
      <c r="I12201" s="30">
        <f>ROUND(G12201*H12201,P4)</f>
        <v>0</v>
      </c>
      <c r="L12201" s="31">
        <v>0</v>
      </c>
      <c r="M12201" s="24">
        <f>ROUND(G12201*L12201,P4)</f>
        <v>0</v>
      </c>
      <c r="N12201" s="25" t="s">
        <v>101</v>
      </c>
      <c r="O12201" s="32">
        <f>M12201*AA12201</f>
        <v>0</v>
      </c>
      <c r="P12201" s="1">
        <v>3</v>
      </c>
      <c r="AA12201" s="1">
        <f>IF(P12201=1,$O$3,IF(P12201=2,$O$4,$O$5))</f>
        <v>0</v>
      </c>
    </row>
    <row r="12202">
      <c r="A12202" s="1" t="s">
        <v>102</v>
      </c>
      <c r="E12202" s="27" t="s">
        <v>98</v>
      </c>
    </row>
    <row r="12203">
      <c r="A12203" s="1" t="s">
        <v>103</v>
      </c>
    </row>
    <row r="12204" ht="76.5">
      <c r="A12204" s="1" t="s">
        <v>105</v>
      </c>
      <c r="E12204" s="27" t="s">
        <v>2106</v>
      </c>
    </row>
    <row r="12205">
      <c r="A12205" s="1" t="s">
        <v>96</v>
      </c>
      <c r="B12205" s="1">
        <v>28</v>
      </c>
      <c r="C12205" s="26" t="s">
        <v>1686</v>
      </c>
      <c r="D12205" t="s">
        <v>98</v>
      </c>
      <c r="E12205" s="27" t="s">
        <v>1687</v>
      </c>
      <c r="F12205" s="28" t="s">
        <v>351</v>
      </c>
      <c r="G12205" s="29">
        <v>24</v>
      </c>
      <c r="H12205" s="28">
        <v>0</v>
      </c>
      <c r="I12205" s="30">
        <f>ROUND(G12205*H12205,P4)</f>
        <v>0</v>
      </c>
      <c r="L12205" s="31">
        <v>0</v>
      </c>
      <c r="M12205" s="24">
        <f>ROUND(G12205*L12205,P4)</f>
        <v>0</v>
      </c>
      <c r="N12205" s="25" t="s">
        <v>101</v>
      </c>
      <c r="O12205" s="32">
        <f>M12205*AA12205</f>
        <v>0</v>
      </c>
      <c r="P12205" s="1">
        <v>3</v>
      </c>
      <c r="AA12205" s="1">
        <f>IF(P12205=1,$O$3,IF(P12205=2,$O$4,$O$5))</f>
        <v>0</v>
      </c>
    </row>
    <row r="12206">
      <c r="A12206" s="1" t="s">
        <v>102</v>
      </c>
      <c r="E12206" s="27" t="s">
        <v>98</v>
      </c>
    </row>
    <row r="12207">
      <c r="A12207" s="1" t="s">
        <v>103</v>
      </c>
    </row>
    <row r="12208" ht="89.25">
      <c r="A12208" s="1" t="s">
        <v>105</v>
      </c>
      <c r="E12208" s="27" t="s">
        <v>1688</v>
      </c>
    </row>
    <row r="12209">
      <c r="A12209" s="1" t="s">
        <v>96</v>
      </c>
      <c r="B12209" s="1">
        <v>29</v>
      </c>
      <c r="C12209" s="26" t="s">
        <v>1985</v>
      </c>
      <c r="D12209" t="s">
        <v>98</v>
      </c>
      <c r="E12209" s="27" t="s">
        <v>1986</v>
      </c>
      <c r="F12209" s="28" t="s">
        <v>351</v>
      </c>
      <c r="G12209" s="29">
        <v>16</v>
      </c>
      <c r="H12209" s="28">
        <v>0</v>
      </c>
      <c r="I12209" s="30">
        <f>ROUND(G12209*H12209,P4)</f>
        <v>0</v>
      </c>
      <c r="L12209" s="31">
        <v>0</v>
      </c>
      <c r="M12209" s="24">
        <f>ROUND(G12209*L12209,P4)</f>
        <v>0</v>
      </c>
      <c r="N12209" s="25" t="s">
        <v>101</v>
      </c>
      <c r="O12209" s="32">
        <f>M12209*AA12209</f>
        <v>0</v>
      </c>
      <c r="P12209" s="1">
        <v>3</v>
      </c>
      <c r="AA12209" s="1">
        <f>IF(P12209=1,$O$3,IF(P12209=2,$O$4,$O$5))</f>
        <v>0</v>
      </c>
    </row>
    <row r="12210">
      <c r="A12210" s="1" t="s">
        <v>102</v>
      </c>
      <c r="E12210" s="27" t="s">
        <v>98</v>
      </c>
    </row>
    <row r="12211">
      <c r="A12211" s="1" t="s">
        <v>103</v>
      </c>
    </row>
    <row r="12212" ht="89.25">
      <c r="A12212" s="1" t="s">
        <v>105</v>
      </c>
      <c r="E12212" s="27" t="s">
        <v>1987</v>
      </c>
    </row>
    <row r="12213">
      <c r="A12213" s="1" t="s">
        <v>96</v>
      </c>
      <c r="B12213" s="1">
        <v>30</v>
      </c>
      <c r="C12213" s="26" t="s">
        <v>1689</v>
      </c>
      <c r="D12213" t="s">
        <v>98</v>
      </c>
      <c r="E12213" s="27" t="s">
        <v>1690</v>
      </c>
      <c r="F12213" s="28" t="s">
        <v>351</v>
      </c>
      <c r="G12213" s="29">
        <v>8</v>
      </c>
      <c r="H12213" s="28">
        <v>0</v>
      </c>
      <c r="I12213" s="30">
        <f>ROUND(G12213*H12213,P4)</f>
        <v>0</v>
      </c>
      <c r="L12213" s="31">
        <v>0</v>
      </c>
      <c r="M12213" s="24">
        <f>ROUND(G12213*L12213,P4)</f>
        <v>0</v>
      </c>
      <c r="N12213" s="25" t="s">
        <v>101</v>
      </c>
      <c r="O12213" s="32">
        <f>M12213*AA12213</f>
        <v>0</v>
      </c>
      <c r="P12213" s="1">
        <v>3</v>
      </c>
      <c r="AA12213" s="1">
        <f>IF(P12213=1,$O$3,IF(P12213=2,$O$4,$O$5))</f>
        <v>0</v>
      </c>
    </row>
    <row r="12214">
      <c r="A12214" s="1" t="s">
        <v>102</v>
      </c>
      <c r="E12214" s="27" t="s">
        <v>98</v>
      </c>
    </row>
    <row r="12215">
      <c r="A12215" s="1" t="s">
        <v>103</v>
      </c>
    </row>
    <row r="12216" ht="89.25">
      <c r="A12216" s="1" t="s">
        <v>105</v>
      </c>
      <c r="E12216" s="27" t="s">
        <v>1691</v>
      </c>
    </row>
    <row r="12217">
      <c r="A12217" s="1" t="s">
        <v>96</v>
      </c>
      <c r="B12217" s="1">
        <v>31</v>
      </c>
      <c r="C12217" s="26" t="s">
        <v>1988</v>
      </c>
      <c r="D12217" t="s">
        <v>98</v>
      </c>
      <c r="E12217" s="27" t="s">
        <v>1989</v>
      </c>
      <c r="F12217" s="28" t="s">
        <v>351</v>
      </c>
      <c r="G12217" s="29">
        <v>8</v>
      </c>
      <c r="H12217" s="28">
        <v>0</v>
      </c>
      <c r="I12217" s="30">
        <f>ROUND(G12217*H12217,P4)</f>
        <v>0</v>
      </c>
      <c r="L12217" s="31">
        <v>0</v>
      </c>
      <c r="M12217" s="24">
        <f>ROUND(G12217*L12217,P4)</f>
        <v>0</v>
      </c>
      <c r="N12217" s="25" t="s">
        <v>101</v>
      </c>
      <c r="O12217" s="32">
        <f>M12217*AA12217</f>
        <v>0</v>
      </c>
      <c r="P12217" s="1">
        <v>3</v>
      </c>
      <c r="AA12217" s="1">
        <f>IF(P12217=1,$O$3,IF(P12217=2,$O$4,$O$5))</f>
        <v>0</v>
      </c>
    </row>
    <row r="12218">
      <c r="A12218" s="1" t="s">
        <v>102</v>
      </c>
      <c r="E12218" s="27" t="s">
        <v>98</v>
      </c>
    </row>
    <row r="12219">
      <c r="A12219" s="1" t="s">
        <v>103</v>
      </c>
    </row>
    <row r="12220" ht="89.25">
      <c r="A12220" s="1" t="s">
        <v>105</v>
      </c>
      <c r="E12220" s="27" t="s">
        <v>1990</v>
      </c>
    </row>
    <row r="12221">
      <c r="A12221" s="1" t="s">
        <v>96</v>
      </c>
      <c r="B12221" s="1">
        <v>32</v>
      </c>
      <c r="C12221" s="26" t="s">
        <v>11208</v>
      </c>
      <c r="D12221" t="s">
        <v>98</v>
      </c>
      <c r="E12221" s="27" t="s">
        <v>10820</v>
      </c>
      <c r="F12221" s="28" t="s">
        <v>100</v>
      </c>
      <c r="G12221" s="29">
        <v>24</v>
      </c>
      <c r="H12221" s="28">
        <v>0</v>
      </c>
      <c r="I12221" s="30">
        <f>ROUND(G12221*H12221,P4)</f>
        <v>0</v>
      </c>
      <c r="L12221" s="31">
        <v>0</v>
      </c>
      <c r="M12221" s="24">
        <f>ROUND(G12221*L12221,P4)</f>
        <v>0</v>
      </c>
      <c r="N12221" s="25" t="s">
        <v>302</v>
      </c>
      <c r="O12221" s="32">
        <f>M12221*AA12221</f>
        <v>0</v>
      </c>
      <c r="P12221" s="1">
        <v>3</v>
      </c>
      <c r="AA12221" s="1">
        <f>IF(P12221=1,$O$3,IF(P12221=2,$O$4,$O$5))</f>
        <v>0</v>
      </c>
    </row>
    <row r="12222">
      <c r="A12222" s="1" t="s">
        <v>102</v>
      </c>
      <c r="E12222" s="27" t="s">
        <v>10820</v>
      </c>
    </row>
    <row r="12223">
      <c r="A12223" s="1" t="s">
        <v>103</v>
      </c>
    </row>
    <row r="12224" ht="38.25">
      <c r="A12224" s="1" t="s">
        <v>105</v>
      </c>
      <c r="E12224" s="27" t="s">
        <v>10821</v>
      </c>
    </row>
    <row r="12225" ht="38.25">
      <c r="A12225" s="1" t="s">
        <v>96</v>
      </c>
      <c r="B12225" s="1">
        <v>33</v>
      </c>
      <c r="C12225" s="26" t="s">
        <v>11209</v>
      </c>
      <c r="D12225" t="s">
        <v>98</v>
      </c>
      <c r="E12225" s="27" t="s">
        <v>11210</v>
      </c>
      <c r="F12225" s="28" t="s">
        <v>100</v>
      </c>
      <c r="G12225" s="29">
        <v>1</v>
      </c>
      <c r="H12225" s="28">
        <v>0</v>
      </c>
      <c r="I12225" s="30">
        <f>ROUND(G12225*H12225,P4)</f>
        <v>0</v>
      </c>
      <c r="L12225" s="31">
        <v>0</v>
      </c>
      <c r="M12225" s="24">
        <f>ROUND(G12225*L12225,P4)</f>
        <v>0</v>
      </c>
      <c r="N12225" s="25" t="s">
        <v>302</v>
      </c>
      <c r="O12225" s="32">
        <f>M12225*AA12225</f>
        <v>0</v>
      </c>
      <c r="P12225" s="1">
        <v>3</v>
      </c>
      <c r="AA12225" s="1">
        <f>IF(P12225=1,$O$3,IF(P12225=2,$O$4,$O$5))</f>
        <v>0</v>
      </c>
    </row>
    <row r="12226" ht="38.25">
      <c r="A12226" s="1" t="s">
        <v>102</v>
      </c>
      <c r="E12226" s="27" t="s">
        <v>11211</v>
      </c>
    </row>
    <row r="12227">
      <c r="A12227" s="1" t="s">
        <v>103</v>
      </c>
    </row>
    <row r="12228" ht="76.5">
      <c r="A12228" s="1" t="s">
        <v>105</v>
      </c>
      <c r="E12228" s="27" t="s">
        <v>10835</v>
      </c>
    </row>
    <row r="12229">
      <c r="A12229" s="1" t="s">
        <v>96</v>
      </c>
      <c r="B12229" s="1">
        <v>34</v>
      </c>
      <c r="C12229" s="26" t="s">
        <v>11212</v>
      </c>
      <c r="D12229" t="s">
        <v>98</v>
      </c>
      <c r="E12229" s="27" t="s">
        <v>9700</v>
      </c>
      <c r="F12229" s="28" t="s">
        <v>773</v>
      </c>
      <c r="G12229" s="29">
        <v>1</v>
      </c>
      <c r="H12229" s="28">
        <v>0</v>
      </c>
      <c r="I12229" s="30">
        <f>ROUND(G12229*H12229,P4)</f>
        <v>0</v>
      </c>
      <c r="L12229" s="31">
        <v>0</v>
      </c>
      <c r="M12229" s="24">
        <f>ROUND(G12229*L12229,P4)</f>
        <v>0</v>
      </c>
      <c r="N12229" s="25" t="s">
        <v>302</v>
      </c>
      <c r="O12229" s="32">
        <f>M12229*AA12229</f>
        <v>0</v>
      </c>
      <c r="P12229" s="1">
        <v>3</v>
      </c>
      <c r="AA12229" s="1">
        <f>IF(P12229=1,$O$3,IF(P12229=2,$O$4,$O$5))</f>
        <v>0</v>
      </c>
    </row>
    <row r="12230">
      <c r="A12230" s="1" t="s">
        <v>102</v>
      </c>
      <c r="E12230" s="27" t="s">
        <v>9700</v>
      </c>
    </row>
    <row r="12231">
      <c r="A12231" s="1" t="s">
        <v>103</v>
      </c>
    </row>
    <row r="12232" ht="25.5">
      <c r="A12232" s="1" t="s">
        <v>105</v>
      </c>
      <c r="E12232" s="27" t="s">
        <v>9277</v>
      </c>
    </row>
    <row r="12233">
      <c r="A12233" s="1" t="s">
        <v>1873</v>
      </c>
      <c r="C12233" s="22" t="s">
        <v>11213</v>
      </c>
      <c r="E12233" s="23" t="s">
        <v>11214</v>
      </c>
      <c r="L12233" s="24">
        <f>L12234+L13514+L13544+L13747</f>
        <v>0</v>
      </c>
      <c r="M12233" s="24">
        <f>M12234+M13514+M13544+M13747</f>
        <v>0</v>
      </c>
      <c r="N12233" s="25"/>
    </row>
    <row r="12234">
      <c r="A12234" s="1" t="s">
        <v>4286</v>
      </c>
      <c r="C12234" s="22" t="s">
        <v>11215</v>
      </c>
      <c r="E12234" s="23" t="s">
        <v>4714</v>
      </c>
      <c r="L12234" s="24">
        <f>L12235+L12316+L12333+L12382+L12387+L12496+L12537+L12574+L12579+L12632+L12641+L12654+L12679+L12712+L12829+L12850+L12975+L13052+L13097+L13110+L13183+L13200+L13249+L13254+L13463+L13504+L13509</f>
        <v>0</v>
      </c>
      <c r="M12234" s="24">
        <f>M12235+M12316+M12333+M12382+M12387+M12496+M12537+M12574+M12579+M12632+M12641+M12654+M12679+M12712+M12829+M12850+M12975+M13052+M13097+M13110+M13183+M13200+M13249+M13254+M13463+M13504+M13509</f>
        <v>0</v>
      </c>
      <c r="N12234" s="25"/>
    </row>
    <row r="12235">
      <c r="A12235" s="1" t="s">
        <v>93</v>
      </c>
      <c r="C12235" s="22" t="s">
        <v>94</v>
      </c>
      <c r="E12235" s="23" t="s">
        <v>1417</v>
      </c>
      <c r="L12235" s="24">
        <f>SUMIFS(L12236:L12315,A12236:A12315,"P")</f>
        <v>0</v>
      </c>
      <c r="M12235" s="24">
        <f>SUMIFS(M12236:M12315,A12236:A12315,"P")</f>
        <v>0</v>
      </c>
      <c r="N12235" s="25"/>
    </row>
    <row r="12236" ht="25.5">
      <c r="A12236" s="1" t="s">
        <v>96</v>
      </c>
      <c r="B12236" s="1">
        <v>1</v>
      </c>
      <c r="C12236" s="26" t="s">
        <v>11216</v>
      </c>
      <c r="D12236" t="s">
        <v>98</v>
      </c>
      <c r="E12236" s="27" t="s">
        <v>11217</v>
      </c>
      <c r="F12236" s="28" t="s">
        <v>122</v>
      </c>
      <c r="G12236" s="29">
        <v>30.859999999999999</v>
      </c>
      <c r="H12236" s="28">
        <v>0</v>
      </c>
      <c r="I12236" s="30">
        <f>ROUND(G12236*H12236,P4)</f>
        <v>0</v>
      </c>
      <c r="L12236" s="31">
        <v>0</v>
      </c>
      <c r="M12236" s="24">
        <f>ROUND(G12236*L12236,P4)</f>
        <v>0</v>
      </c>
      <c r="N12236" s="25" t="s">
        <v>2497</v>
      </c>
      <c r="O12236" s="32">
        <f>M12236*AA12236</f>
        <v>0</v>
      </c>
      <c r="P12236" s="1">
        <v>3</v>
      </c>
      <c r="AA12236" s="1">
        <f>IF(P12236=1,$O$3,IF(P12236=2,$O$4,$O$5))</f>
        <v>0</v>
      </c>
    </row>
    <row r="12237" ht="51">
      <c r="A12237" s="1" t="s">
        <v>102</v>
      </c>
      <c r="E12237" s="27" t="s">
        <v>11218</v>
      </c>
    </row>
    <row r="12238" ht="76.5">
      <c r="A12238" s="1" t="s">
        <v>103</v>
      </c>
      <c r="E12238" s="33" t="s">
        <v>11219</v>
      </c>
    </row>
    <row r="12239">
      <c r="A12239" s="1" t="s">
        <v>105</v>
      </c>
      <c r="E12239" s="27" t="s">
        <v>98</v>
      </c>
    </row>
    <row r="12240" ht="25.5">
      <c r="A12240" s="1" t="s">
        <v>96</v>
      </c>
      <c r="B12240" s="1">
        <v>2</v>
      </c>
      <c r="C12240" s="26" t="s">
        <v>11220</v>
      </c>
      <c r="D12240" t="s">
        <v>98</v>
      </c>
      <c r="E12240" s="27" t="s">
        <v>11221</v>
      </c>
      <c r="F12240" s="28" t="s">
        <v>122</v>
      </c>
      <c r="G12240" s="29">
        <v>44.585000000000001</v>
      </c>
      <c r="H12240" s="28">
        <v>0</v>
      </c>
      <c r="I12240" s="30">
        <f>ROUND(G12240*H12240,P4)</f>
        <v>0</v>
      </c>
      <c r="L12240" s="31">
        <v>0</v>
      </c>
      <c r="M12240" s="24">
        <f>ROUND(G12240*L12240,P4)</f>
        <v>0</v>
      </c>
      <c r="N12240" s="25" t="s">
        <v>2497</v>
      </c>
      <c r="O12240" s="32">
        <f>M12240*AA12240</f>
        <v>0</v>
      </c>
      <c r="P12240" s="1">
        <v>3</v>
      </c>
      <c r="AA12240" s="1">
        <f>IF(P12240=1,$O$3,IF(P12240=2,$O$4,$O$5))</f>
        <v>0</v>
      </c>
    </row>
    <row r="12241" ht="38.25">
      <c r="A12241" s="1" t="s">
        <v>102</v>
      </c>
      <c r="E12241" s="27" t="s">
        <v>11222</v>
      </c>
    </row>
    <row r="12242" ht="76.5">
      <c r="A12242" s="1" t="s">
        <v>103</v>
      </c>
      <c r="E12242" s="33" t="s">
        <v>11223</v>
      </c>
    </row>
    <row r="12243">
      <c r="A12243" s="1" t="s">
        <v>105</v>
      </c>
      <c r="E12243" s="27" t="s">
        <v>98</v>
      </c>
    </row>
    <row r="12244" ht="25.5">
      <c r="A12244" s="1" t="s">
        <v>96</v>
      </c>
      <c r="B12244" s="1">
        <v>3</v>
      </c>
      <c r="C12244" s="26" t="s">
        <v>11224</v>
      </c>
      <c r="D12244" t="s">
        <v>98</v>
      </c>
      <c r="E12244" s="27" t="s">
        <v>11225</v>
      </c>
      <c r="F12244" s="28" t="s">
        <v>122</v>
      </c>
      <c r="G12244" s="29">
        <v>54</v>
      </c>
      <c r="H12244" s="28">
        <v>0</v>
      </c>
      <c r="I12244" s="30">
        <f>ROUND(G12244*H12244,P4)</f>
        <v>0</v>
      </c>
      <c r="L12244" s="31">
        <v>0</v>
      </c>
      <c r="M12244" s="24">
        <f>ROUND(G12244*L12244,P4)</f>
        <v>0</v>
      </c>
      <c r="N12244" s="25" t="s">
        <v>2497</v>
      </c>
      <c r="O12244" s="32">
        <f>M12244*AA12244</f>
        <v>0</v>
      </c>
      <c r="P12244" s="1">
        <v>3</v>
      </c>
      <c r="AA12244" s="1">
        <f>IF(P12244=1,$O$3,IF(P12244=2,$O$4,$O$5))</f>
        <v>0</v>
      </c>
    </row>
    <row r="12245" ht="25.5">
      <c r="A12245" s="1" t="s">
        <v>102</v>
      </c>
      <c r="E12245" s="27" t="s">
        <v>11225</v>
      </c>
    </row>
    <row r="12246" ht="51">
      <c r="A12246" s="1" t="s">
        <v>103</v>
      </c>
      <c r="E12246" s="33" t="s">
        <v>11226</v>
      </c>
    </row>
    <row r="12247">
      <c r="A12247" s="1" t="s">
        <v>105</v>
      </c>
      <c r="E12247" s="27" t="s">
        <v>98</v>
      </c>
    </row>
    <row r="12248" ht="25.5">
      <c r="A12248" s="1" t="s">
        <v>96</v>
      </c>
      <c r="B12248" s="1">
        <v>4</v>
      </c>
      <c r="C12248" s="26" t="s">
        <v>11227</v>
      </c>
      <c r="D12248" t="s">
        <v>98</v>
      </c>
      <c r="E12248" s="27" t="s">
        <v>11228</v>
      </c>
      <c r="F12248" s="28" t="s">
        <v>122</v>
      </c>
      <c r="G12248" s="29">
        <v>15</v>
      </c>
      <c r="H12248" s="28">
        <v>9.0000000000000006E-05</v>
      </c>
      <c r="I12248" s="30">
        <f>ROUND(G12248*H12248,P4)</f>
        <v>0</v>
      </c>
      <c r="L12248" s="31">
        <v>0</v>
      </c>
      <c r="M12248" s="24">
        <f>ROUND(G12248*L12248,P4)</f>
        <v>0</v>
      </c>
      <c r="N12248" s="25" t="s">
        <v>2497</v>
      </c>
      <c r="O12248" s="32">
        <f>M12248*AA12248</f>
        <v>0</v>
      </c>
      <c r="P12248" s="1">
        <v>3</v>
      </c>
      <c r="AA12248" s="1">
        <f>IF(P12248=1,$O$3,IF(P12248=2,$O$4,$O$5))</f>
        <v>0</v>
      </c>
    </row>
    <row r="12249" ht="25.5">
      <c r="A12249" s="1" t="s">
        <v>102</v>
      </c>
      <c r="E12249" s="27" t="s">
        <v>11229</v>
      </c>
    </row>
    <row r="12250" ht="51">
      <c r="A12250" s="1" t="s">
        <v>103</v>
      </c>
      <c r="E12250" s="33" t="s">
        <v>11230</v>
      </c>
    </row>
    <row r="12251">
      <c r="A12251" s="1" t="s">
        <v>105</v>
      </c>
      <c r="E12251" s="27" t="s">
        <v>98</v>
      </c>
    </row>
    <row r="12252" ht="25.5">
      <c r="A12252" s="1" t="s">
        <v>96</v>
      </c>
      <c r="B12252" s="1">
        <v>5</v>
      </c>
      <c r="C12252" s="26" t="s">
        <v>11231</v>
      </c>
      <c r="D12252" t="s">
        <v>98</v>
      </c>
      <c r="E12252" s="27" t="s">
        <v>11232</v>
      </c>
      <c r="F12252" s="28" t="s">
        <v>112</v>
      </c>
      <c r="G12252" s="29">
        <v>8.4399999999999995</v>
      </c>
      <c r="H12252" s="28">
        <v>0</v>
      </c>
      <c r="I12252" s="30">
        <f>ROUND(G12252*H12252,P4)</f>
        <v>0</v>
      </c>
      <c r="L12252" s="31">
        <v>0</v>
      </c>
      <c r="M12252" s="24">
        <f>ROUND(G12252*L12252,P4)</f>
        <v>0</v>
      </c>
      <c r="N12252" s="25" t="s">
        <v>2497</v>
      </c>
      <c r="O12252" s="32">
        <f>M12252*AA12252</f>
        <v>0</v>
      </c>
      <c r="P12252" s="1">
        <v>3</v>
      </c>
      <c r="AA12252" s="1">
        <f>IF(P12252=1,$O$3,IF(P12252=2,$O$4,$O$5))</f>
        <v>0</v>
      </c>
    </row>
    <row r="12253" ht="25.5">
      <c r="A12253" s="1" t="s">
        <v>102</v>
      </c>
      <c r="E12253" s="27" t="s">
        <v>11232</v>
      </c>
    </row>
    <row r="12254" ht="76.5">
      <c r="A12254" s="1" t="s">
        <v>103</v>
      </c>
      <c r="E12254" s="33" t="s">
        <v>11233</v>
      </c>
    </row>
    <row r="12255">
      <c r="A12255" s="1" t="s">
        <v>105</v>
      </c>
      <c r="E12255" s="27" t="s">
        <v>98</v>
      </c>
    </row>
    <row r="12256">
      <c r="A12256" s="1" t="s">
        <v>96</v>
      </c>
      <c r="B12256" s="1">
        <v>6</v>
      </c>
      <c r="C12256" s="26" t="s">
        <v>11234</v>
      </c>
      <c r="D12256" t="s">
        <v>98</v>
      </c>
      <c r="E12256" s="27" t="s">
        <v>11235</v>
      </c>
      <c r="F12256" s="28" t="s">
        <v>112</v>
      </c>
      <c r="G12256" s="29">
        <v>35</v>
      </c>
      <c r="H12256" s="28">
        <v>0.0078700000000000003</v>
      </c>
      <c r="I12256" s="30">
        <f>ROUND(G12256*H12256,P4)</f>
        <v>0</v>
      </c>
      <c r="L12256" s="31">
        <v>0</v>
      </c>
      <c r="M12256" s="24">
        <f>ROUND(G12256*L12256,P4)</f>
        <v>0</v>
      </c>
      <c r="N12256" s="25" t="s">
        <v>2497</v>
      </c>
      <c r="O12256" s="32">
        <f>M12256*AA12256</f>
        <v>0</v>
      </c>
      <c r="P12256" s="1">
        <v>3</v>
      </c>
      <c r="AA12256" s="1">
        <f>IF(P12256=1,$O$3,IF(P12256=2,$O$4,$O$5))</f>
        <v>0</v>
      </c>
    </row>
    <row r="12257">
      <c r="A12257" s="1" t="s">
        <v>102</v>
      </c>
      <c r="E12257" s="27" t="s">
        <v>11235</v>
      </c>
    </row>
    <row r="12258" ht="51">
      <c r="A12258" s="1" t="s">
        <v>103</v>
      </c>
      <c r="E12258" s="33" t="s">
        <v>11236</v>
      </c>
    </row>
    <row r="12259">
      <c r="A12259" s="1" t="s">
        <v>105</v>
      </c>
      <c r="E12259" s="27" t="s">
        <v>98</v>
      </c>
    </row>
    <row r="12260" ht="25.5">
      <c r="A12260" s="1" t="s">
        <v>96</v>
      </c>
      <c r="B12260" s="1">
        <v>7</v>
      </c>
      <c r="C12260" s="26" t="s">
        <v>2925</v>
      </c>
      <c r="D12260" t="s">
        <v>98</v>
      </c>
      <c r="E12260" s="27" t="s">
        <v>2927</v>
      </c>
      <c r="F12260" s="28" t="s">
        <v>351</v>
      </c>
      <c r="G12260" s="29">
        <v>480</v>
      </c>
      <c r="H12260" s="28">
        <v>3.0000000000000001E-05</v>
      </c>
      <c r="I12260" s="30">
        <f>ROUND(G12260*H12260,P4)</f>
        <v>0</v>
      </c>
      <c r="L12260" s="31">
        <v>0</v>
      </c>
      <c r="M12260" s="24">
        <f>ROUND(G12260*L12260,P4)</f>
        <v>0</v>
      </c>
      <c r="N12260" s="25" t="s">
        <v>2497</v>
      </c>
      <c r="O12260" s="32">
        <f>M12260*AA12260</f>
        <v>0</v>
      </c>
      <c r="P12260" s="1">
        <v>3</v>
      </c>
      <c r="AA12260" s="1">
        <f>IF(P12260=1,$O$3,IF(P12260=2,$O$4,$O$5))</f>
        <v>0</v>
      </c>
    </row>
    <row r="12261" ht="25.5">
      <c r="A12261" s="1" t="s">
        <v>102</v>
      </c>
      <c r="E12261" s="27" t="s">
        <v>2927</v>
      </c>
    </row>
    <row r="12262">
      <c r="A12262" s="1" t="s">
        <v>103</v>
      </c>
      <c r="E12262" s="33" t="s">
        <v>11237</v>
      </c>
    </row>
    <row r="12263">
      <c r="A12263" s="1" t="s">
        <v>105</v>
      </c>
      <c r="E12263" s="27" t="s">
        <v>98</v>
      </c>
    </row>
    <row r="12264" ht="25.5">
      <c r="A12264" s="1" t="s">
        <v>96</v>
      </c>
      <c r="B12264" s="1">
        <v>8</v>
      </c>
      <c r="C12264" s="26" t="s">
        <v>11238</v>
      </c>
      <c r="D12264" t="s">
        <v>98</v>
      </c>
      <c r="E12264" s="27" t="s">
        <v>11239</v>
      </c>
      <c r="F12264" s="28" t="s">
        <v>11240</v>
      </c>
      <c r="G12264" s="29">
        <v>20</v>
      </c>
      <c r="H12264" s="28">
        <v>0</v>
      </c>
      <c r="I12264" s="30">
        <f>ROUND(G12264*H12264,P4)</f>
        <v>0</v>
      </c>
      <c r="L12264" s="31">
        <v>0</v>
      </c>
      <c r="M12264" s="24">
        <f>ROUND(G12264*L12264,P4)</f>
        <v>0</v>
      </c>
      <c r="N12264" s="25" t="s">
        <v>2497</v>
      </c>
      <c r="O12264" s="32">
        <f>M12264*AA12264</f>
        <v>0</v>
      </c>
      <c r="P12264" s="1">
        <v>3</v>
      </c>
      <c r="AA12264" s="1">
        <f>IF(P12264=1,$O$3,IF(P12264=2,$O$4,$O$5))</f>
        <v>0</v>
      </c>
    </row>
    <row r="12265" ht="25.5">
      <c r="A12265" s="1" t="s">
        <v>102</v>
      </c>
      <c r="E12265" s="27" t="s">
        <v>11239</v>
      </c>
    </row>
    <row r="12266">
      <c r="A12266" s="1" t="s">
        <v>103</v>
      </c>
      <c r="E12266" s="33" t="s">
        <v>11241</v>
      </c>
    </row>
    <row r="12267">
      <c r="A12267" s="1" t="s">
        <v>105</v>
      </c>
      <c r="E12267" s="27" t="s">
        <v>98</v>
      </c>
    </row>
    <row r="12268" ht="25.5">
      <c r="A12268" s="1" t="s">
        <v>96</v>
      </c>
      <c r="B12268" s="1">
        <v>9</v>
      </c>
      <c r="C12268" s="26" t="s">
        <v>11242</v>
      </c>
      <c r="D12268" t="s">
        <v>98</v>
      </c>
      <c r="E12268" s="27" t="s">
        <v>11243</v>
      </c>
      <c r="F12268" s="28" t="s">
        <v>388</v>
      </c>
      <c r="G12268" s="29">
        <v>2.859</v>
      </c>
      <c r="H12268" s="28">
        <v>0</v>
      </c>
      <c r="I12268" s="30">
        <f>ROUND(G12268*H12268,P4)</f>
        <v>0</v>
      </c>
      <c r="L12268" s="31">
        <v>0</v>
      </c>
      <c r="M12268" s="24">
        <f>ROUND(G12268*L12268,P4)</f>
        <v>0</v>
      </c>
      <c r="N12268" s="25" t="s">
        <v>2497</v>
      </c>
      <c r="O12268" s="32">
        <f>M12268*AA12268</f>
        <v>0</v>
      </c>
      <c r="P12268" s="1">
        <v>3</v>
      </c>
      <c r="AA12268" s="1">
        <f>IF(P12268=1,$O$3,IF(P12268=2,$O$4,$O$5))</f>
        <v>0</v>
      </c>
    </row>
    <row r="12269" ht="25.5">
      <c r="A12269" s="1" t="s">
        <v>102</v>
      </c>
      <c r="E12269" s="27" t="s">
        <v>11243</v>
      </c>
    </row>
    <row r="12270" ht="25.5">
      <c r="A12270" s="1" t="s">
        <v>103</v>
      </c>
      <c r="E12270" s="33" t="s">
        <v>11244</v>
      </c>
    </row>
    <row r="12271">
      <c r="A12271" s="1" t="s">
        <v>105</v>
      </c>
      <c r="E12271" s="27" t="s">
        <v>98</v>
      </c>
    </row>
    <row r="12272" ht="25.5">
      <c r="A12272" s="1" t="s">
        <v>96</v>
      </c>
      <c r="B12272" s="1">
        <v>10</v>
      </c>
      <c r="C12272" s="26" t="s">
        <v>11245</v>
      </c>
      <c r="D12272" t="s">
        <v>98</v>
      </c>
      <c r="E12272" s="27" t="s">
        <v>11246</v>
      </c>
      <c r="F12272" s="28" t="s">
        <v>388</v>
      </c>
      <c r="G12272" s="29">
        <v>59.244</v>
      </c>
      <c r="H12272" s="28">
        <v>0</v>
      </c>
      <c r="I12272" s="30">
        <f>ROUND(G12272*H12272,P4)</f>
        <v>0</v>
      </c>
      <c r="L12272" s="31">
        <v>0</v>
      </c>
      <c r="M12272" s="24">
        <f>ROUND(G12272*L12272,P4)</f>
        <v>0</v>
      </c>
      <c r="N12272" s="25" t="s">
        <v>2497</v>
      </c>
      <c r="O12272" s="32">
        <f>M12272*AA12272</f>
        <v>0</v>
      </c>
      <c r="P12272" s="1">
        <v>3</v>
      </c>
      <c r="AA12272" s="1">
        <f>IF(P12272=1,$O$3,IF(P12272=2,$O$4,$O$5))</f>
        <v>0</v>
      </c>
    </row>
    <row r="12273" ht="25.5">
      <c r="A12273" s="1" t="s">
        <v>102</v>
      </c>
      <c r="E12273" s="27" t="s">
        <v>11247</v>
      </c>
    </row>
    <row r="12274" ht="38.25">
      <c r="A12274" s="1" t="s">
        <v>103</v>
      </c>
      <c r="E12274" s="33" t="s">
        <v>11248</v>
      </c>
    </row>
    <row r="12275">
      <c r="A12275" s="1" t="s">
        <v>105</v>
      </c>
      <c r="E12275" s="27" t="s">
        <v>98</v>
      </c>
    </row>
    <row r="12276">
      <c r="A12276" s="1" t="s">
        <v>96</v>
      </c>
      <c r="B12276" s="1">
        <v>11</v>
      </c>
      <c r="C12276" s="26" t="s">
        <v>11249</v>
      </c>
      <c r="D12276" t="s">
        <v>98</v>
      </c>
      <c r="E12276" s="27" t="s">
        <v>11250</v>
      </c>
      <c r="F12276" s="28" t="s">
        <v>122</v>
      </c>
      <c r="G12276" s="29">
        <v>74.054000000000002</v>
      </c>
      <c r="H12276" s="28">
        <v>0.00069999999999999999</v>
      </c>
      <c r="I12276" s="30">
        <f>ROUND(G12276*H12276,P4)</f>
        <v>0</v>
      </c>
      <c r="L12276" s="31">
        <v>0</v>
      </c>
      <c r="M12276" s="24">
        <f>ROUND(G12276*L12276,P4)</f>
        <v>0</v>
      </c>
      <c r="N12276" s="25" t="s">
        <v>2497</v>
      </c>
      <c r="O12276" s="32">
        <f>M12276*AA12276</f>
        <v>0</v>
      </c>
      <c r="P12276" s="1">
        <v>3</v>
      </c>
      <c r="AA12276" s="1">
        <f>IF(P12276=1,$O$3,IF(P12276=2,$O$4,$O$5))</f>
        <v>0</v>
      </c>
    </row>
    <row r="12277">
      <c r="A12277" s="1" t="s">
        <v>102</v>
      </c>
      <c r="E12277" s="27" t="s">
        <v>11250</v>
      </c>
    </row>
    <row r="12278" ht="38.25">
      <c r="A12278" s="1" t="s">
        <v>103</v>
      </c>
      <c r="E12278" s="33" t="s">
        <v>11251</v>
      </c>
    </row>
    <row r="12279">
      <c r="A12279" s="1" t="s">
        <v>105</v>
      </c>
      <c r="E12279" s="27" t="s">
        <v>98</v>
      </c>
    </row>
    <row r="12280" ht="25.5">
      <c r="A12280" s="1" t="s">
        <v>96</v>
      </c>
      <c r="B12280" s="1">
        <v>12</v>
      </c>
      <c r="C12280" s="26" t="s">
        <v>11252</v>
      </c>
      <c r="D12280" t="s">
        <v>98</v>
      </c>
      <c r="E12280" s="27" t="s">
        <v>11253</v>
      </c>
      <c r="F12280" s="28" t="s">
        <v>122</v>
      </c>
      <c r="G12280" s="29">
        <v>74.054000000000002</v>
      </c>
      <c r="H12280" s="28">
        <v>0</v>
      </c>
      <c r="I12280" s="30">
        <f>ROUND(G12280*H12280,P4)</f>
        <v>0</v>
      </c>
      <c r="L12280" s="31">
        <v>0</v>
      </c>
      <c r="M12280" s="24">
        <f>ROUND(G12280*L12280,P4)</f>
        <v>0</v>
      </c>
      <c r="N12280" s="25" t="s">
        <v>2497</v>
      </c>
      <c r="O12280" s="32">
        <f>M12280*AA12280</f>
        <v>0</v>
      </c>
      <c r="P12280" s="1">
        <v>3</v>
      </c>
      <c r="AA12280" s="1">
        <f>IF(P12280=1,$O$3,IF(P12280=2,$O$4,$O$5))</f>
        <v>0</v>
      </c>
    </row>
    <row r="12281" ht="25.5">
      <c r="A12281" s="1" t="s">
        <v>102</v>
      </c>
      <c r="E12281" s="27" t="s">
        <v>11253</v>
      </c>
    </row>
    <row r="12282" ht="38.25">
      <c r="A12282" s="1" t="s">
        <v>103</v>
      </c>
      <c r="E12282" s="33" t="s">
        <v>11251</v>
      </c>
    </row>
    <row r="12283">
      <c r="A12283" s="1" t="s">
        <v>105</v>
      </c>
      <c r="E12283" s="27" t="s">
        <v>98</v>
      </c>
    </row>
    <row r="12284" ht="25.5">
      <c r="A12284" s="1" t="s">
        <v>96</v>
      </c>
      <c r="B12284" s="1">
        <v>13</v>
      </c>
      <c r="C12284" s="26" t="s">
        <v>11254</v>
      </c>
      <c r="D12284" t="s">
        <v>98</v>
      </c>
      <c r="E12284" s="27" t="s">
        <v>11255</v>
      </c>
      <c r="F12284" s="28" t="s">
        <v>388</v>
      </c>
      <c r="G12284" s="29">
        <v>59.244</v>
      </c>
      <c r="H12284" s="28">
        <v>0.00046000000000000001</v>
      </c>
      <c r="I12284" s="30">
        <f>ROUND(G12284*H12284,P4)</f>
        <v>0</v>
      </c>
      <c r="L12284" s="31">
        <v>0</v>
      </c>
      <c r="M12284" s="24">
        <f>ROUND(G12284*L12284,P4)</f>
        <v>0</v>
      </c>
      <c r="N12284" s="25" t="s">
        <v>2497</v>
      </c>
      <c r="O12284" s="32">
        <f>M12284*AA12284</f>
        <v>0</v>
      </c>
      <c r="P12284" s="1">
        <v>3</v>
      </c>
      <c r="AA12284" s="1">
        <f>IF(P12284=1,$O$3,IF(P12284=2,$O$4,$O$5))</f>
        <v>0</v>
      </c>
    </row>
    <row r="12285" ht="25.5">
      <c r="A12285" s="1" t="s">
        <v>102</v>
      </c>
      <c r="E12285" s="27" t="s">
        <v>11255</v>
      </c>
    </row>
    <row r="12286" ht="38.25">
      <c r="A12286" s="1" t="s">
        <v>103</v>
      </c>
      <c r="E12286" s="33" t="s">
        <v>11256</v>
      </c>
    </row>
    <row r="12287">
      <c r="A12287" s="1" t="s">
        <v>105</v>
      </c>
      <c r="E12287" s="27" t="s">
        <v>98</v>
      </c>
    </row>
    <row r="12288" ht="25.5">
      <c r="A12288" s="1" t="s">
        <v>96</v>
      </c>
      <c r="B12288" s="1">
        <v>14</v>
      </c>
      <c r="C12288" s="26" t="s">
        <v>11257</v>
      </c>
      <c r="D12288" t="s">
        <v>98</v>
      </c>
      <c r="E12288" s="27" t="s">
        <v>11258</v>
      </c>
      <c r="F12288" s="28" t="s">
        <v>122</v>
      </c>
      <c r="G12288" s="29">
        <v>59.244</v>
      </c>
      <c r="H12288" s="28">
        <v>0</v>
      </c>
      <c r="I12288" s="30">
        <f>ROUND(G12288*H12288,P4)</f>
        <v>0</v>
      </c>
      <c r="L12288" s="31">
        <v>0</v>
      </c>
      <c r="M12288" s="24">
        <f>ROUND(G12288*L12288,P4)</f>
        <v>0</v>
      </c>
      <c r="N12288" s="25" t="s">
        <v>2497</v>
      </c>
      <c r="O12288" s="32">
        <f>M12288*AA12288</f>
        <v>0</v>
      </c>
      <c r="P12288" s="1">
        <v>3</v>
      </c>
      <c r="AA12288" s="1">
        <f>IF(P12288=1,$O$3,IF(P12288=2,$O$4,$O$5))</f>
        <v>0</v>
      </c>
    </row>
    <row r="12289" ht="25.5">
      <c r="A12289" s="1" t="s">
        <v>102</v>
      </c>
      <c r="E12289" s="27" t="s">
        <v>11258</v>
      </c>
    </row>
    <row r="12290" ht="38.25">
      <c r="A12290" s="1" t="s">
        <v>103</v>
      </c>
      <c r="E12290" s="33" t="s">
        <v>11256</v>
      </c>
    </row>
    <row r="12291">
      <c r="A12291" s="1" t="s">
        <v>105</v>
      </c>
      <c r="E12291" s="27" t="s">
        <v>98</v>
      </c>
    </row>
    <row r="12292" ht="25.5">
      <c r="A12292" s="1" t="s">
        <v>96</v>
      </c>
      <c r="B12292" s="1">
        <v>15</v>
      </c>
      <c r="C12292" s="26" t="s">
        <v>6104</v>
      </c>
      <c r="D12292" t="s">
        <v>98</v>
      </c>
      <c r="E12292" s="27" t="s">
        <v>6105</v>
      </c>
      <c r="F12292" s="28" t="s">
        <v>388</v>
      </c>
      <c r="G12292" s="29">
        <v>84.161000000000001</v>
      </c>
      <c r="H12292" s="28">
        <v>0</v>
      </c>
      <c r="I12292" s="30">
        <f>ROUND(G12292*H12292,P4)</f>
        <v>0</v>
      </c>
      <c r="L12292" s="31">
        <v>0</v>
      </c>
      <c r="M12292" s="24">
        <f>ROUND(G12292*L12292,P4)</f>
        <v>0</v>
      </c>
      <c r="N12292" s="25" t="s">
        <v>2497</v>
      </c>
      <c r="O12292" s="32">
        <f>M12292*AA12292</f>
        <v>0</v>
      </c>
      <c r="P12292" s="1">
        <v>3</v>
      </c>
      <c r="AA12292" s="1">
        <f>IF(P12292=1,$O$3,IF(P12292=2,$O$4,$O$5))</f>
        <v>0</v>
      </c>
    </row>
    <row r="12293" ht="38.25">
      <c r="A12293" s="1" t="s">
        <v>102</v>
      </c>
      <c r="E12293" s="27" t="s">
        <v>6106</v>
      </c>
    </row>
    <row r="12294" ht="102">
      <c r="A12294" s="1" t="s">
        <v>103</v>
      </c>
      <c r="E12294" s="33" t="s">
        <v>11259</v>
      </c>
    </row>
    <row r="12295">
      <c r="A12295" s="1" t="s">
        <v>105</v>
      </c>
      <c r="E12295" s="27" t="s">
        <v>98</v>
      </c>
    </row>
    <row r="12296" ht="25.5">
      <c r="A12296" s="1" t="s">
        <v>96</v>
      </c>
      <c r="B12296" s="1">
        <v>16</v>
      </c>
      <c r="C12296" s="26" t="s">
        <v>11260</v>
      </c>
      <c r="D12296" t="s">
        <v>98</v>
      </c>
      <c r="E12296" s="27" t="s">
        <v>11261</v>
      </c>
      <c r="F12296" s="28" t="s">
        <v>388</v>
      </c>
      <c r="G12296" s="29">
        <v>42.081000000000003</v>
      </c>
      <c r="H12296" s="28">
        <v>0</v>
      </c>
      <c r="I12296" s="30">
        <f>ROUND(G12296*H12296,P4)</f>
        <v>0</v>
      </c>
      <c r="L12296" s="31">
        <v>0</v>
      </c>
      <c r="M12296" s="24">
        <f>ROUND(G12296*L12296,P4)</f>
        <v>0</v>
      </c>
      <c r="N12296" s="25" t="s">
        <v>2497</v>
      </c>
      <c r="O12296" s="32">
        <f>M12296*AA12296</f>
        <v>0</v>
      </c>
      <c r="P12296" s="1">
        <v>3</v>
      </c>
      <c r="AA12296" s="1">
        <f>IF(P12296=1,$O$3,IF(P12296=2,$O$4,$O$5))</f>
        <v>0</v>
      </c>
    </row>
    <row r="12297" ht="25.5">
      <c r="A12297" s="1" t="s">
        <v>102</v>
      </c>
      <c r="E12297" s="27" t="s">
        <v>11261</v>
      </c>
    </row>
    <row r="12298" ht="102">
      <c r="A12298" s="1" t="s">
        <v>103</v>
      </c>
      <c r="E12298" s="33" t="s">
        <v>11262</v>
      </c>
    </row>
    <row r="12299">
      <c r="A12299" s="1" t="s">
        <v>105</v>
      </c>
      <c r="E12299" s="27" t="s">
        <v>98</v>
      </c>
    </row>
    <row r="12300" ht="25.5">
      <c r="A12300" s="1" t="s">
        <v>96</v>
      </c>
      <c r="B12300" s="1">
        <v>17</v>
      </c>
      <c r="C12300" s="26" t="s">
        <v>11263</v>
      </c>
      <c r="D12300" t="s">
        <v>98</v>
      </c>
      <c r="E12300" s="27" t="s">
        <v>11264</v>
      </c>
      <c r="F12300" s="28" t="s">
        <v>388</v>
      </c>
      <c r="G12300" s="29">
        <v>42.081000000000003</v>
      </c>
      <c r="H12300" s="28">
        <v>0</v>
      </c>
      <c r="I12300" s="30">
        <f>ROUND(G12300*H12300,P4)</f>
        <v>0</v>
      </c>
      <c r="L12300" s="31">
        <v>0</v>
      </c>
      <c r="M12300" s="24">
        <f>ROUND(G12300*L12300,P4)</f>
        <v>0</v>
      </c>
      <c r="N12300" s="25" t="s">
        <v>2497</v>
      </c>
      <c r="O12300" s="32">
        <f>M12300*AA12300</f>
        <v>0</v>
      </c>
      <c r="P12300" s="1">
        <v>3</v>
      </c>
      <c r="AA12300" s="1">
        <f>IF(P12300=1,$O$3,IF(P12300=2,$O$4,$O$5))</f>
        <v>0</v>
      </c>
    </row>
    <row r="12301" ht="25.5">
      <c r="A12301" s="1" t="s">
        <v>102</v>
      </c>
      <c r="E12301" s="27" t="s">
        <v>11264</v>
      </c>
    </row>
    <row r="12302" ht="102">
      <c r="A12302" s="1" t="s">
        <v>103</v>
      </c>
      <c r="E12302" s="33" t="s">
        <v>11262</v>
      </c>
    </row>
    <row r="12303">
      <c r="A12303" s="1" t="s">
        <v>105</v>
      </c>
      <c r="E12303" s="27" t="s">
        <v>98</v>
      </c>
    </row>
    <row r="12304" ht="25.5">
      <c r="A12304" s="1" t="s">
        <v>96</v>
      </c>
      <c r="B12304" s="1">
        <v>18</v>
      </c>
      <c r="C12304" s="26" t="s">
        <v>9795</v>
      </c>
      <c r="D12304" t="s">
        <v>98</v>
      </c>
      <c r="E12304" s="27" t="s">
        <v>9797</v>
      </c>
      <c r="F12304" s="28" t="s">
        <v>388</v>
      </c>
      <c r="G12304" s="29">
        <v>5.0529999999999999</v>
      </c>
      <c r="H12304" s="28">
        <v>0</v>
      </c>
      <c r="I12304" s="30">
        <f>ROUND(G12304*H12304,P4)</f>
        <v>0</v>
      </c>
      <c r="L12304" s="31">
        <v>0</v>
      </c>
      <c r="M12304" s="24">
        <f>ROUND(G12304*L12304,P4)</f>
        <v>0</v>
      </c>
      <c r="N12304" s="25" t="s">
        <v>2497</v>
      </c>
      <c r="O12304" s="32">
        <f>M12304*AA12304</f>
        <v>0</v>
      </c>
      <c r="P12304" s="1">
        <v>3</v>
      </c>
      <c r="AA12304" s="1">
        <f>IF(P12304=1,$O$3,IF(P12304=2,$O$4,$O$5))</f>
        <v>0</v>
      </c>
    </row>
    <row r="12305" ht="25.5">
      <c r="A12305" s="1" t="s">
        <v>102</v>
      </c>
      <c r="E12305" s="27" t="s">
        <v>9797</v>
      </c>
    </row>
    <row r="12306" ht="38.25">
      <c r="A12306" s="1" t="s">
        <v>103</v>
      </c>
      <c r="E12306" s="33" t="s">
        <v>11265</v>
      </c>
    </row>
    <row r="12307">
      <c r="A12307" s="1" t="s">
        <v>105</v>
      </c>
      <c r="E12307" s="27" t="s">
        <v>98</v>
      </c>
    </row>
    <row r="12308" ht="25.5">
      <c r="A12308" s="1" t="s">
        <v>96</v>
      </c>
      <c r="B12308" s="1">
        <v>19</v>
      </c>
      <c r="C12308" s="26" t="s">
        <v>2959</v>
      </c>
      <c r="D12308" t="s">
        <v>98</v>
      </c>
      <c r="E12308" s="27" t="s">
        <v>2961</v>
      </c>
      <c r="F12308" s="28" t="s">
        <v>388</v>
      </c>
      <c r="G12308" s="29">
        <v>37.027999999999999</v>
      </c>
      <c r="H12308" s="28">
        <v>0</v>
      </c>
      <c r="I12308" s="30">
        <f>ROUND(G12308*H12308,P4)</f>
        <v>0</v>
      </c>
      <c r="L12308" s="31">
        <v>0</v>
      </c>
      <c r="M12308" s="24">
        <f>ROUND(G12308*L12308,P4)</f>
        <v>0</v>
      </c>
      <c r="N12308" s="25" t="s">
        <v>2497</v>
      </c>
      <c r="O12308" s="32">
        <f>M12308*AA12308</f>
        <v>0</v>
      </c>
      <c r="P12308" s="1">
        <v>3</v>
      </c>
      <c r="AA12308" s="1">
        <f>IF(P12308=1,$O$3,IF(P12308=2,$O$4,$O$5))</f>
        <v>0</v>
      </c>
    </row>
    <row r="12309" ht="25.5">
      <c r="A12309" s="1" t="s">
        <v>102</v>
      </c>
      <c r="E12309" s="27" t="s">
        <v>2961</v>
      </c>
    </row>
    <row r="12310" ht="51">
      <c r="A12310" s="1" t="s">
        <v>103</v>
      </c>
      <c r="E12310" s="33" t="s">
        <v>11266</v>
      </c>
    </row>
    <row r="12311">
      <c r="A12311" s="1" t="s">
        <v>105</v>
      </c>
      <c r="E12311" s="27" t="s">
        <v>98</v>
      </c>
    </row>
    <row r="12312">
      <c r="A12312" s="1" t="s">
        <v>96</v>
      </c>
      <c r="B12312" s="1">
        <v>20</v>
      </c>
      <c r="C12312" s="26" t="s">
        <v>4031</v>
      </c>
      <c r="D12312" t="s">
        <v>98</v>
      </c>
      <c r="E12312" s="27" t="s">
        <v>11267</v>
      </c>
      <c r="F12312" s="28" t="s">
        <v>773</v>
      </c>
      <c r="G12312" s="29">
        <v>1</v>
      </c>
      <c r="H12312" s="28">
        <v>0</v>
      </c>
      <c r="I12312" s="30">
        <f>ROUND(G12312*H12312,P4)</f>
        <v>0</v>
      </c>
      <c r="L12312" s="31">
        <v>0</v>
      </c>
      <c r="M12312" s="24">
        <f>ROUND(G12312*L12312,P4)</f>
        <v>0</v>
      </c>
      <c r="N12312" s="25" t="s">
        <v>302</v>
      </c>
      <c r="O12312" s="32">
        <f>M12312*AA12312</f>
        <v>0</v>
      </c>
      <c r="P12312" s="1">
        <v>3</v>
      </c>
      <c r="AA12312" s="1">
        <f>IF(P12312=1,$O$3,IF(P12312=2,$O$4,$O$5))</f>
        <v>0</v>
      </c>
    </row>
    <row r="12313">
      <c r="A12313" s="1" t="s">
        <v>102</v>
      </c>
      <c r="E12313" s="27" t="s">
        <v>11267</v>
      </c>
    </row>
    <row r="12314" ht="51">
      <c r="A12314" s="1" t="s">
        <v>103</v>
      </c>
      <c r="E12314" s="33" t="s">
        <v>11268</v>
      </c>
    </row>
    <row r="12315" ht="153">
      <c r="A12315" s="1" t="s">
        <v>105</v>
      </c>
      <c r="E12315" s="27" t="s">
        <v>4033</v>
      </c>
    </row>
    <row r="12316">
      <c r="A12316" s="1" t="s">
        <v>93</v>
      </c>
      <c r="C12316" s="22" t="s">
        <v>138</v>
      </c>
      <c r="E12316" s="23" t="s">
        <v>2978</v>
      </c>
      <c r="L12316" s="24">
        <f>SUMIFS(L12317:L12332,A12317:A12332,"P")</f>
        <v>0</v>
      </c>
      <c r="M12316" s="24">
        <f>SUMIFS(M12317:M12332,A12317:A12332,"P")</f>
        <v>0</v>
      </c>
      <c r="N12316" s="25"/>
    </row>
    <row r="12317" ht="25.5">
      <c r="A12317" s="1" t="s">
        <v>96</v>
      </c>
      <c r="B12317" s="1">
        <v>21</v>
      </c>
      <c r="C12317" s="26" t="s">
        <v>6157</v>
      </c>
      <c r="D12317" t="s">
        <v>98</v>
      </c>
      <c r="E12317" s="27" t="s">
        <v>6158</v>
      </c>
      <c r="F12317" s="28" t="s">
        <v>388</v>
      </c>
      <c r="G12317" s="29">
        <v>0.72499999999999998</v>
      </c>
      <c r="H12317" s="28">
        <v>2.1600000000000001</v>
      </c>
      <c r="I12317" s="30">
        <f>ROUND(G12317*H12317,P4)</f>
        <v>0</v>
      </c>
      <c r="L12317" s="31">
        <v>0</v>
      </c>
      <c r="M12317" s="24">
        <f>ROUND(G12317*L12317,P4)</f>
        <v>0</v>
      </c>
      <c r="N12317" s="25" t="s">
        <v>2497</v>
      </c>
      <c r="O12317" s="32">
        <f>M12317*AA12317</f>
        <v>0</v>
      </c>
      <c r="P12317" s="1">
        <v>3</v>
      </c>
      <c r="AA12317" s="1">
        <f>IF(P12317=1,$O$3,IF(P12317=2,$O$4,$O$5))</f>
        <v>0</v>
      </c>
    </row>
    <row r="12318" ht="25.5">
      <c r="A12318" s="1" t="s">
        <v>102</v>
      </c>
      <c r="E12318" s="27" t="s">
        <v>6158</v>
      </c>
    </row>
    <row r="12319">
      <c r="A12319" s="1" t="s">
        <v>103</v>
      </c>
      <c r="E12319" s="33" t="s">
        <v>11269</v>
      </c>
    </row>
    <row r="12320">
      <c r="A12320" s="1" t="s">
        <v>105</v>
      </c>
      <c r="E12320" s="27" t="s">
        <v>98</v>
      </c>
    </row>
    <row r="12321" ht="25.5">
      <c r="A12321" s="1" t="s">
        <v>96</v>
      </c>
      <c r="B12321" s="1">
        <v>22</v>
      </c>
      <c r="C12321" s="26" t="s">
        <v>11270</v>
      </c>
      <c r="D12321" t="s">
        <v>98</v>
      </c>
      <c r="E12321" s="27" t="s">
        <v>11271</v>
      </c>
      <c r="F12321" s="28" t="s">
        <v>388</v>
      </c>
      <c r="G12321" s="29">
        <v>10.800000000000001</v>
      </c>
      <c r="H12321" s="28">
        <v>1.9312499999999999</v>
      </c>
      <c r="I12321" s="30">
        <f>ROUND(G12321*H12321,P4)</f>
        <v>0</v>
      </c>
      <c r="L12321" s="31">
        <v>0</v>
      </c>
      <c r="M12321" s="24">
        <f>ROUND(G12321*L12321,P4)</f>
        <v>0</v>
      </c>
      <c r="N12321" s="25" t="s">
        <v>2497</v>
      </c>
      <c r="O12321" s="32">
        <f>M12321*AA12321</f>
        <v>0</v>
      </c>
      <c r="P12321" s="1">
        <v>3</v>
      </c>
      <c r="AA12321" s="1">
        <f>IF(P12321=1,$O$3,IF(P12321=2,$O$4,$O$5))</f>
        <v>0</v>
      </c>
    </row>
    <row r="12322" ht="25.5">
      <c r="A12322" s="1" t="s">
        <v>102</v>
      </c>
      <c r="E12322" s="27" t="s">
        <v>11271</v>
      </c>
    </row>
    <row r="12323" ht="51">
      <c r="A12323" s="1" t="s">
        <v>103</v>
      </c>
      <c r="E12323" s="33" t="s">
        <v>11272</v>
      </c>
    </row>
    <row r="12324">
      <c r="A12324" s="1" t="s">
        <v>105</v>
      </c>
      <c r="E12324" s="27" t="s">
        <v>98</v>
      </c>
    </row>
    <row r="12325">
      <c r="A12325" s="1" t="s">
        <v>96</v>
      </c>
      <c r="B12325" s="1">
        <v>23</v>
      </c>
      <c r="C12325" s="26" t="s">
        <v>11273</v>
      </c>
      <c r="D12325" t="s">
        <v>98</v>
      </c>
      <c r="E12325" s="27" t="s">
        <v>11274</v>
      </c>
      <c r="F12325" s="28" t="s">
        <v>122</v>
      </c>
      <c r="G12325" s="29">
        <v>54</v>
      </c>
      <c r="H12325" s="28">
        <v>0.108</v>
      </c>
      <c r="I12325" s="30">
        <f>ROUND(G12325*H12325,P4)</f>
        <v>0</v>
      </c>
      <c r="L12325" s="31">
        <v>0</v>
      </c>
      <c r="M12325" s="24">
        <f>ROUND(G12325*L12325,P4)</f>
        <v>0</v>
      </c>
      <c r="N12325" s="25" t="s">
        <v>2497</v>
      </c>
      <c r="O12325" s="32">
        <f>M12325*AA12325</f>
        <v>0</v>
      </c>
      <c r="P12325" s="1">
        <v>3</v>
      </c>
      <c r="AA12325" s="1">
        <f>IF(P12325=1,$O$3,IF(P12325=2,$O$4,$O$5))</f>
        <v>0</v>
      </c>
    </row>
    <row r="12326">
      <c r="A12326" s="1" t="s">
        <v>102</v>
      </c>
      <c r="E12326" s="27" t="s">
        <v>11274</v>
      </c>
    </row>
    <row r="12327" ht="51">
      <c r="A12327" s="1" t="s">
        <v>103</v>
      </c>
      <c r="E12327" s="33" t="s">
        <v>11226</v>
      </c>
    </row>
    <row r="12328">
      <c r="A12328" s="1" t="s">
        <v>105</v>
      </c>
      <c r="E12328" s="27" t="s">
        <v>98</v>
      </c>
    </row>
    <row r="12329">
      <c r="A12329" s="1" t="s">
        <v>96</v>
      </c>
      <c r="B12329" s="1">
        <v>24</v>
      </c>
      <c r="C12329" s="26" t="s">
        <v>11275</v>
      </c>
      <c r="D12329" t="s">
        <v>98</v>
      </c>
      <c r="E12329" s="27" t="s">
        <v>11276</v>
      </c>
      <c r="F12329" s="28" t="s">
        <v>100</v>
      </c>
      <c r="G12329" s="29">
        <v>13.5</v>
      </c>
      <c r="H12329" s="28">
        <v>1.3100000000000001</v>
      </c>
      <c r="I12329" s="30">
        <f>ROUND(G12329*H12329,P4)</f>
        <v>0</v>
      </c>
      <c r="L12329" s="31">
        <v>0</v>
      </c>
      <c r="M12329" s="24">
        <f>ROUND(G12329*L12329,P4)</f>
        <v>0</v>
      </c>
      <c r="N12329" s="25" t="s">
        <v>2497</v>
      </c>
      <c r="O12329" s="32">
        <f>M12329*AA12329</f>
        <v>0</v>
      </c>
      <c r="P12329" s="1">
        <v>3</v>
      </c>
      <c r="AA12329" s="1">
        <f>IF(P12329=1,$O$3,IF(P12329=2,$O$4,$O$5))</f>
        <v>0</v>
      </c>
    </row>
    <row r="12330">
      <c r="A12330" s="1" t="s">
        <v>102</v>
      </c>
      <c r="E12330" s="27" t="s">
        <v>11276</v>
      </c>
    </row>
    <row r="12331">
      <c r="A12331" s="1" t="s">
        <v>103</v>
      </c>
    </row>
    <row r="12332">
      <c r="A12332" s="1" t="s">
        <v>105</v>
      </c>
      <c r="E12332" s="27" t="s">
        <v>98</v>
      </c>
    </row>
    <row r="12333">
      <c r="A12333" s="1" t="s">
        <v>93</v>
      </c>
      <c r="C12333" s="22" t="s">
        <v>316</v>
      </c>
      <c r="E12333" s="23" t="s">
        <v>2998</v>
      </c>
      <c r="L12333" s="24">
        <f>SUMIFS(L12334:L12381,A12334:A12381,"P")</f>
        <v>0</v>
      </c>
      <c r="M12333" s="24">
        <f>SUMIFS(M12334:M12381,A12334:A12381,"P")</f>
        <v>0</v>
      </c>
      <c r="N12333" s="25"/>
    </row>
    <row r="12334" ht="25.5">
      <c r="A12334" s="1" t="s">
        <v>96</v>
      </c>
      <c r="B12334" s="1">
        <v>25</v>
      </c>
      <c r="C12334" s="26" t="s">
        <v>11277</v>
      </c>
      <c r="D12334" t="s">
        <v>98</v>
      </c>
      <c r="E12334" s="27" t="s">
        <v>11278</v>
      </c>
      <c r="F12334" s="28" t="s">
        <v>122</v>
      </c>
      <c r="G12334" s="29">
        <v>7.3650000000000002</v>
      </c>
      <c r="H12334" s="28">
        <v>0.1938</v>
      </c>
      <c r="I12334" s="30">
        <f>ROUND(G12334*H12334,P4)</f>
        <v>0</v>
      </c>
      <c r="L12334" s="31">
        <v>0</v>
      </c>
      <c r="M12334" s="24">
        <f>ROUND(G12334*L12334,P4)</f>
        <v>0</v>
      </c>
      <c r="N12334" s="25" t="s">
        <v>2497</v>
      </c>
      <c r="O12334" s="32">
        <f>M12334*AA12334</f>
        <v>0</v>
      </c>
      <c r="P12334" s="1">
        <v>3</v>
      </c>
      <c r="AA12334" s="1">
        <f>IF(P12334=1,$O$3,IF(P12334=2,$O$4,$O$5))</f>
        <v>0</v>
      </c>
    </row>
    <row r="12335" ht="25.5">
      <c r="A12335" s="1" t="s">
        <v>102</v>
      </c>
      <c r="E12335" s="27" t="s">
        <v>11278</v>
      </c>
    </row>
    <row r="12336" ht="51">
      <c r="A12336" s="1" t="s">
        <v>103</v>
      </c>
      <c r="E12336" s="33" t="s">
        <v>11279</v>
      </c>
    </row>
    <row r="12337">
      <c r="A12337" s="1" t="s">
        <v>105</v>
      </c>
      <c r="E12337" s="27" t="s">
        <v>98</v>
      </c>
    </row>
    <row r="12338" ht="25.5">
      <c r="A12338" s="1" t="s">
        <v>96</v>
      </c>
      <c r="B12338" s="1">
        <v>26</v>
      </c>
      <c r="C12338" s="26" t="s">
        <v>11280</v>
      </c>
      <c r="D12338" t="s">
        <v>98</v>
      </c>
      <c r="E12338" s="27" t="s">
        <v>11281</v>
      </c>
      <c r="F12338" s="28" t="s">
        <v>388</v>
      </c>
      <c r="G12338" s="29">
        <v>0.57599999999999996</v>
      </c>
      <c r="H12338" s="28">
        <v>1.8774999999999999</v>
      </c>
      <c r="I12338" s="30">
        <f>ROUND(G12338*H12338,P4)</f>
        <v>0</v>
      </c>
      <c r="L12338" s="31">
        <v>0</v>
      </c>
      <c r="M12338" s="24">
        <f>ROUND(G12338*L12338,P4)</f>
        <v>0</v>
      </c>
      <c r="N12338" s="25" t="s">
        <v>2497</v>
      </c>
      <c r="O12338" s="32">
        <f>M12338*AA12338</f>
        <v>0</v>
      </c>
      <c r="P12338" s="1">
        <v>3</v>
      </c>
      <c r="AA12338" s="1">
        <f>IF(P12338=1,$O$3,IF(P12338=2,$O$4,$O$5))</f>
        <v>0</v>
      </c>
    </row>
    <row r="12339" ht="25.5">
      <c r="A12339" s="1" t="s">
        <v>102</v>
      </c>
      <c r="E12339" s="27" t="s">
        <v>11281</v>
      </c>
    </row>
    <row r="12340" ht="51">
      <c r="A12340" s="1" t="s">
        <v>103</v>
      </c>
      <c r="E12340" s="33" t="s">
        <v>11282</v>
      </c>
    </row>
    <row r="12341">
      <c r="A12341" s="1" t="s">
        <v>105</v>
      </c>
      <c r="E12341" s="27" t="s">
        <v>98</v>
      </c>
    </row>
    <row r="12342" ht="25.5">
      <c r="A12342" s="1" t="s">
        <v>96</v>
      </c>
      <c r="B12342" s="1">
        <v>27</v>
      </c>
      <c r="C12342" s="26" t="s">
        <v>11283</v>
      </c>
      <c r="D12342" t="s">
        <v>98</v>
      </c>
      <c r="E12342" s="27" t="s">
        <v>11284</v>
      </c>
      <c r="F12342" s="28" t="s">
        <v>388</v>
      </c>
      <c r="G12342" s="29">
        <v>1</v>
      </c>
      <c r="H12342" s="28">
        <v>1.3271500000000001</v>
      </c>
      <c r="I12342" s="30">
        <f>ROUND(G12342*H12342,P4)</f>
        <v>0</v>
      </c>
      <c r="L12342" s="31">
        <v>0</v>
      </c>
      <c r="M12342" s="24">
        <f>ROUND(G12342*L12342,P4)</f>
        <v>0</v>
      </c>
      <c r="N12342" s="25" t="s">
        <v>2497</v>
      </c>
      <c r="O12342" s="32">
        <f>M12342*AA12342</f>
        <v>0</v>
      </c>
      <c r="P12342" s="1">
        <v>3</v>
      </c>
      <c r="AA12342" s="1">
        <f>IF(P12342=1,$O$3,IF(P12342=2,$O$4,$O$5))</f>
        <v>0</v>
      </c>
    </row>
    <row r="12343" ht="25.5">
      <c r="A12343" s="1" t="s">
        <v>102</v>
      </c>
      <c r="E12343" s="27" t="s">
        <v>11284</v>
      </c>
    </row>
    <row r="12344" ht="51">
      <c r="A12344" s="1" t="s">
        <v>103</v>
      </c>
      <c r="E12344" s="33" t="s">
        <v>11285</v>
      </c>
    </row>
    <row r="12345">
      <c r="A12345" s="1" t="s">
        <v>105</v>
      </c>
      <c r="E12345" s="27" t="s">
        <v>98</v>
      </c>
    </row>
    <row r="12346" ht="25.5">
      <c r="A12346" s="1" t="s">
        <v>96</v>
      </c>
      <c r="B12346" s="1">
        <v>28</v>
      </c>
      <c r="C12346" s="26" t="s">
        <v>11286</v>
      </c>
      <c r="D12346" t="s">
        <v>98</v>
      </c>
      <c r="E12346" s="27" t="s">
        <v>11287</v>
      </c>
      <c r="F12346" s="28" t="s">
        <v>388</v>
      </c>
      <c r="G12346" s="29">
        <v>1.7509999999999999</v>
      </c>
      <c r="H12346" s="28">
        <v>1.3271500000000001</v>
      </c>
      <c r="I12346" s="30">
        <f>ROUND(G12346*H12346,P4)</f>
        <v>0</v>
      </c>
      <c r="L12346" s="31">
        <v>0</v>
      </c>
      <c r="M12346" s="24">
        <f>ROUND(G12346*L12346,P4)</f>
        <v>0</v>
      </c>
      <c r="N12346" s="25" t="s">
        <v>2497</v>
      </c>
      <c r="O12346" s="32">
        <f>M12346*AA12346</f>
        <v>0</v>
      </c>
      <c r="P12346" s="1">
        <v>3</v>
      </c>
      <c r="AA12346" s="1">
        <f>IF(P12346=1,$O$3,IF(P12346=2,$O$4,$O$5))</f>
        <v>0</v>
      </c>
    </row>
    <row r="12347" ht="25.5">
      <c r="A12347" s="1" t="s">
        <v>102</v>
      </c>
      <c r="E12347" s="27" t="s">
        <v>11287</v>
      </c>
    </row>
    <row r="12348" ht="51">
      <c r="A12348" s="1" t="s">
        <v>103</v>
      </c>
      <c r="E12348" s="33" t="s">
        <v>11288</v>
      </c>
    </row>
    <row r="12349">
      <c r="A12349" s="1" t="s">
        <v>105</v>
      </c>
      <c r="E12349" s="27" t="s">
        <v>98</v>
      </c>
    </row>
    <row r="12350">
      <c r="A12350" s="1" t="s">
        <v>96</v>
      </c>
      <c r="B12350" s="1">
        <v>29</v>
      </c>
      <c r="C12350" s="26" t="s">
        <v>11289</v>
      </c>
      <c r="D12350" t="s">
        <v>98</v>
      </c>
      <c r="E12350" s="27" t="s">
        <v>11290</v>
      </c>
      <c r="F12350" s="28" t="s">
        <v>388</v>
      </c>
      <c r="G12350" s="29">
        <v>0.54000000000000004</v>
      </c>
      <c r="H12350" s="28">
        <v>1.94302</v>
      </c>
      <c r="I12350" s="30">
        <f>ROUND(G12350*H12350,P4)</f>
        <v>0</v>
      </c>
      <c r="L12350" s="31">
        <v>0</v>
      </c>
      <c r="M12350" s="24">
        <f>ROUND(G12350*L12350,P4)</f>
        <v>0</v>
      </c>
      <c r="N12350" s="25" t="s">
        <v>2497</v>
      </c>
      <c r="O12350" s="32">
        <f>M12350*AA12350</f>
        <v>0</v>
      </c>
      <c r="P12350" s="1">
        <v>3</v>
      </c>
      <c r="AA12350" s="1">
        <f>IF(P12350=1,$O$3,IF(P12350=2,$O$4,$O$5))</f>
        <v>0</v>
      </c>
    </row>
    <row r="12351">
      <c r="A12351" s="1" t="s">
        <v>102</v>
      </c>
      <c r="E12351" s="27" t="s">
        <v>11290</v>
      </c>
    </row>
    <row r="12352" ht="63.75">
      <c r="A12352" s="1" t="s">
        <v>103</v>
      </c>
      <c r="E12352" s="33" t="s">
        <v>11291</v>
      </c>
    </row>
    <row r="12353">
      <c r="A12353" s="1" t="s">
        <v>105</v>
      </c>
      <c r="E12353" s="27" t="s">
        <v>98</v>
      </c>
    </row>
    <row r="12354" ht="25.5">
      <c r="A12354" s="1" t="s">
        <v>96</v>
      </c>
      <c r="B12354" s="1">
        <v>30</v>
      </c>
      <c r="C12354" s="26" t="s">
        <v>11292</v>
      </c>
      <c r="D12354" t="s">
        <v>98</v>
      </c>
      <c r="E12354" s="27" t="s">
        <v>11293</v>
      </c>
      <c r="F12354" s="28" t="s">
        <v>372</v>
      </c>
      <c r="G12354" s="29">
        <v>0.068000000000000005</v>
      </c>
      <c r="H12354" s="28">
        <v>1.0900000000000001</v>
      </c>
      <c r="I12354" s="30">
        <f>ROUND(G12354*H12354,P4)</f>
        <v>0</v>
      </c>
      <c r="L12354" s="31">
        <v>0</v>
      </c>
      <c r="M12354" s="24">
        <f>ROUND(G12354*L12354,P4)</f>
        <v>0</v>
      </c>
      <c r="N12354" s="25" t="s">
        <v>2497</v>
      </c>
      <c r="O12354" s="32">
        <f>M12354*AA12354</f>
        <v>0</v>
      </c>
      <c r="P12354" s="1">
        <v>3</v>
      </c>
      <c r="AA12354" s="1">
        <f>IF(P12354=1,$O$3,IF(P12354=2,$O$4,$O$5))</f>
        <v>0</v>
      </c>
    </row>
    <row r="12355" ht="25.5">
      <c r="A12355" s="1" t="s">
        <v>102</v>
      </c>
      <c r="E12355" s="27" t="s">
        <v>11293</v>
      </c>
    </row>
    <row r="12356" ht="102">
      <c r="A12356" s="1" t="s">
        <v>103</v>
      </c>
      <c r="E12356" s="33" t="s">
        <v>11294</v>
      </c>
    </row>
    <row r="12357">
      <c r="A12357" s="1" t="s">
        <v>105</v>
      </c>
      <c r="E12357" s="27" t="s">
        <v>98</v>
      </c>
    </row>
    <row r="12358">
      <c r="A12358" s="1" t="s">
        <v>96</v>
      </c>
      <c r="B12358" s="1">
        <v>31</v>
      </c>
      <c r="C12358" s="26" t="s">
        <v>11295</v>
      </c>
      <c r="D12358" t="s">
        <v>98</v>
      </c>
      <c r="E12358" s="27" t="s">
        <v>11296</v>
      </c>
      <c r="F12358" s="28" t="s">
        <v>388</v>
      </c>
      <c r="G12358" s="29">
        <v>22.216000000000001</v>
      </c>
      <c r="H12358" s="28">
        <v>0</v>
      </c>
      <c r="I12358" s="30">
        <f>ROUND(G12358*H12358,P4)</f>
        <v>0</v>
      </c>
      <c r="L12358" s="31">
        <v>0</v>
      </c>
      <c r="M12358" s="24">
        <f>ROUND(G12358*L12358,P4)</f>
        <v>0</v>
      </c>
      <c r="N12358" s="25" t="s">
        <v>2497</v>
      </c>
      <c r="O12358" s="32">
        <f>M12358*AA12358</f>
        <v>0</v>
      </c>
      <c r="P12358" s="1">
        <v>3</v>
      </c>
      <c r="AA12358" s="1">
        <f>IF(P12358=1,$O$3,IF(P12358=2,$O$4,$O$5))</f>
        <v>0</v>
      </c>
    </row>
    <row r="12359">
      <c r="A12359" s="1" t="s">
        <v>102</v>
      </c>
      <c r="E12359" s="27" t="s">
        <v>11296</v>
      </c>
    </row>
    <row r="12360" ht="38.25">
      <c r="A12360" s="1" t="s">
        <v>103</v>
      </c>
      <c r="E12360" s="33" t="s">
        <v>11297</v>
      </c>
    </row>
    <row r="12361">
      <c r="A12361" s="1" t="s">
        <v>105</v>
      </c>
      <c r="E12361" s="27" t="s">
        <v>98</v>
      </c>
    </row>
    <row r="12362">
      <c r="A12362" s="1" t="s">
        <v>96</v>
      </c>
      <c r="B12362" s="1">
        <v>32</v>
      </c>
      <c r="C12362" s="26" t="s">
        <v>11298</v>
      </c>
      <c r="D12362" t="s">
        <v>98</v>
      </c>
      <c r="E12362" s="27" t="s">
        <v>11299</v>
      </c>
      <c r="F12362" s="28" t="s">
        <v>122</v>
      </c>
      <c r="G12362" s="29">
        <v>74.054000000000002</v>
      </c>
      <c r="H12362" s="28">
        <v>0.0033500000000000001</v>
      </c>
      <c r="I12362" s="30">
        <f>ROUND(G12362*H12362,P4)</f>
        <v>0</v>
      </c>
      <c r="L12362" s="31">
        <v>0</v>
      </c>
      <c r="M12362" s="24">
        <f>ROUND(G12362*L12362,P4)</f>
        <v>0</v>
      </c>
      <c r="N12362" s="25" t="s">
        <v>2497</v>
      </c>
      <c r="O12362" s="32">
        <f>M12362*AA12362</f>
        <v>0</v>
      </c>
      <c r="P12362" s="1">
        <v>3</v>
      </c>
      <c r="AA12362" s="1">
        <f>IF(P12362=1,$O$3,IF(P12362=2,$O$4,$O$5))</f>
        <v>0</v>
      </c>
    </row>
    <row r="12363">
      <c r="A12363" s="1" t="s">
        <v>102</v>
      </c>
      <c r="E12363" s="27" t="s">
        <v>11299</v>
      </c>
    </row>
    <row r="12364" ht="38.25">
      <c r="A12364" s="1" t="s">
        <v>103</v>
      </c>
      <c r="E12364" s="33" t="s">
        <v>11251</v>
      </c>
    </row>
    <row r="12365">
      <c r="A12365" s="1" t="s">
        <v>105</v>
      </c>
      <c r="E12365" s="27" t="s">
        <v>98</v>
      </c>
    </row>
    <row r="12366">
      <c r="A12366" s="1" t="s">
        <v>96</v>
      </c>
      <c r="B12366" s="1">
        <v>33</v>
      </c>
      <c r="C12366" s="26" t="s">
        <v>11300</v>
      </c>
      <c r="D12366" t="s">
        <v>98</v>
      </c>
      <c r="E12366" s="27" t="s">
        <v>11301</v>
      </c>
      <c r="F12366" s="28" t="s">
        <v>122</v>
      </c>
      <c r="G12366" s="29">
        <v>74.054000000000002</v>
      </c>
      <c r="H12366" s="28">
        <v>0</v>
      </c>
      <c r="I12366" s="30">
        <f>ROUND(G12366*H12366,P4)</f>
        <v>0</v>
      </c>
      <c r="L12366" s="31">
        <v>0</v>
      </c>
      <c r="M12366" s="24">
        <f>ROUND(G12366*L12366,P4)</f>
        <v>0</v>
      </c>
      <c r="N12366" s="25" t="s">
        <v>2497</v>
      </c>
      <c r="O12366" s="32">
        <f>M12366*AA12366</f>
        <v>0</v>
      </c>
      <c r="P12366" s="1">
        <v>3</v>
      </c>
      <c r="AA12366" s="1">
        <f>IF(P12366=1,$O$3,IF(P12366=2,$O$4,$O$5))</f>
        <v>0</v>
      </c>
    </row>
    <row r="12367">
      <c r="A12367" s="1" t="s">
        <v>102</v>
      </c>
      <c r="E12367" s="27" t="s">
        <v>11301</v>
      </c>
    </row>
    <row r="12368" ht="38.25">
      <c r="A12368" s="1" t="s">
        <v>103</v>
      </c>
      <c r="E12368" s="33" t="s">
        <v>11251</v>
      </c>
    </row>
    <row r="12369">
      <c r="A12369" s="1" t="s">
        <v>105</v>
      </c>
      <c r="E12369" s="27" t="s">
        <v>98</v>
      </c>
    </row>
    <row r="12370">
      <c r="A12370" s="1" t="s">
        <v>96</v>
      </c>
      <c r="B12370" s="1">
        <v>34</v>
      </c>
      <c r="C12370" s="26" t="s">
        <v>11302</v>
      </c>
      <c r="D12370" t="s">
        <v>98</v>
      </c>
      <c r="E12370" s="27" t="s">
        <v>11303</v>
      </c>
      <c r="F12370" s="28" t="s">
        <v>372</v>
      </c>
      <c r="G12370" s="29">
        <v>0.40000000000000002</v>
      </c>
      <c r="H12370" s="28">
        <v>1.07636</v>
      </c>
      <c r="I12370" s="30">
        <f>ROUND(G12370*H12370,P4)</f>
        <v>0</v>
      </c>
      <c r="L12370" s="31">
        <v>0</v>
      </c>
      <c r="M12370" s="24">
        <f>ROUND(G12370*L12370,P4)</f>
        <v>0</v>
      </c>
      <c r="N12370" s="25" t="s">
        <v>2497</v>
      </c>
      <c r="O12370" s="32">
        <f>M12370*AA12370</f>
        <v>0</v>
      </c>
      <c r="P12370" s="1">
        <v>3</v>
      </c>
      <c r="AA12370" s="1">
        <f>IF(P12370=1,$O$3,IF(P12370=2,$O$4,$O$5))</f>
        <v>0</v>
      </c>
    </row>
    <row r="12371">
      <c r="A12371" s="1" t="s">
        <v>102</v>
      </c>
      <c r="E12371" s="27" t="s">
        <v>11303</v>
      </c>
    </row>
    <row r="12372" ht="38.25">
      <c r="A12372" s="1" t="s">
        <v>103</v>
      </c>
      <c r="E12372" s="33" t="s">
        <v>11304</v>
      </c>
    </row>
    <row r="12373">
      <c r="A12373" s="1" t="s">
        <v>105</v>
      </c>
      <c r="E12373" s="27" t="s">
        <v>98</v>
      </c>
    </row>
    <row r="12374" ht="25.5">
      <c r="A12374" s="1" t="s">
        <v>96</v>
      </c>
      <c r="B12374" s="1">
        <v>35</v>
      </c>
      <c r="C12374" s="26" t="s">
        <v>11305</v>
      </c>
      <c r="D12374" t="s">
        <v>98</v>
      </c>
      <c r="E12374" s="27" t="s">
        <v>11306</v>
      </c>
      <c r="F12374" s="28" t="s">
        <v>100</v>
      </c>
      <c r="G12374" s="29">
        <v>29</v>
      </c>
      <c r="H12374" s="28">
        <v>0.00249</v>
      </c>
      <c r="I12374" s="30">
        <f>ROUND(G12374*H12374,P4)</f>
        <v>0</v>
      </c>
      <c r="L12374" s="31">
        <v>0</v>
      </c>
      <c r="M12374" s="24">
        <f>ROUND(G12374*L12374,P4)</f>
        <v>0</v>
      </c>
      <c r="N12374" s="25" t="s">
        <v>2497</v>
      </c>
      <c r="O12374" s="32">
        <f>M12374*AA12374</f>
        <v>0</v>
      </c>
      <c r="P12374" s="1">
        <v>3</v>
      </c>
      <c r="AA12374" s="1">
        <f>IF(P12374=1,$O$3,IF(P12374=2,$O$4,$O$5))</f>
        <v>0</v>
      </c>
    </row>
    <row r="12375" ht="25.5">
      <c r="A12375" s="1" t="s">
        <v>102</v>
      </c>
      <c r="E12375" s="27" t="s">
        <v>11306</v>
      </c>
    </row>
    <row r="12376" ht="76.5">
      <c r="A12376" s="1" t="s">
        <v>103</v>
      </c>
      <c r="E12376" s="33" t="s">
        <v>11307</v>
      </c>
    </row>
    <row r="12377">
      <c r="A12377" s="1" t="s">
        <v>105</v>
      </c>
      <c r="E12377" s="27" t="s">
        <v>98</v>
      </c>
    </row>
    <row r="12378" ht="25.5">
      <c r="A12378" s="1" t="s">
        <v>96</v>
      </c>
      <c r="B12378" s="1">
        <v>36</v>
      </c>
      <c r="C12378" s="26" t="s">
        <v>11308</v>
      </c>
      <c r="D12378" t="s">
        <v>98</v>
      </c>
      <c r="E12378" s="27" t="s">
        <v>11309</v>
      </c>
      <c r="F12378" s="28" t="s">
        <v>122</v>
      </c>
      <c r="G12378" s="29">
        <v>1.6799999999999999</v>
      </c>
      <c r="H12378" s="28">
        <v>0.079210000000000003</v>
      </c>
      <c r="I12378" s="30">
        <f>ROUND(G12378*H12378,P4)</f>
        <v>0</v>
      </c>
      <c r="L12378" s="31">
        <v>0</v>
      </c>
      <c r="M12378" s="24">
        <f>ROUND(G12378*L12378,P4)</f>
        <v>0</v>
      </c>
      <c r="N12378" s="25" t="s">
        <v>2497</v>
      </c>
      <c r="O12378" s="32">
        <f>M12378*AA12378</f>
        <v>0</v>
      </c>
      <c r="P12378" s="1">
        <v>3</v>
      </c>
      <c r="AA12378" s="1">
        <f>IF(P12378=1,$O$3,IF(P12378=2,$O$4,$O$5))</f>
        <v>0</v>
      </c>
    </row>
    <row r="12379" ht="25.5">
      <c r="A12379" s="1" t="s">
        <v>102</v>
      </c>
      <c r="E12379" s="27" t="s">
        <v>11309</v>
      </c>
    </row>
    <row r="12380" ht="51">
      <c r="A12380" s="1" t="s">
        <v>103</v>
      </c>
      <c r="E12380" s="33" t="s">
        <v>11310</v>
      </c>
    </row>
    <row r="12381">
      <c r="A12381" s="1" t="s">
        <v>105</v>
      </c>
      <c r="E12381" s="27" t="s">
        <v>98</v>
      </c>
    </row>
    <row r="12382">
      <c r="A12382" s="1" t="s">
        <v>93</v>
      </c>
      <c r="C12382" s="22" t="s">
        <v>347</v>
      </c>
      <c r="E12382" s="23" t="s">
        <v>3004</v>
      </c>
      <c r="L12382" s="24">
        <f>SUMIFS(L12383:L12386,A12383:A12386,"P")</f>
        <v>0</v>
      </c>
      <c r="M12382" s="24">
        <f>SUMIFS(M12383:M12386,A12383:A12386,"P")</f>
        <v>0</v>
      </c>
      <c r="N12382" s="25"/>
    </row>
    <row r="12383" ht="25.5">
      <c r="A12383" s="1" t="s">
        <v>96</v>
      </c>
      <c r="B12383" s="1">
        <v>37</v>
      </c>
      <c r="C12383" s="26" t="s">
        <v>11311</v>
      </c>
      <c r="D12383" t="s">
        <v>98</v>
      </c>
      <c r="E12383" s="27" t="s">
        <v>11312</v>
      </c>
      <c r="F12383" s="28" t="s">
        <v>100</v>
      </c>
      <c r="G12383" s="29">
        <v>5</v>
      </c>
      <c r="H12383" s="28">
        <v>0.053510000000000002</v>
      </c>
      <c r="I12383" s="30">
        <f>ROUND(G12383*H12383,P4)</f>
        <v>0</v>
      </c>
      <c r="L12383" s="31">
        <v>0</v>
      </c>
      <c r="M12383" s="24">
        <f>ROUND(G12383*L12383,P4)</f>
        <v>0</v>
      </c>
      <c r="N12383" s="25" t="s">
        <v>2497</v>
      </c>
      <c r="O12383" s="32">
        <f>M12383*AA12383</f>
        <v>0</v>
      </c>
      <c r="P12383" s="1">
        <v>3</v>
      </c>
      <c r="AA12383" s="1">
        <f>IF(P12383=1,$O$3,IF(P12383=2,$O$4,$O$5))</f>
        <v>0</v>
      </c>
    </row>
    <row r="12384" ht="38.25">
      <c r="A12384" s="1" t="s">
        <v>102</v>
      </c>
      <c r="E12384" s="27" t="s">
        <v>11313</v>
      </c>
    </row>
    <row r="12385" ht="51">
      <c r="A12385" s="1" t="s">
        <v>103</v>
      </c>
      <c r="E12385" s="33" t="s">
        <v>11314</v>
      </c>
    </row>
    <row r="12386">
      <c r="A12386" s="1" t="s">
        <v>105</v>
      </c>
      <c r="E12386" s="27" t="s">
        <v>98</v>
      </c>
    </row>
    <row r="12387">
      <c r="A12387" s="1" t="s">
        <v>93</v>
      </c>
      <c r="C12387" s="22" t="s">
        <v>912</v>
      </c>
      <c r="E12387" s="23" t="s">
        <v>3039</v>
      </c>
      <c r="L12387" s="24">
        <f>SUMIFS(L12388:L12495,A12388:A12495,"P")</f>
        <v>0</v>
      </c>
      <c r="M12387" s="24">
        <f>SUMIFS(M12388:M12495,A12388:A12495,"P")</f>
        <v>0</v>
      </c>
      <c r="N12387" s="25"/>
    </row>
    <row r="12388" ht="25.5">
      <c r="A12388" s="1" t="s">
        <v>96</v>
      </c>
      <c r="B12388" s="1">
        <v>38</v>
      </c>
      <c r="C12388" s="26" t="s">
        <v>11315</v>
      </c>
      <c r="D12388" t="s">
        <v>98</v>
      </c>
      <c r="E12388" s="27" t="s">
        <v>11316</v>
      </c>
      <c r="F12388" s="28" t="s">
        <v>100</v>
      </c>
      <c r="G12388" s="29">
        <v>3</v>
      </c>
      <c r="H12388" s="28">
        <v>0.01489</v>
      </c>
      <c r="I12388" s="30">
        <f>ROUND(G12388*H12388,P4)</f>
        <v>0</v>
      </c>
      <c r="L12388" s="31">
        <v>0</v>
      </c>
      <c r="M12388" s="24">
        <f>ROUND(G12388*L12388,P4)</f>
        <v>0</v>
      </c>
      <c r="N12388" s="25" t="s">
        <v>2497</v>
      </c>
      <c r="O12388" s="32">
        <f>M12388*AA12388</f>
        <v>0</v>
      </c>
      <c r="P12388" s="1">
        <v>3</v>
      </c>
      <c r="AA12388" s="1">
        <f>IF(P12388=1,$O$3,IF(P12388=2,$O$4,$O$5))</f>
        <v>0</v>
      </c>
    </row>
    <row r="12389" ht="25.5">
      <c r="A12389" s="1" t="s">
        <v>102</v>
      </c>
      <c r="E12389" s="27" t="s">
        <v>11316</v>
      </c>
    </row>
    <row r="12390" ht="51">
      <c r="A12390" s="1" t="s">
        <v>103</v>
      </c>
      <c r="E12390" s="33" t="s">
        <v>11317</v>
      </c>
    </row>
    <row r="12391">
      <c r="A12391" s="1" t="s">
        <v>105</v>
      </c>
      <c r="E12391" s="27" t="s">
        <v>98</v>
      </c>
    </row>
    <row r="12392" ht="25.5">
      <c r="A12392" s="1" t="s">
        <v>96</v>
      </c>
      <c r="B12392" s="1">
        <v>39</v>
      </c>
      <c r="C12392" s="26" t="s">
        <v>11318</v>
      </c>
      <c r="D12392" t="s">
        <v>98</v>
      </c>
      <c r="E12392" s="27" t="s">
        <v>11319</v>
      </c>
      <c r="F12392" s="28" t="s">
        <v>100</v>
      </c>
      <c r="G12392" s="29">
        <v>7</v>
      </c>
      <c r="H12392" s="28">
        <v>0.01521</v>
      </c>
      <c r="I12392" s="30">
        <f>ROUND(G12392*H12392,P4)</f>
        <v>0</v>
      </c>
      <c r="L12392" s="31">
        <v>0</v>
      </c>
      <c r="M12392" s="24">
        <f>ROUND(G12392*L12392,P4)</f>
        <v>0</v>
      </c>
      <c r="N12392" s="25" t="s">
        <v>2497</v>
      </c>
      <c r="O12392" s="32">
        <f>M12392*AA12392</f>
        <v>0</v>
      </c>
      <c r="P12392" s="1">
        <v>3</v>
      </c>
      <c r="AA12392" s="1">
        <f>IF(P12392=1,$O$3,IF(P12392=2,$O$4,$O$5))</f>
        <v>0</v>
      </c>
    </row>
    <row r="12393" ht="25.5">
      <c r="A12393" s="1" t="s">
        <v>102</v>
      </c>
      <c r="E12393" s="27" t="s">
        <v>11319</v>
      </c>
    </row>
    <row r="12394" ht="102">
      <c r="A12394" s="1" t="s">
        <v>103</v>
      </c>
      <c r="E12394" s="33" t="s">
        <v>11320</v>
      </c>
    </row>
    <row r="12395">
      <c r="A12395" s="1" t="s">
        <v>105</v>
      </c>
      <c r="E12395" s="27" t="s">
        <v>98</v>
      </c>
    </row>
    <row r="12396" ht="25.5">
      <c r="A12396" s="1" t="s">
        <v>96</v>
      </c>
      <c r="B12396" s="1">
        <v>40</v>
      </c>
      <c r="C12396" s="26" t="s">
        <v>11321</v>
      </c>
      <c r="D12396" t="s">
        <v>98</v>
      </c>
      <c r="E12396" s="27" t="s">
        <v>11322</v>
      </c>
      <c r="F12396" s="28" t="s">
        <v>100</v>
      </c>
      <c r="G12396" s="29">
        <v>3</v>
      </c>
      <c r="H12396" s="28">
        <v>0.01521</v>
      </c>
      <c r="I12396" s="30">
        <f>ROUND(G12396*H12396,P4)</f>
        <v>0</v>
      </c>
      <c r="L12396" s="31">
        <v>0</v>
      </c>
      <c r="M12396" s="24">
        <f>ROUND(G12396*L12396,P4)</f>
        <v>0</v>
      </c>
      <c r="N12396" s="25" t="s">
        <v>2497</v>
      </c>
      <c r="O12396" s="32">
        <f>M12396*AA12396</f>
        <v>0</v>
      </c>
      <c r="P12396" s="1">
        <v>3</v>
      </c>
      <c r="AA12396" s="1">
        <f>IF(P12396=1,$O$3,IF(P12396=2,$O$4,$O$5))</f>
        <v>0</v>
      </c>
    </row>
    <row r="12397" ht="25.5">
      <c r="A12397" s="1" t="s">
        <v>102</v>
      </c>
      <c r="E12397" s="27" t="s">
        <v>11322</v>
      </c>
    </row>
    <row r="12398" ht="51">
      <c r="A12398" s="1" t="s">
        <v>103</v>
      </c>
      <c r="E12398" s="33" t="s">
        <v>11323</v>
      </c>
    </row>
    <row r="12399">
      <c r="A12399" s="1" t="s">
        <v>105</v>
      </c>
      <c r="E12399" s="27" t="s">
        <v>98</v>
      </c>
    </row>
    <row r="12400" ht="25.5">
      <c r="A12400" s="1" t="s">
        <v>96</v>
      </c>
      <c r="B12400" s="1">
        <v>41</v>
      </c>
      <c r="C12400" s="26" t="s">
        <v>11324</v>
      </c>
      <c r="D12400" t="s">
        <v>98</v>
      </c>
      <c r="E12400" s="27" t="s">
        <v>11325</v>
      </c>
      <c r="F12400" s="28" t="s">
        <v>100</v>
      </c>
      <c r="G12400" s="29">
        <v>3</v>
      </c>
      <c r="H12400" s="28">
        <v>0.016240000000000001</v>
      </c>
      <c r="I12400" s="30">
        <f>ROUND(G12400*H12400,P4)</f>
        <v>0</v>
      </c>
      <c r="L12400" s="31">
        <v>0</v>
      </c>
      <c r="M12400" s="24">
        <f>ROUND(G12400*L12400,P4)</f>
        <v>0</v>
      </c>
      <c r="N12400" s="25" t="s">
        <v>2497</v>
      </c>
      <c r="O12400" s="32">
        <f>M12400*AA12400</f>
        <v>0</v>
      </c>
      <c r="P12400" s="1">
        <v>3</v>
      </c>
      <c r="AA12400" s="1">
        <f>IF(P12400=1,$O$3,IF(P12400=2,$O$4,$O$5))</f>
        <v>0</v>
      </c>
    </row>
    <row r="12401" ht="25.5">
      <c r="A12401" s="1" t="s">
        <v>102</v>
      </c>
      <c r="E12401" s="27" t="s">
        <v>11325</v>
      </c>
    </row>
    <row r="12402" ht="76.5">
      <c r="A12402" s="1" t="s">
        <v>103</v>
      </c>
      <c r="E12402" s="33" t="s">
        <v>11326</v>
      </c>
    </row>
    <row r="12403">
      <c r="A12403" s="1" t="s">
        <v>105</v>
      </c>
      <c r="E12403" s="27" t="s">
        <v>98</v>
      </c>
    </row>
    <row r="12404" ht="25.5">
      <c r="A12404" s="1" t="s">
        <v>96</v>
      </c>
      <c r="B12404" s="1">
        <v>42</v>
      </c>
      <c r="C12404" s="26" t="s">
        <v>11327</v>
      </c>
      <c r="D12404" t="s">
        <v>98</v>
      </c>
      <c r="E12404" s="27" t="s">
        <v>11328</v>
      </c>
      <c r="F12404" s="28" t="s">
        <v>100</v>
      </c>
      <c r="G12404" s="29">
        <v>10</v>
      </c>
      <c r="H12404" s="28">
        <v>0.010200000000000001</v>
      </c>
      <c r="I12404" s="30">
        <f>ROUND(G12404*H12404,P4)</f>
        <v>0</v>
      </c>
      <c r="L12404" s="31">
        <v>0</v>
      </c>
      <c r="M12404" s="24">
        <f>ROUND(G12404*L12404,P4)</f>
        <v>0</v>
      </c>
      <c r="N12404" s="25" t="s">
        <v>2497</v>
      </c>
      <c r="O12404" s="32">
        <f>M12404*AA12404</f>
        <v>0</v>
      </c>
      <c r="P12404" s="1">
        <v>3</v>
      </c>
      <c r="AA12404" s="1">
        <f>IF(P12404=1,$O$3,IF(P12404=2,$O$4,$O$5))</f>
        <v>0</v>
      </c>
    </row>
    <row r="12405" ht="25.5">
      <c r="A12405" s="1" t="s">
        <v>102</v>
      </c>
      <c r="E12405" s="27" t="s">
        <v>11328</v>
      </c>
    </row>
    <row r="12406" ht="51">
      <c r="A12406" s="1" t="s">
        <v>103</v>
      </c>
      <c r="E12406" s="33" t="s">
        <v>11329</v>
      </c>
    </row>
    <row r="12407">
      <c r="A12407" s="1" t="s">
        <v>105</v>
      </c>
      <c r="E12407" s="27" t="s">
        <v>98</v>
      </c>
    </row>
    <row r="12408" ht="25.5">
      <c r="A12408" s="1" t="s">
        <v>96</v>
      </c>
      <c r="B12408" s="1">
        <v>43</v>
      </c>
      <c r="C12408" s="26" t="s">
        <v>11330</v>
      </c>
      <c r="D12408" t="s">
        <v>98</v>
      </c>
      <c r="E12408" s="27" t="s">
        <v>11331</v>
      </c>
      <c r="F12408" s="28" t="s">
        <v>122</v>
      </c>
      <c r="G12408" s="29">
        <v>136.69999999999999</v>
      </c>
      <c r="H12408" s="28">
        <v>0.017000000000000001</v>
      </c>
      <c r="I12408" s="30">
        <f>ROUND(G12408*H12408,P4)</f>
        <v>0</v>
      </c>
      <c r="L12408" s="31">
        <v>0</v>
      </c>
      <c r="M12408" s="24">
        <f>ROUND(G12408*L12408,P4)</f>
        <v>0</v>
      </c>
      <c r="N12408" s="25" t="s">
        <v>2497</v>
      </c>
      <c r="O12408" s="32">
        <f>M12408*AA12408</f>
        <v>0</v>
      </c>
      <c r="P12408" s="1">
        <v>3</v>
      </c>
      <c r="AA12408" s="1">
        <f>IF(P12408=1,$O$3,IF(P12408=2,$O$4,$O$5))</f>
        <v>0</v>
      </c>
    </row>
    <row r="12409" ht="25.5">
      <c r="A12409" s="1" t="s">
        <v>102</v>
      </c>
      <c r="E12409" s="27" t="s">
        <v>11331</v>
      </c>
    </row>
    <row r="12410" ht="89.25">
      <c r="A12410" s="1" t="s">
        <v>103</v>
      </c>
      <c r="E12410" s="33" t="s">
        <v>11332</v>
      </c>
    </row>
    <row r="12411">
      <c r="A12411" s="1" t="s">
        <v>105</v>
      </c>
      <c r="E12411" s="27" t="s">
        <v>98</v>
      </c>
    </row>
    <row r="12412" ht="25.5">
      <c r="A12412" s="1" t="s">
        <v>96</v>
      </c>
      <c r="B12412" s="1">
        <v>44</v>
      </c>
      <c r="C12412" s="26" t="s">
        <v>11333</v>
      </c>
      <c r="D12412" t="s">
        <v>98</v>
      </c>
      <c r="E12412" s="27" t="s">
        <v>11334</v>
      </c>
      <c r="F12412" s="28" t="s">
        <v>100</v>
      </c>
      <c r="G12412" s="29">
        <v>85</v>
      </c>
      <c r="H12412" s="28">
        <v>0.010200000000000001</v>
      </c>
      <c r="I12412" s="30">
        <f>ROUND(G12412*H12412,P4)</f>
        <v>0</v>
      </c>
      <c r="L12412" s="31">
        <v>0</v>
      </c>
      <c r="M12412" s="24">
        <f>ROUND(G12412*L12412,P4)</f>
        <v>0</v>
      </c>
      <c r="N12412" s="25" t="s">
        <v>2497</v>
      </c>
      <c r="O12412" s="32">
        <f>M12412*AA12412</f>
        <v>0</v>
      </c>
      <c r="P12412" s="1">
        <v>3</v>
      </c>
      <c r="AA12412" s="1">
        <f>IF(P12412=1,$O$3,IF(P12412=2,$O$4,$O$5))</f>
        <v>0</v>
      </c>
    </row>
    <row r="12413" ht="25.5">
      <c r="A12413" s="1" t="s">
        <v>102</v>
      </c>
      <c r="E12413" s="27" t="s">
        <v>11334</v>
      </c>
    </row>
    <row r="12414" ht="229.5">
      <c r="A12414" s="1" t="s">
        <v>103</v>
      </c>
      <c r="E12414" s="33" t="s">
        <v>11335</v>
      </c>
    </row>
    <row r="12415">
      <c r="A12415" s="1" t="s">
        <v>105</v>
      </c>
      <c r="E12415" s="27" t="s">
        <v>98</v>
      </c>
    </row>
    <row r="12416" ht="25.5">
      <c r="A12416" s="1" t="s">
        <v>96</v>
      </c>
      <c r="B12416" s="1">
        <v>45</v>
      </c>
      <c r="C12416" s="26" t="s">
        <v>11336</v>
      </c>
      <c r="D12416" t="s">
        <v>98</v>
      </c>
      <c r="E12416" s="27" t="s">
        <v>11337</v>
      </c>
      <c r="F12416" s="28" t="s">
        <v>100</v>
      </c>
      <c r="G12416" s="29">
        <v>18</v>
      </c>
      <c r="H12416" s="28">
        <v>0.1575</v>
      </c>
      <c r="I12416" s="30">
        <f>ROUND(G12416*H12416,P4)</f>
        <v>0</v>
      </c>
      <c r="L12416" s="31">
        <v>0</v>
      </c>
      <c r="M12416" s="24">
        <f>ROUND(G12416*L12416,P4)</f>
        <v>0</v>
      </c>
      <c r="N12416" s="25" t="s">
        <v>2497</v>
      </c>
      <c r="O12416" s="32">
        <f>M12416*AA12416</f>
        <v>0</v>
      </c>
      <c r="P12416" s="1">
        <v>3</v>
      </c>
      <c r="AA12416" s="1">
        <f>IF(P12416=1,$O$3,IF(P12416=2,$O$4,$O$5))</f>
        <v>0</v>
      </c>
    </row>
    <row r="12417" ht="25.5">
      <c r="A12417" s="1" t="s">
        <v>102</v>
      </c>
      <c r="E12417" s="27" t="s">
        <v>11337</v>
      </c>
    </row>
    <row r="12418" ht="140.25">
      <c r="A12418" s="1" t="s">
        <v>103</v>
      </c>
      <c r="E12418" s="33" t="s">
        <v>11338</v>
      </c>
    </row>
    <row r="12419">
      <c r="A12419" s="1" t="s">
        <v>105</v>
      </c>
      <c r="E12419" s="27" t="s">
        <v>98</v>
      </c>
    </row>
    <row r="12420" ht="25.5">
      <c r="A12420" s="1" t="s">
        <v>96</v>
      </c>
      <c r="B12420" s="1">
        <v>46</v>
      </c>
      <c r="C12420" s="26" t="s">
        <v>11339</v>
      </c>
      <c r="D12420" t="s">
        <v>98</v>
      </c>
      <c r="E12420" s="27" t="s">
        <v>11340</v>
      </c>
      <c r="F12420" s="28" t="s">
        <v>122</v>
      </c>
      <c r="G12420" s="29">
        <v>198.42099999999999</v>
      </c>
      <c r="H12420" s="28">
        <v>0.017000000000000001</v>
      </c>
      <c r="I12420" s="30">
        <f>ROUND(G12420*H12420,P4)</f>
        <v>0</v>
      </c>
      <c r="L12420" s="31">
        <v>0</v>
      </c>
      <c r="M12420" s="24">
        <f>ROUND(G12420*L12420,P4)</f>
        <v>0</v>
      </c>
      <c r="N12420" s="25" t="s">
        <v>2497</v>
      </c>
      <c r="O12420" s="32">
        <f>M12420*AA12420</f>
        <v>0</v>
      </c>
      <c r="P12420" s="1">
        <v>3</v>
      </c>
      <c r="AA12420" s="1">
        <f>IF(P12420=1,$O$3,IF(P12420=2,$O$4,$O$5))</f>
        <v>0</v>
      </c>
    </row>
    <row r="12421" ht="25.5">
      <c r="A12421" s="1" t="s">
        <v>102</v>
      </c>
      <c r="E12421" s="27" t="s">
        <v>11340</v>
      </c>
    </row>
    <row r="12422" ht="153">
      <c r="A12422" s="1" t="s">
        <v>103</v>
      </c>
      <c r="E12422" s="33" t="s">
        <v>11341</v>
      </c>
    </row>
    <row r="12423">
      <c r="A12423" s="1" t="s">
        <v>105</v>
      </c>
      <c r="E12423" s="27" t="s">
        <v>98</v>
      </c>
    </row>
    <row r="12424">
      <c r="A12424" s="1" t="s">
        <v>96</v>
      </c>
      <c r="B12424" s="1">
        <v>47</v>
      </c>
      <c r="C12424" s="26" t="s">
        <v>11342</v>
      </c>
      <c r="D12424" t="s">
        <v>98</v>
      </c>
      <c r="E12424" s="27" t="s">
        <v>11343</v>
      </c>
      <c r="F12424" s="28" t="s">
        <v>122</v>
      </c>
      <c r="G12424" s="29">
        <v>531.971</v>
      </c>
      <c r="H12424" s="28">
        <v>0.00025999999999999998</v>
      </c>
      <c r="I12424" s="30">
        <f>ROUND(G12424*H12424,P4)</f>
        <v>0</v>
      </c>
      <c r="L12424" s="31">
        <v>0</v>
      </c>
      <c r="M12424" s="24">
        <f>ROUND(G12424*L12424,P4)</f>
        <v>0</v>
      </c>
      <c r="N12424" s="25" t="s">
        <v>2497</v>
      </c>
      <c r="O12424" s="32">
        <f>M12424*AA12424</f>
        <v>0</v>
      </c>
      <c r="P12424" s="1">
        <v>3</v>
      </c>
      <c r="AA12424" s="1">
        <f>IF(P12424=1,$O$3,IF(P12424=2,$O$4,$O$5))</f>
        <v>0</v>
      </c>
    </row>
    <row r="12425">
      <c r="A12425" s="1" t="s">
        <v>102</v>
      </c>
      <c r="E12425" s="27" t="s">
        <v>11343</v>
      </c>
    </row>
    <row r="12426" ht="76.5">
      <c r="A12426" s="1" t="s">
        <v>103</v>
      </c>
      <c r="E12426" s="33" t="s">
        <v>11344</v>
      </c>
    </row>
    <row r="12427">
      <c r="A12427" s="1" t="s">
        <v>105</v>
      </c>
      <c r="E12427" s="27" t="s">
        <v>98</v>
      </c>
    </row>
    <row r="12428" ht="25.5">
      <c r="A12428" s="1" t="s">
        <v>96</v>
      </c>
      <c r="B12428" s="1">
        <v>48</v>
      </c>
      <c r="C12428" s="26" t="s">
        <v>11345</v>
      </c>
      <c r="D12428" t="s">
        <v>98</v>
      </c>
      <c r="E12428" s="27" t="s">
        <v>11346</v>
      </c>
      <c r="F12428" s="28" t="s">
        <v>122</v>
      </c>
      <c r="G12428" s="29">
        <v>343.52499999999998</v>
      </c>
      <c r="H12428" s="28">
        <v>0.011599999999999999</v>
      </c>
      <c r="I12428" s="30">
        <f>ROUND(G12428*H12428,P4)</f>
        <v>0</v>
      </c>
      <c r="L12428" s="31">
        <v>0</v>
      </c>
      <c r="M12428" s="24">
        <f>ROUND(G12428*L12428,P4)</f>
        <v>0</v>
      </c>
      <c r="N12428" s="25" t="s">
        <v>2497</v>
      </c>
      <c r="O12428" s="32">
        <f>M12428*AA12428</f>
        <v>0</v>
      </c>
      <c r="P12428" s="1">
        <v>3</v>
      </c>
      <c r="AA12428" s="1">
        <f>IF(P12428=1,$O$3,IF(P12428=2,$O$4,$O$5))</f>
        <v>0</v>
      </c>
    </row>
    <row r="12429" ht="51">
      <c r="A12429" s="1" t="s">
        <v>102</v>
      </c>
      <c r="E12429" s="27" t="s">
        <v>11347</v>
      </c>
    </row>
    <row r="12430" ht="63.75">
      <c r="A12430" s="1" t="s">
        <v>103</v>
      </c>
      <c r="E12430" s="33" t="s">
        <v>11348</v>
      </c>
    </row>
    <row r="12431">
      <c r="A12431" s="1" t="s">
        <v>105</v>
      </c>
      <c r="E12431" s="27" t="s">
        <v>98</v>
      </c>
    </row>
    <row r="12432" ht="25.5">
      <c r="A12432" s="1" t="s">
        <v>96</v>
      </c>
      <c r="B12432" s="1">
        <v>49</v>
      </c>
      <c r="C12432" s="26" t="s">
        <v>11349</v>
      </c>
      <c r="D12432" t="s">
        <v>98</v>
      </c>
      <c r="E12432" s="27" t="s">
        <v>11350</v>
      </c>
      <c r="F12432" s="28" t="s">
        <v>112</v>
      </c>
      <c r="G12432" s="29">
        <v>105.17</v>
      </c>
      <c r="H12432" s="28">
        <v>0.0017600000000000001</v>
      </c>
      <c r="I12432" s="30">
        <f>ROUND(G12432*H12432,P4)</f>
        <v>0</v>
      </c>
      <c r="L12432" s="31">
        <v>0</v>
      </c>
      <c r="M12432" s="24">
        <f>ROUND(G12432*L12432,P4)</f>
        <v>0</v>
      </c>
      <c r="N12432" s="25" t="s">
        <v>2497</v>
      </c>
      <c r="O12432" s="32">
        <f>M12432*AA12432</f>
        <v>0</v>
      </c>
      <c r="P12432" s="1">
        <v>3</v>
      </c>
      <c r="AA12432" s="1">
        <f>IF(P12432=1,$O$3,IF(P12432=2,$O$4,$O$5))</f>
        <v>0</v>
      </c>
    </row>
    <row r="12433" ht="38.25">
      <c r="A12433" s="1" t="s">
        <v>102</v>
      </c>
      <c r="E12433" s="27" t="s">
        <v>11351</v>
      </c>
    </row>
    <row r="12434" ht="63.75">
      <c r="A12434" s="1" t="s">
        <v>103</v>
      </c>
      <c r="E12434" s="33" t="s">
        <v>11352</v>
      </c>
    </row>
    <row r="12435">
      <c r="A12435" s="1" t="s">
        <v>105</v>
      </c>
      <c r="E12435" s="27" t="s">
        <v>98</v>
      </c>
    </row>
    <row r="12436" ht="25.5">
      <c r="A12436" s="1" t="s">
        <v>96</v>
      </c>
      <c r="B12436" s="1">
        <v>50</v>
      </c>
      <c r="C12436" s="26" t="s">
        <v>11353</v>
      </c>
      <c r="D12436" t="s">
        <v>98</v>
      </c>
      <c r="E12436" s="27" t="s">
        <v>11354</v>
      </c>
      <c r="F12436" s="28" t="s">
        <v>122</v>
      </c>
      <c r="G12436" s="29">
        <v>375.07600000000002</v>
      </c>
      <c r="H12436" s="28">
        <v>8.0000000000000007E-05</v>
      </c>
      <c r="I12436" s="30">
        <f>ROUND(G12436*H12436,P4)</f>
        <v>0</v>
      </c>
      <c r="L12436" s="31">
        <v>0</v>
      </c>
      <c r="M12436" s="24">
        <f>ROUND(G12436*L12436,P4)</f>
        <v>0</v>
      </c>
      <c r="N12436" s="25" t="s">
        <v>2497</v>
      </c>
      <c r="O12436" s="32">
        <f>M12436*AA12436</f>
        <v>0</v>
      </c>
      <c r="P12436" s="1">
        <v>3</v>
      </c>
      <c r="AA12436" s="1">
        <f>IF(P12436=1,$O$3,IF(P12436=2,$O$4,$O$5))</f>
        <v>0</v>
      </c>
    </row>
    <row r="12437" ht="38.25">
      <c r="A12437" s="1" t="s">
        <v>102</v>
      </c>
      <c r="E12437" s="27" t="s">
        <v>11355</v>
      </c>
    </row>
    <row r="12438" ht="102">
      <c r="A12438" s="1" t="s">
        <v>103</v>
      </c>
      <c r="E12438" s="33" t="s">
        <v>11356</v>
      </c>
    </row>
    <row r="12439">
      <c r="A12439" s="1" t="s">
        <v>105</v>
      </c>
      <c r="E12439" s="27" t="s">
        <v>98</v>
      </c>
    </row>
    <row r="12440" ht="25.5">
      <c r="A12440" s="1" t="s">
        <v>96</v>
      </c>
      <c r="B12440" s="1">
        <v>51</v>
      </c>
      <c r="C12440" s="26" t="s">
        <v>4929</v>
      </c>
      <c r="D12440" t="s">
        <v>98</v>
      </c>
      <c r="E12440" s="27" t="s">
        <v>4930</v>
      </c>
      <c r="F12440" s="28" t="s">
        <v>122</v>
      </c>
      <c r="G12440" s="29">
        <v>531.971</v>
      </c>
      <c r="H12440" s="28">
        <v>0.0027499999999999998</v>
      </c>
      <c r="I12440" s="30">
        <f>ROUND(G12440*H12440,P4)</f>
        <v>0</v>
      </c>
      <c r="L12440" s="31">
        <v>0</v>
      </c>
      <c r="M12440" s="24">
        <f>ROUND(G12440*L12440,P4)</f>
        <v>0</v>
      </c>
      <c r="N12440" s="25" t="s">
        <v>2497</v>
      </c>
      <c r="O12440" s="32">
        <f>M12440*AA12440</f>
        <v>0</v>
      </c>
      <c r="P12440" s="1">
        <v>3</v>
      </c>
      <c r="AA12440" s="1">
        <f>IF(P12440=1,$O$3,IF(P12440=2,$O$4,$O$5))</f>
        <v>0</v>
      </c>
    </row>
    <row r="12441" ht="25.5">
      <c r="A12441" s="1" t="s">
        <v>102</v>
      </c>
      <c r="E12441" s="27" t="s">
        <v>4930</v>
      </c>
    </row>
    <row r="12442" ht="89.25">
      <c r="A12442" s="1" t="s">
        <v>103</v>
      </c>
      <c r="E12442" s="33" t="s">
        <v>11357</v>
      </c>
    </row>
    <row r="12443">
      <c r="A12443" s="1" t="s">
        <v>105</v>
      </c>
      <c r="E12443" s="27" t="s">
        <v>98</v>
      </c>
    </row>
    <row r="12444" ht="25.5">
      <c r="A12444" s="1" t="s">
        <v>96</v>
      </c>
      <c r="B12444" s="1">
        <v>52</v>
      </c>
      <c r="C12444" s="26" t="s">
        <v>4943</v>
      </c>
      <c r="D12444" t="s">
        <v>98</v>
      </c>
      <c r="E12444" s="27" t="s">
        <v>4944</v>
      </c>
      <c r="F12444" s="28" t="s">
        <v>122</v>
      </c>
      <c r="G12444" s="29">
        <v>50.039999999999999</v>
      </c>
      <c r="H12444" s="28">
        <v>0</v>
      </c>
      <c r="I12444" s="30">
        <f>ROUND(G12444*H12444,P4)</f>
        <v>0</v>
      </c>
      <c r="L12444" s="31">
        <v>0</v>
      </c>
      <c r="M12444" s="24">
        <f>ROUND(G12444*L12444,P4)</f>
        <v>0</v>
      </c>
      <c r="N12444" s="25" t="s">
        <v>2497</v>
      </c>
      <c r="O12444" s="32">
        <f>M12444*AA12444</f>
        <v>0</v>
      </c>
      <c r="P12444" s="1">
        <v>3</v>
      </c>
      <c r="AA12444" s="1">
        <f>IF(P12444=1,$O$3,IF(P12444=2,$O$4,$O$5))</f>
        <v>0</v>
      </c>
    </row>
    <row r="12445" ht="25.5">
      <c r="A12445" s="1" t="s">
        <v>102</v>
      </c>
      <c r="E12445" s="27" t="s">
        <v>4944</v>
      </c>
    </row>
    <row r="12446" ht="51">
      <c r="A12446" s="1" t="s">
        <v>103</v>
      </c>
      <c r="E12446" s="33" t="s">
        <v>11358</v>
      </c>
    </row>
    <row r="12447">
      <c r="A12447" s="1" t="s">
        <v>105</v>
      </c>
      <c r="E12447" s="27" t="s">
        <v>98</v>
      </c>
    </row>
    <row r="12448" ht="25.5">
      <c r="A12448" s="1" t="s">
        <v>96</v>
      </c>
      <c r="B12448" s="1">
        <v>53</v>
      </c>
      <c r="C12448" s="26" t="s">
        <v>11359</v>
      </c>
      <c r="D12448" t="s">
        <v>98</v>
      </c>
      <c r="E12448" s="27" t="s">
        <v>11360</v>
      </c>
      <c r="F12448" s="28" t="s">
        <v>388</v>
      </c>
      <c r="G12448" s="29">
        <v>0.39900000000000002</v>
      </c>
      <c r="H12448" s="28">
        <v>2.3010199999999998</v>
      </c>
      <c r="I12448" s="30">
        <f>ROUND(G12448*H12448,P4)</f>
        <v>0</v>
      </c>
      <c r="L12448" s="31">
        <v>0</v>
      </c>
      <c r="M12448" s="24">
        <f>ROUND(G12448*L12448,P4)</f>
        <v>0</v>
      </c>
      <c r="N12448" s="25" t="s">
        <v>2497</v>
      </c>
      <c r="O12448" s="32">
        <f>M12448*AA12448</f>
        <v>0</v>
      </c>
      <c r="P12448" s="1">
        <v>3</v>
      </c>
      <c r="AA12448" s="1">
        <f>IF(P12448=1,$O$3,IF(P12448=2,$O$4,$O$5))</f>
        <v>0</v>
      </c>
    </row>
    <row r="12449" ht="25.5">
      <c r="A12449" s="1" t="s">
        <v>102</v>
      </c>
      <c r="E12449" s="27" t="s">
        <v>11360</v>
      </c>
    </row>
    <row r="12450" ht="38.25">
      <c r="A12450" s="1" t="s">
        <v>103</v>
      </c>
      <c r="E12450" s="33" t="s">
        <v>11361</v>
      </c>
    </row>
    <row r="12451">
      <c r="A12451" s="1" t="s">
        <v>105</v>
      </c>
      <c r="E12451" s="27" t="s">
        <v>98</v>
      </c>
    </row>
    <row r="12452" ht="25.5">
      <c r="A12452" s="1" t="s">
        <v>96</v>
      </c>
      <c r="B12452" s="1">
        <v>54</v>
      </c>
      <c r="C12452" s="26" t="s">
        <v>11362</v>
      </c>
      <c r="D12452" t="s">
        <v>98</v>
      </c>
      <c r="E12452" s="27" t="s">
        <v>11363</v>
      </c>
      <c r="F12452" s="28" t="s">
        <v>388</v>
      </c>
      <c r="G12452" s="29">
        <v>0.54400000000000004</v>
      </c>
      <c r="H12452" s="28">
        <v>2.3010199999999998</v>
      </c>
      <c r="I12452" s="30">
        <f>ROUND(G12452*H12452,P4)</f>
        <v>0</v>
      </c>
      <c r="L12452" s="31">
        <v>0</v>
      </c>
      <c r="M12452" s="24">
        <f>ROUND(G12452*L12452,P4)</f>
        <v>0</v>
      </c>
      <c r="N12452" s="25" t="s">
        <v>2497</v>
      </c>
      <c r="O12452" s="32">
        <f>M12452*AA12452</f>
        <v>0</v>
      </c>
      <c r="P12452" s="1">
        <v>3</v>
      </c>
      <c r="AA12452" s="1">
        <f>IF(P12452=1,$O$3,IF(P12452=2,$O$4,$O$5))</f>
        <v>0</v>
      </c>
    </row>
    <row r="12453" ht="25.5">
      <c r="A12453" s="1" t="s">
        <v>102</v>
      </c>
      <c r="E12453" s="27" t="s">
        <v>11363</v>
      </c>
    </row>
    <row r="12454">
      <c r="A12454" s="1" t="s">
        <v>103</v>
      </c>
      <c r="E12454" s="33" t="s">
        <v>11364</v>
      </c>
    </row>
    <row r="12455">
      <c r="A12455" s="1" t="s">
        <v>105</v>
      </c>
      <c r="E12455" s="27" t="s">
        <v>98</v>
      </c>
    </row>
    <row r="12456">
      <c r="A12456" s="1" t="s">
        <v>96</v>
      </c>
      <c r="B12456" s="1">
        <v>55</v>
      </c>
      <c r="C12456" s="26" t="s">
        <v>4995</v>
      </c>
      <c r="D12456" t="s">
        <v>98</v>
      </c>
      <c r="E12456" s="27" t="s">
        <v>4996</v>
      </c>
      <c r="F12456" s="28" t="s">
        <v>372</v>
      </c>
      <c r="G12456" s="29">
        <v>0.042999999999999997</v>
      </c>
      <c r="H12456" s="28">
        <v>1.06277</v>
      </c>
      <c r="I12456" s="30">
        <f>ROUND(G12456*H12456,P4)</f>
        <v>0</v>
      </c>
      <c r="L12456" s="31">
        <v>0</v>
      </c>
      <c r="M12456" s="24">
        <f>ROUND(G12456*L12456,P4)</f>
        <v>0</v>
      </c>
      <c r="N12456" s="25" t="s">
        <v>2497</v>
      </c>
      <c r="O12456" s="32">
        <f>M12456*AA12456</f>
        <v>0</v>
      </c>
      <c r="P12456" s="1">
        <v>3</v>
      </c>
      <c r="AA12456" s="1">
        <f>IF(P12456=1,$O$3,IF(P12456=2,$O$4,$O$5))</f>
        <v>0</v>
      </c>
    </row>
    <row r="12457">
      <c r="A12457" s="1" t="s">
        <v>102</v>
      </c>
      <c r="E12457" s="27" t="s">
        <v>4996</v>
      </c>
    </row>
    <row r="12458" ht="38.25">
      <c r="A12458" s="1" t="s">
        <v>103</v>
      </c>
      <c r="E12458" s="33" t="s">
        <v>11365</v>
      </c>
    </row>
    <row r="12459">
      <c r="A12459" s="1" t="s">
        <v>105</v>
      </c>
      <c r="E12459" s="27" t="s">
        <v>98</v>
      </c>
    </row>
    <row r="12460" ht="25.5">
      <c r="A12460" s="1" t="s">
        <v>96</v>
      </c>
      <c r="B12460" s="1">
        <v>56</v>
      </c>
      <c r="C12460" s="26" t="s">
        <v>11366</v>
      </c>
      <c r="D12460" t="s">
        <v>98</v>
      </c>
      <c r="E12460" s="27" t="s">
        <v>11367</v>
      </c>
      <c r="F12460" s="28" t="s">
        <v>122</v>
      </c>
      <c r="G12460" s="29">
        <v>115.687</v>
      </c>
      <c r="H12460" s="28">
        <v>0.0047999999999999996</v>
      </c>
      <c r="I12460" s="30">
        <f>ROUND(G12460*H12460,P4)</f>
        <v>0</v>
      </c>
      <c r="L12460" s="31">
        <v>0</v>
      </c>
      <c r="M12460" s="24">
        <f>ROUND(G12460*L12460,P4)</f>
        <v>0</v>
      </c>
      <c r="N12460" s="25" t="s">
        <v>2497</v>
      </c>
      <c r="O12460" s="32">
        <f>M12460*AA12460</f>
        <v>0</v>
      </c>
      <c r="P12460" s="1">
        <v>3</v>
      </c>
      <c r="AA12460" s="1">
        <f>IF(P12460=1,$O$3,IF(P12460=2,$O$4,$O$5))</f>
        <v>0</v>
      </c>
    </row>
    <row r="12461" ht="25.5">
      <c r="A12461" s="1" t="s">
        <v>102</v>
      </c>
      <c r="E12461" s="27" t="s">
        <v>11367</v>
      </c>
    </row>
    <row r="12462">
      <c r="A12462" s="1" t="s">
        <v>103</v>
      </c>
    </row>
    <row r="12463">
      <c r="A12463" s="1" t="s">
        <v>105</v>
      </c>
      <c r="E12463" s="27" t="s">
        <v>98</v>
      </c>
    </row>
    <row r="12464" ht="25.5">
      <c r="A12464" s="1" t="s">
        <v>96</v>
      </c>
      <c r="B12464" s="1">
        <v>57</v>
      </c>
      <c r="C12464" s="26" t="s">
        <v>11368</v>
      </c>
      <c r="D12464" t="s">
        <v>98</v>
      </c>
      <c r="E12464" s="27" t="s">
        <v>11369</v>
      </c>
      <c r="F12464" s="28" t="s">
        <v>122</v>
      </c>
      <c r="G12464" s="29">
        <v>360.70100000000002</v>
      </c>
      <c r="H12464" s="28">
        <v>0.022749999999999999</v>
      </c>
      <c r="I12464" s="30">
        <f>ROUND(G12464*H12464,P4)</f>
        <v>0</v>
      </c>
      <c r="L12464" s="31">
        <v>0</v>
      </c>
      <c r="M12464" s="24">
        <f>ROUND(G12464*L12464,P4)</f>
        <v>0</v>
      </c>
      <c r="N12464" s="25" t="s">
        <v>2497</v>
      </c>
      <c r="O12464" s="32">
        <f>M12464*AA12464</f>
        <v>0</v>
      </c>
      <c r="P12464" s="1">
        <v>3</v>
      </c>
      <c r="AA12464" s="1">
        <f>IF(P12464=1,$O$3,IF(P12464=2,$O$4,$O$5))</f>
        <v>0</v>
      </c>
    </row>
    <row r="12465" ht="25.5">
      <c r="A12465" s="1" t="s">
        <v>102</v>
      </c>
      <c r="E12465" s="27" t="s">
        <v>11369</v>
      </c>
    </row>
    <row r="12466">
      <c r="A12466" s="1" t="s">
        <v>103</v>
      </c>
    </row>
    <row r="12467">
      <c r="A12467" s="1" t="s">
        <v>105</v>
      </c>
      <c r="E12467" s="27" t="s">
        <v>98</v>
      </c>
    </row>
    <row r="12468" ht="25.5">
      <c r="A12468" s="1" t="s">
        <v>96</v>
      </c>
      <c r="B12468" s="1">
        <v>58</v>
      </c>
      <c r="C12468" s="26" t="s">
        <v>11370</v>
      </c>
      <c r="D12468" t="s">
        <v>98</v>
      </c>
      <c r="E12468" s="27" t="s">
        <v>11371</v>
      </c>
      <c r="F12468" s="28" t="s">
        <v>122</v>
      </c>
      <c r="G12468" s="29">
        <v>3.6269999999999998</v>
      </c>
      <c r="H12468" s="28">
        <v>0.07102</v>
      </c>
      <c r="I12468" s="30">
        <f>ROUND(G12468*H12468,P4)</f>
        <v>0</v>
      </c>
      <c r="L12468" s="31">
        <v>0</v>
      </c>
      <c r="M12468" s="24">
        <f>ROUND(G12468*L12468,P4)</f>
        <v>0</v>
      </c>
      <c r="N12468" s="25" t="s">
        <v>2497</v>
      </c>
      <c r="O12468" s="32">
        <f>M12468*AA12468</f>
        <v>0</v>
      </c>
      <c r="P12468" s="1">
        <v>3</v>
      </c>
      <c r="AA12468" s="1">
        <f>IF(P12468=1,$O$3,IF(P12468=2,$O$4,$O$5))</f>
        <v>0</v>
      </c>
    </row>
    <row r="12469" ht="38.25">
      <c r="A12469" s="1" t="s">
        <v>102</v>
      </c>
      <c r="E12469" s="27" t="s">
        <v>11372</v>
      </c>
    </row>
    <row r="12470">
      <c r="A12470" s="1" t="s">
        <v>103</v>
      </c>
      <c r="E12470" s="33" t="s">
        <v>11373</v>
      </c>
    </row>
    <row r="12471">
      <c r="A12471" s="1" t="s">
        <v>105</v>
      </c>
      <c r="E12471" s="27" t="s">
        <v>98</v>
      </c>
    </row>
    <row r="12472">
      <c r="A12472" s="1" t="s">
        <v>96</v>
      </c>
      <c r="B12472" s="1">
        <v>59</v>
      </c>
      <c r="C12472" s="26" t="s">
        <v>11374</v>
      </c>
      <c r="D12472" t="s">
        <v>98</v>
      </c>
      <c r="E12472" s="27" t="s">
        <v>11375</v>
      </c>
      <c r="F12472" s="28" t="s">
        <v>122</v>
      </c>
      <c r="G12472" s="29">
        <v>3.6269999999999998</v>
      </c>
      <c r="H12472" s="28">
        <v>0.00012999999999999999</v>
      </c>
      <c r="I12472" s="30">
        <f>ROUND(G12472*H12472,P4)</f>
        <v>0</v>
      </c>
      <c r="L12472" s="31">
        <v>0</v>
      </c>
      <c r="M12472" s="24">
        <f>ROUND(G12472*L12472,P4)</f>
        <v>0</v>
      </c>
      <c r="N12472" s="25" t="s">
        <v>2497</v>
      </c>
      <c r="O12472" s="32">
        <f>M12472*AA12472</f>
        <v>0</v>
      </c>
      <c r="P12472" s="1">
        <v>3</v>
      </c>
      <c r="AA12472" s="1">
        <f>IF(P12472=1,$O$3,IF(P12472=2,$O$4,$O$5))</f>
        <v>0</v>
      </c>
    </row>
    <row r="12473">
      <c r="A12473" s="1" t="s">
        <v>102</v>
      </c>
      <c r="E12473" s="27" t="s">
        <v>11375</v>
      </c>
    </row>
    <row r="12474" ht="51">
      <c r="A12474" s="1" t="s">
        <v>103</v>
      </c>
      <c r="E12474" s="33" t="s">
        <v>11376</v>
      </c>
    </row>
    <row r="12475">
      <c r="A12475" s="1" t="s">
        <v>105</v>
      </c>
      <c r="E12475" s="27" t="s">
        <v>98</v>
      </c>
    </row>
    <row r="12476">
      <c r="A12476" s="1" t="s">
        <v>96</v>
      </c>
      <c r="B12476" s="1">
        <v>60</v>
      </c>
      <c r="C12476" s="26" t="s">
        <v>11377</v>
      </c>
      <c r="D12476" t="s">
        <v>98</v>
      </c>
      <c r="E12476" s="27" t="s">
        <v>11378</v>
      </c>
      <c r="F12476" s="28" t="s">
        <v>122</v>
      </c>
      <c r="G12476" s="29">
        <v>31.039999999999999</v>
      </c>
      <c r="H12476" s="28">
        <v>0.3674</v>
      </c>
      <c r="I12476" s="30">
        <f>ROUND(G12476*H12476,P4)</f>
        <v>0</v>
      </c>
      <c r="L12476" s="31">
        <v>0</v>
      </c>
      <c r="M12476" s="24">
        <f>ROUND(G12476*L12476,P4)</f>
        <v>0</v>
      </c>
      <c r="N12476" s="25" t="s">
        <v>2497</v>
      </c>
      <c r="O12476" s="32">
        <f>M12476*AA12476</f>
        <v>0</v>
      </c>
      <c r="P12476" s="1">
        <v>3</v>
      </c>
      <c r="AA12476" s="1">
        <f>IF(P12476=1,$O$3,IF(P12476=2,$O$4,$O$5))</f>
        <v>0</v>
      </c>
    </row>
    <row r="12477">
      <c r="A12477" s="1" t="s">
        <v>102</v>
      </c>
      <c r="E12477" s="27" t="s">
        <v>11378</v>
      </c>
    </row>
    <row r="12478" ht="51">
      <c r="A12478" s="1" t="s">
        <v>103</v>
      </c>
      <c r="E12478" s="33" t="s">
        <v>11379</v>
      </c>
    </row>
    <row r="12479">
      <c r="A12479" s="1" t="s">
        <v>105</v>
      </c>
      <c r="E12479" s="27" t="s">
        <v>98</v>
      </c>
    </row>
    <row r="12480" ht="25.5">
      <c r="A12480" s="1" t="s">
        <v>96</v>
      </c>
      <c r="B12480" s="1">
        <v>61</v>
      </c>
      <c r="C12480" s="26" t="s">
        <v>11380</v>
      </c>
      <c r="D12480" t="s">
        <v>98</v>
      </c>
      <c r="E12480" s="27" t="s">
        <v>11381</v>
      </c>
      <c r="F12480" s="28" t="s">
        <v>122</v>
      </c>
      <c r="G12480" s="29">
        <v>1.1000000000000001</v>
      </c>
      <c r="H12480" s="28">
        <v>0.25669999999999998</v>
      </c>
      <c r="I12480" s="30">
        <f>ROUND(G12480*H12480,P4)</f>
        <v>0</v>
      </c>
      <c r="L12480" s="31">
        <v>0</v>
      </c>
      <c r="M12480" s="24">
        <f>ROUND(G12480*L12480,P4)</f>
        <v>0</v>
      </c>
      <c r="N12480" s="25" t="s">
        <v>2497</v>
      </c>
      <c r="O12480" s="32">
        <f>M12480*AA12480</f>
        <v>0</v>
      </c>
      <c r="P12480" s="1">
        <v>3</v>
      </c>
      <c r="AA12480" s="1">
        <f>IF(P12480=1,$O$3,IF(P12480=2,$O$4,$O$5))</f>
        <v>0</v>
      </c>
    </row>
    <row r="12481" ht="25.5">
      <c r="A12481" s="1" t="s">
        <v>102</v>
      </c>
      <c r="E12481" s="27" t="s">
        <v>11381</v>
      </c>
    </row>
    <row r="12482" ht="51">
      <c r="A12482" s="1" t="s">
        <v>103</v>
      </c>
      <c r="E12482" s="33" t="s">
        <v>11382</v>
      </c>
    </row>
    <row r="12483">
      <c r="A12483" s="1" t="s">
        <v>105</v>
      </c>
      <c r="E12483" s="27" t="s">
        <v>98</v>
      </c>
    </row>
    <row r="12484" ht="25.5">
      <c r="A12484" s="1" t="s">
        <v>96</v>
      </c>
      <c r="B12484" s="1">
        <v>62</v>
      </c>
      <c r="C12484" s="26" t="s">
        <v>11383</v>
      </c>
      <c r="D12484" t="s">
        <v>98</v>
      </c>
      <c r="E12484" s="27" t="s">
        <v>11384</v>
      </c>
      <c r="F12484" s="28" t="s">
        <v>112</v>
      </c>
      <c r="G12484" s="29">
        <v>19.879999999999999</v>
      </c>
      <c r="H12484" s="28">
        <v>0.19663</v>
      </c>
      <c r="I12484" s="30">
        <f>ROUND(G12484*H12484,P4)</f>
        <v>0</v>
      </c>
      <c r="L12484" s="31">
        <v>0</v>
      </c>
      <c r="M12484" s="24">
        <f>ROUND(G12484*L12484,P4)</f>
        <v>0</v>
      </c>
      <c r="N12484" s="25" t="s">
        <v>2497</v>
      </c>
      <c r="O12484" s="32">
        <f>M12484*AA12484</f>
        <v>0</v>
      </c>
      <c r="P12484" s="1">
        <v>3</v>
      </c>
      <c r="AA12484" s="1">
        <f>IF(P12484=1,$O$3,IF(P12484=2,$O$4,$O$5))</f>
        <v>0</v>
      </c>
    </row>
    <row r="12485" ht="25.5">
      <c r="A12485" s="1" t="s">
        <v>102</v>
      </c>
      <c r="E12485" s="27" t="s">
        <v>11384</v>
      </c>
    </row>
    <row r="12486" ht="76.5">
      <c r="A12486" s="1" t="s">
        <v>103</v>
      </c>
      <c r="E12486" s="33" t="s">
        <v>11385</v>
      </c>
    </row>
    <row r="12487">
      <c r="A12487" s="1" t="s">
        <v>105</v>
      </c>
      <c r="E12487" s="27" t="s">
        <v>98</v>
      </c>
    </row>
    <row r="12488" ht="25.5">
      <c r="A12488" s="1" t="s">
        <v>96</v>
      </c>
      <c r="B12488" s="1">
        <v>63</v>
      </c>
      <c r="C12488" s="26" t="s">
        <v>11386</v>
      </c>
      <c r="D12488" t="s">
        <v>98</v>
      </c>
      <c r="E12488" s="27" t="s">
        <v>11387</v>
      </c>
      <c r="F12488" s="28" t="s">
        <v>100</v>
      </c>
      <c r="G12488" s="29">
        <v>10</v>
      </c>
      <c r="H12488" s="28">
        <v>0.04684</v>
      </c>
      <c r="I12488" s="30">
        <f>ROUND(G12488*H12488,P4)</f>
        <v>0</v>
      </c>
      <c r="L12488" s="31">
        <v>0</v>
      </c>
      <c r="M12488" s="24">
        <f>ROUND(G12488*L12488,P4)</f>
        <v>0</v>
      </c>
      <c r="N12488" s="25" t="s">
        <v>2497</v>
      </c>
      <c r="O12488" s="32">
        <f>M12488*AA12488</f>
        <v>0</v>
      </c>
      <c r="P12488" s="1">
        <v>3</v>
      </c>
      <c r="AA12488" s="1">
        <f>IF(P12488=1,$O$3,IF(P12488=2,$O$4,$O$5))</f>
        <v>0</v>
      </c>
    </row>
    <row r="12489" ht="25.5">
      <c r="A12489" s="1" t="s">
        <v>102</v>
      </c>
      <c r="E12489" s="27" t="s">
        <v>11387</v>
      </c>
    </row>
    <row r="12490">
      <c r="A12490" s="1" t="s">
        <v>103</v>
      </c>
    </row>
    <row r="12491">
      <c r="A12491" s="1" t="s">
        <v>105</v>
      </c>
      <c r="E12491" s="27" t="s">
        <v>98</v>
      </c>
    </row>
    <row r="12492" ht="25.5">
      <c r="A12492" s="1" t="s">
        <v>96</v>
      </c>
      <c r="B12492" s="1">
        <v>64</v>
      </c>
      <c r="C12492" s="26" t="s">
        <v>11388</v>
      </c>
      <c r="D12492" t="s">
        <v>98</v>
      </c>
      <c r="E12492" s="27" t="s">
        <v>11389</v>
      </c>
      <c r="F12492" s="28" t="s">
        <v>100</v>
      </c>
      <c r="G12492" s="29">
        <v>6</v>
      </c>
      <c r="H12492" s="28">
        <v>0.44169999999999998</v>
      </c>
      <c r="I12492" s="30">
        <f>ROUND(G12492*H12492,P4)</f>
        <v>0</v>
      </c>
      <c r="L12492" s="31">
        <v>0</v>
      </c>
      <c r="M12492" s="24">
        <f>ROUND(G12492*L12492,P4)</f>
        <v>0</v>
      </c>
      <c r="N12492" s="25" t="s">
        <v>2497</v>
      </c>
      <c r="O12492" s="32">
        <f>M12492*AA12492</f>
        <v>0</v>
      </c>
      <c r="P12492" s="1">
        <v>3</v>
      </c>
      <c r="AA12492" s="1">
        <f>IF(P12492=1,$O$3,IF(P12492=2,$O$4,$O$5))</f>
        <v>0</v>
      </c>
    </row>
    <row r="12493" ht="25.5">
      <c r="A12493" s="1" t="s">
        <v>102</v>
      </c>
      <c r="E12493" s="27" t="s">
        <v>11389</v>
      </c>
    </row>
    <row r="12494" ht="102">
      <c r="A12494" s="1" t="s">
        <v>103</v>
      </c>
      <c r="E12494" s="33" t="s">
        <v>11390</v>
      </c>
    </row>
    <row r="12495">
      <c r="A12495" s="1" t="s">
        <v>105</v>
      </c>
      <c r="E12495" s="27" t="s">
        <v>98</v>
      </c>
    </row>
    <row r="12496">
      <c r="A12496" s="1" t="s">
        <v>93</v>
      </c>
      <c r="C12496" s="22" t="s">
        <v>3068</v>
      </c>
      <c r="E12496" s="23" t="s">
        <v>3069</v>
      </c>
      <c r="L12496" s="24">
        <f>SUMIFS(L12497:L12536,A12497:A12536,"P")</f>
        <v>0</v>
      </c>
      <c r="M12496" s="24">
        <f>SUMIFS(M12497:M12536,A12497:A12536,"P")</f>
        <v>0</v>
      </c>
      <c r="N12496" s="25"/>
    </row>
    <row r="12497">
      <c r="A12497" s="1" t="s">
        <v>96</v>
      </c>
      <c r="B12497" s="1">
        <v>65</v>
      </c>
      <c r="C12497" s="26" t="s">
        <v>5060</v>
      </c>
      <c r="D12497" t="s">
        <v>98</v>
      </c>
      <c r="E12497" s="27" t="s">
        <v>5061</v>
      </c>
      <c r="F12497" s="28" t="s">
        <v>5062</v>
      </c>
      <c r="G12497" s="29">
        <v>1.4510000000000001</v>
      </c>
      <c r="H12497" s="28">
        <v>0.001</v>
      </c>
      <c r="I12497" s="30">
        <f>ROUND(G12497*H12497,P4)</f>
        <v>0</v>
      </c>
      <c r="L12497" s="31">
        <v>0</v>
      </c>
      <c r="M12497" s="24">
        <f>ROUND(G12497*L12497,P4)</f>
        <v>0</v>
      </c>
      <c r="N12497" s="25" t="s">
        <v>2497</v>
      </c>
      <c r="O12497" s="32">
        <f>M12497*AA12497</f>
        <v>0</v>
      </c>
      <c r="P12497" s="1">
        <v>3</v>
      </c>
      <c r="AA12497" s="1">
        <f>IF(P12497=1,$O$3,IF(P12497=2,$O$4,$O$5))</f>
        <v>0</v>
      </c>
    </row>
    <row r="12498">
      <c r="A12498" s="1" t="s">
        <v>102</v>
      </c>
      <c r="E12498" s="27" t="s">
        <v>5061</v>
      </c>
    </row>
    <row r="12499">
      <c r="A12499" s="1" t="s">
        <v>103</v>
      </c>
    </row>
    <row r="12500">
      <c r="A12500" s="1" t="s">
        <v>105</v>
      </c>
      <c r="E12500" s="27" t="s">
        <v>98</v>
      </c>
    </row>
    <row r="12501" ht="25.5">
      <c r="A12501" s="1" t="s">
        <v>96</v>
      </c>
      <c r="B12501" s="1">
        <v>66</v>
      </c>
      <c r="C12501" s="26" t="s">
        <v>11391</v>
      </c>
      <c r="D12501" t="s">
        <v>98</v>
      </c>
      <c r="E12501" s="27" t="s">
        <v>11392</v>
      </c>
      <c r="F12501" s="28" t="s">
        <v>122</v>
      </c>
      <c r="G12501" s="29">
        <v>4.2270000000000003</v>
      </c>
      <c r="H12501" s="28">
        <v>0.0054000000000000003</v>
      </c>
      <c r="I12501" s="30">
        <f>ROUND(G12501*H12501,P4)</f>
        <v>0</v>
      </c>
      <c r="L12501" s="31">
        <v>0</v>
      </c>
      <c r="M12501" s="24">
        <f>ROUND(G12501*L12501,P4)</f>
        <v>0</v>
      </c>
      <c r="N12501" s="25" t="s">
        <v>2497</v>
      </c>
      <c r="O12501" s="32">
        <f>M12501*AA12501</f>
        <v>0</v>
      </c>
      <c r="P12501" s="1">
        <v>3</v>
      </c>
      <c r="AA12501" s="1">
        <f>IF(P12501=1,$O$3,IF(P12501=2,$O$4,$O$5))</f>
        <v>0</v>
      </c>
    </row>
    <row r="12502" ht="25.5">
      <c r="A12502" s="1" t="s">
        <v>102</v>
      </c>
      <c r="E12502" s="27" t="s">
        <v>11392</v>
      </c>
    </row>
    <row r="12503">
      <c r="A12503" s="1" t="s">
        <v>103</v>
      </c>
    </row>
    <row r="12504">
      <c r="A12504" s="1" t="s">
        <v>105</v>
      </c>
      <c r="E12504" s="27" t="s">
        <v>98</v>
      </c>
    </row>
    <row r="12505" ht="25.5">
      <c r="A12505" s="1" t="s">
        <v>96</v>
      </c>
      <c r="B12505" s="1">
        <v>67</v>
      </c>
      <c r="C12505" s="26" t="s">
        <v>11391</v>
      </c>
      <c r="D12505" t="s">
        <v>94</v>
      </c>
      <c r="E12505" s="27" t="s">
        <v>11392</v>
      </c>
      <c r="F12505" s="28" t="s">
        <v>122</v>
      </c>
      <c r="G12505" s="29">
        <v>5.04</v>
      </c>
      <c r="H12505" s="28">
        <v>0.0054000000000000003</v>
      </c>
      <c r="I12505" s="30">
        <f>ROUND(G12505*H12505,P4)</f>
        <v>0</v>
      </c>
      <c r="L12505" s="31">
        <v>0</v>
      </c>
      <c r="M12505" s="24">
        <f>ROUND(G12505*L12505,P4)</f>
        <v>0</v>
      </c>
      <c r="N12505" s="25" t="s">
        <v>2497</v>
      </c>
      <c r="O12505" s="32">
        <f>M12505*AA12505</f>
        <v>0</v>
      </c>
      <c r="P12505" s="1">
        <v>3</v>
      </c>
      <c r="AA12505" s="1">
        <f>IF(P12505=1,$O$3,IF(P12505=2,$O$4,$O$5))</f>
        <v>0</v>
      </c>
    </row>
    <row r="12506" ht="25.5">
      <c r="A12506" s="1" t="s">
        <v>102</v>
      </c>
      <c r="E12506" s="27" t="s">
        <v>11392</v>
      </c>
    </row>
    <row r="12507">
      <c r="A12507" s="1" t="s">
        <v>103</v>
      </c>
    </row>
    <row r="12508">
      <c r="A12508" s="1" t="s">
        <v>105</v>
      </c>
      <c r="E12508" s="27" t="s">
        <v>98</v>
      </c>
    </row>
    <row r="12509" ht="25.5">
      <c r="A12509" s="1" t="s">
        <v>96</v>
      </c>
      <c r="B12509" s="1">
        <v>68</v>
      </c>
      <c r="C12509" s="26" t="s">
        <v>11393</v>
      </c>
      <c r="D12509" t="s">
        <v>98</v>
      </c>
      <c r="E12509" s="27" t="s">
        <v>11394</v>
      </c>
      <c r="F12509" s="28" t="s">
        <v>122</v>
      </c>
      <c r="G12509" s="29">
        <v>3.6269999999999998</v>
      </c>
      <c r="H12509" s="28">
        <v>0</v>
      </c>
      <c r="I12509" s="30">
        <f>ROUND(G12509*H12509,P4)</f>
        <v>0</v>
      </c>
      <c r="L12509" s="31">
        <v>0</v>
      </c>
      <c r="M12509" s="24">
        <f>ROUND(G12509*L12509,P4)</f>
        <v>0</v>
      </c>
      <c r="N12509" s="25" t="s">
        <v>2497</v>
      </c>
      <c r="O12509" s="32">
        <f>M12509*AA12509</f>
        <v>0</v>
      </c>
      <c r="P12509" s="1">
        <v>3</v>
      </c>
      <c r="AA12509" s="1">
        <f>IF(P12509=1,$O$3,IF(P12509=2,$O$4,$O$5))</f>
        <v>0</v>
      </c>
    </row>
    <row r="12510" ht="25.5">
      <c r="A12510" s="1" t="s">
        <v>102</v>
      </c>
      <c r="E12510" s="27" t="s">
        <v>11394</v>
      </c>
    </row>
    <row r="12511">
      <c r="A12511" s="1" t="s">
        <v>103</v>
      </c>
      <c r="E12511" s="33" t="s">
        <v>11373</v>
      </c>
    </row>
    <row r="12512">
      <c r="A12512" s="1" t="s">
        <v>105</v>
      </c>
      <c r="E12512" s="27" t="s">
        <v>98</v>
      </c>
    </row>
    <row r="12513">
      <c r="A12513" s="1" t="s">
        <v>96</v>
      </c>
      <c r="B12513" s="1">
        <v>69</v>
      </c>
      <c r="C12513" s="26" t="s">
        <v>11395</v>
      </c>
      <c r="D12513" t="s">
        <v>98</v>
      </c>
      <c r="E12513" s="27" t="s">
        <v>11396</v>
      </c>
      <c r="F12513" s="28" t="s">
        <v>122</v>
      </c>
      <c r="G12513" s="29">
        <v>7.2539999999999996</v>
      </c>
      <c r="H12513" s="28">
        <v>0</v>
      </c>
      <c r="I12513" s="30">
        <f>ROUND(G12513*H12513,P4)</f>
        <v>0</v>
      </c>
      <c r="L12513" s="31">
        <v>0</v>
      </c>
      <c r="M12513" s="24">
        <f>ROUND(G12513*L12513,P4)</f>
        <v>0</v>
      </c>
      <c r="N12513" s="25" t="s">
        <v>2497</v>
      </c>
      <c r="O12513" s="32">
        <f>M12513*AA12513</f>
        <v>0</v>
      </c>
      <c r="P12513" s="1">
        <v>3</v>
      </c>
      <c r="AA12513" s="1">
        <f>IF(P12513=1,$O$3,IF(P12513=2,$O$4,$O$5))</f>
        <v>0</v>
      </c>
    </row>
    <row r="12514">
      <c r="A12514" s="1" t="s">
        <v>102</v>
      </c>
      <c r="E12514" s="27" t="s">
        <v>11396</v>
      </c>
    </row>
    <row r="12515">
      <c r="A12515" s="1" t="s">
        <v>103</v>
      </c>
      <c r="E12515" s="33" t="s">
        <v>11397</v>
      </c>
    </row>
    <row r="12516">
      <c r="A12516" s="1" t="s">
        <v>105</v>
      </c>
      <c r="E12516" s="27" t="s">
        <v>98</v>
      </c>
    </row>
    <row r="12517">
      <c r="A12517" s="1" t="s">
        <v>96</v>
      </c>
      <c r="B12517" s="1">
        <v>70</v>
      </c>
      <c r="C12517" s="26" t="s">
        <v>5039</v>
      </c>
      <c r="D12517" t="s">
        <v>98</v>
      </c>
      <c r="E12517" s="27" t="s">
        <v>5040</v>
      </c>
      <c r="F12517" s="28" t="s">
        <v>122</v>
      </c>
      <c r="G12517" s="29">
        <v>3.6269999999999998</v>
      </c>
      <c r="H12517" s="28">
        <v>0.00040000000000000002</v>
      </c>
      <c r="I12517" s="30">
        <f>ROUND(G12517*H12517,P4)</f>
        <v>0</v>
      </c>
      <c r="L12517" s="31">
        <v>0</v>
      </c>
      <c r="M12517" s="24">
        <f>ROUND(G12517*L12517,P4)</f>
        <v>0</v>
      </c>
      <c r="N12517" s="25" t="s">
        <v>2497</v>
      </c>
      <c r="O12517" s="32">
        <f>M12517*AA12517</f>
        <v>0</v>
      </c>
      <c r="P12517" s="1">
        <v>3</v>
      </c>
      <c r="AA12517" s="1">
        <f>IF(P12517=1,$O$3,IF(P12517=2,$O$4,$O$5))</f>
        <v>0</v>
      </c>
    </row>
    <row r="12518">
      <c r="A12518" s="1" t="s">
        <v>102</v>
      </c>
      <c r="E12518" s="27" t="s">
        <v>5040</v>
      </c>
    </row>
    <row r="12519">
      <c r="A12519" s="1" t="s">
        <v>103</v>
      </c>
      <c r="E12519" s="33" t="s">
        <v>11373</v>
      </c>
    </row>
    <row r="12520">
      <c r="A12520" s="1" t="s">
        <v>105</v>
      </c>
      <c r="E12520" s="27" t="s">
        <v>98</v>
      </c>
    </row>
    <row r="12521" ht="25.5">
      <c r="A12521" s="1" t="s">
        <v>96</v>
      </c>
      <c r="B12521" s="1">
        <v>71</v>
      </c>
      <c r="C12521" s="26" t="s">
        <v>11398</v>
      </c>
      <c r="D12521" t="s">
        <v>98</v>
      </c>
      <c r="E12521" s="27" t="s">
        <v>11399</v>
      </c>
      <c r="F12521" s="28" t="s">
        <v>122</v>
      </c>
      <c r="G12521" s="29">
        <v>3.6269999999999998</v>
      </c>
      <c r="H12521" s="28">
        <v>0</v>
      </c>
      <c r="I12521" s="30">
        <f>ROUND(G12521*H12521,P4)</f>
        <v>0</v>
      </c>
      <c r="L12521" s="31">
        <v>0</v>
      </c>
      <c r="M12521" s="24">
        <f>ROUND(G12521*L12521,P4)</f>
        <v>0</v>
      </c>
      <c r="N12521" s="25" t="s">
        <v>2497</v>
      </c>
      <c r="O12521" s="32">
        <f>M12521*AA12521</f>
        <v>0</v>
      </c>
      <c r="P12521" s="1">
        <v>3</v>
      </c>
      <c r="AA12521" s="1">
        <f>IF(P12521=1,$O$3,IF(P12521=2,$O$4,$O$5))</f>
        <v>0</v>
      </c>
    </row>
    <row r="12522" ht="25.5">
      <c r="A12522" s="1" t="s">
        <v>102</v>
      </c>
      <c r="E12522" s="27" t="s">
        <v>11399</v>
      </c>
    </row>
    <row r="12523">
      <c r="A12523" s="1" t="s">
        <v>103</v>
      </c>
      <c r="E12523" s="33" t="s">
        <v>11373</v>
      </c>
    </row>
    <row r="12524">
      <c r="A12524" s="1" t="s">
        <v>105</v>
      </c>
      <c r="E12524" s="27" t="s">
        <v>98</v>
      </c>
    </row>
    <row r="12525" ht="25.5">
      <c r="A12525" s="1" t="s">
        <v>96</v>
      </c>
      <c r="B12525" s="1">
        <v>72</v>
      </c>
      <c r="C12525" s="26" t="s">
        <v>11400</v>
      </c>
      <c r="D12525" t="s">
        <v>98</v>
      </c>
      <c r="E12525" s="27" t="s">
        <v>11401</v>
      </c>
      <c r="F12525" s="28" t="s">
        <v>122</v>
      </c>
      <c r="G12525" s="29">
        <v>3.6269999999999998</v>
      </c>
      <c r="H12525" s="28">
        <v>0</v>
      </c>
      <c r="I12525" s="30">
        <f>ROUND(G12525*H12525,P4)</f>
        <v>0</v>
      </c>
      <c r="L12525" s="31">
        <v>0</v>
      </c>
      <c r="M12525" s="24">
        <f>ROUND(G12525*L12525,P4)</f>
        <v>0</v>
      </c>
      <c r="N12525" s="25" t="s">
        <v>2497</v>
      </c>
      <c r="O12525" s="32">
        <f>M12525*AA12525</f>
        <v>0</v>
      </c>
      <c r="P12525" s="1">
        <v>3</v>
      </c>
      <c r="AA12525" s="1">
        <f>IF(P12525=1,$O$3,IF(P12525=2,$O$4,$O$5))</f>
        <v>0</v>
      </c>
    </row>
    <row r="12526" ht="25.5">
      <c r="A12526" s="1" t="s">
        <v>102</v>
      </c>
      <c r="E12526" s="27" t="s">
        <v>11401</v>
      </c>
    </row>
    <row r="12527">
      <c r="A12527" s="1" t="s">
        <v>103</v>
      </c>
      <c r="E12527" s="33" t="s">
        <v>11373</v>
      </c>
    </row>
    <row r="12528">
      <c r="A12528" s="1" t="s">
        <v>105</v>
      </c>
      <c r="E12528" s="27" t="s">
        <v>98</v>
      </c>
    </row>
    <row r="12529" ht="25.5">
      <c r="A12529" s="1" t="s">
        <v>96</v>
      </c>
      <c r="B12529" s="1">
        <v>73</v>
      </c>
      <c r="C12529" s="26" t="s">
        <v>3086</v>
      </c>
      <c r="D12529" t="s">
        <v>98</v>
      </c>
      <c r="E12529" s="27" t="s">
        <v>3088</v>
      </c>
      <c r="F12529" s="28" t="s">
        <v>100</v>
      </c>
      <c r="G12529" s="29">
        <v>4</v>
      </c>
      <c r="H12529" s="28">
        <v>0.00038000000000000002</v>
      </c>
      <c r="I12529" s="30">
        <f>ROUND(G12529*H12529,P4)</f>
        <v>0</v>
      </c>
      <c r="L12529" s="31">
        <v>0</v>
      </c>
      <c r="M12529" s="24">
        <f>ROUND(G12529*L12529,P4)</f>
        <v>0</v>
      </c>
      <c r="N12529" s="25" t="s">
        <v>2497</v>
      </c>
      <c r="O12529" s="32">
        <f>M12529*AA12529</f>
        <v>0</v>
      </c>
      <c r="P12529" s="1">
        <v>3</v>
      </c>
      <c r="AA12529" s="1">
        <f>IF(P12529=1,$O$3,IF(P12529=2,$O$4,$O$5))</f>
        <v>0</v>
      </c>
    </row>
    <row r="12530" ht="25.5">
      <c r="A12530" s="1" t="s">
        <v>102</v>
      </c>
      <c r="E12530" s="27" t="s">
        <v>3088</v>
      </c>
    </row>
    <row r="12531" ht="51">
      <c r="A12531" s="1" t="s">
        <v>103</v>
      </c>
      <c r="E12531" s="33" t="s">
        <v>11402</v>
      </c>
    </row>
    <row r="12532">
      <c r="A12532" s="1" t="s">
        <v>105</v>
      </c>
      <c r="E12532" s="27" t="s">
        <v>98</v>
      </c>
    </row>
    <row r="12533" ht="25.5">
      <c r="A12533" s="1" t="s">
        <v>96</v>
      </c>
      <c r="B12533" s="1">
        <v>74</v>
      </c>
      <c r="C12533" s="26" t="s">
        <v>5051</v>
      </c>
      <c r="D12533" t="s">
        <v>98</v>
      </c>
      <c r="E12533" s="27" t="s">
        <v>5052</v>
      </c>
      <c r="F12533" s="28" t="s">
        <v>372</v>
      </c>
      <c r="G12533" s="29">
        <v>0.053999999999999999</v>
      </c>
      <c r="H12533" s="28">
        <v>0</v>
      </c>
      <c r="I12533" s="30">
        <f>ROUND(G12533*H12533,P4)</f>
        <v>0</v>
      </c>
      <c r="L12533" s="31">
        <v>0</v>
      </c>
      <c r="M12533" s="24">
        <f>ROUND(G12533*L12533,P4)</f>
        <v>0</v>
      </c>
      <c r="N12533" s="25" t="s">
        <v>2497</v>
      </c>
      <c r="O12533" s="32">
        <f>M12533*AA12533</f>
        <v>0</v>
      </c>
      <c r="P12533" s="1">
        <v>3</v>
      </c>
      <c r="AA12533" s="1">
        <f>IF(P12533=1,$O$3,IF(P12533=2,$O$4,$O$5))</f>
        <v>0</v>
      </c>
    </row>
    <row r="12534" ht="38.25">
      <c r="A12534" s="1" t="s">
        <v>102</v>
      </c>
      <c r="E12534" s="27" t="s">
        <v>5053</v>
      </c>
    </row>
    <row r="12535">
      <c r="A12535" s="1" t="s">
        <v>103</v>
      </c>
    </row>
    <row r="12536">
      <c r="A12536" s="1" t="s">
        <v>105</v>
      </c>
      <c r="E12536" s="27" t="s">
        <v>98</v>
      </c>
    </row>
    <row r="12537">
      <c r="A12537" s="1" t="s">
        <v>93</v>
      </c>
      <c r="C12537" s="22" t="s">
        <v>5114</v>
      </c>
      <c r="E12537" s="23" t="s">
        <v>5115</v>
      </c>
      <c r="L12537" s="24">
        <f>SUMIFS(L12538:L12573,A12538:A12573,"P")</f>
        <v>0</v>
      </c>
      <c r="M12537" s="24">
        <f>SUMIFS(M12538:M12573,A12538:A12573,"P")</f>
        <v>0</v>
      </c>
      <c r="N12537" s="25"/>
    </row>
    <row r="12538">
      <c r="A12538" s="1" t="s">
        <v>96</v>
      </c>
      <c r="B12538" s="1">
        <v>75</v>
      </c>
      <c r="C12538" s="26" t="s">
        <v>5133</v>
      </c>
      <c r="D12538" t="s">
        <v>98</v>
      </c>
      <c r="E12538" s="27" t="s">
        <v>5134</v>
      </c>
      <c r="F12538" s="28" t="s">
        <v>122</v>
      </c>
      <c r="G12538" s="29">
        <v>3.8079999999999998</v>
      </c>
      <c r="H12538" s="28">
        <v>0.0015</v>
      </c>
      <c r="I12538" s="30">
        <f>ROUND(G12538*H12538,P4)</f>
        <v>0</v>
      </c>
      <c r="L12538" s="31">
        <v>0</v>
      </c>
      <c r="M12538" s="24">
        <f>ROUND(G12538*L12538,P4)</f>
        <v>0</v>
      </c>
      <c r="N12538" s="25" t="s">
        <v>2497</v>
      </c>
      <c r="O12538" s="32">
        <f>M12538*AA12538</f>
        <v>0</v>
      </c>
      <c r="P12538" s="1">
        <v>3</v>
      </c>
      <c r="AA12538" s="1">
        <f>IF(P12538=1,$O$3,IF(P12538=2,$O$4,$O$5))</f>
        <v>0</v>
      </c>
    </row>
    <row r="12539">
      <c r="A12539" s="1" t="s">
        <v>102</v>
      </c>
      <c r="E12539" s="27" t="s">
        <v>5134</v>
      </c>
    </row>
    <row r="12540">
      <c r="A12540" s="1" t="s">
        <v>103</v>
      </c>
    </row>
    <row r="12541">
      <c r="A12541" s="1" t="s">
        <v>105</v>
      </c>
      <c r="E12541" s="27" t="s">
        <v>98</v>
      </c>
    </row>
    <row r="12542">
      <c r="A12542" s="1" t="s">
        <v>96</v>
      </c>
      <c r="B12542" s="1">
        <v>76</v>
      </c>
      <c r="C12542" s="26" t="s">
        <v>11403</v>
      </c>
      <c r="D12542" t="s">
        <v>98</v>
      </c>
      <c r="E12542" s="27" t="s">
        <v>11404</v>
      </c>
      <c r="F12542" s="28" t="s">
        <v>388</v>
      </c>
      <c r="G12542" s="29">
        <v>0.38100000000000001</v>
      </c>
      <c r="H12542" s="28">
        <v>0.5</v>
      </c>
      <c r="I12542" s="30">
        <f>ROUND(G12542*H12542,P4)</f>
        <v>0</v>
      </c>
      <c r="L12542" s="31">
        <v>0</v>
      </c>
      <c r="M12542" s="24">
        <f>ROUND(G12542*L12542,P4)</f>
        <v>0</v>
      </c>
      <c r="N12542" s="25" t="s">
        <v>2497</v>
      </c>
      <c r="O12542" s="32">
        <f>M12542*AA12542</f>
        <v>0</v>
      </c>
      <c r="P12542" s="1">
        <v>3</v>
      </c>
      <c r="AA12542" s="1">
        <f>IF(P12542=1,$O$3,IF(P12542=2,$O$4,$O$5))</f>
        <v>0</v>
      </c>
    </row>
    <row r="12543">
      <c r="A12543" s="1" t="s">
        <v>102</v>
      </c>
      <c r="E12543" s="27" t="s">
        <v>11404</v>
      </c>
    </row>
    <row r="12544">
      <c r="A12544" s="1" t="s">
        <v>103</v>
      </c>
    </row>
    <row r="12545">
      <c r="A12545" s="1" t="s">
        <v>105</v>
      </c>
      <c r="E12545" s="27" t="s">
        <v>98</v>
      </c>
    </row>
    <row r="12546">
      <c r="A12546" s="1" t="s">
        <v>96</v>
      </c>
      <c r="B12546" s="1">
        <v>77</v>
      </c>
      <c r="C12546" s="26" t="s">
        <v>11405</v>
      </c>
      <c r="D12546" t="s">
        <v>98</v>
      </c>
      <c r="E12546" s="27" t="s">
        <v>11406</v>
      </c>
      <c r="F12546" s="28" t="s">
        <v>122</v>
      </c>
      <c r="G12546" s="29">
        <v>11.606999999999999</v>
      </c>
      <c r="H12546" s="28">
        <v>0.0041999999999999997</v>
      </c>
      <c r="I12546" s="30">
        <f>ROUND(G12546*H12546,P4)</f>
        <v>0</v>
      </c>
      <c r="L12546" s="31">
        <v>0</v>
      </c>
      <c r="M12546" s="24">
        <f>ROUND(G12546*L12546,P4)</f>
        <v>0</v>
      </c>
      <c r="N12546" s="25" t="s">
        <v>2497</v>
      </c>
      <c r="O12546" s="32">
        <f>M12546*AA12546</f>
        <v>0</v>
      </c>
      <c r="P12546" s="1">
        <v>3</v>
      </c>
      <c r="AA12546" s="1">
        <f>IF(P12546=1,$O$3,IF(P12546=2,$O$4,$O$5))</f>
        <v>0</v>
      </c>
    </row>
    <row r="12547">
      <c r="A12547" s="1" t="s">
        <v>102</v>
      </c>
      <c r="E12547" s="27" t="s">
        <v>11406</v>
      </c>
    </row>
    <row r="12548">
      <c r="A12548" s="1" t="s">
        <v>103</v>
      </c>
    </row>
    <row r="12549">
      <c r="A12549" s="1" t="s">
        <v>105</v>
      </c>
      <c r="E12549" s="27" t="s">
        <v>98</v>
      </c>
    </row>
    <row r="12550" ht="25.5">
      <c r="A12550" s="1" t="s">
        <v>96</v>
      </c>
      <c r="B12550" s="1">
        <v>78</v>
      </c>
      <c r="C12550" s="26" t="s">
        <v>11407</v>
      </c>
      <c r="D12550" t="s">
        <v>98</v>
      </c>
      <c r="E12550" s="27" t="s">
        <v>11408</v>
      </c>
      <c r="F12550" s="28" t="s">
        <v>122</v>
      </c>
      <c r="G12550" s="29">
        <v>3.6269999999999998</v>
      </c>
      <c r="H12550" s="28">
        <v>0</v>
      </c>
      <c r="I12550" s="30">
        <f>ROUND(G12550*H12550,P4)</f>
        <v>0</v>
      </c>
      <c r="L12550" s="31">
        <v>0</v>
      </c>
      <c r="M12550" s="24">
        <f>ROUND(G12550*L12550,P4)</f>
        <v>0</v>
      </c>
      <c r="N12550" s="25" t="s">
        <v>2497</v>
      </c>
      <c r="O12550" s="32">
        <f>M12550*AA12550</f>
        <v>0</v>
      </c>
      <c r="P12550" s="1">
        <v>3</v>
      </c>
      <c r="AA12550" s="1">
        <f>IF(P12550=1,$O$3,IF(P12550=2,$O$4,$O$5))</f>
        <v>0</v>
      </c>
    </row>
    <row r="12551" ht="38.25">
      <c r="A12551" s="1" t="s">
        <v>102</v>
      </c>
      <c r="E12551" s="27" t="s">
        <v>11409</v>
      </c>
    </row>
    <row r="12552">
      <c r="A12552" s="1" t="s">
        <v>103</v>
      </c>
      <c r="E12552" s="33" t="s">
        <v>11373</v>
      </c>
    </row>
    <row r="12553">
      <c r="A12553" s="1" t="s">
        <v>105</v>
      </c>
      <c r="E12553" s="27" t="s">
        <v>98</v>
      </c>
    </row>
    <row r="12554" ht="25.5">
      <c r="A12554" s="1" t="s">
        <v>96</v>
      </c>
      <c r="B12554" s="1">
        <v>79</v>
      </c>
      <c r="C12554" s="26" t="s">
        <v>5169</v>
      </c>
      <c r="D12554" t="s">
        <v>98</v>
      </c>
      <c r="E12554" s="27" t="s">
        <v>5170</v>
      </c>
      <c r="F12554" s="28" t="s">
        <v>122</v>
      </c>
      <c r="G12554" s="29">
        <v>3.6269999999999998</v>
      </c>
      <c r="H12554" s="28">
        <v>0</v>
      </c>
      <c r="I12554" s="30">
        <f>ROUND(G12554*H12554,P4)</f>
        <v>0</v>
      </c>
      <c r="L12554" s="31">
        <v>0</v>
      </c>
      <c r="M12554" s="24">
        <f>ROUND(G12554*L12554,P4)</f>
        <v>0</v>
      </c>
      <c r="N12554" s="25" t="s">
        <v>2497</v>
      </c>
      <c r="O12554" s="32">
        <f>M12554*AA12554</f>
        <v>0</v>
      </c>
      <c r="P12554" s="1">
        <v>3</v>
      </c>
      <c r="AA12554" s="1">
        <f>IF(P12554=1,$O$3,IF(P12554=2,$O$4,$O$5))</f>
        <v>0</v>
      </c>
    </row>
    <row r="12555" ht="25.5">
      <c r="A12555" s="1" t="s">
        <v>102</v>
      </c>
      <c r="E12555" s="27" t="s">
        <v>5170</v>
      </c>
    </row>
    <row r="12556">
      <c r="A12556" s="1" t="s">
        <v>103</v>
      </c>
      <c r="E12556" s="33" t="s">
        <v>11373</v>
      </c>
    </row>
    <row r="12557">
      <c r="A12557" s="1" t="s">
        <v>105</v>
      </c>
      <c r="E12557" s="27" t="s">
        <v>98</v>
      </c>
    </row>
    <row r="12558" ht="25.5">
      <c r="A12558" s="1" t="s">
        <v>96</v>
      </c>
      <c r="B12558" s="1">
        <v>80</v>
      </c>
      <c r="C12558" s="26" t="s">
        <v>11410</v>
      </c>
      <c r="D12558" t="s">
        <v>98</v>
      </c>
      <c r="E12558" s="27" t="s">
        <v>11411</v>
      </c>
      <c r="F12558" s="28" t="s">
        <v>122</v>
      </c>
      <c r="G12558" s="29">
        <v>3.6269999999999998</v>
      </c>
      <c r="H12558" s="28">
        <v>0</v>
      </c>
      <c r="I12558" s="30">
        <f>ROUND(G12558*H12558,P4)</f>
        <v>0</v>
      </c>
      <c r="L12558" s="31">
        <v>0</v>
      </c>
      <c r="M12558" s="24">
        <f>ROUND(G12558*L12558,P4)</f>
        <v>0</v>
      </c>
      <c r="N12558" s="25" t="s">
        <v>2497</v>
      </c>
      <c r="O12558" s="32">
        <f>M12558*AA12558</f>
        <v>0</v>
      </c>
      <c r="P12558" s="1">
        <v>3</v>
      </c>
      <c r="AA12558" s="1">
        <f>IF(P12558=1,$O$3,IF(P12558=2,$O$4,$O$5))</f>
        <v>0</v>
      </c>
    </row>
    <row r="12559" ht="25.5">
      <c r="A12559" s="1" t="s">
        <v>102</v>
      </c>
      <c r="E12559" s="27" t="s">
        <v>11411</v>
      </c>
    </row>
    <row r="12560">
      <c r="A12560" s="1" t="s">
        <v>103</v>
      </c>
      <c r="E12560" s="33" t="s">
        <v>11373</v>
      </c>
    </row>
    <row r="12561">
      <c r="A12561" s="1" t="s">
        <v>105</v>
      </c>
      <c r="E12561" s="27" t="s">
        <v>98</v>
      </c>
    </row>
    <row r="12562" ht="25.5">
      <c r="A12562" s="1" t="s">
        <v>96</v>
      </c>
      <c r="B12562" s="1">
        <v>81</v>
      </c>
      <c r="C12562" s="26" t="s">
        <v>11412</v>
      </c>
      <c r="D12562" t="s">
        <v>98</v>
      </c>
      <c r="E12562" s="27" t="s">
        <v>11413</v>
      </c>
      <c r="F12562" s="28" t="s">
        <v>122</v>
      </c>
      <c r="G12562" s="29">
        <v>11.054</v>
      </c>
      <c r="H12562" s="28">
        <v>0</v>
      </c>
      <c r="I12562" s="30">
        <f>ROUND(G12562*H12562,P4)</f>
        <v>0</v>
      </c>
      <c r="L12562" s="31">
        <v>0</v>
      </c>
      <c r="M12562" s="24">
        <f>ROUND(G12562*L12562,P4)</f>
        <v>0</v>
      </c>
      <c r="N12562" s="25" t="s">
        <v>2497</v>
      </c>
      <c r="O12562" s="32">
        <f>M12562*AA12562</f>
        <v>0</v>
      </c>
      <c r="P12562" s="1">
        <v>3</v>
      </c>
      <c r="AA12562" s="1">
        <f>IF(P12562=1,$O$3,IF(P12562=2,$O$4,$O$5))</f>
        <v>0</v>
      </c>
    </row>
    <row r="12563" ht="25.5">
      <c r="A12563" s="1" t="s">
        <v>102</v>
      </c>
      <c r="E12563" s="27" t="s">
        <v>11413</v>
      </c>
    </row>
    <row r="12564" ht="63.75">
      <c r="A12564" s="1" t="s">
        <v>103</v>
      </c>
      <c r="E12564" s="33" t="s">
        <v>11414</v>
      </c>
    </row>
    <row r="12565">
      <c r="A12565" s="1" t="s">
        <v>105</v>
      </c>
      <c r="E12565" s="27" t="s">
        <v>98</v>
      </c>
    </row>
    <row r="12566" ht="25.5">
      <c r="A12566" s="1" t="s">
        <v>96</v>
      </c>
      <c r="B12566" s="1">
        <v>82</v>
      </c>
      <c r="C12566" s="26" t="s">
        <v>11415</v>
      </c>
      <c r="D12566" t="s">
        <v>98</v>
      </c>
      <c r="E12566" s="27" t="s">
        <v>11416</v>
      </c>
      <c r="F12566" s="28" t="s">
        <v>122</v>
      </c>
      <c r="G12566" s="29">
        <v>11.054</v>
      </c>
      <c r="H12566" s="28">
        <v>0</v>
      </c>
      <c r="I12566" s="30">
        <f>ROUND(G12566*H12566,P4)</f>
        <v>0</v>
      </c>
      <c r="L12566" s="31">
        <v>0</v>
      </c>
      <c r="M12566" s="24">
        <f>ROUND(G12566*L12566,P4)</f>
        <v>0</v>
      </c>
      <c r="N12566" s="25" t="s">
        <v>2497</v>
      </c>
      <c r="O12566" s="32">
        <f>M12566*AA12566</f>
        <v>0</v>
      </c>
      <c r="P12566" s="1">
        <v>3</v>
      </c>
      <c r="AA12566" s="1">
        <f>IF(P12566=1,$O$3,IF(P12566=2,$O$4,$O$5))</f>
        <v>0</v>
      </c>
    </row>
    <row r="12567" ht="25.5">
      <c r="A12567" s="1" t="s">
        <v>102</v>
      </c>
      <c r="E12567" s="27" t="s">
        <v>11416</v>
      </c>
    </row>
    <row r="12568" ht="63.75">
      <c r="A12568" s="1" t="s">
        <v>103</v>
      </c>
      <c r="E12568" s="33" t="s">
        <v>11414</v>
      </c>
    </row>
    <row r="12569">
      <c r="A12569" s="1" t="s">
        <v>105</v>
      </c>
      <c r="E12569" s="27" t="s">
        <v>98</v>
      </c>
    </row>
    <row r="12570" ht="25.5">
      <c r="A12570" s="1" t="s">
        <v>96</v>
      </c>
      <c r="B12570" s="1">
        <v>83</v>
      </c>
      <c r="C12570" s="26" t="s">
        <v>11417</v>
      </c>
      <c r="D12570" t="s">
        <v>98</v>
      </c>
      <c r="E12570" s="27" t="s">
        <v>11418</v>
      </c>
      <c r="F12570" s="28" t="s">
        <v>372</v>
      </c>
      <c r="G12570" s="29">
        <v>0.245</v>
      </c>
      <c r="H12570" s="28">
        <v>0</v>
      </c>
      <c r="I12570" s="30">
        <f>ROUND(G12570*H12570,P4)</f>
        <v>0</v>
      </c>
      <c r="L12570" s="31">
        <v>0</v>
      </c>
      <c r="M12570" s="24">
        <f>ROUND(G12570*L12570,P4)</f>
        <v>0</v>
      </c>
      <c r="N12570" s="25" t="s">
        <v>2497</v>
      </c>
      <c r="O12570" s="32">
        <f>M12570*AA12570</f>
        <v>0</v>
      </c>
      <c r="P12570" s="1">
        <v>3</v>
      </c>
      <c r="AA12570" s="1">
        <f>IF(P12570=1,$O$3,IF(P12570=2,$O$4,$O$5))</f>
        <v>0</v>
      </c>
    </row>
    <row r="12571" ht="25.5">
      <c r="A12571" s="1" t="s">
        <v>102</v>
      </c>
      <c r="E12571" s="27" t="s">
        <v>11418</v>
      </c>
    </row>
    <row r="12572">
      <c r="A12572" s="1" t="s">
        <v>103</v>
      </c>
    </row>
    <row r="12573">
      <c r="A12573" s="1" t="s">
        <v>105</v>
      </c>
      <c r="E12573" s="27" t="s">
        <v>98</v>
      </c>
    </row>
    <row r="12574">
      <c r="A12574" s="1" t="s">
        <v>93</v>
      </c>
      <c r="C12574" s="22" t="s">
        <v>5205</v>
      </c>
      <c r="E12574" s="23" t="s">
        <v>5206</v>
      </c>
      <c r="L12574" s="24">
        <f>SUMIFS(L12575:L12578,A12575:A12578,"P")</f>
        <v>0</v>
      </c>
      <c r="M12574" s="24">
        <f>SUMIFS(M12575:M12578,A12575:A12578,"P")</f>
        <v>0</v>
      </c>
      <c r="N12574" s="25"/>
    </row>
    <row r="12575">
      <c r="A12575" s="1" t="s">
        <v>96</v>
      </c>
      <c r="B12575" s="1">
        <v>84</v>
      </c>
      <c r="C12575" s="26" t="s">
        <v>11419</v>
      </c>
      <c r="D12575" t="s">
        <v>98</v>
      </c>
      <c r="E12575" s="27" t="s">
        <v>11420</v>
      </c>
      <c r="F12575" s="28" t="s">
        <v>100</v>
      </c>
      <c r="G12575" s="29">
        <v>7</v>
      </c>
      <c r="H12575" s="28">
        <v>0</v>
      </c>
      <c r="I12575" s="30">
        <f>ROUND(G12575*H12575,P4)</f>
        <v>0</v>
      </c>
      <c r="L12575" s="31">
        <v>0</v>
      </c>
      <c r="M12575" s="24">
        <f>ROUND(G12575*L12575,P4)</f>
        <v>0</v>
      </c>
      <c r="N12575" s="25" t="s">
        <v>2497</v>
      </c>
      <c r="O12575" s="32">
        <f>M12575*AA12575</f>
        <v>0</v>
      </c>
      <c r="P12575" s="1">
        <v>3</v>
      </c>
      <c r="AA12575" s="1">
        <f>IF(P12575=1,$O$3,IF(P12575=2,$O$4,$O$5))</f>
        <v>0</v>
      </c>
    </row>
    <row r="12576">
      <c r="A12576" s="1" t="s">
        <v>102</v>
      </c>
      <c r="E12576" s="27" t="s">
        <v>11420</v>
      </c>
    </row>
    <row r="12577" ht="216.75">
      <c r="A12577" s="1" t="s">
        <v>103</v>
      </c>
      <c r="E12577" s="33" t="s">
        <v>11421</v>
      </c>
    </row>
    <row r="12578">
      <c r="A12578" s="1" t="s">
        <v>105</v>
      </c>
      <c r="E12578" s="27" t="s">
        <v>98</v>
      </c>
    </row>
    <row r="12579">
      <c r="A12579" s="1" t="s">
        <v>93</v>
      </c>
      <c r="C12579" s="22" t="s">
        <v>6772</v>
      </c>
      <c r="E12579" s="23" t="s">
        <v>11422</v>
      </c>
      <c r="L12579" s="24">
        <f>SUMIFS(L12580:L12631,A12580:A12631,"P")</f>
        <v>0</v>
      </c>
      <c r="M12579" s="24">
        <f>SUMIFS(M12580:M12631,A12580:A12631,"P")</f>
        <v>0</v>
      </c>
      <c r="N12579" s="25"/>
    </row>
    <row r="12580">
      <c r="A12580" s="1" t="s">
        <v>96</v>
      </c>
      <c r="B12580" s="1">
        <v>85</v>
      </c>
      <c r="C12580" s="26" t="s">
        <v>11423</v>
      </c>
      <c r="D12580" t="s">
        <v>98</v>
      </c>
      <c r="E12580" s="27" t="s">
        <v>11424</v>
      </c>
      <c r="F12580" s="28" t="s">
        <v>100</v>
      </c>
      <c r="G12580" s="29">
        <v>12</v>
      </c>
      <c r="H12580" s="28">
        <v>0.00021000000000000001</v>
      </c>
      <c r="I12580" s="30">
        <f>ROUND(G12580*H12580,P4)</f>
        <v>0</v>
      </c>
      <c r="L12580" s="31">
        <v>0</v>
      </c>
      <c r="M12580" s="24">
        <f>ROUND(G12580*L12580,P4)</f>
        <v>0</v>
      </c>
      <c r="N12580" s="25" t="s">
        <v>2497</v>
      </c>
      <c r="O12580" s="32">
        <f>M12580*AA12580</f>
        <v>0</v>
      </c>
      <c r="P12580" s="1">
        <v>3</v>
      </c>
      <c r="AA12580" s="1">
        <f>IF(P12580=1,$O$3,IF(P12580=2,$O$4,$O$5))</f>
        <v>0</v>
      </c>
    </row>
    <row r="12581">
      <c r="A12581" s="1" t="s">
        <v>102</v>
      </c>
      <c r="E12581" s="27" t="s">
        <v>11424</v>
      </c>
    </row>
    <row r="12582" ht="153">
      <c r="A12582" s="1" t="s">
        <v>103</v>
      </c>
      <c r="E12582" s="33" t="s">
        <v>11425</v>
      </c>
    </row>
    <row r="12583">
      <c r="A12583" s="1" t="s">
        <v>105</v>
      </c>
      <c r="E12583" s="27" t="s">
        <v>98</v>
      </c>
    </row>
    <row r="12584">
      <c r="A12584" s="1" t="s">
        <v>96</v>
      </c>
      <c r="B12584" s="1">
        <v>86</v>
      </c>
      <c r="C12584" s="26" t="s">
        <v>11426</v>
      </c>
      <c r="D12584" t="s">
        <v>98</v>
      </c>
      <c r="E12584" s="27" t="s">
        <v>11427</v>
      </c>
      <c r="F12584" s="28" t="s">
        <v>100</v>
      </c>
      <c r="G12584" s="29">
        <v>12</v>
      </c>
      <c r="H12584" s="28">
        <v>0.00036999999999999999</v>
      </c>
      <c r="I12584" s="30">
        <f>ROUND(G12584*H12584,P4)</f>
        <v>0</v>
      </c>
      <c r="L12584" s="31">
        <v>0</v>
      </c>
      <c r="M12584" s="24">
        <f>ROUND(G12584*L12584,P4)</f>
        <v>0</v>
      </c>
      <c r="N12584" s="25" t="s">
        <v>2497</v>
      </c>
      <c r="O12584" s="32">
        <f>M12584*AA12584</f>
        <v>0</v>
      </c>
      <c r="P12584" s="1">
        <v>3</v>
      </c>
      <c r="AA12584" s="1">
        <f>IF(P12584=1,$O$3,IF(P12584=2,$O$4,$O$5))</f>
        <v>0</v>
      </c>
    </row>
    <row r="12585">
      <c r="A12585" s="1" t="s">
        <v>102</v>
      </c>
      <c r="E12585" s="27" t="s">
        <v>11427</v>
      </c>
    </row>
    <row r="12586" ht="153">
      <c r="A12586" s="1" t="s">
        <v>103</v>
      </c>
      <c r="E12586" s="33" t="s">
        <v>11425</v>
      </c>
    </row>
    <row r="12587">
      <c r="A12587" s="1" t="s">
        <v>105</v>
      </c>
      <c r="E12587" s="27" t="s">
        <v>98</v>
      </c>
    </row>
    <row r="12588">
      <c r="A12588" s="1" t="s">
        <v>96</v>
      </c>
      <c r="B12588" s="1">
        <v>87</v>
      </c>
      <c r="C12588" s="26" t="s">
        <v>11428</v>
      </c>
      <c r="D12588" t="s">
        <v>98</v>
      </c>
      <c r="E12588" s="27" t="s">
        <v>11429</v>
      </c>
      <c r="F12588" s="28" t="s">
        <v>4117</v>
      </c>
      <c r="G12588" s="29">
        <v>12</v>
      </c>
      <c r="H12588" s="28">
        <v>0</v>
      </c>
      <c r="I12588" s="30">
        <f>ROUND(G12588*H12588,P4)</f>
        <v>0</v>
      </c>
      <c r="L12588" s="31">
        <v>0</v>
      </c>
      <c r="M12588" s="24">
        <f>ROUND(G12588*L12588,P4)</f>
        <v>0</v>
      </c>
      <c r="N12588" s="25" t="s">
        <v>2497</v>
      </c>
      <c r="O12588" s="32">
        <f>M12588*AA12588</f>
        <v>0</v>
      </c>
      <c r="P12588" s="1">
        <v>3</v>
      </c>
      <c r="AA12588" s="1">
        <f>IF(P12588=1,$O$3,IF(P12588=2,$O$4,$O$5))</f>
        <v>0</v>
      </c>
    </row>
    <row r="12589">
      <c r="A12589" s="1" t="s">
        <v>102</v>
      </c>
      <c r="E12589" s="27" t="s">
        <v>11429</v>
      </c>
    </row>
    <row r="12590" ht="153">
      <c r="A12590" s="1" t="s">
        <v>103</v>
      </c>
      <c r="E12590" s="33" t="s">
        <v>11425</v>
      </c>
    </row>
    <row r="12591">
      <c r="A12591" s="1" t="s">
        <v>105</v>
      </c>
      <c r="E12591" s="27" t="s">
        <v>98</v>
      </c>
    </row>
    <row r="12592">
      <c r="A12592" s="1" t="s">
        <v>96</v>
      </c>
      <c r="B12592" s="1">
        <v>88</v>
      </c>
      <c r="C12592" s="26" t="s">
        <v>11430</v>
      </c>
      <c r="D12592" t="s">
        <v>98</v>
      </c>
      <c r="E12592" s="27" t="s">
        <v>11431</v>
      </c>
      <c r="F12592" s="28" t="s">
        <v>4117</v>
      </c>
      <c r="G12592" s="29">
        <v>7</v>
      </c>
      <c r="H12592" s="28">
        <v>0</v>
      </c>
      <c r="I12592" s="30">
        <f>ROUND(G12592*H12592,P4)</f>
        <v>0</v>
      </c>
      <c r="L12592" s="31">
        <v>0</v>
      </c>
      <c r="M12592" s="24">
        <f>ROUND(G12592*L12592,P4)</f>
        <v>0</v>
      </c>
      <c r="N12592" s="25" t="s">
        <v>2497</v>
      </c>
      <c r="O12592" s="32">
        <f>M12592*AA12592</f>
        <v>0</v>
      </c>
      <c r="P12592" s="1">
        <v>3</v>
      </c>
      <c r="AA12592" s="1">
        <f>IF(P12592=1,$O$3,IF(P12592=2,$O$4,$O$5))</f>
        <v>0</v>
      </c>
    </row>
    <row r="12593">
      <c r="A12593" s="1" t="s">
        <v>102</v>
      </c>
      <c r="E12593" s="27" t="s">
        <v>11431</v>
      </c>
    </row>
    <row r="12594" ht="216.75">
      <c r="A12594" s="1" t="s">
        <v>103</v>
      </c>
      <c r="E12594" s="33" t="s">
        <v>11421</v>
      </c>
    </row>
    <row r="12595">
      <c r="A12595" s="1" t="s">
        <v>105</v>
      </c>
      <c r="E12595" s="27" t="s">
        <v>98</v>
      </c>
    </row>
    <row r="12596" ht="25.5">
      <c r="A12596" s="1" t="s">
        <v>96</v>
      </c>
      <c r="B12596" s="1">
        <v>89</v>
      </c>
      <c r="C12596" s="26" t="s">
        <v>11432</v>
      </c>
      <c r="D12596" t="s">
        <v>98</v>
      </c>
      <c r="E12596" s="27" t="s">
        <v>11433</v>
      </c>
      <c r="F12596" s="28" t="s">
        <v>100</v>
      </c>
      <c r="G12596" s="29">
        <v>7</v>
      </c>
      <c r="H12596" s="28">
        <v>0.00149</v>
      </c>
      <c r="I12596" s="30">
        <f>ROUND(G12596*H12596,P4)</f>
        <v>0</v>
      </c>
      <c r="L12596" s="31">
        <v>0</v>
      </c>
      <c r="M12596" s="24">
        <f>ROUND(G12596*L12596,P4)</f>
        <v>0</v>
      </c>
      <c r="N12596" s="25" t="s">
        <v>2497</v>
      </c>
      <c r="O12596" s="32">
        <f>M12596*AA12596</f>
        <v>0</v>
      </c>
      <c r="P12596" s="1">
        <v>3</v>
      </c>
      <c r="AA12596" s="1">
        <f>IF(P12596=1,$O$3,IF(P12596=2,$O$4,$O$5))</f>
        <v>0</v>
      </c>
    </row>
    <row r="12597" ht="25.5">
      <c r="A12597" s="1" t="s">
        <v>102</v>
      </c>
      <c r="E12597" s="27" t="s">
        <v>11433</v>
      </c>
    </row>
    <row r="12598" ht="216.75">
      <c r="A12598" s="1" t="s">
        <v>103</v>
      </c>
      <c r="E12598" s="33" t="s">
        <v>11421</v>
      </c>
    </row>
    <row r="12599">
      <c r="A12599" s="1" t="s">
        <v>105</v>
      </c>
      <c r="E12599" s="27" t="s">
        <v>98</v>
      </c>
    </row>
    <row r="12600">
      <c r="A12600" s="1" t="s">
        <v>96</v>
      </c>
      <c r="B12600" s="1">
        <v>90</v>
      </c>
      <c r="C12600" s="26" t="s">
        <v>11434</v>
      </c>
      <c r="D12600" t="s">
        <v>98</v>
      </c>
      <c r="E12600" s="27" t="s">
        <v>11435</v>
      </c>
      <c r="F12600" s="28" t="s">
        <v>100</v>
      </c>
      <c r="G12600" s="29">
        <v>7</v>
      </c>
      <c r="H12600" s="28">
        <v>0</v>
      </c>
      <c r="I12600" s="30">
        <f>ROUND(G12600*H12600,P4)</f>
        <v>0</v>
      </c>
      <c r="L12600" s="31">
        <v>0</v>
      </c>
      <c r="M12600" s="24">
        <f>ROUND(G12600*L12600,P4)</f>
        <v>0</v>
      </c>
      <c r="N12600" s="25" t="s">
        <v>2497</v>
      </c>
      <c r="O12600" s="32">
        <f>M12600*AA12600</f>
        <v>0</v>
      </c>
      <c r="P12600" s="1">
        <v>3</v>
      </c>
      <c r="AA12600" s="1">
        <f>IF(P12600=1,$O$3,IF(P12600=2,$O$4,$O$5))</f>
        <v>0</v>
      </c>
    </row>
    <row r="12601">
      <c r="A12601" s="1" t="s">
        <v>102</v>
      </c>
      <c r="E12601" s="27" t="s">
        <v>11435</v>
      </c>
    </row>
    <row r="12602" ht="216.75">
      <c r="A12602" s="1" t="s">
        <v>103</v>
      </c>
      <c r="E12602" s="33" t="s">
        <v>11421</v>
      </c>
    </row>
    <row r="12603">
      <c r="A12603" s="1" t="s">
        <v>105</v>
      </c>
      <c r="E12603" s="27" t="s">
        <v>98</v>
      </c>
    </row>
    <row r="12604">
      <c r="A12604" s="1" t="s">
        <v>96</v>
      </c>
      <c r="B12604" s="1">
        <v>91</v>
      </c>
      <c r="C12604" s="26" t="s">
        <v>11436</v>
      </c>
      <c r="D12604" t="s">
        <v>98</v>
      </c>
      <c r="E12604" s="27" t="s">
        <v>11437</v>
      </c>
      <c r="F12604" s="28" t="s">
        <v>100</v>
      </c>
      <c r="G12604" s="29">
        <v>7</v>
      </c>
      <c r="H12604" s="28">
        <v>0</v>
      </c>
      <c r="I12604" s="30">
        <f>ROUND(G12604*H12604,P4)</f>
        <v>0</v>
      </c>
      <c r="L12604" s="31">
        <v>0</v>
      </c>
      <c r="M12604" s="24">
        <f>ROUND(G12604*L12604,P4)</f>
        <v>0</v>
      </c>
      <c r="N12604" s="25" t="s">
        <v>2497</v>
      </c>
      <c r="O12604" s="32">
        <f>M12604*AA12604</f>
        <v>0</v>
      </c>
      <c r="P12604" s="1">
        <v>3</v>
      </c>
      <c r="AA12604" s="1">
        <f>IF(P12604=1,$O$3,IF(P12604=2,$O$4,$O$5))</f>
        <v>0</v>
      </c>
    </row>
    <row r="12605">
      <c r="A12605" s="1" t="s">
        <v>102</v>
      </c>
      <c r="E12605" s="27" t="s">
        <v>11437</v>
      </c>
    </row>
    <row r="12606" ht="409.5">
      <c r="A12606" s="1" t="s">
        <v>103</v>
      </c>
      <c r="E12606" s="33" t="s">
        <v>11438</v>
      </c>
    </row>
    <row r="12607">
      <c r="A12607" s="1" t="s">
        <v>105</v>
      </c>
      <c r="E12607" s="27" t="s">
        <v>98</v>
      </c>
    </row>
    <row r="12608">
      <c r="A12608" s="1" t="s">
        <v>96</v>
      </c>
      <c r="B12608" s="1">
        <v>92</v>
      </c>
      <c r="C12608" s="26" t="s">
        <v>11439</v>
      </c>
      <c r="D12608" t="s">
        <v>98</v>
      </c>
      <c r="E12608" s="27" t="s">
        <v>11440</v>
      </c>
      <c r="F12608" s="28" t="s">
        <v>4117</v>
      </c>
      <c r="G12608" s="29">
        <v>7</v>
      </c>
      <c r="H12608" s="28">
        <v>0.00173</v>
      </c>
      <c r="I12608" s="30">
        <f>ROUND(G12608*H12608,P4)</f>
        <v>0</v>
      </c>
      <c r="L12608" s="31">
        <v>0</v>
      </c>
      <c r="M12608" s="24">
        <f>ROUND(G12608*L12608,P4)</f>
        <v>0</v>
      </c>
      <c r="N12608" s="25" t="s">
        <v>2497</v>
      </c>
      <c r="O12608" s="32">
        <f>M12608*AA12608</f>
        <v>0</v>
      </c>
      <c r="P12608" s="1">
        <v>3</v>
      </c>
      <c r="AA12608" s="1">
        <f>IF(P12608=1,$O$3,IF(P12608=2,$O$4,$O$5))</f>
        <v>0</v>
      </c>
    </row>
    <row r="12609">
      <c r="A12609" s="1" t="s">
        <v>102</v>
      </c>
      <c r="E12609" s="27" t="s">
        <v>11440</v>
      </c>
    </row>
    <row r="12610" ht="409.5">
      <c r="A12610" s="1" t="s">
        <v>103</v>
      </c>
      <c r="E12610" s="33" t="s">
        <v>11438</v>
      </c>
    </row>
    <row r="12611">
      <c r="A12611" s="1" t="s">
        <v>105</v>
      </c>
      <c r="E12611" s="27" t="s">
        <v>98</v>
      </c>
    </row>
    <row r="12612">
      <c r="A12612" s="1" t="s">
        <v>96</v>
      </c>
      <c r="B12612" s="1">
        <v>93</v>
      </c>
      <c r="C12612" s="26" t="s">
        <v>11441</v>
      </c>
      <c r="D12612" t="s">
        <v>98</v>
      </c>
      <c r="E12612" s="27" t="s">
        <v>11442</v>
      </c>
      <c r="F12612" s="28" t="s">
        <v>100</v>
      </c>
      <c r="G12612" s="29">
        <v>7</v>
      </c>
      <c r="H12612" s="28">
        <v>1.0000000000000001E-05</v>
      </c>
      <c r="I12612" s="30">
        <f>ROUND(G12612*H12612,P4)</f>
        <v>0</v>
      </c>
      <c r="L12612" s="31">
        <v>0</v>
      </c>
      <c r="M12612" s="24">
        <f>ROUND(G12612*L12612,P4)</f>
        <v>0</v>
      </c>
      <c r="N12612" s="25" t="s">
        <v>2497</v>
      </c>
      <c r="O12612" s="32">
        <f>M12612*AA12612</f>
        <v>0</v>
      </c>
      <c r="P12612" s="1">
        <v>3</v>
      </c>
      <c r="AA12612" s="1">
        <f>IF(P12612=1,$O$3,IF(P12612=2,$O$4,$O$5))</f>
        <v>0</v>
      </c>
    </row>
    <row r="12613">
      <c r="A12613" s="1" t="s">
        <v>102</v>
      </c>
      <c r="E12613" s="27" t="s">
        <v>11442</v>
      </c>
    </row>
    <row r="12614" ht="409.5">
      <c r="A12614" s="1" t="s">
        <v>103</v>
      </c>
      <c r="E12614" s="33" t="s">
        <v>11438</v>
      </c>
    </row>
    <row r="12615">
      <c r="A12615" s="1" t="s">
        <v>105</v>
      </c>
      <c r="E12615" s="27" t="s">
        <v>98</v>
      </c>
    </row>
    <row r="12616">
      <c r="A12616" s="1" t="s">
        <v>96</v>
      </c>
      <c r="B12616" s="1">
        <v>94</v>
      </c>
      <c r="C12616" s="26" t="s">
        <v>11443</v>
      </c>
      <c r="D12616" t="s">
        <v>98</v>
      </c>
      <c r="E12616" s="27" t="s">
        <v>11444</v>
      </c>
      <c r="F12616" s="28" t="s">
        <v>100</v>
      </c>
      <c r="G12616" s="29">
        <v>7</v>
      </c>
      <c r="H12616" s="28">
        <v>0</v>
      </c>
      <c r="I12616" s="30">
        <f>ROUND(G12616*H12616,P4)</f>
        <v>0</v>
      </c>
      <c r="L12616" s="31">
        <v>0</v>
      </c>
      <c r="M12616" s="24">
        <f>ROUND(G12616*L12616,P4)</f>
        <v>0</v>
      </c>
      <c r="N12616" s="25" t="s">
        <v>2497</v>
      </c>
      <c r="O12616" s="32">
        <f>M12616*AA12616</f>
        <v>0</v>
      </c>
      <c r="P12616" s="1">
        <v>3</v>
      </c>
      <c r="AA12616" s="1">
        <f>IF(P12616=1,$O$3,IF(P12616=2,$O$4,$O$5))</f>
        <v>0</v>
      </c>
    </row>
    <row r="12617">
      <c r="A12617" s="1" t="s">
        <v>102</v>
      </c>
      <c r="E12617" s="27" t="s">
        <v>11444</v>
      </c>
    </row>
    <row r="12618" ht="216.75">
      <c r="A12618" s="1" t="s">
        <v>103</v>
      </c>
      <c r="E12618" s="33" t="s">
        <v>11421</v>
      </c>
    </row>
    <row r="12619">
      <c r="A12619" s="1" t="s">
        <v>105</v>
      </c>
      <c r="E12619" s="27" t="s">
        <v>98</v>
      </c>
    </row>
    <row r="12620">
      <c r="A12620" s="1" t="s">
        <v>96</v>
      </c>
      <c r="B12620" s="1">
        <v>95</v>
      </c>
      <c r="C12620" s="26" t="s">
        <v>11445</v>
      </c>
      <c r="D12620" t="s">
        <v>98</v>
      </c>
      <c r="E12620" s="27" t="s">
        <v>11446</v>
      </c>
      <c r="F12620" s="28" t="s">
        <v>4117</v>
      </c>
      <c r="G12620" s="29">
        <v>7</v>
      </c>
      <c r="H12620" s="28">
        <v>0</v>
      </c>
      <c r="I12620" s="30">
        <f>ROUND(G12620*H12620,P4)</f>
        <v>0</v>
      </c>
      <c r="L12620" s="31">
        <v>0</v>
      </c>
      <c r="M12620" s="24">
        <f>ROUND(G12620*L12620,P4)</f>
        <v>0</v>
      </c>
      <c r="N12620" s="25" t="s">
        <v>2497</v>
      </c>
      <c r="O12620" s="32">
        <f>M12620*AA12620</f>
        <v>0</v>
      </c>
      <c r="P12620" s="1">
        <v>3</v>
      </c>
      <c r="AA12620" s="1">
        <f>IF(P12620=1,$O$3,IF(P12620=2,$O$4,$O$5))</f>
        <v>0</v>
      </c>
    </row>
    <row r="12621">
      <c r="A12621" s="1" t="s">
        <v>102</v>
      </c>
      <c r="E12621" s="27" t="s">
        <v>11446</v>
      </c>
    </row>
    <row r="12622" ht="216.75">
      <c r="A12622" s="1" t="s">
        <v>103</v>
      </c>
      <c r="E12622" s="33" t="s">
        <v>11421</v>
      </c>
    </row>
    <row r="12623">
      <c r="A12623" s="1" t="s">
        <v>105</v>
      </c>
      <c r="E12623" s="27" t="s">
        <v>98</v>
      </c>
    </row>
    <row r="12624" ht="25.5">
      <c r="A12624" s="1" t="s">
        <v>96</v>
      </c>
      <c r="B12624" s="1">
        <v>96</v>
      </c>
      <c r="C12624" s="26" t="s">
        <v>11447</v>
      </c>
      <c r="D12624" t="s">
        <v>98</v>
      </c>
      <c r="E12624" s="27" t="s">
        <v>11448</v>
      </c>
      <c r="F12624" s="28" t="s">
        <v>100</v>
      </c>
      <c r="G12624" s="29">
        <v>10</v>
      </c>
      <c r="H12624" s="28">
        <v>0</v>
      </c>
      <c r="I12624" s="30">
        <f>ROUND(G12624*H12624,P4)</f>
        <v>0</v>
      </c>
      <c r="L12624" s="31">
        <v>0</v>
      </c>
      <c r="M12624" s="24">
        <f>ROUND(G12624*L12624,P4)</f>
        <v>0</v>
      </c>
      <c r="N12624" s="25" t="s">
        <v>2497</v>
      </c>
      <c r="O12624" s="32">
        <f>M12624*AA12624</f>
        <v>0</v>
      </c>
      <c r="P12624" s="1">
        <v>3</v>
      </c>
      <c r="AA12624" s="1">
        <f>IF(P12624=1,$O$3,IF(P12624=2,$O$4,$O$5))</f>
        <v>0</v>
      </c>
    </row>
    <row r="12625" ht="25.5">
      <c r="A12625" s="1" t="s">
        <v>102</v>
      </c>
      <c r="E12625" s="27" t="s">
        <v>11448</v>
      </c>
    </row>
    <row r="12626" ht="51">
      <c r="A12626" s="1" t="s">
        <v>103</v>
      </c>
      <c r="E12626" s="33" t="s">
        <v>11449</v>
      </c>
    </row>
    <row r="12627">
      <c r="A12627" s="1" t="s">
        <v>105</v>
      </c>
      <c r="E12627" s="27" t="s">
        <v>98</v>
      </c>
    </row>
    <row r="12628" ht="25.5">
      <c r="A12628" s="1" t="s">
        <v>96</v>
      </c>
      <c r="B12628" s="1">
        <v>97</v>
      </c>
      <c r="C12628" s="26" t="s">
        <v>11450</v>
      </c>
      <c r="D12628" t="s">
        <v>98</v>
      </c>
      <c r="E12628" s="27" t="s">
        <v>11451</v>
      </c>
      <c r="F12628" s="28" t="s">
        <v>372</v>
      </c>
      <c r="G12628" s="29">
        <v>0.029999999999999999</v>
      </c>
      <c r="H12628" s="28">
        <v>0</v>
      </c>
      <c r="I12628" s="30">
        <f>ROUND(G12628*H12628,P4)</f>
        <v>0</v>
      </c>
      <c r="L12628" s="31">
        <v>0</v>
      </c>
      <c r="M12628" s="24">
        <f>ROUND(G12628*L12628,P4)</f>
        <v>0</v>
      </c>
      <c r="N12628" s="25" t="s">
        <v>2497</v>
      </c>
      <c r="O12628" s="32">
        <f>M12628*AA12628</f>
        <v>0</v>
      </c>
      <c r="P12628" s="1">
        <v>3</v>
      </c>
      <c r="AA12628" s="1">
        <f>IF(P12628=1,$O$3,IF(P12628=2,$O$4,$O$5))</f>
        <v>0</v>
      </c>
    </row>
    <row r="12629" ht="25.5">
      <c r="A12629" s="1" t="s">
        <v>102</v>
      </c>
      <c r="E12629" s="27" t="s">
        <v>11451</v>
      </c>
    </row>
    <row r="12630">
      <c r="A12630" s="1" t="s">
        <v>103</v>
      </c>
    </row>
    <row r="12631">
      <c r="A12631" s="1" t="s">
        <v>105</v>
      </c>
      <c r="E12631" s="27" t="s">
        <v>98</v>
      </c>
    </row>
    <row r="12632">
      <c r="A12632" s="1" t="s">
        <v>93</v>
      </c>
      <c r="C12632" s="22" t="s">
        <v>11452</v>
      </c>
      <c r="E12632" s="23" t="s">
        <v>11453</v>
      </c>
      <c r="L12632" s="24">
        <f>SUMIFS(L12633:L12640,A12633:A12640,"P")</f>
        <v>0</v>
      </c>
      <c r="M12632" s="24">
        <f>SUMIFS(M12633:M12640,A12633:A12640,"P")</f>
        <v>0</v>
      </c>
      <c r="N12632" s="25"/>
    </row>
    <row r="12633">
      <c r="A12633" s="1" t="s">
        <v>96</v>
      </c>
      <c r="B12633" s="1">
        <v>98</v>
      </c>
      <c r="C12633" s="26" t="s">
        <v>11454</v>
      </c>
      <c r="D12633" t="s">
        <v>98</v>
      </c>
      <c r="E12633" s="27" t="s">
        <v>11455</v>
      </c>
      <c r="F12633" s="28" t="s">
        <v>100</v>
      </c>
      <c r="G12633" s="29">
        <v>18</v>
      </c>
      <c r="H12633" s="28">
        <v>8.0000000000000007E-05</v>
      </c>
      <c r="I12633" s="30">
        <f>ROUND(G12633*H12633,P4)</f>
        <v>0</v>
      </c>
      <c r="L12633" s="31">
        <v>0</v>
      </c>
      <c r="M12633" s="24">
        <f>ROUND(G12633*L12633,P4)</f>
        <v>0</v>
      </c>
      <c r="N12633" s="25" t="s">
        <v>302</v>
      </c>
      <c r="O12633" s="32">
        <f>M12633*AA12633</f>
        <v>0</v>
      </c>
      <c r="P12633" s="1">
        <v>3</v>
      </c>
      <c r="AA12633" s="1">
        <f>IF(P12633=1,$O$3,IF(P12633=2,$O$4,$O$5))</f>
        <v>0</v>
      </c>
    </row>
    <row r="12634">
      <c r="A12634" s="1" t="s">
        <v>102</v>
      </c>
      <c r="E12634" s="27" t="s">
        <v>11455</v>
      </c>
    </row>
    <row r="12635" ht="51">
      <c r="A12635" s="1" t="s">
        <v>103</v>
      </c>
      <c r="E12635" s="33" t="s">
        <v>11456</v>
      </c>
    </row>
    <row r="12636">
      <c r="A12636" s="1" t="s">
        <v>105</v>
      </c>
      <c r="E12636" s="27" t="s">
        <v>98</v>
      </c>
    </row>
    <row r="12637">
      <c r="A12637" s="1" t="s">
        <v>96</v>
      </c>
      <c r="B12637" s="1">
        <v>99</v>
      </c>
      <c r="C12637" s="26" t="s">
        <v>11457</v>
      </c>
      <c r="D12637" t="s">
        <v>98</v>
      </c>
      <c r="E12637" s="27" t="s">
        <v>11458</v>
      </c>
      <c r="F12637" s="28" t="s">
        <v>100</v>
      </c>
      <c r="G12637" s="29">
        <v>18</v>
      </c>
      <c r="H12637" s="28">
        <v>8.0000000000000007E-05</v>
      </c>
      <c r="I12637" s="30">
        <f>ROUND(G12637*H12637,P4)</f>
        <v>0</v>
      </c>
      <c r="L12637" s="31">
        <v>0</v>
      </c>
      <c r="M12637" s="24">
        <f>ROUND(G12637*L12637,P4)</f>
        <v>0</v>
      </c>
      <c r="N12637" s="25" t="s">
        <v>302</v>
      </c>
      <c r="O12637" s="32">
        <f>M12637*AA12637</f>
        <v>0</v>
      </c>
      <c r="P12637" s="1">
        <v>3</v>
      </c>
      <c r="AA12637" s="1">
        <f>IF(P12637=1,$O$3,IF(P12637=2,$O$4,$O$5))</f>
        <v>0</v>
      </c>
    </row>
    <row r="12638">
      <c r="A12638" s="1" t="s">
        <v>102</v>
      </c>
      <c r="E12638" s="27" t="s">
        <v>11458</v>
      </c>
    </row>
    <row r="12639" ht="51">
      <c r="A12639" s="1" t="s">
        <v>103</v>
      </c>
      <c r="E12639" s="33" t="s">
        <v>11456</v>
      </c>
    </row>
    <row r="12640">
      <c r="A12640" s="1" t="s">
        <v>105</v>
      </c>
      <c r="E12640" s="27" t="s">
        <v>98</v>
      </c>
    </row>
    <row r="12641">
      <c r="A12641" s="1" t="s">
        <v>93</v>
      </c>
      <c r="C12641" s="22" t="s">
        <v>8636</v>
      </c>
      <c r="E12641" s="23" t="s">
        <v>11459</v>
      </c>
      <c r="L12641" s="24">
        <f>SUMIFS(L12642:L12653,A12642:A12653,"P")</f>
        <v>0</v>
      </c>
      <c r="M12641" s="24">
        <f>SUMIFS(M12642:M12653,A12642:A12653,"P")</f>
        <v>0</v>
      </c>
      <c r="N12641" s="25"/>
    </row>
    <row r="12642">
      <c r="A12642" s="1" t="s">
        <v>96</v>
      </c>
      <c r="B12642" s="1">
        <v>100</v>
      </c>
      <c r="C12642" s="26" t="s">
        <v>11460</v>
      </c>
      <c r="D12642" t="s">
        <v>98</v>
      </c>
      <c r="E12642" s="27" t="s">
        <v>11461</v>
      </c>
      <c r="F12642" s="28" t="s">
        <v>100</v>
      </c>
      <c r="G12642" s="29">
        <v>8</v>
      </c>
      <c r="H12642" s="28">
        <v>6.0000000000000002E-05</v>
      </c>
      <c r="I12642" s="30">
        <f>ROUND(G12642*H12642,P4)</f>
        <v>0</v>
      </c>
      <c r="L12642" s="31">
        <v>0</v>
      </c>
      <c r="M12642" s="24">
        <f>ROUND(G12642*L12642,P4)</f>
        <v>0</v>
      </c>
      <c r="N12642" s="25" t="s">
        <v>2497</v>
      </c>
      <c r="O12642" s="32">
        <f>M12642*AA12642</f>
        <v>0</v>
      </c>
      <c r="P12642" s="1">
        <v>3</v>
      </c>
      <c r="AA12642" s="1">
        <f>IF(P12642=1,$O$3,IF(P12642=2,$O$4,$O$5))</f>
        <v>0</v>
      </c>
    </row>
    <row r="12643">
      <c r="A12643" s="1" t="s">
        <v>102</v>
      </c>
      <c r="E12643" s="27" t="s">
        <v>11461</v>
      </c>
    </row>
    <row r="12644" ht="267.75">
      <c r="A12644" s="1" t="s">
        <v>103</v>
      </c>
      <c r="E12644" s="33" t="s">
        <v>11462</v>
      </c>
    </row>
    <row r="12645">
      <c r="A12645" s="1" t="s">
        <v>105</v>
      </c>
      <c r="E12645" s="27" t="s">
        <v>98</v>
      </c>
    </row>
    <row r="12646" ht="25.5">
      <c r="A12646" s="1" t="s">
        <v>96</v>
      </c>
      <c r="B12646" s="1">
        <v>101</v>
      </c>
      <c r="C12646" s="26" t="s">
        <v>11463</v>
      </c>
      <c r="D12646" t="s">
        <v>98</v>
      </c>
      <c r="E12646" s="27" t="s">
        <v>11464</v>
      </c>
      <c r="F12646" s="28" t="s">
        <v>100</v>
      </c>
      <c r="G12646" s="29">
        <v>8</v>
      </c>
      <c r="H12646" s="28">
        <v>0.00013999999999999999</v>
      </c>
      <c r="I12646" s="30">
        <f>ROUND(G12646*H12646,P4)</f>
        <v>0</v>
      </c>
      <c r="L12646" s="31">
        <v>0</v>
      </c>
      <c r="M12646" s="24">
        <f>ROUND(G12646*L12646,P4)</f>
        <v>0</v>
      </c>
      <c r="N12646" s="25" t="s">
        <v>2497</v>
      </c>
      <c r="O12646" s="32">
        <f>M12646*AA12646</f>
        <v>0</v>
      </c>
      <c r="P12646" s="1">
        <v>3</v>
      </c>
      <c r="AA12646" s="1">
        <f>IF(P12646=1,$O$3,IF(P12646=2,$O$4,$O$5))</f>
        <v>0</v>
      </c>
    </row>
    <row r="12647" ht="25.5">
      <c r="A12647" s="1" t="s">
        <v>102</v>
      </c>
      <c r="E12647" s="27" t="s">
        <v>11464</v>
      </c>
    </row>
    <row r="12648" ht="280.5">
      <c r="A12648" s="1" t="s">
        <v>103</v>
      </c>
      <c r="E12648" s="33" t="s">
        <v>11465</v>
      </c>
    </row>
    <row r="12649">
      <c r="A12649" s="1" t="s">
        <v>105</v>
      </c>
      <c r="E12649" s="27" t="s">
        <v>98</v>
      </c>
    </row>
    <row r="12650" ht="25.5">
      <c r="A12650" s="1" t="s">
        <v>96</v>
      </c>
      <c r="B12650" s="1">
        <v>102</v>
      </c>
      <c r="C12650" s="26" t="s">
        <v>11466</v>
      </c>
      <c r="D12650" t="s">
        <v>98</v>
      </c>
      <c r="E12650" s="27" t="s">
        <v>11467</v>
      </c>
      <c r="F12650" s="28" t="s">
        <v>372</v>
      </c>
      <c r="G12650" s="29">
        <v>0.002</v>
      </c>
      <c r="H12650" s="28">
        <v>0</v>
      </c>
      <c r="I12650" s="30">
        <f>ROUND(G12650*H12650,P4)</f>
        <v>0</v>
      </c>
      <c r="L12650" s="31">
        <v>0</v>
      </c>
      <c r="M12650" s="24">
        <f>ROUND(G12650*L12650,P4)</f>
        <v>0</v>
      </c>
      <c r="N12650" s="25" t="s">
        <v>2497</v>
      </c>
      <c r="O12650" s="32">
        <f>M12650*AA12650</f>
        <v>0</v>
      </c>
      <c r="P12650" s="1">
        <v>3</v>
      </c>
      <c r="AA12650" s="1">
        <f>IF(P12650=1,$O$3,IF(P12650=2,$O$4,$O$5))</f>
        <v>0</v>
      </c>
    </row>
    <row r="12651" ht="25.5">
      <c r="A12651" s="1" t="s">
        <v>102</v>
      </c>
      <c r="E12651" s="27" t="s">
        <v>11467</v>
      </c>
    </row>
    <row r="12652">
      <c r="A12652" s="1" t="s">
        <v>103</v>
      </c>
    </row>
    <row r="12653">
      <c r="A12653" s="1" t="s">
        <v>105</v>
      </c>
      <c r="E12653" s="27" t="s">
        <v>98</v>
      </c>
    </row>
    <row r="12654">
      <c r="A12654" s="1" t="s">
        <v>93</v>
      </c>
      <c r="C12654" s="22" t="s">
        <v>8823</v>
      </c>
      <c r="E12654" s="23" t="s">
        <v>11468</v>
      </c>
      <c r="L12654" s="24">
        <f>SUMIFS(L12655:L12678,A12655:A12678,"P")</f>
        <v>0</v>
      </c>
      <c r="M12654" s="24">
        <f>SUMIFS(M12655:M12678,A12655:A12678,"P")</f>
        <v>0</v>
      </c>
      <c r="N12654" s="25"/>
    </row>
    <row r="12655">
      <c r="A12655" s="1" t="s">
        <v>96</v>
      </c>
      <c r="B12655" s="1">
        <v>103</v>
      </c>
      <c r="C12655" s="26" t="s">
        <v>11469</v>
      </c>
      <c r="D12655" t="s">
        <v>98</v>
      </c>
      <c r="E12655" s="27" t="s">
        <v>11470</v>
      </c>
      <c r="F12655" s="28" t="s">
        <v>122</v>
      </c>
      <c r="G12655" s="29">
        <v>5.8799999999999999</v>
      </c>
      <c r="H12655" s="28">
        <v>0</v>
      </c>
      <c r="I12655" s="30">
        <f>ROUND(G12655*H12655,P4)</f>
        <v>0</v>
      </c>
      <c r="L12655" s="31">
        <v>0</v>
      </c>
      <c r="M12655" s="24">
        <f>ROUND(G12655*L12655,P4)</f>
        <v>0</v>
      </c>
      <c r="N12655" s="25" t="s">
        <v>2497</v>
      </c>
      <c r="O12655" s="32">
        <f>M12655*AA12655</f>
        <v>0</v>
      </c>
      <c r="P12655" s="1">
        <v>3</v>
      </c>
      <c r="AA12655" s="1">
        <f>IF(P12655=1,$O$3,IF(P12655=2,$O$4,$O$5))</f>
        <v>0</v>
      </c>
    </row>
    <row r="12656">
      <c r="A12656" s="1" t="s">
        <v>102</v>
      </c>
      <c r="E12656" s="27" t="s">
        <v>11470</v>
      </c>
    </row>
    <row r="12657" ht="280.5">
      <c r="A12657" s="1" t="s">
        <v>103</v>
      </c>
      <c r="E12657" s="33" t="s">
        <v>11471</v>
      </c>
    </row>
    <row r="12658">
      <c r="A12658" s="1" t="s">
        <v>105</v>
      </c>
      <c r="E12658" s="27" t="s">
        <v>98</v>
      </c>
    </row>
    <row r="12659">
      <c r="A12659" s="1" t="s">
        <v>96</v>
      </c>
      <c r="B12659" s="1">
        <v>104</v>
      </c>
      <c r="C12659" s="26" t="s">
        <v>11472</v>
      </c>
      <c r="D12659" t="s">
        <v>98</v>
      </c>
      <c r="E12659" s="27" t="s">
        <v>11473</v>
      </c>
      <c r="F12659" s="28" t="s">
        <v>122</v>
      </c>
      <c r="G12659" s="29">
        <v>5.8799999999999999</v>
      </c>
      <c r="H12659" s="28">
        <v>0.0020500000000000002</v>
      </c>
      <c r="I12659" s="30">
        <f>ROUND(G12659*H12659,P4)</f>
        <v>0</v>
      </c>
      <c r="L12659" s="31">
        <v>0</v>
      </c>
      <c r="M12659" s="24">
        <f>ROUND(G12659*L12659,P4)</f>
        <v>0</v>
      </c>
      <c r="N12659" s="25" t="s">
        <v>2497</v>
      </c>
      <c r="O12659" s="32">
        <f>M12659*AA12659</f>
        <v>0</v>
      </c>
      <c r="P12659" s="1">
        <v>3</v>
      </c>
      <c r="AA12659" s="1">
        <f>IF(P12659=1,$O$3,IF(P12659=2,$O$4,$O$5))</f>
        <v>0</v>
      </c>
    </row>
    <row r="12660">
      <c r="A12660" s="1" t="s">
        <v>102</v>
      </c>
      <c r="E12660" s="27" t="s">
        <v>11473</v>
      </c>
    </row>
    <row r="12661" ht="280.5">
      <c r="A12661" s="1" t="s">
        <v>103</v>
      </c>
      <c r="E12661" s="33" t="s">
        <v>11471</v>
      </c>
    </row>
    <row r="12662">
      <c r="A12662" s="1" t="s">
        <v>105</v>
      </c>
      <c r="E12662" s="27" t="s">
        <v>98</v>
      </c>
    </row>
    <row r="12663" ht="25.5">
      <c r="A12663" s="1" t="s">
        <v>96</v>
      </c>
      <c r="B12663" s="1">
        <v>105</v>
      </c>
      <c r="C12663" s="26" t="s">
        <v>11474</v>
      </c>
      <c r="D12663" t="s">
        <v>98</v>
      </c>
      <c r="E12663" s="27" t="s">
        <v>11475</v>
      </c>
      <c r="F12663" s="28" t="s">
        <v>122</v>
      </c>
      <c r="G12663" s="29">
        <v>5.8799999999999999</v>
      </c>
      <c r="H12663" s="28">
        <v>0</v>
      </c>
      <c r="I12663" s="30">
        <f>ROUND(G12663*H12663,P4)</f>
        <v>0</v>
      </c>
      <c r="L12663" s="31">
        <v>0</v>
      </c>
      <c r="M12663" s="24">
        <f>ROUND(G12663*L12663,P4)</f>
        <v>0</v>
      </c>
      <c r="N12663" s="25" t="s">
        <v>2497</v>
      </c>
      <c r="O12663" s="32">
        <f>M12663*AA12663</f>
        <v>0</v>
      </c>
      <c r="P12663" s="1">
        <v>3</v>
      </c>
      <c r="AA12663" s="1">
        <f>IF(P12663=1,$O$3,IF(P12663=2,$O$4,$O$5))</f>
        <v>0</v>
      </c>
    </row>
    <row r="12664" ht="25.5">
      <c r="A12664" s="1" t="s">
        <v>102</v>
      </c>
      <c r="E12664" s="27" t="s">
        <v>11475</v>
      </c>
    </row>
    <row r="12665" ht="280.5">
      <c r="A12665" s="1" t="s">
        <v>103</v>
      </c>
      <c r="E12665" s="33" t="s">
        <v>11471</v>
      </c>
    </row>
    <row r="12666">
      <c r="A12666" s="1" t="s">
        <v>105</v>
      </c>
      <c r="E12666" s="27" t="s">
        <v>98</v>
      </c>
    </row>
    <row r="12667">
      <c r="A12667" s="1" t="s">
        <v>96</v>
      </c>
      <c r="B12667" s="1">
        <v>106</v>
      </c>
      <c r="C12667" s="26" t="s">
        <v>11476</v>
      </c>
      <c r="D12667" t="s">
        <v>98</v>
      </c>
      <c r="E12667" s="27" t="s">
        <v>11477</v>
      </c>
      <c r="F12667" s="28" t="s">
        <v>122</v>
      </c>
      <c r="G12667" s="29">
        <v>5.8799999999999999</v>
      </c>
      <c r="H12667" s="28">
        <v>0</v>
      </c>
      <c r="I12667" s="30">
        <f>ROUND(G12667*H12667,P4)</f>
        <v>0</v>
      </c>
      <c r="L12667" s="31">
        <v>0</v>
      </c>
      <c r="M12667" s="24">
        <f>ROUND(G12667*L12667,P4)</f>
        <v>0</v>
      </c>
      <c r="N12667" s="25" t="s">
        <v>2497</v>
      </c>
      <c r="O12667" s="32">
        <f>M12667*AA12667</f>
        <v>0</v>
      </c>
      <c r="P12667" s="1">
        <v>3</v>
      </c>
      <c r="AA12667" s="1">
        <f>IF(P12667=1,$O$3,IF(P12667=2,$O$4,$O$5))</f>
        <v>0</v>
      </c>
    </row>
    <row r="12668">
      <c r="A12668" s="1" t="s">
        <v>102</v>
      </c>
      <c r="E12668" s="27" t="s">
        <v>11477</v>
      </c>
    </row>
    <row r="12669" ht="280.5">
      <c r="A12669" s="1" t="s">
        <v>103</v>
      </c>
      <c r="E12669" s="33" t="s">
        <v>11471</v>
      </c>
    </row>
    <row r="12670">
      <c r="A12670" s="1" t="s">
        <v>105</v>
      </c>
      <c r="E12670" s="27" t="s">
        <v>98</v>
      </c>
    </row>
    <row r="12671" ht="25.5">
      <c r="A12671" s="1" t="s">
        <v>96</v>
      </c>
      <c r="B12671" s="1">
        <v>107</v>
      </c>
      <c r="C12671" s="26" t="s">
        <v>11478</v>
      </c>
      <c r="D12671" t="s">
        <v>98</v>
      </c>
      <c r="E12671" s="27" t="s">
        <v>11479</v>
      </c>
      <c r="F12671" s="28" t="s">
        <v>372</v>
      </c>
      <c r="G12671" s="29">
        <v>0.012</v>
      </c>
      <c r="H12671" s="28">
        <v>0</v>
      </c>
      <c r="I12671" s="30">
        <f>ROUND(G12671*H12671,P4)</f>
        <v>0</v>
      </c>
      <c r="L12671" s="31">
        <v>0</v>
      </c>
      <c r="M12671" s="24">
        <f>ROUND(G12671*L12671,P4)</f>
        <v>0</v>
      </c>
      <c r="N12671" s="25" t="s">
        <v>2497</v>
      </c>
      <c r="O12671" s="32">
        <f>M12671*AA12671</f>
        <v>0</v>
      </c>
      <c r="P12671" s="1">
        <v>3</v>
      </c>
      <c r="AA12671" s="1">
        <f>IF(P12671=1,$O$3,IF(P12671=2,$O$4,$O$5))</f>
        <v>0</v>
      </c>
    </row>
    <row r="12672" ht="25.5">
      <c r="A12672" s="1" t="s">
        <v>102</v>
      </c>
      <c r="E12672" s="27" t="s">
        <v>11479</v>
      </c>
    </row>
    <row r="12673">
      <c r="A12673" s="1" t="s">
        <v>103</v>
      </c>
    </row>
    <row r="12674">
      <c r="A12674" s="1" t="s">
        <v>105</v>
      </c>
      <c r="E12674" s="27" t="s">
        <v>98</v>
      </c>
    </row>
    <row r="12675">
      <c r="A12675" s="1" t="s">
        <v>96</v>
      </c>
      <c r="B12675" s="1">
        <v>108</v>
      </c>
      <c r="C12675" s="26" t="s">
        <v>11480</v>
      </c>
      <c r="D12675" t="s">
        <v>98</v>
      </c>
      <c r="E12675" s="27" t="s">
        <v>11481</v>
      </c>
      <c r="F12675" s="28" t="s">
        <v>4117</v>
      </c>
      <c r="G12675" s="29">
        <v>2</v>
      </c>
      <c r="H12675" s="28">
        <v>0</v>
      </c>
      <c r="I12675" s="30">
        <f>ROUND(G12675*H12675,P4)</f>
        <v>0</v>
      </c>
      <c r="L12675" s="31">
        <v>0</v>
      </c>
      <c r="M12675" s="24">
        <f>ROUND(G12675*L12675,P4)</f>
        <v>0</v>
      </c>
      <c r="N12675" s="25" t="s">
        <v>302</v>
      </c>
      <c r="O12675" s="32">
        <f>M12675*AA12675</f>
        <v>0</v>
      </c>
      <c r="P12675" s="1">
        <v>3</v>
      </c>
      <c r="AA12675" s="1">
        <f>IF(P12675=1,$O$3,IF(P12675=2,$O$4,$O$5))</f>
        <v>0</v>
      </c>
    </row>
    <row r="12676">
      <c r="A12676" s="1" t="s">
        <v>102</v>
      </c>
      <c r="E12676" s="27" t="s">
        <v>11481</v>
      </c>
    </row>
    <row r="12677" ht="76.5">
      <c r="A12677" s="1" t="s">
        <v>103</v>
      </c>
      <c r="E12677" s="33" t="s">
        <v>11482</v>
      </c>
    </row>
    <row r="12678" ht="89.25">
      <c r="A12678" s="1" t="s">
        <v>105</v>
      </c>
      <c r="E12678" s="27" t="s">
        <v>11483</v>
      </c>
    </row>
    <row r="12679">
      <c r="A12679" s="1" t="s">
        <v>93</v>
      </c>
      <c r="C12679" s="22" t="s">
        <v>5232</v>
      </c>
      <c r="E12679" s="23" t="s">
        <v>5233</v>
      </c>
      <c r="L12679" s="24">
        <f>SUMIFS(L12680:L12711,A12680:A12711,"P")</f>
        <v>0</v>
      </c>
      <c r="M12679" s="24">
        <f>SUMIFS(M12680:M12711,A12680:A12711,"P")</f>
        <v>0</v>
      </c>
      <c r="N12679" s="25"/>
    </row>
    <row r="12680">
      <c r="A12680" s="1" t="s">
        <v>96</v>
      </c>
      <c r="B12680" s="1">
        <v>109</v>
      </c>
      <c r="C12680" s="26" t="s">
        <v>11484</v>
      </c>
      <c r="D12680" t="s">
        <v>98</v>
      </c>
      <c r="E12680" s="27" t="s">
        <v>11485</v>
      </c>
      <c r="F12680" s="28" t="s">
        <v>388</v>
      </c>
      <c r="G12680" s="29">
        <v>0.82199999999999995</v>
      </c>
      <c r="H12680" s="28">
        <v>0.55000000000000004</v>
      </c>
      <c r="I12680" s="30">
        <f>ROUND(G12680*H12680,P4)</f>
        <v>0</v>
      </c>
      <c r="L12680" s="31">
        <v>0</v>
      </c>
      <c r="M12680" s="24">
        <f>ROUND(G12680*L12680,P4)</f>
        <v>0</v>
      </c>
      <c r="N12680" s="25" t="s">
        <v>2497</v>
      </c>
      <c r="O12680" s="32">
        <f>M12680*AA12680</f>
        <v>0</v>
      </c>
      <c r="P12680" s="1">
        <v>3</v>
      </c>
      <c r="AA12680" s="1">
        <f>IF(P12680=1,$O$3,IF(P12680=2,$O$4,$O$5))</f>
        <v>0</v>
      </c>
    </row>
    <row r="12681">
      <c r="A12681" s="1" t="s">
        <v>102</v>
      </c>
      <c r="E12681" s="27" t="s">
        <v>11485</v>
      </c>
    </row>
    <row r="12682">
      <c r="A12682" s="1" t="s">
        <v>103</v>
      </c>
    </row>
    <row r="12683">
      <c r="A12683" s="1" t="s">
        <v>105</v>
      </c>
      <c r="E12683" s="27" t="s">
        <v>98</v>
      </c>
    </row>
    <row r="12684">
      <c r="A12684" s="1" t="s">
        <v>96</v>
      </c>
      <c r="B12684" s="1">
        <v>110</v>
      </c>
      <c r="C12684" s="26" t="s">
        <v>11486</v>
      </c>
      <c r="D12684" t="s">
        <v>98</v>
      </c>
      <c r="E12684" s="27" t="s">
        <v>11487</v>
      </c>
      <c r="F12684" s="28" t="s">
        <v>122</v>
      </c>
      <c r="G12684" s="29">
        <v>22.838000000000001</v>
      </c>
      <c r="H12684" s="28">
        <v>0</v>
      </c>
      <c r="I12684" s="30">
        <f>ROUND(G12684*H12684,P4)</f>
        <v>0</v>
      </c>
      <c r="L12684" s="31">
        <v>0</v>
      </c>
      <c r="M12684" s="24">
        <f>ROUND(G12684*L12684,P4)</f>
        <v>0</v>
      </c>
      <c r="N12684" s="25" t="s">
        <v>2497</v>
      </c>
      <c r="O12684" s="32">
        <f>M12684*AA12684</f>
        <v>0</v>
      </c>
      <c r="P12684" s="1">
        <v>3</v>
      </c>
      <c r="AA12684" s="1">
        <f>IF(P12684=1,$O$3,IF(P12684=2,$O$4,$O$5))</f>
        <v>0</v>
      </c>
    </row>
    <row r="12685">
      <c r="A12685" s="1" t="s">
        <v>102</v>
      </c>
      <c r="E12685" s="27" t="s">
        <v>11487</v>
      </c>
    </row>
    <row r="12686" ht="51">
      <c r="A12686" s="1" t="s">
        <v>103</v>
      </c>
      <c r="E12686" s="33" t="s">
        <v>11488</v>
      </c>
    </row>
    <row r="12687">
      <c r="A12687" s="1" t="s">
        <v>105</v>
      </c>
      <c r="E12687" s="27" t="s">
        <v>98</v>
      </c>
    </row>
    <row r="12688" ht="25.5">
      <c r="A12688" s="1" t="s">
        <v>96</v>
      </c>
      <c r="B12688" s="1">
        <v>111</v>
      </c>
      <c r="C12688" s="26" t="s">
        <v>11489</v>
      </c>
      <c r="D12688" t="s">
        <v>98</v>
      </c>
      <c r="E12688" s="27" t="s">
        <v>11490</v>
      </c>
      <c r="F12688" s="28" t="s">
        <v>112</v>
      </c>
      <c r="G12688" s="29">
        <v>41.107999999999997</v>
      </c>
      <c r="H12688" s="28">
        <v>0</v>
      </c>
      <c r="I12688" s="30">
        <f>ROUND(G12688*H12688,P4)</f>
        <v>0</v>
      </c>
      <c r="L12688" s="31">
        <v>0</v>
      </c>
      <c r="M12688" s="24">
        <f>ROUND(G12688*L12688,P4)</f>
        <v>0</v>
      </c>
      <c r="N12688" s="25" t="s">
        <v>2497</v>
      </c>
      <c r="O12688" s="32">
        <f>M12688*AA12688</f>
        <v>0</v>
      </c>
      <c r="P12688" s="1">
        <v>3</v>
      </c>
      <c r="AA12688" s="1">
        <f>IF(P12688=1,$O$3,IF(P12688=2,$O$4,$O$5))</f>
        <v>0</v>
      </c>
    </row>
    <row r="12689" ht="25.5">
      <c r="A12689" s="1" t="s">
        <v>102</v>
      </c>
      <c r="E12689" s="27" t="s">
        <v>11490</v>
      </c>
    </row>
    <row r="12690" ht="51">
      <c r="A12690" s="1" t="s">
        <v>103</v>
      </c>
      <c r="E12690" s="33" t="s">
        <v>11491</v>
      </c>
    </row>
    <row r="12691">
      <c r="A12691" s="1" t="s">
        <v>105</v>
      </c>
      <c r="E12691" s="27" t="s">
        <v>98</v>
      </c>
    </row>
    <row r="12692">
      <c r="A12692" s="1" t="s">
        <v>96</v>
      </c>
      <c r="B12692" s="1">
        <v>112</v>
      </c>
      <c r="C12692" s="26" t="s">
        <v>11492</v>
      </c>
      <c r="D12692" t="s">
        <v>98</v>
      </c>
      <c r="E12692" s="27" t="s">
        <v>11493</v>
      </c>
      <c r="F12692" s="28" t="s">
        <v>388</v>
      </c>
      <c r="G12692" s="29">
        <v>0.82199999999999995</v>
      </c>
      <c r="H12692" s="28">
        <v>0.012540000000000001</v>
      </c>
      <c r="I12692" s="30">
        <f>ROUND(G12692*H12692,P4)</f>
        <v>0</v>
      </c>
      <c r="L12692" s="31">
        <v>0</v>
      </c>
      <c r="M12692" s="24">
        <f>ROUND(G12692*L12692,P4)</f>
        <v>0</v>
      </c>
      <c r="N12692" s="25" t="s">
        <v>2497</v>
      </c>
      <c r="O12692" s="32">
        <f>M12692*AA12692</f>
        <v>0</v>
      </c>
      <c r="P12692" s="1">
        <v>3</v>
      </c>
      <c r="AA12692" s="1">
        <f>IF(P12692=1,$O$3,IF(P12692=2,$O$4,$O$5))</f>
        <v>0</v>
      </c>
    </row>
    <row r="12693">
      <c r="A12693" s="1" t="s">
        <v>102</v>
      </c>
      <c r="E12693" s="27" t="s">
        <v>11493</v>
      </c>
    </row>
    <row r="12694" ht="51">
      <c r="A12694" s="1" t="s">
        <v>103</v>
      </c>
      <c r="E12694" s="33" t="s">
        <v>11494</v>
      </c>
    </row>
    <row r="12695">
      <c r="A12695" s="1" t="s">
        <v>105</v>
      </c>
      <c r="E12695" s="27" t="s">
        <v>98</v>
      </c>
    </row>
    <row r="12696" ht="25.5">
      <c r="A12696" s="1" t="s">
        <v>96</v>
      </c>
      <c r="B12696" s="1">
        <v>113</v>
      </c>
      <c r="C12696" s="26" t="s">
        <v>11495</v>
      </c>
      <c r="D12696" t="s">
        <v>98</v>
      </c>
      <c r="E12696" s="27" t="s">
        <v>11496</v>
      </c>
      <c r="F12696" s="28" t="s">
        <v>122</v>
      </c>
      <c r="G12696" s="29">
        <v>45.674999999999997</v>
      </c>
      <c r="H12696" s="28">
        <v>0.031320000000000001</v>
      </c>
      <c r="I12696" s="30">
        <f>ROUND(G12696*H12696,P4)</f>
        <v>0</v>
      </c>
      <c r="L12696" s="31">
        <v>0</v>
      </c>
      <c r="M12696" s="24">
        <f>ROUND(G12696*L12696,P4)</f>
        <v>0</v>
      </c>
      <c r="N12696" s="25" t="s">
        <v>2497</v>
      </c>
      <c r="O12696" s="32">
        <f>M12696*AA12696</f>
        <v>0</v>
      </c>
      <c r="P12696" s="1">
        <v>3</v>
      </c>
      <c r="AA12696" s="1">
        <f>IF(P12696=1,$O$3,IF(P12696=2,$O$4,$O$5))</f>
        <v>0</v>
      </c>
    </row>
    <row r="12697" ht="25.5">
      <c r="A12697" s="1" t="s">
        <v>102</v>
      </c>
      <c r="E12697" s="27" t="s">
        <v>11496</v>
      </c>
    </row>
    <row r="12698" ht="51">
      <c r="A12698" s="1" t="s">
        <v>103</v>
      </c>
      <c r="E12698" s="33" t="s">
        <v>11497</v>
      </c>
    </row>
    <row r="12699">
      <c r="A12699" s="1" t="s">
        <v>105</v>
      </c>
      <c r="E12699" s="27" t="s">
        <v>98</v>
      </c>
    </row>
    <row r="12700" ht="25.5">
      <c r="A12700" s="1" t="s">
        <v>96</v>
      </c>
      <c r="B12700" s="1">
        <v>114</v>
      </c>
      <c r="C12700" s="26" t="s">
        <v>11498</v>
      </c>
      <c r="D12700" t="s">
        <v>98</v>
      </c>
      <c r="E12700" s="27" t="s">
        <v>11499</v>
      </c>
      <c r="F12700" s="28" t="s">
        <v>122</v>
      </c>
      <c r="G12700" s="29">
        <v>45.674999999999997</v>
      </c>
      <c r="H12700" s="28">
        <v>0</v>
      </c>
      <c r="I12700" s="30">
        <f>ROUND(G12700*H12700,P4)</f>
        <v>0</v>
      </c>
      <c r="L12700" s="31">
        <v>0</v>
      </c>
      <c r="M12700" s="24">
        <f>ROUND(G12700*L12700,P4)</f>
        <v>0</v>
      </c>
      <c r="N12700" s="25" t="s">
        <v>2497</v>
      </c>
      <c r="O12700" s="32">
        <f>M12700*AA12700</f>
        <v>0</v>
      </c>
      <c r="P12700" s="1">
        <v>3</v>
      </c>
      <c r="AA12700" s="1">
        <f>IF(P12700=1,$O$3,IF(P12700=2,$O$4,$O$5))</f>
        <v>0</v>
      </c>
    </row>
    <row r="12701" ht="25.5">
      <c r="A12701" s="1" t="s">
        <v>102</v>
      </c>
      <c r="E12701" s="27" t="s">
        <v>11499</v>
      </c>
    </row>
    <row r="12702" ht="51">
      <c r="A12702" s="1" t="s">
        <v>103</v>
      </c>
      <c r="E12702" s="33" t="s">
        <v>11497</v>
      </c>
    </row>
    <row r="12703">
      <c r="A12703" s="1" t="s">
        <v>105</v>
      </c>
      <c r="E12703" s="27" t="s">
        <v>98</v>
      </c>
    </row>
    <row r="12704" ht="25.5">
      <c r="A12704" s="1" t="s">
        <v>96</v>
      </c>
      <c r="B12704" s="1">
        <v>115</v>
      </c>
      <c r="C12704" s="26" t="s">
        <v>11500</v>
      </c>
      <c r="D12704" t="s">
        <v>98</v>
      </c>
      <c r="E12704" s="27" t="s">
        <v>11501</v>
      </c>
      <c r="F12704" s="28" t="s">
        <v>122</v>
      </c>
      <c r="G12704" s="29">
        <v>45.674999999999997</v>
      </c>
      <c r="H12704" s="28">
        <v>0.00018000000000000001</v>
      </c>
      <c r="I12704" s="30">
        <f>ROUND(G12704*H12704,P4)</f>
        <v>0</v>
      </c>
      <c r="L12704" s="31">
        <v>0</v>
      </c>
      <c r="M12704" s="24">
        <f>ROUND(G12704*L12704,P4)</f>
        <v>0</v>
      </c>
      <c r="N12704" s="25" t="s">
        <v>2497</v>
      </c>
      <c r="O12704" s="32">
        <f>M12704*AA12704</f>
        <v>0</v>
      </c>
      <c r="P12704" s="1">
        <v>3</v>
      </c>
      <c r="AA12704" s="1">
        <f>IF(P12704=1,$O$3,IF(P12704=2,$O$4,$O$5))</f>
        <v>0</v>
      </c>
    </row>
    <row r="12705" ht="25.5">
      <c r="A12705" s="1" t="s">
        <v>102</v>
      </c>
      <c r="E12705" s="27" t="s">
        <v>11501</v>
      </c>
    </row>
    <row r="12706" ht="51">
      <c r="A12706" s="1" t="s">
        <v>103</v>
      </c>
      <c r="E12706" s="33" t="s">
        <v>11497</v>
      </c>
    </row>
    <row r="12707">
      <c r="A12707" s="1" t="s">
        <v>105</v>
      </c>
      <c r="E12707" s="27" t="s">
        <v>98</v>
      </c>
    </row>
    <row r="12708" ht="25.5">
      <c r="A12708" s="1" t="s">
        <v>96</v>
      </c>
      <c r="B12708" s="1">
        <v>116</v>
      </c>
      <c r="C12708" s="26" t="s">
        <v>11502</v>
      </c>
      <c r="D12708" t="s">
        <v>98</v>
      </c>
      <c r="E12708" s="27" t="s">
        <v>11503</v>
      </c>
      <c r="F12708" s="28" t="s">
        <v>372</v>
      </c>
      <c r="G12708" s="29">
        <v>1.901</v>
      </c>
      <c r="H12708" s="28">
        <v>0</v>
      </c>
      <c r="I12708" s="30">
        <f>ROUND(G12708*H12708,P4)</f>
        <v>0</v>
      </c>
      <c r="L12708" s="31">
        <v>0</v>
      </c>
      <c r="M12708" s="24">
        <f>ROUND(G12708*L12708,P4)</f>
        <v>0</v>
      </c>
      <c r="N12708" s="25" t="s">
        <v>2497</v>
      </c>
      <c r="O12708" s="32">
        <f>M12708*AA12708</f>
        <v>0</v>
      </c>
      <c r="P12708" s="1">
        <v>3</v>
      </c>
      <c r="AA12708" s="1">
        <f>IF(P12708=1,$O$3,IF(P12708=2,$O$4,$O$5))</f>
        <v>0</v>
      </c>
    </row>
    <row r="12709" ht="25.5">
      <c r="A12709" s="1" t="s">
        <v>102</v>
      </c>
      <c r="E12709" s="27" t="s">
        <v>11503</v>
      </c>
    </row>
    <row r="12710">
      <c r="A12710" s="1" t="s">
        <v>103</v>
      </c>
    </row>
    <row r="12711">
      <c r="A12711" s="1" t="s">
        <v>105</v>
      </c>
      <c r="E12711" s="27" t="s">
        <v>98</v>
      </c>
    </row>
    <row r="12712">
      <c r="A12712" s="1" t="s">
        <v>93</v>
      </c>
      <c r="C12712" s="22" t="s">
        <v>5266</v>
      </c>
      <c r="E12712" s="23" t="s">
        <v>5267</v>
      </c>
      <c r="L12712" s="24">
        <f>SUMIFS(L12713:L12828,A12713:A12828,"P")</f>
        <v>0</v>
      </c>
      <c r="M12712" s="24">
        <f>SUMIFS(M12713:M12828,A12713:A12828,"P")</f>
        <v>0</v>
      </c>
      <c r="N12712" s="25"/>
    </row>
    <row r="12713">
      <c r="A12713" s="1" t="s">
        <v>96</v>
      </c>
      <c r="B12713" s="1">
        <v>117</v>
      </c>
      <c r="C12713" s="26" t="s">
        <v>11504</v>
      </c>
      <c r="D12713" t="s">
        <v>98</v>
      </c>
      <c r="E12713" s="27" t="s">
        <v>11505</v>
      </c>
      <c r="F12713" s="28" t="s">
        <v>112</v>
      </c>
      <c r="G12713" s="29">
        <v>11.606999999999999</v>
      </c>
      <c r="H12713" s="28">
        <v>0.00085999999999999998</v>
      </c>
      <c r="I12713" s="30">
        <f>ROUND(G12713*H12713,P4)</f>
        <v>0</v>
      </c>
      <c r="L12713" s="31">
        <v>0</v>
      </c>
      <c r="M12713" s="24">
        <f>ROUND(G12713*L12713,P4)</f>
        <v>0</v>
      </c>
      <c r="N12713" s="25" t="s">
        <v>2497</v>
      </c>
      <c r="O12713" s="32">
        <f>M12713*AA12713</f>
        <v>0</v>
      </c>
      <c r="P12713" s="1">
        <v>3</v>
      </c>
      <c r="AA12713" s="1">
        <f>IF(P12713=1,$O$3,IF(P12713=2,$O$4,$O$5))</f>
        <v>0</v>
      </c>
    </row>
    <row r="12714">
      <c r="A12714" s="1" t="s">
        <v>102</v>
      </c>
      <c r="E12714" s="27" t="s">
        <v>11505</v>
      </c>
    </row>
    <row r="12715" ht="76.5">
      <c r="A12715" s="1" t="s">
        <v>103</v>
      </c>
      <c r="E12715" s="33" t="s">
        <v>11506</v>
      </c>
    </row>
    <row r="12716">
      <c r="A12716" s="1" t="s">
        <v>105</v>
      </c>
      <c r="E12716" s="27" t="s">
        <v>98</v>
      </c>
    </row>
    <row r="12717">
      <c r="A12717" s="1" t="s">
        <v>96</v>
      </c>
      <c r="B12717" s="1">
        <v>118</v>
      </c>
      <c r="C12717" s="26" t="s">
        <v>11507</v>
      </c>
      <c r="D12717" t="s">
        <v>98</v>
      </c>
      <c r="E12717" s="27" t="s">
        <v>11508</v>
      </c>
      <c r="F12717" s="28" t="s">
        <v>112</v>
      </c>
      <c r="G12717" s="29">
        <v>16.581</v>
      </c>
      <c r="H12717" s="28">
        <v>0.00117</v>
      </c>
      <c r="I12717" s="30">
        <f>ROUND(G12717*H12717,P4)</f>
        <v>0</v>
      </c>
      <c r="L12717" s="31">
        <v>0</v>
      </c>
      <c r="M12717" s="24">
        <f>ROUND(G12717*L12717,P4)</f>
        <v>0</v>
      </c>
      <c r="N12717" s="25" t="s">
        <v>2497</v>
      </c>
      <c r="O12717" s="32">
        <f>M12717*AA12717</f>
        <v>0</v>
      </c>
      <c r="P12717" s="1">
        <v>3</v>
      </c>
      <c r="AA12717" s="1">
        <f>IF(P12717=1,$O$3,IF(P12717=2,$O$4,$O$5))</f>
        <v>0</v>
      </c>
    </row>
    <row r="12718">
      <c r="A12718" s="1" t="s">
        <v>102</v>
      </c>
      <c r="E12718" s="27" t="s">
        <v>11508</v>
      </c>
    </row>
    <row r="12719" ht="76.5">
      <c r="A12719" s="1" t="s">
        <v>103</v>
      </c>
      <c r="E12719" s="33" t="s">
        <v>11509</v>
      </c>
    </row>
    <row r="12720">
      <c r="A12720" s="1" t="s">
        <v>105</v>
      </c>
      <c r="E12720" s="27" t="s">
        <v>98</v>
      </c>
    </row>
    <row r="12721">
      <c r="A12721" s="1" t="s">
        <v>96</v>
      </c>
      <c r="B12721" s="1">
        <v>119</v>
      </c>
      <c r="C12721" s="26" t="s">
        <v>11510</v>
      </c>
      <c r="D12721" t="s">
        <v>98</v>
      </c>
      <c r="E12721" s="27" t="s">
        <v>11511</v>
      </c>
      <c r="F12721" s="28" t="s">
        <v>122</v>
      </c>
      <c r="G12721" s="29">
        <v>46.427</v>
      </c>
      <c r="H12721" s="28">
        <v>0.021000000000000001</v>
      </c>
      <c r="I12721" s="30">
        <f>ROUND(G12721*H12721,P4)</f>
        <v>0</v>
      </c>
      <c r="L12721" s="31">
        <v>0</v>
      </c>
      <c r="M12721" s="24">
        <f>ROUND(G12721*L12721,P4)</f>
        <v>0</v>
      </c>
      <c r="N12721" s="25" t="s">
        <v>2497</v>
      </c>
      <c r="O12721" s="32">
        <f>M12721*AA12721</f>
        <v>0</v>
      </c>
      <c r="P12721" s="1">
        <v>3</v>
      </c>
      <c r="AA12721" s="1">
        <f>IF(P12721=1,$O$3,IF(P12721=2,$O$4,$O$5))</f>
        <v>0</v>
      </c>
    </row>
    <row r="12722">
      <c r="A12722" s="1" t="s">
        <v>102</v>
      </c>
      <c r="E12722" s="27" t="s">
        <v>11511</v>
      </c>
    </row>
    <row r="12723">
      <c r="A12723" s="1" t="s">
        <v>103</v>
      </c>
    </row>
    <row r="12724">
      <c r="A12724" s="1" t="s">
        <v>105</v>
      </c>
      <c r="E12724" s="27" t="s">
        <v>98</v>
      </c>
    </row>
    <row r="12725">
      <c r="A12725" s="1" t="s">
        <v>96</v>
      </c>
      <c r="B12725" s="1">
        <v>120</v>
      </c>
      <c r="C12725" s="26" t="s">
        <v>11510</v>
      </c>
      <c r="D12725" t="s">
        <v>94</v>
      </c>
      <c r="E12725" s="27" t="s">
        <v>11511</v>
      </c>
      <c r="F12725" s="28" t="s">
        <v>122</v>
      </c>
      <c r="G12725" s="29">
        <v>2.9039999999999999</v>
      </c>
      <c r="H12725" s="28">
        <v>0.021000000000000001</v>
      </c>
      <c r="I12725" s="30">
        <f>ROUND(G12725*H12725,P4)</f>
        <v>0</v>
      </c>
      <c r="L12725" s="31">
        <v>0</v>
      </c>
      <c r="M12725" s="24">
        <f>ROUND(G12725*L12725,P4)</f>
        <v>0</v>
      </c>
      <c r="N12725" s="25" t="s">
        <v>2497</v>
      </c>
      <c r="O12725" s="32">
        <f>M12725*AA12725</f>
        <v>0</v>
      </c>
      <c r="P12725" s="1">
        <v>3</v>
      </c>
      <c r="AA12725" s="1">
        <f>IF(P12725=1,$O$3,IF(P12725=2,$O$4,$O$5))</f>
        <v>0</v>
      </c>
    </row>
    <row r="12726">
      <c r="A12726" s="1" t="s">
        <v>102</v>
      </c>
      <c r="E12726" s="27" t="s">
        <v>11511</v>
      </c>
    </row>
    <row r="12727">
      <c r="A12727" s="1" t="s">
        <v>103</v>
      </c>
    </row>
    <row r="12728">
      <c r="A12728" s="1" t="s">
        <v>105</v>
      </c>
      <c r="E12728" s="27" t="s">
        <v>98</v>
      </c>
    </row>
    <row r="12729" ht="25.5">
      <c r="A12729" s="1" t="s">
        <v>96</v>
      </c>
      <c r="B12729" s="1">
        <v>121</v>
      </c>
      <c r="C12729" s="26" t="s">
        <v>11512</v>
      </c>
      <c r="D12729" t="s">
        <v>98</v>
      </c>
      <c r="E12729" s="27" t="s">
        <v>11513</v>
      </c>
      <c r="F12729" s="28" t="s">
        <v>122</v>
      </c>
      <c r="G12729" s="29">
        <v>82.929000000000002</v>
      </c>
      <c r="H12729" s="28">
        <v>0.0020999999999999999</v>
      </c>
      <c r="I12729" s="30">
        <f>ROUND(G12729*H12729,P4)</f>
        <v>0</v>
      </c>
      <c r="L12729" s="31">
        <v>0</v>
      </c>
      <c r="M12729" s="24">
        <f>ROUND(G12729*L12729,P4)</f>
        <v>0</v>
      </c>
      <c r="N12729" s="25" t="s">
        <v>2497</v>
      </c>
      <c r="O12729" s="32">
        <f>M12729*AA12729</f>
        <v>0</v>
      </c>
      <c r="P12729" s="1">
        <v>3</v>
      </c>
      <c r="AA12729" s="1">
        <f>IF(P12729=1,$O$3,IF(P12729=2,$O$4,$O$5))</f>
        <v>0</v>
      </c>
    </row>
    <row r="12730" ht="25.5">
      <c r="A12730" s="1" t="s">
        <v>102</v>
      </c>
      <c r="E12730" s="27" t="s">
        <v>11513</v>
      </c>
    </row>
    <row r="12731">
      <c r="A12731" s="1" t="s">
        <v>103</v>
      </c>
    </row>
    <row r="12732">
      <c r="A12732" s="1" t="s">
        <v>105</v>
      </c>
      <c r="E12732" s="27" t="s">
        <v>98</v>
      </c>
    </row>
    <row r="12733" ht="25.5">
      <c r="A12733" s="1" t="s">
        <v>96</v>
      </c>
      <c r="B12733" s="1">
        <v>122</v>
      </c>
      <c r="C12733" s="26" t="s">
        <v>11514</v>
      </c>
      <c r="D12733" t="s">
        <v>98</v>
      </c>
      <c r="E12733" s="27" t="s">
        <v>11515</v>
      </c>
      <c r="F12733" s="28" t="s">
        <v>122</v>
      </c>
      <c r="G12733" s="29">
        <v>27.263999999999999</v>
      </c>
      <c r="H12733" s="28">
        <v>0.059839999999999997</v>
      </c>
      <c r="I12733" s="30">
        <f>ROUND(G12733*H12733,P4)</f>
        <v>0</v>
      </c>
      <c r="L12733" s="31">
        <v>0</v>
      </c>
      <c r="M12733" s="24">
        <f>ROUND(G12733*L12733,P4)</f>
        <v>0</v>
      </c>
      <c r="N12733" s="25" t="s">
        <v>2497</v>
      </c>
      <c r="O12733" s="32">
        <f>M12733*AA12733</f>
        <v>0</v>
      </c>
      <c r="P12733" s="1">
        <v>3</v>
      </c>
      <c r="AA12733" s="1">
        <f>IF(P12733=1,$O$3,IF(P12733=2,$O$4,$O$5))</f>
        <v>0</v>
      </c>
    </row>
    <row r="12734" ht="38.25">
      <c r="A12734" s="1" t="s">
        <v>102</v>
      </c>
      <c r="E12734" s="27" t="s">
        <v>11516</v>
      </c>
    </row>
    <row r="12735" ht="51">
      <c r="A12735" s="1" t="s">
        <v>103</v>
      </c>
      <c r="E12735" s="33" t="s">
        <v>11517</v>
      </c>
    </row>
    <row r="12736">
      <c r="A12736" s="1" t="s">
        <v>105</v>
      </c>
      <c r="E12736" s="27" t="s">
        <v>98</v>
      </c>
    </row>
    <row r="12737" ht="25.5">
      <c r="A12737" s="1" t="s">
        <v>96</v>
      </c>
      <c r="B12737" s="1">
        <v>123</v>
      </c>
      <c r="C12737" s="26" t="s">
        <v>11518</v>
      </c>
      <c r="D12737" t="s">
        <v>98</v>
      </c>
      <c r="E12737" s="27" t="s">
        <v>11519</v>
      </c>
      <c r="F12737" s="28" t="s">
        <v>112</v>
      </c>
      <c r="G12737" s="29">
        <v>7.0999999999999996</v>
      </c>
      <c r="H12737" s="28">
        <v>1.0000000000000001E-05</v>
      </c>
      <c r="I12737" s="30">
        <f>ROUND(G12737*H12737,P4)</f>
        <v>0</v>
      </c>
      <c r="L12737" s="31">
        <v>0</v>
      </c>
      <c r="M12737" s="24">
        <f>ROUND(G12737*L12737,P4)</f>
        <v>0</v>
      </c>
      <c r="N12737" s="25" t="s">
        <v>2497</v>
      </c>
      <c r="O12737" s="32">
        <f>M12737*AA12737</f>
        <v>0</v>
      </c>
      <c r="P12737" s="1">
        <v>3</v>
      </c>
      <c r="AA12737" s="1">
        <f>IF(P12737=1,$O$3,IF(P12737=2,$O$4,$O$5))</f>
        <v>0</v>
      </c>
    </row>
    <row r="12738" ht="25.5">
      <c r="A12738" s="1" t="s">
        <v>102</v>
      </c>
      <c r="E12738" s="27" t="s">
        <v>11519</v>
      </c>
    </row>
    <row r="12739" ht="51">
      <c r="A12739" s="1" t="s">
        <v>103</v>
      </c>
      <c r="E12739" s="33" t="s">
        <v>11520</v>
      </c>
    </row>
    <row r="12740">
      <c r="A12740" s="1" t="s">
        <v>105</v>
      </c>
      <c r="E12740" s="27" t="s">
        <v>98</v>
      </c>
    </row>
    <row r="12741" ht="25.5">
      <c r="A12741" s="1" t="s">
        <v>96</v>
      </c>
      <c r="B12741" s="1">
        <v>124</v>
      </c>
      <c r="C12741" s="26" t="s">
        <v>11521</v>
      </c>
      <c r="D12741" t="s">
        <v>98</v>
      </c>
      <c r="E12741" s="27" t="s">
        <v>11522</v>
      </c>
      <c r="F12741" s="28" t="s">
        <v>112</v>
      </c>
      <c r="G12741" s="29">
        <v>19.359999999999999</v>
      </c>
      <c r="H12741" s="28">
        <v>0.00091</v>
      </c>
      <c r="I12741" s="30">
        <f>ROUND(G12741*H12741,P4)</f>
        <v>0</v>
      </c>
      <c r="L12741" s="31">
        <v>0</v>
      </c>
      <c r="M12741" s="24">
        <f>ROUND(G12741*L12741,P4)</f>
        <v>0</v>
      </c>
      <c r="N12741" s="25" t="s">
        <v>2497</v>
      </c>
      <c r="O12741" s="32">
        <f>M12741*AA12741</f>
        <v>0</v>
      </c>
      <c r="P12741" s="1">
        <v>3</v>
      </c>
      <c r="AA12741" s="1">
        <f>IF(P12741=1,$O$3,IF(P12741=2,$O$4,$O$5))</f>
        <v>0</v>
      </c>
    </row>
    <row r="12742" ht="25.5">
      <c r="A12742" s="1" t="s">
        <v>102</v>
      </c>
      <c r="E12742" s="27" t="s">
        <v>11522</v>
      </c>
    </row>
    <row r="12743" ht="51">
      <c r="A12743" s="1" t="s">
        <v>103</v>
      </c>
      <c r="E12743" s="33" t="s">
        <v>11523</v>
      </c>
    </row>
    <row r="12744">
      <c r="A12744" s="1" t="s">
        <v>105</v>
      </c>
      <c r="E12744" s="27" t="s">
        <v>98</v>
      </c>
    </row>
    <row r="12745" ht="25.5">
      <c r="A12745" s="1" t="s">
        <v>96</v>
      </c>
      <c r="B12745" s="1">
        <v>125</v>
      </c>
      <c r="C12745" s="26" t="s">
        <v>5279</v>
      </c>
      <c r="D12745" t="s">
        <v>98</v>
      </c>
      <c r="E12745" s="27" t="s">
        <v>5280</v>
      </c>
      <c r="F12745" s="28" t="s">
        <v>122</v>
      </c>
      <c r="G12745" s="29">
        <v>54.527999999999999</v>
      </c>
      <c r="H12745" s="28">
        <v>0.00020000000000000001</v>
      </c>
      <c r="I12745" s="30">
        <f>ROUND(G12745*H12745,P4)</f>
        <v>0</v>
      </c>
      <c r="L12745" s="31">
        <v>0</v>
      </c>
      <c r="M12745" s="24">
        <f>ROUND(G12745*L12745,P4)</f>
        <v>0</v>
      </c>
      <c r="N12745" s="25" t="s">
        <v>2497</v>
      </c>
      <c r="O12745" s="32">
        <f>M12745*AA12745</f>
        <v>0</v>
      </c>
      <c r="P12745" s="1">
        <v>3</v>
      </c>
      <c r="AA12745" s="1">
        <f>IF(P12745=1,$O$3,IF(P12745=2,$O$4,$O$5))</f>
        <v>0</v>
      </c>
    </row>
    <row r="12746" ht="25.5">
      <c r="A12746" s="1" t="s">
        <v>102</v>
      </c>
      <c r="E12746" s="27" t="s">
        <v>5280</v>
      </c>
    </row>
    <row r="12747" ht="51">
      <c r="A12747" s="1" t="s">
        <v>103</v>
      </c>
      <c r="E12747" s="33" t="s">
        <v>11524</v>
      </c>
    </row>
    <row r="12748">
      <c r="A12748" s="1" t="s">
        <v>105</v>
      </c>
      <c r="E12748" s="27" t="s">
        <v>98</v>
      </c>
    </row>
    <row r="12749" ht="25.5">
      <c r="A12749" s="1" t="s">
        <v>96</v>
      </c>
      <c r="B12749" s="1">
        <v>126</v>
      </c>
      <c r="C12749" s="26" t="s">
        <v>11525</v>
      </c>
      <c r="D12749" t="s">
        <v>98</v>
      </c>
      <c r="E12749" s="27" t="s">
        <v>11526</v>
      </c>
      <c r="F12749" s="28" t="s">
        <v>112</v>
      </c>
      <c r="G12749" s="29">
        <v>19.359999999999999</v>
      </c>
      <c r="H12749" s="28">
        <v>0.00036000000000000002</v>
      </c>
      <c r="I12749" s="30">
        <f>ROUND(G12749*H12749,P4)</f>
        <v>0</v>
      </c>
      <c r="L12749" s="31">
        <v>0</v>
      </c>
      <c r="M12749" s="24">
        <f>ROUND(G12749*L12749,P4)</f>
        <v>0</v>
      </c>
      <c r="N12749" s="25" t="s">
        <v>2497</v>
      </c>
      <c r="O12749" s="32">
        <f>M12749*AA12749</f>
        <v>0</v>
      </c>
      <c r="P12749" s="1">
        <v>3</v>
      </c>
      <c r="AA12749" s="1">
        <f>IF(P12749=1,$O$3,IF(P12749=2,$O$4,$O$5))</f>
        <v>0</v>
      </c>
    </row>
    <row r="12750" ht="25.5">
      <c r="A12750" s="1" t="s">
        <v>102</v>
      </c>
      <c r="E12750" s="27" t="s">
        <v>11526</v>
      </c>
    </row>
    <row r="12751" ht="51">
      <c r="A12751" s="1" t="s">
        <v>103</v>
      </c>
      <c r="E12751" s="33" t="s">
        <v>11527</v>
      </c>
    </row>
    <row r="12752">
      <c r="A12752" s="1" t="s">
        <v>105</v>
      </c>
      <c r="E12752" s="27" t="s">
        <v>98</v>
      </c>
    </row>
    <row r="12753">
      <c r="A12753" s="1" t="s">
        <v>96</v>
      </c>
      <c r="B12753" s="1">
        <v>127</v>
      </c>
      <c r="C12753" s="26" t="s">
        <v>11528</v>
      </c>
      <c r="D12753" t="s">
        <v>98</v>
      </c>
      <c r="E12753" s="27" t="s">
        <v>11529</v>
      </c>
      <c r="F12753" s="28" t="s">
        <v>122</v>
      </c>
      <c r="G12753" s="29">
        <v>11.054</v>
      </c>
      <c r="H12753" s="28">
        <v>0</v>
      </c>
      <c r="I12753" s="30">
        <f>ROUND(G12753*H12753,P4)</f>
        <v>0</v>
      </c>
      <c r="L12753" s="31">
        <v>0</v>
      </c>
      <c r="M12753" s="24">
        <f>ROUND(G12753*L12753,P4)</f>
        <v>0</v>
      </c>
      <c r="N12753" s="25" t="s">
        <v>2497</v>
      </c>
      <c r="O12753" s="32">
        <f>M12753*AA12753</f>
        <v>0</v>
      </c>
      <c r="P12753" s="1">
        <v>3</v>
      </c>
      <c r="AA12753" s="1">
        <f>IF(P12753=1,$O$3,IF(P12753=2,$O$4,$O$5))</f>
        <v>0</v>
      </c>
    </row>
    <row r="12754">
      <c r="A12754" s="1" t="s">
        <v>102</v>
      </c>
      <c r="E12754" s="27" t="s">
        <v>11529</v>
      </c>
    </row>
    <row r="12755" ht="63.75">
      <c r="A12755" s="1" t="s">
        <v>103</v>
      </c>
      <c r="E12755" s="33" t="s">
        <v>11414</v>
      </c>
    </row>
    <row r="12756">
      <c r="A12756" s="1" t="s">
        <v>105</v>
      </c>
      <c r="E12756" s="27" t="s">
        <v>98</v>
      </c>
    </row>
    <row r="12757" ht="25.5">
      <c r="A12757" s="1" t="s">
        <v>96</v>
      </c>
      <c r="B12757" s="1">
        <v>128</v>
      </c>
      <c r="C12757" s="26" t="s">
        <v>11530</v>
      </c>
      <c r="D12757" t="s">
        <v>98</v>
      </c>
      <c r="E12757" s="27" t="s">
        <v>11531</v>
      </c>
      <c r="F12757" s="28" t="s">
        <v>122</v>
      </c>
      <c r="G12757" s="29">
        <v>54.527999999999999</v>
      </c>
      <c r="H12757" s="28">
        <v>0.0014</v>
      </c>
      <c r="I12757" s="30">
        <f>ROUND(G12757*H12757,P4)</f>
        <v>0</v>
      </c>
      <c r="L12757" s="31">
        <v>0</v>
      </c>
      <c r="M12757" s="24">
        <f>ROUND(G12757*L12757,P4)</f>
        <v>0</v>
      </c>
      <c r="N12757" s="25" t="s">
        <v>2497</v>
      </c>
      <c r="O12757" s="32">
        <f>M12757*AA12757</f>
        <v>0</v>
      </c>
      <c r="P12757" s="1">
        <v>3</v>
      </c>
      <c r="AA12757" s="1">
        <f>IF(P12757=1,$O$3,IF(P12757=2,$O$4,$O$5))</f>
        <v>0</v>
      </c>
    </row>
    <row r="12758" ht="25.5">
      <c r="A12758" s="1" t="s">
        <v>102</v>
      </c>
      <c r="E12758" s="27" t="s">
        <v>11531</v>
      </c>
    </row>
    <row r="12759" ht="51">
      <c r="A12759" s="1" t="s">
        <v>103</v>
      </c>
      <c r="E12759" s="33" t="s">
        <v>11524</v>
      </c>
    </row>
    <row r="12760">
      <c r="A12760" s="1" t="s">
        <v>105</v>
      </c>
      <c r="E12760" s="27" t="s">
        <v>98</v>
      </c>
    </row>
    <row r="12761" ht="25.5">
      <c r="A12761" s="1" t="s">
        <v>96</v>
      </c>
      <c r="B12761" s="1">
        <v>129</v>
      </c>
      <c r="C12761" s="26" t="s">
        <v>11532</v>
      </c>
      <c r="D12761" t="s">
        <v>98</v>
      </c>
      <c r="E12761" s="27" t="s">
        <v>11533</v>
      </c>
      <c r="F12761" s="28" t="s">
        <v>122</v>
      </c>
      <c r="G12761" s="29">
        <v>53.107999999999997</v>
      </c>
      <c r="H12761" s="28">
        <v>0</v>
      </c>
      <c r="I12761" s="30">
        <f>ROUND(G12761*H12761,P4)</f>
        <v>0</v>
      </c>
      <c r="L12761" s="31">
        <v>0</v>
      </c>
      <c r="M12761" s="24">
        <f>ROUND(G12761*L12761,P4)</f>
        <v>0</v>
      </c>
      <c r="N12761" s="25" t="s">
        <v>2497</v>
      </c>
      <c r="O12761" s="32">
        <f>M12761*AA12761</f>
        <v>0</v>
      </c>
      <c r="P12761" s="1">
        <v>3</v>
      </c>
      <c r="AA12761" s="1">
        <f>IF(P12761=1,$O$3,IF(P12761=2,$O$4,$O$5))</f>
        <v>0</v>
      </c>
    </row>
    <row r="12762" ht="25.5">
      <c r="A12762" s="1" t="s">
        <v>102</v>
      </c>
      <c r="E12762" s="27" t="s">
        <v>11533</v>
      </c>
    </row>
    <row r="12763" ht="51">
      <c r="A12763" s="1" t="s">
        <v>103</v>
      </c>
      <c r="E12763" s="33" t="s">
        <v>11534</v>
      </c>
    </row>
    <row r="12764">
      <c r="A12764" s="1" t="s">
        <v>105</v>
      </c>
      <c r="E12764" s="27" t="s">
        <v>98</v>
      </c>
    </row>
    <row r="12765" ht="25.5">
      <c r="A12765" s="1" t="s">
        <v>96</v>
      </c>
      <c r="B12765" s="1">
        <v>130</v>
      </c>
      <c r="C12765" s="26" t="s">
        <v>11535</v>
      </c>
      <c r="D12765" t="s">
        <v>98</v>
      </c>
      <c r="E12765" s="27" t="s">
        <v>11536</v>
      </c>
      <c r="F12765" s="28" t="s">
        <v>100</v>
      </c>
      <c r="G12765" s="29">
        <v>4</v>
      </c>
      <c r="H12765" s="28">
        <v>0.0022799999999999999</v>
      </c>
      <c r="I12765" s="30">
        <f>ROUND(G12765*H12765,P4)</f>
        <v>0</v>
      </c>
      <c r="L12765" s="31">
        <v>0</v>
      </c>
      <c r="M12765" s="24">
        <f>ROUND(G12765*L12765,P4)</f>
        <v>0</v>
      </c>
      <c r="N12765" s="25" t="s">
        <v>2497</v>
      </c>
      <c r="O12765" s="32">
        <f>M12765*AA12765</f>
        <v>0</v>
      </c>
      <c r="P12765" s="1">
        <v>3</v>
      </c>
      <c r="AA12765" s="1">
        <f>IF(P12765=1,$O$3,IF(P12765=2,$O$4,$O$5))</f>
        <v>0</v>
      </c>
    </row>
    <row r="12766" ht="38.25">
      <c r="A12766" s="1" t="s">
        <v>102</v>
      </c>
      <c r="E12766" s="27" t="s">
        <v>11537</v>
      </c>
    </row>
    <row r="12767" ht="51">
      <c r="A12767" s="1" t="s">
        <v>103</v>
      </c>
      <c r="E12767" s="33" t="s">
        <v>11538</v>
      </c>
    </row>
    <row r="12768">
      <c r="A12768" s="1" t="s">
        <v>105</v>
      </c>
      <c r="E12768" s="27" t="s">
        <v>98</v>
      </c>
    </row>
    <row r="12769" ht="25.5">
      <c r="A12769" s="1" t="s">
        <v>96</v>
      </c>
      <c r="B12769" s="1">
        <v>131</v>
      </c>
      <c r="C12769" s="26" t="s">
        <v>11539</v>
      </c>
      <c r="D12769" t="s">
        <v>98</v>
      </c>
      <c r="E12769" s="27" t="s">
        <v>11540</v>
      </c>
      <c r="F12769" s="28" t="s">
        <v>122</v>
      </c>
      <c r="G12769" s="29">
        <v>14.180999999999999</v>
      </c>
      <c r="H12769" s="28">
        <v>0.015559999999999999</v>
      </c>
      <c r="I12769" s="30">
        <f>ROUND(G12769*H12769,P4)</f>
        <v>0</v>
      </c>
      <c r="L12769" s="31">
        <v>0</v>
      </c>
      <c r="M12769" s="24">
        <f>ROUND(G12769*L12769,P4)</f>
        <v>0</v>
      </c>
      <c r="N12769" s="25" t="s">
        <v>2497</v>
      </c>
      <c r="O12769" s="32">
        <f>M12769*AA12769</f>
        <v>0</v>
      </c>
      <c r="P12769" s="1">
        <v>3</v>
      </c>
      <c r="AA12769" s="1">
        <f>IF(P12769=1,$O$3,IF(P12769=2,$O$4,$O$5))</f>
        <v>0</v>
      </c>
    </row>
    <row r="12770" ht="38.25">
      <c r="A12770" s="1" t="s">
        <v>102</v>
      </c>
      <c r="E12770" s="27" t="s">
        <v>11541</v>
      </c>
    </row>
    <row r="12771" ht="63.75">
      <c r="A12771" s="1" t="s">
        <v>103</v>
      </c>
      <c r="E12771" s="33" t="s">
        <v>11542</v>
      </c>
    </row>
    <row r="12772">
      <c r="A12772" s="1" t="s">
        <v>105</v>
      </c>
      <c r="E12772" s="27" t="s">
        <v>98</v>
      </c>
    </row>
    <row r="12773" ht="25.5">
      <c r="A12773" s="1" t="s">
        <v>96</v>
      </c>
      <c r="B12773" s="1">
        <v>132</v>
      </c>
      <c r="C12773" s="26" t="s">
        <v>11543</v>
      </c>
      <c r="D12773" t="s">
        <v>98</v>
      </c>
      <c r="E12773" s="27" t="s">
        <v>5289</v>
      </c>
      <c r="F12773" s="28" t="s">
        <v>122</v>
      </c>
      <c r="G12773" s="29">
        <v>11.054</v>
      </c>
      <c r="H12773" s="28">
        <v>0.030949999999999998</v>
      </c>
      <c r="I12773" s="30">
        <f>ROUND(G12773*H12773,P4)</f>
        <v>0</v>
      </c>
      <c r="L12773" s="31">
        <v>0</v>
      </c>
      <c r="M12773" s="24">
        <f>ROUND(G12773*L12773,P4)</f>
        <v>0</v>
      </c>
      <c r="N12773" s="25" t="s">
        <v>2497</v>
      </c>
      <c r="O12773" s="32">
        <f>M12773*AA12773</f>
        <v>0</v>
      </c>
      <c r="P12773" s="1">
        <v>3</v>
      </c>
      <c r="AA12773" s="1">
        <f>IF(P12773=1,$O$3,IF(P12773=2,$O$4,$O$5))</f>
        <v>0</v>
      </c>
    </row>
    <row r="12774" ht="38.25">
      <c r="A12774" s="1" t="s">
        <v>102</v>
      </c>
      <c r="E12774" s="27" t="s">
        <v>11544</v>
      </c>
    </row>
    <row r="12775" ht="51">
      <c r="A12775" s="1" t="s">
        <v>103</v>
      </c>
      <c r="E12775" s="33" t="s">
        <v>11545</v>
      </c>
    </row>
    <row r="12776">
      <c r="A12776" s="1" t="s">
        <v>105</v>
      </c>
      <c r="E12776" s="27" t="s">
        <v>98</v>
      </c>
    </row>
    <row r="12777" ht="25.5">
      <c r="A12777" s="1" t="s">
        <v>96</v>
      </c>
      <c r="B12777" s="1">
        <v>133</v>
      </c>
      <c r="C12777" s="26" t="s">
        <v>11546</v>
      </c>
      <c r="D12777" t="s">
        <v>98</v>
      </c>
      <c r="E12777" s="27" t="s">
        <v>11547</v>
      </c>
      <c r="F12777" s="28" t="s">
        <v>122</v>
      </c>
      <c r="G12777" s="29">
        <v>25.234999999999999</v>
      </c>
      <c r="H12777" s="28">
        <v>0</v>
      </c>
      <c r="I12777" s="30">
        <f>ROUND(G12777*H12777,P4)</f>
        <v>0</v>
      </c>
      <c r="L12777" s="31">
        <v>0</v>
      </c>
      <c r="M12777" s="24">
        <f>ROUND(G12777*L12777,P4)</f>
        <v>0</v>
      </c>
      <c r="N12777" s="25" t="s">
        <v>2497</v>
      </c>
      <c r="O12777" s="32">
        <f>M12777*AA12777</f>
        <v>0</v>
      </c>
      <c r="P12777" s="1">
        <v>3</v>
      </c>
      <c r="AA12777" s="1">
        <f>IF(P12777=1,$O$3,IF(P12777=2,$O$4,$O$5))</f>
        <v>0</v>
      </c>
    </row>
    <row r="12778" ht="25.5">
      <c r="A12778" s="1" t="s">
        <v>102</v>
      </c>
      <c r="E12778" s="27" t="s">
        <v>11547</v>
      </c>
    </row>
    <row r="12779" ht="89.25">
      <c r="A12779" s="1" t="s">
        <v>103</v>
      </c>
      <c r="E12779" s="33" t="s">
        <v>11548</v>
      </c>
    </row>
    <row r="12780">
      <c r="A12780" s="1" t="s">
        <v>105</v>
      </c>
      <c r="E12780" s="27" t="s">
        <v>98</v>
      </c>
    </row>
    <row r="12781" ht="25.5">
      <c r="A12781" s="1" t="s">
        <v>96</v>
      </c>
      <c r="B12781" s="1">
        <v>134</v>
      </c>
      <c r="C12781" s="26" t="s">
        <v>11549</v>
      </c>
      <c r="D12781" t="s">
        <v>98</v>
      </c>
      <c r="E12781" s="27" t="s">
        <v>11550</v>
      </c>
      <c r="F12781" s="28" t="s">
        <v>122</v>
      </c>
      <c r="G12781" s="29">
        <v>14.180999999999999</v>
      </c>
      <c r="H12781" s="28">
        <v>0</v>
      </c>
      <c r="I12781" s="30">
        <f>ROUND(G12781*H12781,P4)</f>
        <v>0</v>
      </c>
      <c r="L12781" s="31">
        <v>0</v>
      </c>
      <c r="M12781" s="24">
        <f>ROUND(G12781*L12781,P4)</f>
        <v>0</v>
      </c>
      <c r="N12781" s="25" t="s">
        <v>2497</v>
      </c>
      <c r="O12781" s="32">
        <f>M12781*AA12781</f>
        <v>0</v>
      </c>
      <c r="P12781" s="1">
        <v>3</v>
      </c>
      <c r="AA12781" s="1">
        <f>IF(P12781=1,$O$3,IF(P12781=2,$O$4,$O$5))</f>
        <v>0</v>
      </c>
    </row>
    <row r="12782" ht="25.5">
      <c r="A12782" s="1" t="s">
        <v>102</v>
      </c>
      <c r="E12782" s="27" t="s">
        <v>11550</v>
      </c>
    </row>
    <row r="12783" ht="63.75">
      <c r="A12783" s="1" t="s">
        <v>103</v>
      </c>
      <c r="E12783" s="33" t="s">
        <v>11542</v>
      </c>
    </row>
    <row r="12784">
      <c r="A12784" s="1" t="s">
        <v>105</v>
      </c>
      <c r="E12784" s="27" t="s">
        <v>98</v>
      </c>
    </row>
    <row r="12785" ht="38.25">
      <c r="A12785" s="1" t="s">
        <v>96</v>
      </c>
      <c r="B12785" s="1">
        <v>135</v>
      </c>
      <c r="C12785" s="26" t="s">
        <v>11551</v>
      </c>
      <c r="D12785" t="s">
        <v>98</v>
      </c>
      <c r="E12785" s="27" t="s">
        <v>11552</v>
      </c>
      <c r="F12785" s="28" t="s">
        <v>122</v>
      </c>
      <c r="G12785" s="29">
        <v>5.2999999999999998</v>
      </c>
      <c r="H12785" s="28">
        <v>0.015769999999999999</v>
      </c>
      <c r="I12785" s="30">
        <f>ROUND(G12785*H12785,P4)</f>
        <v>0</v>
      </c>
      <c r="L12785" s="31">
        <v>0</v>
      </c>
      <c r="M12785" s="24">
        <f>ROUND(G12785*L12785,P4)</f>
        <v>0</v>
      </c>
      <c r="N12785" s="25" t="s">
        <v>2497</v>
      </c>
      <c r="O12785" s="32">
        <f>M12785*AA12785</f>
        <v>0</v>
      </c>
      <c r="P12785" s="1">
        <v>3</v>
      </c>
      <c r="AA12785" s="1">
        <f>IF(P12785=1,$O$3,IF(P12785=2,$O$4,$O$5))</f>
        <v>0</v>
      </c>
    </row>
    <row r="12786" ht="38.25">
      <c r="A12786" s="1" t="s">
        <v>102</v>
      </c>
      <c r="E12786" s="27" t="s">
        <v>11553</v>
      </c>
    </row>
    <row r="12787">
      <c r="A12787" s="1" t="s">
        <v>103</v>
      </c>
      <c r="E12787" s="33" t="s">
        <v>11554</v>
      </c>
    </row>
    <row r="12788">
      <c r="A12788" s="1" t="s">
        <v>105</v>
      </c>
      <c r="E12788" s="27" t="s">
        <v>98</v>
      </c>
    </row>
    <row r="12789" ht="25.5">
      <c r="A12789" s="1" t="s">
        <v>96</v>
      </c>
      <c r="B12789" s="1">
        <v>136</v>
      </c>
      <c r="C12789" s="26" t="s">
        <v>5307</v>
      </c>
      <c r="D12789" t="s">
        <v>98</v>
      </c>
      <c r="E12789" s="27" t="s">
        <v>5308</v>
      </c>
      <c r="F12789" s="28" t="s">
        <v>122</v>
      </c>
      <c r="G12789" s="29">
        <v>5.2999999999999998</v>
      </c>
      <c r="H12789" s="28">
        <v>0.0001</v>
      </c>
      <c r="I12789" s="30">
        <f>ROUND(G12789*H12789,P4)</f>
        <v>0</v>
      </c>
      <c r="L12789" s="31">
        <v>0</v>
      </c>
      <c r="M12789" s="24">
        <f>ROUND(G12789*L12789,P4)</f>
        <v>0</v>
      </c>
      <c r="N12789" s="25" t="s">
        <v>2497</v>
      </c>
      <c r="O12789" s="32">
        <f>M12789*AA12789</f>
        <v>0</v>
      </c>
      <c r="P12789" s="1">
        <v>3</v>
      </c>
      <c r="AA12789" s="1">
        <f>IF(P12789=1,$O$3,IF(P12789=2,$O$4,$O$5))</f>
        <v>0</v>
      </c>
    </row>
    <row r="12790" ht="25.5">
      <c r="A12790" s="1" t="s">
        <v>102</v>
      </c>
      <c r="E12790" s="27" t="s">
        <v>5308</v>
      </c>
    </row>
    <row r="12791">
      <c r="A12791" s="1" t="s">
        <v>103</v>
      </c>
      <c r="E12791" s="33" t="s">
        <v>11554</v>
      </c>
    </row>
    <row r="12792">
      <c r="A12792" s="1" t="s">
        <v>105</v>
      </c>
      <c r="E12792" s="27" t="s">
        <v>98</v>
      </c>
    </row>
    <row r="12793">
      <c r="A12793" s="1" t="s">
        <v>96</v>
      </c>
      <c r="B12793" s="1">
        <v>137</v>
      </c>
      <c r="C12793" s="26" t="s">
        <v>5316</v>
      </c>
      <c r="D12793" t="s">
        <v>98</v>
      </c>
      <c r="E12793" s="27" t="s">
        <v>5317</v>
      </c>
      <c r="F12793" s="28" t="s">
        <v>122</v>
      </c>
      <c r="G12793" s="29">
        <v>5.2999999999999998</v>
      </c>
      <c r="H12793" s="28">
        <v>0</v>
      </c>
      <c r="I12793" s="30">
        <f>ROUND(G12793*H12793,P4)</f>
        <v>0</v>
      </c>
      <c r="L12793" s="31">
        <v>0</v>
      </c>
      <c r="M12793" s="24">
        <f>ROUND(G12793*L12793,P4)</f>
        <v>0</v>
      </c>
      <c r="N12793" s="25" t="s">
        <v>2497</v>
      </c>
      <c r="O12793" s="32">
        <f>M12793*AA12793</f>
        <v>0</v>
      </c>
      <c r="P12793" s="1">
        <v>3</v>
      </c>
      <c r="AA12793" s="1">
        <f>IF(P12793=1,$O$3,IF(P12793=2,$O$4,$O$5))</f>
        <v>0</v>
      </c>
    </row>
    <row r="12794">
      <c r="A12794" s="1" t="s">
        <v>102</v>
      </c>
      <c r="E12794" s="27" t="s">
        <v>5317</v>
      </c>
    </row>
    <row r="12795">
      <c r="A12795" s="1" t="s">
        <v>103</v>
      </c>
      <c r="E12795" s="33" t="s">
        <v>11554</v>
      </c>
    </row>
    <row r="12796">
      <c r="A12796" s="1" t="s">
        <v>105</v>
      </c>
      <c r="E12796" s="27" t="s">
        <v>98</v>
      </c>
    </row>
    <row r="12797" ht="25.5">
      <c r="A12797" s="1" t="s">
        <v>96</v>
      </c>
      <c r="B12797" s="1">
        <v>138</v>
      </c>
      <c r="C12797" s="26" t="s">
        <v>11555</v>
      </c>
      <c r="D12797" t="s">
        <v>98</v>
      </c>
      <c r="E12797" s="27" t="s">
        <v>11556</v>
      </c>
      <c r="F12797" s="28" t="s">
        <v>122</v>
      </c>
      <c r="G12797" s="29">
        <v>5.2999999999999998</v>
      </c>
      <c r="H12797" s="28">
        <v>0.00069999999999999999</v>
      </c>
      <c r="I12797" s="30">
        <f>ROUND(G12797*H12797,P4)</f>
        <v>0</v>
      </c>
      <c r="L12797" s="31">
        <v>0</v>
      </c>
      <c r="M12797" s="24">
        <f>ROUND(G12797*L12797,P4)</f>
        <v>0</v>
      </c>
      <c r="N12797" s="25" t="s">
        <v>2497</v>
      </c>
      <c r="O12797" s="32">
        <f>M12797*AA12797</f>
        <v>0</v>
      </c>
      <c r="P12797" s="1">
        <v>3</v>
      </c>
      <c r="AA12797" s="1">
        <f>IF(P12797=1,$O$3,IF(P12797=2,$O$4,$O$5))</f>
        <v>0</v>
      </c>
    </row>
    <row r="12798" ht="25.5">
      <c r="A12798" s="1" t="s">
        <v>102</v>
      </c>
      <c r="E12798" s="27" t="s">
        <v>11556</v>
      </c>
    </row>
    <row r="12799">
      <c r="A12799" s="1" t="s">
        <v>103</v>
      </c>
      <c r="E12799" s="33" t="s">
        <v>11554</v>
      </c>
    </row>
    <row r="12800">
      <c r="A12800" s="1" t="s">
        <v>105</v>
      </c>
      <c r="E12800" s="27" t="s">
        <v>98</v>
      </c>
    </row>
    <row r="12801" ht="25.5">
      <c r="A12801" s="1" t="s">
        <v>96</v>
      </c>
      <c r="B12801" s="1">
        <v>139</v>
      </c>
      <c r="C12801" s="26" t="s">
        <v>11557</v>
      </c>
      <c r="D12801" t="s">
        <v>98</v>
      </c>
      <c r="E12801" s="27" t="s">
        <v>11558</v>
      </c>
      <c r="F12801" s="28" t="s">
        <v>122</v>
      </c>
      <c r="G12801" s="29">
        <v>11.054</v>
      </c>
      <c r="H12801" s="28">
        <v>0.00052999999999999998</v>
      </c>
      <c r="I12801" s="30">
        <f>ROUND(G12801*H12801,P4)</f>
        <v>0</v>
      </c>
      <c r="L12801" s="31">
        <v>0</v>
      </c>
      <c r="M12801" s="24">
        <f>ROUND(G12801*L12801,P4)</f>
        <v>0</v>
      </c>
      <c r="N12801" s="25" t="s">
        <v>2497</v>
      </c>
      <c r="O12801" s="32">
        <f>M12801*AA12801</f>
        <v>0</v>
      </c>
      <c r="P12801" s="1">
        <v>3</v>
      </c>
      <c r="AA12801" s="1">
        <f>IF(P12801=1,$O$3,IF(P12801=2,$O$4,$O$5))</f>
        <v>0</v>
      </c>
    </row>
    <row r="12802" ht="25.5">
      <c r="A12802" s="1" t="s">
        <v>102</v>
      </c>
      <c r="E12802" s="27" t="s">
        <v>11558</v>
      </c>
    </row>
    <row r="12803" ht="63.75">
      <c r="A12803" s="1" t="s">
        <v>103</v>
      </c>
      <c r="E12803" s="33" t="s">
        <v>11414</v>
      </c>
    </row>
    <row r="12804">
      <c r="A12804" s="1" t="s">
        <v>105</v>
      </c>
      <c r="E12804" s="27" t="s">
        <v>98</v>
      </c>
    </row>
    <row r="12805" ht="25.5">
      <c r="A12805" s="1" t="s">
        <v>96</v>
      </c>
      <c r="B12805" s="1">
        <v>140</v>
      </c>
      <c r="C12805" s="26" t="s">
        <v>11559</v>
      </c>
      <c r="D12805" t="s">
        <v>98</v>
      </c>
      <c r="E12805" s="27" t="s">
        <v>11560</v>
      </c>
      <c r="F12805" s="28" t="s">
        <v>122</v>
      </c>
      <c r="G12805" s="29">
        <v>11.054</v>
      </c>
      <c r="H12805" s="28">
        <v>0.00035</v>
      </c>
      <c r="I12805" s="30">
        <f>ROUND(G12805*H12805,P4)</f>
        <v>0</v>
      </c>
      <c r="L12805" s="31">
        <v>0</v>
      </c>
      <c r="M12805" s="24">
        <f>ROUND(G12805*L12805,P4)</f>
        <v>0</v>
      </c>
      <c r="N12805" s="25" t="s">
        <v>2497</v>
      </c>
      <c r="O12805" s="32">
        <f>M12805*AA12805</f>
        <v>0</v>
      </c>
      <c r="P12805" s="1">
        <v>3</v>
      </c>
      <c r="AA12805" s="1">
        <f>IF(P12805=1,$O$3,IF(P12805=2,$O$4,$O$5))</f>
        <v>0</v>
      </c>
    </row>
    <row r="12806" ht="25.5">
      <c r="A12806" s="1" t="s">
        <v>102</v>
      </c>
      <c r="E12806" s="27" t="s">
        <v>11560</v>
      </c>
    </row>
    <row r="12807" ht="63.75">
      <c r="A12807" s="1" t="s">
        <v>103</v>
      </c>
      <c r="E12807" s="33" t="s">
        <v>11414</v>
      </c>
    </row>
    <row r="12808">
      <c r="A12808" s="1" t="s">
        <v>105</v>
      </c>
      <c r="E12808" s="27" t="s">
        <v>98</v>
      </c>
    </row>
    <row r="12809" ht="25.5">
      <c r="A12809" s="1" t="s">
        <v>96</v>
      </c>
      <c r="B12809" s="1">
        <v>141</v>
      </c>
      <c r="C12809" s="26" t="s">
        <v>11561</v>
      </c>
      <c r="D12809" t="s">
        <v>98</v>
      </c>
      <c r="E12809" s="27" t="s">
        <v>11562</v>
      </c>
      <c r="F12809" s="28" t="s">
        <v>122</v>
      </c>
      <c r="G12809" s="29">
        <v>11.054</v>
      </c>
      <c r="H12809" s="28">
        <v>0</v>
      </c>
      <c r="I12809" s="30">
        <f>ROUND(G12809*H12809,P4)</f>
        <v>0</v>
      </c>
      <c r="L12809" s="31">
        <v>0</v>
      </c>
      <c r="M12809" s="24">
        <f>ROUND(G12809*L12809,P4)</f>
        <v>0</v>
      </c>
      <c r="N12809" s="25" t="s">
        <v>2497</v>
      </c>
      <c r="O12809" s="32">
        <f>M12809*AA12809</f>
        <v>0</v>
      </c>
      <c r="P12809" s="1">
        <v>3</v>
      </c>
      <c r="AA12809" s="1">
        <f>IF(P12809=1,$O$3,IF(P12809=2,$O$4,$O$5))</f>
        <v>0</v>
      </c>
    </row>
    <row r="12810" ht="25.5">
      <c r="A12810" s="1" t="s">
        <v>102</v>
      </c>
      <c r="E12810" s="27" t="s">
        <v>11562</v>
      </c>
    </row>
    <row r="12811" ht="63.75">
      <c r="A12811" s="1" t="s">
        <v>103</v>
      </c>
      <c r="E12811" s="33" t="s">
        <v>11414</v>
      </c>
    </row>
    <row r="12812">
      <c r="A12812" s="1" t="s">
        <v>105</v>
      </c>
      <c r="E12812" s="27" t="s">
        <v>98</v>
      </c>
    </row>
    <row r="12813" ht="25.5">
      <c r="A12813" s="1" t="s">
        <v>96</v>
      </c>
      <c r="B12813" s="1">
        <v>142</v>
      </c>
      <c r="C12813" s="26" t="s">
        <v>5319</v>
      </c>
      <c r="D12813" t="s">
        <v>98</v>
      </c>
      <c r="E12813" s="27" t="s">
        <v>5320</v>
      </c>
      <c r="F12813" s="28" t="s">
        <v>122</v>
      </c>
      <c r="G12813" s="29">
        <v>78.980000000000004</v>
      </c>
      <c r="H12813" s="28">
        <v>0.00117</v>
      </c>
      <c r="I12813" s="30">
        <f>ROUND(G12813*H12813,P4)</f>
        <v>0</v>
      </c>
      <c r="L12813" s="31">
        <v>0</v>
      </c>
      <c r="M12813" s="24">
        <f>ROUND(G12813*L12813,P4)</f>
        <v>0</v>
      </c>
      <c r="N12813" s="25" t="s">
        <v>2497</v>
      </c>
      <c r="O12813" s="32">
        <f>M12813*AA12813</f>
        <v>0</v>
      </c>
      <c r="P12813" s="1">
        <v>3</v>
      </c>
      <c r="AA12813" s="1">
        <f>IF(P12813=1,$O$3,IF(P12813=2,$O$4,$O$5))</f>
        <v>0</v>
      </c>
    </row>
    <row r="12814" ht="25.5">
      <c r="A12814" s="1" t="s">
        <v>102</v>
      </c>
      <c r="E12814" s="27" t="s">
        <v>5320</v>
      </c>
    </row>
    <row r="12815" ht="114.75">
      <c r="A12815" s="1" t="s">
        <v>103</v>
      </c>
      <c r="E12815" s="33" t="s">
        <v>11563</v>
      </c>
    </row>
    <row r="12816">
      <c r="A12816" s="1" t="s">
        <v>105</v>
      </c>
      <c r="E12816" s="27" t="s">
        <v>98</v>
      </c>
    </row>
    <row r="12817">
      <c r="A12817" s="1" t="s">
        <v>96</v>
      </c>
      <c r="B12817" s="1">
        <v>143</v>
      </c>
      <c r="C12817" s="26" t="s">
        <v>11564</v>
      </c>
      <c r="D12817" t="s">
        <v>98</v>
      </c>
      <c r="E12817" s="27" t="s">
        <v>11565</v>
      </c>
      <c r="F12817" s="28" t="s">
        <v>112</v>
      </c>
      <c r="G12817" s="29">
        <v>44.700000000000003</v>
      </c>
      <c r="H12817" s="28">
        <v>0.00020000000000000001</v>
      </c>
      <c r="I12817" s="30">
        <f>ROUND(G12817*H12817,P4)</f>
        <v>0</v>
      </c>
      <c r="L12817" s="31">
        <v>0</v>
      </c>
      <c r="M12817" s="24">
        <f>ROUND(G12817*L12817,P4)</f>
        <v>0</v>
      </c>
      <c r="N12817" s="25" t="s">
        <v>2497</v>
      </c>
      <c r="O12817" s="32">
        <f>M12817*AA12817</f>
        <v>0</v>
      </c>
      <c r="P12817" s="1">
        <v>3</v>
      </c>
      <c r="AA12817" s="1">
        <f>IF(P12817=1,$O$3,IF(P12817=2,$O$4,$O$5))</f>
        <v>0</v>
      </c>
    </row>
    <row r="12818">
      <c r="A12818" s="1" t="s">
        <v>102</v>
      </c>
      <c r="E12818" s="27" t="s">
        <v>11565</v>
      </c>
    </row>
    <row r="12819" ht="114.75">
      <c r="A12819" s="1" t="s">
        <v>103</v>
      </c>
      <c r="E12819" s="33" t="s">
        <v>11566</v>
      </c>
    </row>
    <row r="12820">
      <c r="A12820" s="1" t="s">
        <v>105</v>
      </c>
      <c r="E12820" s="27" t="s">
        <v>98</v>
      </c>
    </row>
    <row r="12821">
      <c r="A12821" s="1" t="s">
        <v>96</v>
      </c>
      <c r="B12821" s="1">
        <v>144</v>
      </c>
      <c r="C12821" s="26" t="s">
        <v>11567</v>
      </c>
      <c r="D12821" t="s">
        <v>98</v>
      </c>
      <c r="E12821" s="27" t="s">
        <v>11568</v>
      </c>
      <c r="F12821" s="28" t="s">
        <v>122</v>
      </c>
      <c r="G12821" s="29">
        <v>31.41</v>
      </c>
      <c r="H12821" s="28">
        <v>0</v>
      </c>
      <c r="I12821" s="30">
        <f>ROUND(G12821*H12821,P4)</f>
        <v>0</v>
      </c>
      <c r="L12821" s="31">
        <v>0</v>
      </c>
      <c r="M12821" s="24">
        <f>ROUND(G12821*L12821,P4)</f>
        <v>0</v>
      </c>
      <c r="N12821" s="25" t="s">
        <v>2497</v>
      </c>
      <c r="O12821" s="32">
        <f>M12821*AA12821</f>
        <v>0</v>
      </c>
      <c r="P12821" s="1">
        <v>3</v>
      </c>
      <c r="AA12821" s="1">
        <f>IF(P12821=1,$O$3,IF(P12821=2,$O$4,$O$5))</f>
        <v>0</v>
      </c>
    </row>
    <row r="12822">
      <c r="A12822" s="1" t="s">
        <v>102</v>
      </c>
      <c r="E12822" s="27" t="s">
        <v>11568</v>
      </c>
    </row>
    <row r="12823" ht="76.5">
      <c r="A12823" s="1" t="s">
        <v>103</v>
      </c>
      <c r="E12823" s="33" t="s">
        <v>11569</v>
      </c>
    </row>
    <row r="12824">
      <c r="A12824" s="1" t="s">
        <v>105</v>
      </c>
      <c r="E12824" s="27" t="s">
        <v>98</v>
      </c>
    </row>
    <row r="12825" ht="25.5">
      <c r="A12825" s="1" t="s">
        <v>96</v>
      </c>
      <c r="B12825" s="1">
        <v>145</v>
      </c>
      <c r="C12825" s="26" t="s">
        <v>11570</v>
      </c>
      <c r="D12825" t="s">
        <v>98</v>
      </c>
      <c r="E12825" s="27" t="s">
        <v>5326</v>
      </c>
      <c r="F12825" s="28" t="s">
        <v>372</v>
      </c>
      <c r="G12825" s="29">
        <v>3.754</v>
      </c>
      <c r="H12825" s="28">
        <v>0</v>
      </c>
      <c r="I12825" s="30">
        <f>ROUND(G12825*H12825,P4)</f>
        <v>0</v>
      </c>
      <c r="L12825" s="31">
        <v>0</v>
      </c>
      <c r="M12825" s="24">
        <f>ROUND(G12825*L12825,P4)</f>
        <v>0</v>
      </c>
      <c r="N12825" s="25" t="s">
        <v>2497</v>
      </c>
      <c r="O12825" s="32">
        <f>M12825*AA12825</f>
        <v>0</v>
      </c>
      <c r="P12825" s="1">
        <v>3</v>
      </c>
      <c r="AA12825" s="1">
        <f>IF(P12825=1,$O$3,IF(P12825=2,$O$4,$O$5))</f>
        <v>0</v>
      </c>
    </row>
    <row r="12826" ht="38.25">
      <c r="A12826" s="1" t="s">
        <v>102</v>
      </c>
      <c r="E12826" s="27" t="s">
        <v>11571</v>
      </c>
    </row>
    <row r="12827">
      <c r="A12827" s="1" t="s">
        <v>103</v>
      </c>
    </row>
    <row r="12828">
      <c r="A12828" s="1" t="s">
        <v>105</v>
      </c>
      <c r="E12828" s="27" t="s">
        <v>98</v>
      </c>
    </row>
    <row r="12829">
      <c r="A12829" s="1" t="s">
        <v>93</v>
      </c>
      <c r="C12829" s="22" t="s">
        <v>4121</v>
      </c>
      <c r="E12829" s="23" t="s">
        <v>4122</v>
      </c>
      <c r="L12829" s="24">
        <f>SUMIFS(L12830:L12849,A12830:A12849,"P")</f>
        <v>0</v>
      </c>
      <c r="M12829" s="24">
        <f>SUMIFS(M12830:M12849,A12830:A12849,"P")</f>
        <v>0</v>
      </c>
      <c r="N12829" s="25"/>
    </row>
    <row r="12830">
      <c r="A12830" s="1" t="s">
        <v>96</v>
      </c>
      <c r="B12830" s="1">
        <v>146</v>
      </c>
      <c r="C12830" s="26" t="s">
        <v>11572</v>
      </c>
      <c r="D12830" t="s">
        <v>98</v>
      </c>
      <c r="E12830" s="27" t="s">
        <v>11573</v>
      </c>
      <c r="F12830" s="28" t="s">
        <v>112</v>
      </c>
      <c r="G12830" s="29">
        <v>5.8600000000000003</v>
      </c>
      <c r="H12830" s="28">
        <v>0</v>
      </c>
      <c r="I12830" s="30">
        <f>ROUND(G12830*H12830,P4)</f>
        <v>0</v>
      </c>
      <c r="L12830" s="31">
        <v>0</v>
      </c>
      <c r="M12830" s="24">
        <f>ROUND(G12830*L12830,P4)</f>
        <v>0</v>
      </c>
      <c r="N12830" s="25" t="s">
        <v>2497</v>
      </c>
      <c r="O12830" s="32">
        <f>M12830*AA12830</f>
        <v>0</v>
      </c>
      <c r="P12830" s="1">
        <v>3</v>
      </c>
      <c r="AA12830" s="1">
        <f>IF(P12830=1,$O$3,IF(P12830=2,$O$4,$O$5))</f>
        <v>0</v>
      </c>
    </row>
    <row r="12831">
      <c r="A12831" s="1" t="s">
        <v>102</v>
      </c>
      <c r="E12831" s="27" t="s">
        <v>11573</v>
      </c>
    </row>
    <row r="12832" ht="76.5">
      <c r="A12832" s="1" t="s">
        <v>103</v>
      </c>
      <c r="E12832" s="33" t="s">
        <v>11574</v>
      </c>
    </row>
    <row r="12833">
      <c r="A12833" s="1" t="s">
        <v>105</v>
      </c>
      <c r="E12833" s="27" t="s">
        <v>98</v>
      </c>
    </row>
    <row r="12834" ht="25.5">
      <c r="A12834" s="1" t="s">
        <v>96</v>
      </c>
      <c r="B12834" s="1">
        <v>147</v>
      </c>
      <c r="C12834" s="26" t="s">
        <v>11575</v>
      </c>
      <c r="D12834" t="s">
        <v>98</v>
      </c>
      <c r="E12834" s="27" t="s">
        <v>11576</v>
      </c>
      <c r="F12834" s="28" t="s">
        <v>100</v>
      </c>
      <c r="G12834" s="29">
        <v>1</v>
      </c>
      <c r="H12834" s="28">
        <v>0</v>
      </c>
      <c r="I12834" s="30">
        <f>ROUND(G12834*H12834,P4)</f>
        <v>0</v>
      </c>
      <c r="L12834" s="31">
        <v>0</v>
      </c>
      <c r="M12834" s="24">
        <f>ROUND(G12834*L12834,P4)</f>
        <v>0</v>
      </c>
      <c r="N12834" s="25" t="s">
        <v>2497</v>
      </c>
      <c r="O12834" s="32">
        <f>M12834*AA12834</f>
        <v>0</v>
      </c>
      <c r="P12834" s="1">
        <v>3</v>
      </c>
      <c r="AA12834" s="1">
        <f>IF(P12834=1,$O$3,IF(P12834=2,$O$4,$O$5))</f>
        <v>0</v>
      </c>
    </row>
    <row r="12835" ht="25.5">
      <c r="A12835" s="1" t="s">
        <v>102</v>
      </c>
      <c r="E12835" s="27" t="s">
        <v>11576</v>
      </c>
    </row>
    <row r="12836" ht="51">
      <c r="A12836" s="1" t="s">
        <v>103</v>
      </c>
      <c r="E12836" s="33" t="s">
        <v>11577</v>
      </c>
    </row>
    <row r="12837">
      <c r="A12837" s="1" t="s">
        <v>105</v>
      </c>
      <c r="E12837" s="27" t="s">
        <v>98</v>
      </c>
    </row>
    <row r="12838" ht="25.5">
      <c r="A12838" s="1" t="s">
        <v>96</v>
      </c>
      <c r="B12838" s="1">
        <v>148</v>
      </c>
      <c r="C12838" s="26" t="s">
        <v>11578</v>
      </c>
      <c r="D12838" t="s">
        <v>98</v>
      </c>
      <c r="E12838" s="27" t="s">
        <v>11579</v>
      </c>
      <c r="F12838" s="28" t="s">
        <v>112</v>
      </c>
      <c r="G12838" s="29">
        <v>5.8600000000000003</v>
      </c>
      <c r="H12838" s="28">
        <v>0.0029099999999999998</v>
      </c>
      <c r="I12838" s="30">
        <f>ROUND(G12838*H12838,P4)</f>
        <v>0</v>
      </c>
      <c r="L12838" s="31">
        <v>0</v>
      </c>
      <c r="M12838" s="24">
        <f>ROUND(G12838*L12838,P4)</f>
        <v>0</v>
      </c>
      <c r="N12838" s="25" t="s">
        <v>2497</v>
      </c>
      <c r="O12838" s="32">
        <f>M12838*AA12838</f>
        <v>0</v>
      </c>
      <c r="P12838" s="1">
        <v>3</v>
      </c>
      <c r="AA12838" s="1">
        <f>IF(P12838=1,$O$3,IF(P12838=2,$O$4,$O$5))</f>
        <v>0</v>
      </c>
    </row>
    <row r="12839" ht="25.5">
      <c r="A12839" s="1" t="s">
        <v>102</v>
      </c>
      <c r="E12839" s="27" t="s">
        <v>11579</v>
      </c>
    </row>
    <row r="12840" ht="76.5">
      <c r="A12840" s="1" t="s">
        <v>103</v>
      </c>
      <c r="E12840" s="33" t="s">
        <v>11574</v>
      </c>
    </row>
    <row r="12841">
      <c r="A12841" s="1" t="s">
        <v>105</v>
      </c>
      <c r="E12841" s="27" t="s">
        <v>98</v>
      </c>
    </row>
    <row r="12842" ht="25.5">
      <c r="A12842" s="1" t="s">
        <v>96</v>
      </c>
      <c r="B12842" s="1">
        <v>149</v>
      </c>
      <c r="C12842" s="26" t="s">
        <v>11580</v>
      </c>
      <c r="D12842" t="s">
        <v>98</v>
      </c>
      <c r="E12842" s="27" t="s">
        <v>11581</v>
      </c>
      <c r="F12842" s="28" t="s">
        <v>372</v>
      </c>
      <c r="G12842" s="29">
        <v>0.028000000000000001</v>
      </c>
      <c r="H12842" s="28">
        <v>0</v>
      </c>
      <c r="I12842" s="30">
        <f>ROUND(G12842*H12842,P4)</f>
        <v>0</v>
      </c>
      <c r="L12842" s="31">
        <v>0</v>
      </c>
      <c r="M12842" s="24">
        <f>ROUND(G12842*L12842,P4)</f>
        <v>0</v>
      </c>
      <c r="N12842" s="25" t="s">
        <v>2497</v>
      </c>
      <c r="O12842" s="32">
        <f>M12842*AA12842</f>
        <v>0</v>
      </c>
      <c r="P12842" s="1">
        <v>3</v>
      </c>
      <c r="AA12842" s="1">
        <f>IF(P12842=1,$O$3,IF(P12842=2,$O$4,$O$5))</f>
        <v>0</v>
      </c>
    </row>
    <row r="12843" ht="25.5">
      <c r="A12843" s="1" t="s">
        <v>102</v>
      </c>
      <c r="E12843" s="27" t="s">
        <v>11581</v>
      </c>
    </row>
    <row r="12844">
      <c r="A12844" s="1" t="s">
        <v>103</v>
      </c>
    </row>
    <row r="12845">
      <c r="A12845" s="1" t="s">
        <v>105</v>
      </c>
      <c r="E12845" s="27" t="s">
        <v>98</v>
      </c>
    </row>
    <row r="12846" ht="25.5">
      <c r="A12846" s="1" t="s">
        <v>96</v>
      </c>
      <c r="B12846" s="1">
        <v>150</v>
      </c>
      <c r="C12846" s="26" t="s">
        <v>11582</v>
      </c>
      <c r="D12846" t="s">
        <v>98</v>
      </c>
      <c r="E12846" s="27" t="s">
        <v>11583</v>
      </c>
      <c r="F12846" s="28" t="s">
        <v>100</v>
      </c>
      <c r="G12846" s="29">
        <v>1</v>
      </c>
      <c r="H12846" s="28">
        <v>0.01081</v>
      </c>
      <c r="I12846" s="30">
        <f>ROUND(G12846*H12846,P4)</f>
        <v>0</v>
      </c>
      <c r="L12846" s="31">
        <v>0</v>
      </c>
      <c r="M12846" s="24">
        <f>ROUND(G12846*L12846,P4)</f>
        <v>0</v>
      </c>
      <c r="N12846" s="25" t="s">
        <v>302</v>
      </c>
      <c r="O12846" s="32">
        <f>M12846*AA12846</f>
        <v>0</v>
      </c>
      <c r="P12846" s="1">
        <v>3</v>
      </c>
      <c r="AA12846" s="1">
        <f>IF(P12846=1,$O$3,IF(P12846=2,$O$4,$O$5))</f>
        <v>0</v>
      </c>
    </row>
    <row r="12847" ht="25.5">
      <c r="A12847" s="1" t="s">
        <v>102</v>
      </c>
      <c r="E12847" s="27" t="s">
        <v>11583</v>
      </c>
    </row>
    <row r="12848" ht="51">
      <c r="A12848" s="1" t="s">
        <v>103</v>
      </c>
      <c r="E12848" s="33" t="s">
        <v>11577</v>
      </c>
    </row>
    <row r="12849">
      <c r="A12849" s="1" t="s">
        <v>105</v>
      </c>
      <c r="E12849" s="27" t="s">
        <v>98</v>
      </c>
    </row>
    <row r="12850">
      <c r="A12850" s="1" t="s">
        <v>93</v>
      </c>
      <c r="C12850" s="22" t="s">
        <v>5410</v>
      </c>
      <c r="E12850" s="23" t="s">
        <v>5411</v>
      </c>
      <c r="L12850" s="24">
        <f>SUMIFS(L12851:L12974,A12851:A12974,"P")</f>
        <v>0</v>
      </c>
      <c r="M12850" s="24">
        <f>SUMIFS(M12851:M12974,A12851:A12974,"P")</f>
        <v>0</v>
      </c>
      <c r="N12850" s="25"/>
    </row>
    <row r="12851">
      <c r="A12851" s="1" t="s">
        <v>96</v>
      </c>
      <c r="B12851" s="1">
        <v>151</v>
      </c>
      <c r="C12851" s="26" t="s">
        <v>11584</v>
      </c>
      <c r="D12851" t="s">
        <v>98</v>
      </c>
      <c r="E12851" s="27" t="s">
        <v>11585</v>
      </c>
      <c r="F12851" s="28" t="s">
        <v>100</v>
      </c>
      <c r="G12851" s="29">
        <v>14</v>
      </c>
      <c r="H12851" s="28">
        <v>0.0022000000000000001</v>
      </c>
      <c r="I12851" s="30">
        <f>ROUND(G12851*H12851,P4)</f>
        <v>0</v>
      </c>
      <c r="L12851" s="31">
        <v>0</v>
      </c>
      <c r="M12851" s="24">
        <f>ROUND(G12851*L12851,P4)</f>
        <v>0</v>
      </c>
      <c r="N12851" s="25" t="s">
        <v>2497</v>
      </c>
      <c r="O12851" s="32">
        <f>M12851*AA12851</f>
        <v>0</v>
      </c>
      <c r="P12851" s="1">
        <v>3</v>
      </c>
      <c r="AA12851" s="1">
        <f>IF(P12851=1,$O$3,IF(P12851=2,$O$4,$O$5))</f>
        <v>0</v>
      </c>
    </row>
    <row r="12852">
      <c r="A12852" s="1" t="s">
        <v>102</v>
      </c>
      <c r="E12852" s="27" t="s">
        <v>11585</v>
      </c>
    </row>
    <row r="12853">
      <c r="A12853" s="1" t="s">
        <v>103</v>
      </c>
    </row>
    <row r="12854">
      <c r="A12854" s="1" t="s">
        <v>105</v>
      </c>
      <c r="E12854" s="27" t="s">
        <v>98</v>
      </c>
    </row>
    <row r="12855">
      <c r="A12855" s="1" t="s">
        <v>96</v>
      </c>
      <c r="B12855" s="1">
        <v>152</v>
      </c>
      <c r="C12855" s="26" t="s">
        <v>11586</v>
      </c>
      <c r="D12855" t="s">
        <v>98</v>
      </c>
      <c r="E12855" s="27" t="s">
        <v>11587</v>
      </c>
      <c r="F12855" s="28" t="s">
        <v>100</v>
      </c>
      <c r="G12855" s="29">
        <v>4</v>
      </c>
      <c r="H12855" s="28">
        <v>0.0022000000000000001</v>
      </c>
      <c r="I12855" s="30">
        <f>ROUND(G12855*H12855,P4)</f>
        <v>0</v>
      </c>
      <c r="L12855" s="31">
        <v>0</v>
      </c>
      <c r="M12855" s="24">
        <f>ROUND(G12855*L12855,P4)</f>
        <v>0</v>
      </c>
      <c r="N12855" s="25" t="s">
        <v>2497</v>
      </c>
      <c r="O12855" s="32">
        <f>M12855*AA12855</f>
        <v>0</v>
      </c>
      <c r="P12855" s="1">
        <v>3</v>
      </c>
      <c r="AA12855" s="1">
        <f>IF(P12855=1,$O$3,IF(P12855=2,$O$4,$O$5))</f>
        <v>0</v>
      </c>
    </row>
    <row r="12856">
      <c r="A12856" s="1" t="s">
        <v>102</v>
      </c>
      <c r="E12856" s="27" t="s">
        <v>11587</v>
      </c>
    </row>
    <row r="12857">
      <c r="A12857" s="1" t="s">
        <v>103</v>
      </c>
    </row>
    <row r="12858">
      <c r="A12858" s="1" t="s">
        <v>105</v>
      </c>
      <c r="E12858" s="27" t="s">
        <v>98</v>
      </c>
    </row>
    <row r="12859">
      <c r="A12859" s="1" t="s">
        <v>96</v>
      </c>
      <c r="B12859" s="1">
        <v>153</v>
      </c>
      <c r="C12859" s="26" t="s">
        <v>11588</v>
      </c>
      <c r="D12859" t="s">
        <v>98</v>
      </c>
      <c r="E12859" s="27" t="s">
        <v>11589</v>
      </c>
      <c r="F12859" s="28" t="s">
        <v>100</v>
      </c>
      <c r="G12859" s="29">
        <v>4</v>
      </c>
      <c r="H12859" s="28">
        <v>0.0022000000000000001</v>
      </c>
      <c r="I12859" s="30">
        <f>ROUND(G12859*H12859,P4)</f>
        <v>0</v>
      </c>
      <c r="L12859" s="31">
        <v>0</v>
      </c>
      <c r="M12859" s="24">
        <f>ROUND(G12859*L12859,P4)</f>
        <v>0</v>
      </c>
      <c r="N12859" s="25" t="s">
        <v>2497</v>
      </c>
      <c r="O12859" s="32">
        <f>M12859*AA12859</f>
        <v>0</v>
      </c>
      <c r="P12859" s="1">
        <v>3</v>
      </c>
      <c r="AA12859" s="1">
        <f>IF(P12859=1,$O$3,IF(P12859=2,$O$4,$O$5))</f>
        <v>0</v>
      </c>
    </row>
    <row r="12860">
      <c r="A12860" s="1" t="s">
        <v>102</v>
      </c>
      <c r="E12860" s="27" t="s">
        <v>11589</v>
      </c>
    </row>
    <row r="12861" ht="51">
      <c r="A12861" s="1" t="s">
        <v>103</v>
      </c>
      <c r="E12861" s="33" t="s">
        <v>11590</v>
      </c>
    </row>
    <row r="12862">
      <c r="A12862" s="1" t="s">
        <v>105</v>
      </c>
      <c r="E12862" s="27" t="s">
        <v>98</v>
      </c>
    </row>
    <row r="12863">
      <c r="A12863" s="1" t="s">
        <v>96</v>
      </c>
      <c r="B12863" s="1">
        <v>154</v>
      </c>
      <c r="C12863" s="26" t="s">
        <v>11591</v>
      </c>
      <c r="D12863" t="s">
        <v>98</v>
      </c>
      <c r="E12863" s="27" t="s">
        <v>11592</v>
      </c>
      <c r="F12863" s="28" t="s">
        <v>100</v>
      </c>
      <c r="G12863" s="29">
        <v>9</v>
      </c>
      <c r="H12863" s="28">
        <v>0.0022000000000000001</v>
      </c>
      <c r="I12863" s="30">
        <f>ROUND(G12863*H12863,P4)</f>
        <v>0</v>
      </c>
      <c r="L12863" s="31">
        <v>0</v>
      </c>
      <c r="M12863" s="24">
        <f>ROUND(G12863*L12863,P4)</f>
        <v>0</v>
      </c>
      <c r="N12863" s="25" t="s">
        <v>2497</v>
      </c>
      <c r="O12863" s="32">
        <f>M12863*AA12863</f>
        <v>0</v>
      </c>
      <c r="P12863" s="1">
        <v>3</v>
      </c>
      <c r="AA12863" s="1">
        <f>IF(P12863=1,$O$3,IF(P12863=2,$O$4,$O$5))</f>
        <v>0</v>
      </c>
    </row>
    <row r="12864">
      <c r="A12864" s="1" t="s">
        <v>102</v>
      </c>
      <c r="E12864" s="27" t="s">
        <v>11592</v>
      </c>
    </row>
    <row r="12865">
      <c r="A12865" s="1" t="s">
        <v>103</v>
      </c>
    </row>
    <row r="12866">
      <c r="A12866" s="1" t="s">
        <v>105</v>
      </c>
      <c r="E12866" s="27" t="s">
        <v>98</v>
      </c>
    </row>
    <row r="12867">
      <c r="A12867" s="1" t="s">
        <v>96</v>
      </c>
      <c r="B12867" s="1">
        <v>155</v>
      </c>
      <c r="C12867" s="26" t="s">
        <v>11593</v>
      </c>
      <c r="D12867" t="s">
        <v>98</v>
      </c>
      <c r="E12867" s="27" t="s">
        <v>11594</v>
      </c>
      <c r="F12867" s="28" t="s">
        <v>100</v>
      </c>
      <c r="G12867" s="29">
        <v>6</v>
      </c>
      <c r="H12867" s="28">
        <v>0.0023999999999999998</v>
      </c>
      <c r="I12867" s="30">
        <f>ROUND(G12867*H12867,P4)</f>
        <v>0</v>
      </c>
      <c r="L12867" s="31">
        <v>0</v>
      </c>
      <c r="M12867" s="24">
        <f>ROUND(G12867*L12867,P4)</f>
        <v>0</v>
      </c>
      <c r="N12867" s="25" t="s">
        <v>2497</v>
      </c>
      <c r="O12867" s="32">
        <f>M12867*AA12867</f>
        <v>0</v>
      </c>
      <c r="P12867" s="1">
        <v>3</v>
      </c>
      <c r="AA12867" s="1">
        <f>IF(P12867=1,$O$3,IF(P12867=2,$O$4,$O$5))</f>
        <v>0</v>
      </c>
    </row>
    <row r="12868">
      <c r="A12868" s="1" t="s">
        <v>102</v>
      </c>
      <c r="E12868" s="27" t="s">
        <v>11594</v>
      </c>
    </row>
    <row r="12869">
      <c r="A12869" s="1" t="s">
        <v>103</v>
      </c>
    </row>
    <row r="12870">
      <c r="A12870" s="1" t="s">
        <v>105</v>
      </c>
      <c r="E12870" s="27" t="s">
        <v>98</v>
      </c>
    </row>
    <row r="12871">
      <c r="A12871" s="1" t="s">
        <v>96</v>
      </c>
      <c r="B12871" s="1">
        <v>156</v>
      </c>
      <c r="C12871" s="26" t="s">
        <v>11595</v>
      </c>
      <c r="D12871" t="s">
        <v>98</v>
      </c>
      <c r="E12871" s="27" t="s">
        <v>11596</v>
      </c>
      <c r="F12871" s="28" t="s">
        <v>100</v>
      </c>
      <c r="G12871" s="29">
        <v>14</v>
      </c>
      <c r="H12871" s="28">
        <v>0.00014999999999999999</v>
      </c>
      <c r="I12871" s="30">
        <f>ROUND(G12871*H12871,P4)</f>
        <v>0</v>
      </c>
      <c r="L12871" s="31">
        <v>0</v>
      </c>
      <c r="M12871" s="24">
        <f>ROUND(G12871*L12871,P4)</f>
        <v>0</v>
      </c>
      <c r="N12871" s="25" t="s">
        <v>2497</v>
      </c>
      <c r="O12871" s="32">
        <f>M12871*AA12871</f>
        <v>0</v>
      </c>
      <c r="P12871" s="1">
        <v>3</v>
      </c>
      <c r="AA12871" s="1">
        <f>IF(P12871=1,$O$3,IF(P12871=2,$O$4,$O$5))</f>
        <v>0</v>
      </c>
    </row>
    <row r="12872">
      <c r="A12872" s="1" t="s">
        <v>102</v>
      </c>
      <c r="E12872" s="27" t="s">
        <v>11596</v>
      </c>
    </row>
    <row r="12873">
      <c r="A12873" s="1" t="s">
        <v>103</v>
      </c>
    </row>
    <row r="12874">
      <c r="A12874" s="1" t="s">
        <v>105</v>
      </c>
      <c r="E12874" s="27" t="s">
        <v>98</v>
      </c>
    </row>
    <row r="12875">
      <c r="A12875" s="1" t="s">
        <v>96</v>
      </c>
      <c r="B12875" s="1">
        <v>157</v>
      </c>
      <c r="C12875" s="26" t="s">
        <v>11597</v>
      </c>
      <c r="D12875" t="s">
        <v>98</v>
      </c>
      <c r="E12875" s="27" t="s">
        <v>11598</v>
      </c>
      <c r="F12875" s="28" t="s">
        <v>112</v>
      </c>
      <c r="G12875" s="29">
        <v>5.8600000000000003</v>
      </c>
      <c r="H12875" s="28">
        <v>0.0050000000000000001</v>
      </c>
      <c r="I12875" s="30">
        <f>ROUND(G12875*H12875,P4)</f>
        <v>0</v>
      </c>
      <c r="L12875" s="31">
        <v>0</v>
      </c>
      <c r="M12875" s="24">
        <f>ROUND(G12875*L12875,P4)</f>
        <v>0</v>
      </c>
      <c r="N12875" s="25" t="s">
        <v>2497</v>
      </c>
      <c r="O12875" s="32">
        <f>M12875*AA12875</f>
        <v>0</v>
      </c>
      <c r="P12875" s="1">
        <v>3</v>
      </c>
      <c r="AA12875" s="1">
        <f>IF(P12875=1,$O$3,IF(P12875=2,$O$4,$O$5))</f>
        <v>0</v>
      </c>
    </row>
    <row r="12876">
      <c r="A12876" s="1" t="s">
        <v>102</v>
      </c>
      <c r="E12876" s="27" t="s">
        <v>11598</v>
      </c>
    </row>
    <row r="12877">
      <c r="A12877" s="1" t="s">
        <v>103</v>
      </c>
    </row>
    <row r="12878">
      <c r="A12878" s="1" t="s">
        <v>105</v>
      </c>
      <c r="E12878" s="27" t="s">
        <v>98</v>
      </c>
    </row>
    <row r="12879">
      <c r="A12879" s="1" t="s">
        <v>96</v>
      </c>
      <c r="B12879" s="1">
        <v>158</v>
      </c>
      <c r="C12879" s="26" t="s">
        <v>11599</v>
      </c>
      <c r="D12879" t="s">
        <v>98</v>
      </c>
      <c r="E12879" s="27" t="s">
        <v>11600</v>
      </c>
      <c r="F12879" s="28" t="s">
        <v>100</v>
      </c>
      <c r="G12879" s="29">
        <v>8</v>
      </c>
      <c r="H12879" s="28">
        <v>6.0000000000000002E-05</v>
      </c>
      <c r="I12879" s="30">
        <f>ROUND(G12879*H12879,P4)</f>
        <v>0</v>
      </c>
      <c r="L12879" s="31">
        <v>0</v>
      </c>
      <c r="M12879" s="24">
        <f>ROUND(G12879*L12879,P4)</f>
        <v>0</v>
      </c>
      <c r="N12879" s="25" t="s">
        <v>2497</v>
      </c>
      <c r="O12879" s="32">
        <f>M12879*AA12879</f>
        <v>0</v>
      </c>
      <c r="P12879" s="1">
        <v>3</v>
      </c>
      <c r="AA12879" s="1">
        <f>IF(P12879=1,$O$3,IF(P12879=2,$O$4,$O$5))</f>
        <v>0</v>
      </c>
    </row>
    <row r="12880">
      <c r="A12880" s="1" t="s">
        <v>102</v>
      </c>
      <c r="E12880" s="27" t="s">
        <v>11600</v>
      </c>
    </row>
    <row r="12881" ht="76.5">
      <c r="A12881" s="1" t="s">
        <v>103</v>
      </c>
      <c r="E12881" s="33" t="s">
        <v>11601</v>
      </c>
    </row>
    <row r="12882">
      <c r="A12882" s="1" t="s">
        <v>105</v>
      </c>
      <c r="E12882" s="27" t="s">
        <v>98</v>
      </c>
    </row>
    <row r="12883">
      <c r="A12883" s="1" t="s">
        <v>96</v>
      </c>
      <c r="B12883" s="1">
        <v>159</v>
      </c>
      <c r="C12883" s="26" t="s">
        <v>11602</v>
      </c>
      <c r="D12883" t="s">
        <v>98</v>
      </c>
      <c r="E12883" s="27" t="s">
        <v>11603</v>
      </c>
      <c r="F12883" s="28" t="s">
        <v>122</v>
      </c>
      <c r="G12883" s="29">
        <v>2.1459999999999999</v>
      </c>
      <c r="H12883" s="28">
        <v>0.033329999999999999</v>
      </c>
      <c r="I12883" s="30">
        <f>ROUND(G12883*H12883,P4)</f>
        <v>0</v>
      </c>
      <c r="L12883" s="31">
        <v>0</v>
      </c>
      <c r="M12883" s="24">
        <f>ROUND(G12883*L12883,P4)</f>
        <v>0</v>
      </c>
      <c r="N12883" s="25" t="s">
        <v>2497</v>
      </c>
      <c r="O12883" s="32">
        <f>M12883*AA12883</f>
        <v>0</v>
      </c>
      <c r="P12883" s="1">
        <v>3</v>
      </c>
      <c r="AA12883" s="1">
        <f>IF(P12883=1,$O$3,IF(P12883=2,$O$4,$O$5))</f>
        <v>0</v>
      </c>
    </row>
    <row r="12884">
      <c r="A12884" s="1" t="s">
        <v>102</v>
      </c>
      <c r="E12884" s="27" t="s">
        <v>11603</v>
      </c>
    </row>
    <row r="12885">
      <c r="A12885" s="1" t="s">
        <v>103</v>
      </c>
    </row>
    <row r="12886">
      <c r="A12886" s="1" t="s">
        <v>105</v>
      </c>
      <c r="E12886" s="27" t="s">
        <v>98</v>
      </c>
    </row>
    <row r="12887">
      <c r="A12887" s="1" t="s">
        <v>96</v>
      </c>
      <c r="B12887" s="1">
        <v>160</v>
      </c>
      <c r="C12887" s="26" t="s">
        <v>11604</v>
      </c>
      <c r="D12887" t="s">
        <v>98</v>
      </c>
      <c r="E12887" s="27" t="s">
        <v>11605</v>
      </c>
      <c r="F12887" s="28" t="s">
        <v>122</v>
      </c>
      <c r="G12887" s="29">
        <v>9.8889999999999993</v>
      </c>
      <c r="H12887" s="28">
        <v>0.03056</v>
      </c>
      <c r="I12887" s="30">
        <f>ROUND(G12887*H12887,P4)</f>
        <v>0</v>
      </c>
      <c r="L12887" s="31">
        <v>0</v>
      </c>
      <c r="M12887" s="24">
        <f>ROUND(G12887*L12887,P4)</f>
        <v>0</v>
      </c>
      <c r="N12887" s="25" t="s">
        <v>2497</v>
      </c>
      <c r="O12887" s="32">
        <f>M12887*AA12887</f>
        <v>0</v>
      </c>
      <c r="P12887" s="1">
        <v>3</v>
      </c>
      <c r="AA12887" s="1">
        <f>IF(P12887=1,$O$3,IF(P12887=2,$O$4,$O$5))</f>
        <v>0</v>
      </c>
    </row>
    <row r="12888">
      <c r="A12888" s="1" t="s">
        <v>102</v>
      </c>
      <c r="E12888" s="27" t="s">
        <v>11605</v>
      </c>
    </row>
    <row r="12889">
      <c r="A12889" s="1" t="s">
        <v>103</v>
      </c>
    </row>
    <row r="12890">
      <c r="A12890" s="1" t="s">
        <v>105</v>
      </c>
      <c r="E12890" s="27" t="s">
        <v>98</v>
      </c>
    </row>
    <row r="12891" ht="25.5">
      <c r="A12891" s="1" t="s">
        <v>96</v>
      </c>
      <c r="B12891" s="1">
        <v>161</v>
      </c>
      <c r="C12891" s="26" t="s">
        <v>11606</v>
      </c>
      <c r="D12891" t="s">
        <v>98</v>
      </c>
      <c r="E12891" s="27" t="s">
        <v>11607</v>
      </c>
      <c r="F12891" s="28" t="s">
        <v>100</v>
      </c>
      <c r="G12891" s="29">
        <v>3</v>
      </c>
      <c r="H12891" s="28">
        <v>0.021499999999999998</v>
      </c>
      <c r="I12891" s="30">
        <f>ROUND(G12891*H12891,P4)</f>
        <v>0</v>
      </c>
      <c r="L12891" s="31">
        <v>0</v>
      </c>
      <c r="M12891" s="24">
        <f>ROUND(G12891*L12891,P4)</f>
        <v>0</v>
      </c>
      <c r="N12891" s="25" t="s">
        <v>2497</v>
      </c>
      <c r="O12891" s="32">
        <f>M12891*AA12891</f>
        <v>0</v>
      </c>
      <c r="P12891" s="1">
        <v>3</v>
      </c>
      <c r="AA12891" s="1">
        <f>IF(P12891=1,$O$3,IF(P12891=2,$O$4,$O$5))</f>
        <v>0</v>
      </c>
    </row>
    <row r="12892" ht="25.5">
      <c r="A12892" s="1" t="s">
        <v>102</v>
      </c>
      <c r="E12892" s="27" t="s">
        <v>11607</v>
      </c>
    </row>
    <row r="12893" ht="76.5">
      <c r="A12893" s="1" t="s">
        <v>103</v>
      </c>
      <c r="E12893" s="33" t="s">
        <v>11326</v>
      </c>
    </row>
    <row r="12894">
      <c r="A12894" s="1" t="s">
        <v>105</v>
      </c>
      <c r="E12894" s="27" t="s">
        <v>98</v>
      </c>
    </row>
    <row r="12895">
      <c r="A12895" s="1" t="s">
        <v>96</v>
      </c>
      <c r="B12895" s="1">
        <v>162</v>
      </c>
      <c r="C12895" s="26" t="s">
        <v>11608</v>
      </c>
      <c r="D12895" t="s">
        <v>98</v>
      </c>
      <c r="E12895" s="27" t="s">
        <v>11609</v>
      </c>
      <c r="F12895" s="28" t="s">
        <v>100</v>
      </c>
      <c r="G12895" s="29">
        <v>6</v>
      </c>
      <c r="H12895" s="28">
        <v>0.0195</v>
      </c>
      <c r="I12895" s="30">
        <f>ROUND(G12895*H12895,P4)</f>
        <v>0</v>
      </c>
      <c r="L12895" s="31">
        <v>0</v>
      </c>
      <c r="M12895" s="24">
        <f>ROUND(G12895*L12895,P4)</f>
        <v>0</v>
      </c>
      <c r="N12895" s="25" t="s">
        <v>2497</v>
      </c>
      <c r="O12895" s="32">
        <f>M12895*AA12895</f>
        <v>0</v>
      </c>
      <c r="P12895" s="1">
        <v>3</v>
      </c>
      <c r="AA12895" s="1">
        <f>IF(P12895=1,$O$3,IF(P12895=2,$O$4,$O$5))</f>
        <v>0</v>
      </c>
    </row>
    <row r="12896">
      <c r="A12896" s="1" t="s">
        <v>102</v>
      </c>
      <c r="E12896" s="27" t="s">
        <v>11609</v>
      </c>
    </row>
    <row r="12897" ht="76.5">
      <c r="A12897" s="1" t="s">
        <v>103</v>
      </c>
      <c r="E12897" s="33" t="s">
        <v>11610</v>
      </c>
    </row>
    <row r="12898">
      <c r="A12898" s="1" t="s">
        <v>105</v>
      </c>
      <c r="E12898" s="27" t="s">
        <v>98</v>
      </c>
    </row>
    <row r="12899">
      <c r="A12899" s="1" t="s">
        <v>96</v>
      </c>
      <c r="B12899" s="1">
        <v>163</v>
      </c>
      <c r="C12899" s="26" t="s">
        <v>11611</v>
      </c>
      <c r="D12899" t="s">
        <v>98</v>
      </c>
      <c r="E12899" s="27" t="s">
        <v>11612</v>
      </c>
      <c r="F12899" s="28" t="s">
        <v>100</v>
      </c>
      <c r="G12899" s="29">
        <v>3</v>
      </c>
      <c r="H12899" s="28">
        <v>0.0195</v>
      </c>
      <c r="I12899" s="30">
        <f>ROUND(G12899*H12899,P4)</f>
        <v>0</v>
      </c>
      <c r="L12899" s="31">
        <v>0</v>
      </c>
      <c r="M12899" s="24">
        <f>ROUND(G12899*L12899,P4)</f>
        <v>0</v>
      </c>
      <c r="N12899" s="25" t="s">
        <v>2497</v>
      </c>
      <c r="O12899" s="32">
        <f>M12899*AA12899</f>
        <v>0</v>
      </c>
      <c r="P12899" s="1">
        <v>3</v>
      </c>
      <c r="AA12899" s="1">
        <f>IF(P12899=1,$O$3,IF(P12899=2,$O$4,$O$5))</f>
        <v>0</v>
      </c>
    </row>
    <row r="12900">
      <c r="A12900" s="1" t="s">
        <v>102</v>
      </c>
      <c r="E12900" s="27" t="s">
        <v>11612</v>
      </c>
    </row>
    <row r="12901" ht="51">
      <c r="A12901" s="1" t="s">
        <v>103</v>
      </c>
      <c r="E12901" s="33" t="s">
        <v>11317</v>
      </c>
    </row>
    <row r="12902">
      <c r="A12902" s="1" t="s">
        <v>105</v>
      </c>
      <c r="E12902" s="27" t="s">
        <v>98</v>
      </c>
    </row>
    <row r="12903" ht="25.5">
      <c r="A12903" s="1" t="s">
        <v>96</v>
      </c>
      <c r="B12903" s="1">
        <v>164</v>
      </c>
      <c r="C12903" s="26" t="s">
        <v>11613</v>
      </c>
      <c r="D12903" t="s">
        <v>98</v>
      </c>
      <c r="E12903" s="27" t="s">
        <v>11614</v>
      </c>
      <c r="F12903" s="28" t="s">
        <v>100</v>
      </c>
      <c r="G12903" s="29">
        <v>3</v>
      </c>
      <c r="H12903" s="28">
        <v>0.037999999999999999</v>
      </c>
      <c r="I12903" s="30">
        <f>ROUND(G12903*H12903,P4)</f>
        <v>0</v>
      </c>
      <c r="L12903" s="31">
        <v>0</v>
      </c>
      <c r="M12903" s="24">
        <f>ROUND(G12903*L12903,P4)</f>
        <v>0</v>
      </c>
      <c r="N12903" s="25" t="s">
        <v>2497</v>
      </c>
      <c r="O12903" s="32">
        <f>M12903*AA12903</f>
        <v>0</v>
      </c>
      <c r="P12903" s="1">
        <v>3</v>
      </c>
      <c r="AA12903" s="1">
        <f>IF(P12903=1,$O$3,IF(P12903=2,$O$4,$O$5))</f>
        <v>0</v>
      </c>
    </row>
    <row r="12904" ht="25.5">
      <c r="A12904" s="1" t="s">
        <v>102</v>
      </c>
      <c r="E12904" s="27" t="s">
        <v>11614</v>
      </c>
    </row>
    <row r="12905" ht="51">
      <c r="A12905" s="1" t="s">
        <v>103</v>
      </c>
      <c r="E12905" s="33" t="s">
        <v>11323</v>
      </c>
    </row>
    <row r="12906">
      <c r="A12906" s="1" t="s">
        <v>105</v>
      </c>
      <c r="E12906" s="27" t="s">
        <v>98</v>
      </c>
    </row>
    <row r="12907" ht="25.5">
      <c r="A12907" s="1" t="s">
        <v>96</v>
      </c>
      <c r="B12907" s="1">
        <v>165</v>
      </c>
      <c r="C12907" s="26" t="s">
        <v>11615</v>
      </c>
      <c r="D12907" t="s">
        <v>98</v>
      </c>
      <c r="E12907" s="27" t="s">
        <v>11616</v>
      </c>
      <c r="F12907" s="28" t="s">
        <v>100</v>
      </c>
      <c r="G12907" s="29">
        <v>4</v>
      </c>
      <c r="H12907" s="28">
        <v>0</v>
      </c>
      <c r="I12907" s="30">
        <f>ROUND(G12907*H12907,P4)</f>
        <v>0</v>
      </c>
      <c r="L12907" s="31">
        <v>0</v>
      </c>
      <c r="M12907" s="24">
        <f>ROUND(G12907*L12907,P4)</f>
        <v>0</v>
      </c>
      <c r="N12907" s="25" t="s">
        <v>2497</v>
      </c>
      <c r="O12907" s="32">
        <f>M12907*AA12907</f>
        <v>0</v>
      </c>
      <c r="P12907" s="1">
        <v>3</v>
      </c>
      <c r="AA12907" s="1">
        <f>IF(P12907=1,$O$3,IF(P12907=2,$O$4,$O$5))</f>
        <v>0</v>
      </c>
    </row>
    <row r="12908" ht="25.5">
      <c r="A12908" s="1" t="s">
        <v>102</v>
      </c>
      <c r="E12908" s="27" t="s">
        <v>11616</v>
      </c>
    </row>
    <row r="12909" ht="76.5">
      <c r="A12909" s="1" t="s">
        <v>103</v>
      </c>
      <c r="E12909" s="33" t="s">
        <v>11617</v>
      </c>
    </row>
    <row r="12910">
      <c r="A12910" s="1" t="s">
        <v>105</v>
      </c>
      <c r="E12910" s="27" t="s">
        <v>98</v>
      </c>
    </row>
    <row r="12911">
      <c r="A12911" s="1" t="s">
        <v>96</v>
      </c>
      <c r="B12911" s="1">
        <v>166</v>
      </c>
      <c r="C12911" s="26" t="s">
        <v>11618</v>
      </c>
      <c r="D12911" t="s">
        <v>98</v>
      </c>
      <c r="E12911" s="27" t="s">
        <v>11619</v>
      </c>
      <c r="F12911" s="28" t="s">
        <v>100</v>
      </c>
      <c r="G12911" s="29">
        <v>14</v>
      </c>
      <c r="H12911" s="28">
        <v>0</v>
      </c>
      <c r="I12911" s="30">
        <f>ROUND(G12911*H12911,P4)</f>
        <v>0</v>
      </c>
      <c r="L12911" s="31">
        <v>0</v>
      </c>
      <c r="M12911" s="24">
        <f>ROUND(G12911*L12911,P4)</f>
        <v>0</v>
      </c>
      <c r="N12911" s="25" t="s">
        <v>2497</v>
      </c>
      <c r="O12911" s="32">
        <f>M12911*AA12911</f>
        <v>0</v>
      </c>
      <c r="P12911" s="1">
        <v>3</v>
      </c>
      <c r="AA12911" s="1">
        <f>IF(P12911=1,$O$3,IF(P12911=2,$O$4,$O$5))</f>
        <v>0</v>
      </c>
    </row>
    <row r="12912">
      <c r="A12912" s="1" t="s">
        <v>102</v>
      </c>
      <c r="E12912" s="27" t="s">
        <v>11619</v>
      </c>
    </row>
    <row r="12913" ht="153">
      <c r="A12913" s="1" t="s">
        <v>103</v>
      </c>
      <c r="E12913" s="33" t="s">
        <v>11620</v>
      </c>
    </row>
    <row r="12914">
      <c r="A12914" s="1" t="s">
        <v>105</v>
      </c>
      <c r="E12914" s="27" t="s">
        <v>98</v>
      </c>
    </row>
    <row r="12915" ht="25.5">
      <c r="A12915" s="1" t="s">
        <v>96</v>
      </c>
      <c r="B12915" s="1">
        <v>167</v>
      </c>
      <c r="C12915" s="26" t="s">
        <v>11621</v>
      </c>
      <c r="D12915" t="s">
        <v>98</v>
      </c>
      <c r="E12915" s="27" t="s">
        <v>11622</v>
      </c>
      <c r="F12915" s="28" t="s">
        <v>122</v>
      </c>
      <c r="G12915" s="29">
        <v>2.1459999999999999</v>
      </c>
      <c r="H12915" s="28">
        <v>0.00027</v>
      </c>
      <c r="I12915" s="30">
        <f>ROUND(G12915*H12915,P4)</f>
        <v>0</v>
      </c>
      <c r="L12915" s="31">
        <v>0</v>
      </c>
      <c r="M12915" s="24">
        <f>ROUND(G12915*L12915,P4)</f>
        <v>0</v>
      </c>
      <c r="N12915" s="25" t="s">
        <v>2497</v>
      </c>
      <c r="O12915" s="32">
        <f>M12915*AA12915</f>
        <v>0</v>
      </c>
      <c r="P12915" s="1">
        <v>3</v>
      </c>
      <c r="AA12915" s="1">
        <f>IF(P12915=1,$O$3,IF(P12915=2,$O$4,$O$5))</f>
        <v>0</v>
      </c>
    </row>
    <row r="12916" ht="25.5">
      <c r="A12916" s="1" t="s">
        <v>102</v>
      </c>
      <c r="E12916" s="27" t="s">
        <v>11622</v>
      </c>
    </row>
    <row r="12917" ht="51">
      <c r="A12917" s="1" t="s">
        <v>103</v>
      </c>
      <c r="E12917" s="33" t="s">
        <v>11623</v>
      </c>
    </row>
    <row r="12918">
      <c r="A12918" s="1" t="s">
        <v>105</v>
      </c>
      <c r="E12918" s="27" t="s">
        <v>98</v>
      </c>
    </row>
    <row r="12919" ht="25.5">
      <c r="A12919" s="1" t="s">
        <v>96</v>
      </c>
      <c r="B12919" s="1">
        <v>168</v>
      </c>
      <c r="C12919" s="26" t="s">
        <v>11624</v>
      </c>
      <c r="D12919" t="s">
        <v>98</v>
      </c>
      <c r="E12919" s="27" t="s">
        <v>11625</v>
      </c>
      <c r="F12919" s="28" t="s">
        <v>122</v>
      </c>
      <c r="G12919" s="29">
        <v>9.8889999999999993</v>
      </c>
      <c r="H12919" s="28">
        <v>0.00025999999999999998</v>
      </c>
      <c r="I12919" s="30">
        <f>ROUND(G12919*H12919,P4)</f>
        <v>0</v>
      </c>
      <c r="L12919" s="31">
        <v>0</v>
      </c>
      <c r="M12919" s="24">
        <f>ROUND(G12919*L12919,P4)</f>
        <v>0</v>
      </c>
      <c r="N12919" s="25" t="s">
        <v>2497</v>
      </c>
      <c r="O12919" s="32">
        <f>M12919*AA12919</f>
        <v>0</v>
      </c>
      <c r="P12919" s="1">
        <v>3</v>
      </c>
      <c r="AA12919" s="1">
        <f>IF(P12919=1,$O$3,IF(P12919=2,$O$4,$O$5))</f>
        <v>0</v>
      </c>
    </row>
    <row r="12920" ht="25.5">
      <c r="A12920" s="1" t="s">
        <v>102</v>
      </c>
      <c r="E12920" s="27" t="s">
        <v>11625</v>
      </c>
    </row>
    <row r="12921" ht="51">
      <c r="A12921" s="1" t="s">
        <v>103</v>
      </c>
      <c r="E12921" s="33" t="s">
        <v>11626</v>
      </c>
    </row>
    <row r="12922">
      <c r="A12922" s="1" t="s">
        <v>105</v>
      </c>
      <c r="E12922" s="27" t="s">
        <v>98</v>
      </c>
    </row>
    <row r="12923" ht="25.5">
      <c r="A12923" s="1" t="s">
        <v>96</v>
      </c>
      <c r="B12923" s="1">
        <v>169</v>
      </c>
      <c r="C12923" s="26" t="s">
        <v>11627</v>
      </c>
      <c r="D12923" t="s">
        <v>98</v>
      </c>
      <c r="E12923" s="27" t="s">
        <v>11628</v>
      </c>
      <c r="F12923" s="28" t="s">
        <v>100</v>
      </c>
      <c r="G12923" s="29">
        <v>4</v>
      </c>
      <c r="H12923" s="28">
        <v>0.00025999999999999998</v>
      </c>
      <c r="I12923" s="30">
        <f>ROUND(G12923*H12923,P4)</f>
        <v>0</v>
      </c>
      <c r="L12923" s="31">
        <v>0</v>
      </c>
      <c r="M12923" s="24">
        <f>ROUND(G12923*L12923,P4)</f>
        <v>0</v>
      </c>
      <c r="N12923" s="25" t="s">
        <v>2497</v>
      </c>
      <c r="O12923" s="32">
        <f>M12923*AA12923</f>
        <v>0</v>
      </c>
      <c r="P12923" s="1">
        <v>3</v>
      </c>
      <c r="AA12923" s="1">
        <f>IF(P12923=1,$O$3,IF(P12923=2,$O$4,$O$5))</f>
        <v>0</v>
      </c>
    </row>
    <row r="12924" ht="25.5">
      <c r="A12924" s="1" t="s">
        <v>102</v>
      </c>
      <c r="E12924" s="27" t="s">
        <v>11628</v>
      </c>
    </row>
    <row r="12925" ht="51">
      <c r="A12925" s="1" t="s">
        <v>103</v>
      </c>
      <c r="E12925" s="33" t="s">
        <v>11629</v>
      </c>
    </row>
    <row r="12926">
      <c r="A12926" s="1" t="s">
        <v>105</v>
      </c>
      <c r="E12926" s="27" t="s">
        <v>98</v>
      </c>
    </row>
    <row r="12927" ht="25.5">
      <c r="A12927" s="1" t="s">
        <v>96</v>
      </c>
      <c r="B12927" s="1">
        <v>170</v>
      </c>
      <c r="C12927" s="26" t="s">
        <v>11630</v>
      </c>
      <c r="D12927" t="s">
        <v>98</v>
      </c>
      <c r="E12927" s="27" t="s">
        <v>11631</v>
      </c>
      <c r="F12927" s="28" t="s">
        <v>100</v>
      </c>
      <c r="G12927" s="29">
        <v>9</v>
      </c>
      <c r="H12927" s="28">
        <v>0</v>
      </c>
      <c r="I12927" s="30">
        <f>ROUND(G12927*H12927,P4)</f>
        <v>0</v>
      </c>
      <c r="L12927" s="31">
        <v>0</v>
      </c>
      <c r="M12927" s="24">
        <f>ROUND(G12927*L12927,P4)</f>
        <v>0</v>
      </c>
      <c r="N12927" s="25" t="s">
        <v>2497</v>
      </c>
      <c r="O12927" s="32">
        <f>M12927*AA12927</f>
        <v>0</v>
      </c>
      <c r="P12927" s="1">
        <v>3</v>
      </c>
      <c r="AA12927" s="1">
        <f>IF(P12927=1,$O$3,IF(P12927=2,$O$4,$O$5))</f>
        <v>0</v>
      </c>
    </row>
    <row r="12928" ht="25.5">
      <c r="A12928" s="1" t="s">
        <v>102</v>
      </c>
      <c r="E12928" s="27" t="s">
        <v>11631</v>
      </c>
    </row>
    <row r="12929" ht="102">
      <c r="A12929" s="1" t="s">
        <v>103</v>
      </c>
      <c r="E12929" s="33" t="s">
        <v>11632</v>
      </c>
    </row>
    <row r="12930">
      <c r="A12930" s="1" t="s">
        <v>105</v>
      </c>
      <c r="E12930" s="27" t="s">
        <v>98</v>
      </c>
    </row>
    <row r="12931" ht="25.5">
      <c r="A12931" s="1" t="s">
        <v>96</v>
      </c>
      <c r="B12931" s="1">
        <v>171</v>
      </c>
      <c r="C12931" s="26" t="s">
        <v>11633</v>
      </c>
      <c r="D12931" t="s">
        <v>98</v>
      </c>
      <c r="E12931" s="27" t="s">
        <v>11634</v>
      </c>
      <c r="F12931" s="28" t="s">
        <v>100</v>
      </c>
      <c r="G12931" s="29">
        <v>3</v>
      </c>
      <c r="H12931" s="28">
        <v>0</v>
      </c>
      <c r="I12931" s="30">
        <f>ROUND(G12931*H12931,P4)</f>
        <v>0</v>
      </c>
      <c r="L12931" s="31">
        <v>0</v>
      </c>
      <c r="M12931" s="24">
        <f>ROUND(G12931*L12931,P4)</f>
        <v>0</v>
      </c>
      <c r="N12931" s="25" t="s">
        <v>2497</v>
      </c>
      <c r="O12931" s="32">
        <f>M12931*AA12931</f>
        <v>0</v>
      </c>
      <c r="P12931" s="1">
        <v>3</v>
      </c>
      <c r="AA12931" s="1">
        <f>IF(P12931=1,$O$3,IF(P12931=2,$O$4,$O$5))</f>
        <v>0</v>
      </c>
    </row>
    <row r="12932" ht="25.5">
      <c r="A12932" s="1" t="s">
        <v>102</v>
      </c>
      <c r="E12932" s="27" t="s">
        <v>11634</v>
      </c>
    </row>
    <row r="12933" ht="51">
      <c r="A12933" s="1" t="s">
        <v>103</v>
      </c>
      <c r="E12933" s="33" t="s">
        <v>11323</v>
      </c>
    </row>
    <row r="12934">
      <c r="A12934" s="1" t="s">
        <v>105</v>
      </c>
      <c r="E12934" s="27" t="s">
        <v>98</v>
      </c>
    </row>
    <row r="12935" ht="25.5">
      <c r="A12935" s="1" t="s">
        <v>96</v>
      </c>
      <c r="B12935" s="1">
        <v>172</v>
      </c>
      <c r="C12935" s="26" t="s">
        <v>11635</v>
      </c>
      <c r="D12935" t="s">
        <v>98</v>
      </c>
      <c r="E12935" s="27" t="s">
        <v>11636</v>
      </c>
      <c r="F12935" s="28" t="s">
        <v>100</v>
      </c>
      <c r="G12935" s="29">
        <v>4</v>
      </c>
      <c r="H12935" s="28">
        <v>0</v>
      </c>
      <c r="I12935" s="30">
        <f>ROUND(G12935*H12935,P4)</f>
        <v>0</v>
      </c>
      <c r="L12935" s="31">
        <v>0</v>
      </c>
      <c r="M12935" s="24">
        <f>ROUND(G12935*L12935,P4)</f>
        <v>0</v>
      </c>
      <c r="N12935" s="25" t="s">
        <v>2497</v>
      </c>
      <c r="O12935" s="32">
        <f>M12935*AA12935</f>
        <v>0</v>
      </c>
      <c r="P12935" s="1">
        <v>3</v>
      </c>
      <c r="AA12935" s="1">
        <f>IF(P12935=1,$O$3,IF(P12935=2,$O$4,$O$5))</f>
        <v>0</v>
      </c>
    </row>
    <row r="12936" ht="25.5">
      <c r="A12936" s="1" t="s">
        <v>102</v>
      </c>
      <c r="E12936" s="27" t="s">
        <v>11636</v>
      </c>
    </row>
    <row r="12937" ht="102">
      <c r="A12937" s="1" t="s">
        <v>103</v>
      </c>
      <c r="E12937" s="33" t="s">
        <v>11637</v>
      </c>
    </row>
    <row r="12938">
      <c r="A12938" s="1" t="s">
        <v>105</v>
      </c>
      <c r="E12938" s="27" t="s">
        <v>98</v>
      </c>
    </row>
    <row r="12939">
      <c r="A12939" s="1" t="s">
        <v>96</v>
      </c>
      <c r="B12939" s="1">
        <v>173</v>
      </c>
      <c r="C12939" s="26" t="s">
        <v>11638</v>
      </c>
      <c r="D12939" t="s">
        <v>98</v>
      </c>
      <c r="E12939" s="27" t="s">
        <v>11639</v>
      </c>
      <c r="F12939" s="28" t="s">
        <v>100</v>
      </c>
      <c r="G12939" s="29">
        <v>6</v>
      </c>
      <c r="H12939" s="28">
        <v>0</v>
      </c>
      <c r="I12939" s="30">
        <f>ROUND(G12939*H12939,P4)</f>
        <v>0</v>
      </c>
      <c r="L12939" s="31">
        <v>0</v>
      </c>
      <c r="M12939" s="24">
        <f>ROUND(G12939*L12939,P4)</f>
        <v>0</v>
      </c>
      <c r="N12939" s="25" t="s">
        <v>2497</v>
      </c>
      <c r="O12939" s="32">
        <f>M12939*AA12939</f>
        <v>0</v>
      </c>
      <c r="P12939" s="1">
        <v>3</v>
      </c>
      <c r="AA12939" s="1">
        <f>IF(P12939=1,$O$3,IF(P12939=2,$O$4,$O$5))</f>
        <v>0</v>
      </c>
    </row>
    <row r="12940">
      <c r="A12940" s="1" t="s">
        <v>102</v>
      </c>
      <c r="E12940" s="27" t="s">
        <v>11639</v>
      </c>
    </row>
    <row r="12941" ht="102">
      <c r="A12941" s="1" t="s">
        <v>103</v>
      </c>
      <c r="E12941" s="33" t="s">
        <v>11640</v>
      </c>
    </row>
    <row r="12942">
      <c r="A12942" s="1" t="s">
        <v>105</v>
      </c>
      <c r="E12942" s="27" t="s">
        <v>98</v>
      </c>
    </row>
    <row r="12943">
      <c r="A12943" s="1" t="s">
        <v>96</v>
      </c>
      <c r="B12943" s="1">
        <v>174</v>
      </c>
      <c r="C12943" s="26" t="s">
        <v>11641</v>
      </c>
      <c r="D12943" t="s">
        <v>98</v>
      </c>
      <c r="E12943" s="27" t="s">
        <v>11642</v>
      </c>
      <c r="F12943" s="28" t="s">
        <v>100</v>
      </c>
      <c r="G12943" s="29">
        <v>14</v>
      </c>
      <c r="H12943" s="28">
        <v>0</v>
      </c>
      <c r="I12943" s="30">
        <f>ROUND(G12943*H12943,P4)</f>
        <v>0</v>
      </c>
      <c r="L12943" s="31">
        <v>0</v>
      </c>
      <c r="M12943" s="24">
        <f>ROUND(G12943*L12943,P4)</f>
        <v>0</v>
      </c>
      <c r="N12943" s="25" t="s">
        <v>2497</v>
      </c>
      <c r="O12943" s="32">
        <f>M12943*AA12943</f>
        <v>0</v>
      </c>
      <c r="P12943" s="1">
        <v>3</v>
      </c>
      <c r="AA12943" s="1">
        <f>IF(P12943=1,$O$3,IF(P12943=2,$O$4,$O$5))</f>
        <v>0</v>
      </c>
    </row>
    <row r="12944">
      <c r="A12944" s="1" t="s">
        <v>102</v>
      </c>
      <c r="E12944" s="27" t="s">
        <v>11642</v>
      </c>
    </row>
    <row r="12945" ht="153">
      <c r="A12945" s="1" t="s">
        <v>103</v>
      </c>
      <c r="E12945" s="33" t="s">
        <v>11643</v>
      </c>
    </row>
    <row r="12946">
      <c r="A12946" s="1" t="s">
        <v>105</v>
      </c>
      <c r="E12946" s="27" t="s">
        <v>98</v>
      </c>
    </row>
    <row r="12947">
      <c r="A12947" s="1" t="s">
        <v>96</v>
      </c>
      <c r="B12947" s="1">
        <v>175</v>
      </c>
      <c r="C12947" s="26" t="s">
        <v>11644</v>
      </c>
      <c r="D12947" t="s">
        <v>98</v>
      </c>
      <c r="E12947" s="27" t="s">
        <v>11645</v>
      </c>
      <c r="F12947" s="28" t="s">
        <v>100</v>
      </c>
      <c r="G12947" s="29">
        <v>14</v>
      </c>
      <c r="H12947" s="28">
        <v>0</v>
      </c>
      <c r="I12947" s="30">
        <f>ROUND(G12947*H12947,P4)</f>
        <v>0</v>
      </c>
      <c r="L12947" s="31">
        <v>0</v>
      </c>
      <c r="M12947" s="24">
        <f>ROUND(G12947*L12947,P4)</f>
        <v>0</v>
      </c>
      <c r="N12947" s="25" t="s">
        <v>2497</v>
      </c>
      <c r="O12947" s="32">
        <f>M12947*AA12947</f>
        <v>0</v>
      </c>
      <c r="P12947" s="1">
        <v>3</v>
      </c>
      <c r="AA12947" s="1">
        <f>IF(P12947=1,$O$3,IF(P12947=2,$O$4,$O$5))</f>
        <v>0</v>
      </c>
    </row>
    <row r="12948">
      <c r="A12948" s="1" t="s">
        <v>102</v>
      </c>
      <c r="E12948" s="27" t="s">
        <v>11645</v>
      </c>
    </row>
    <row r="12949" ht="153">
      <c r="A12949" s="1" t="s">
        <v>103</v>
      </c>
      <c r="E12949" s="33" t="s">
        <v>11643</v>
      </c>
    </row>
    <row r="12950">
      <c r="A12950" s="1" t="s">
        <v>105</v>
      </c>
      <c r="E12950" s="27" t="s">
        <v>98</v>
      </c>
    </row>
    <row r="12951">
      <c r="A12951" s="1" t="s">
        <v>96</v>
      </c>
      <c r="B12951" s="1">
        <v>176</v>
      </c>
      <c r="C12951" s="26" t="s">
        <v>11646</v>
      </c>
      <c r="D12951" t="s">
        <v>98</v>
      </c>
      <c r="E12951" s="27" t="s">
        <v>11647</v>
      </c>
      <c r="F12951" s="28" t="s">
        <v>100</v>
      </c>
      <c r="G12951" s="29">
        <v>4</v>
      </c>
      <c r="H12951" s="28">
        <v>0</v>
      </c>
      <c r="I12951" s="30">
        <f>ROUND(G12951*H12951,P4)</f>
        <v>0</v>
      </c>
      <c r="L12951" s="31">
        <v>0</v>
      </c>
      <c r="M12951" s="24">
        <f>ROUND(G12951*L12951,P4)</f>
        <v>0</v>
      </c>
      <c r="N12951" s="25" t="s">
        <v>2497</v>
      </c>
      <c r="O12951" s="32">
        <f>M12951*AA12951</f>
        <v>0</v>
      </c>
      <c r="P12951" s="1">
        <v>3</v>
      </c>
      <c r="AA12951" s="1">
        <f>IF(P12951=1,$O$3,IF(P12951=2,$O$4,$O$5))</f>
        <v>0</v>
      </c>
    </row>
    <row r="12952">
      <c r="A12952" s="1" t="s">
        <v>102</v>
      </c>
      <c r="E12952" s="27" t="s">
        <v>11647</v>
      </c>
    </row>
    <row r="12953" ht="76.5">
      <c r="A12953" s="1" t="s">
        <v>103</v>
      </c>
      <c r="E12953" s="33" t="s">
        <v>11648</v>
      </c>
    </row>
    <row r="12954">
      <c r="A12954" s="1" t="s">
        <v>105</v>
      </c>
      <c r="E12954" s="27" t="s">
        <v>98</v>
      </c>
    </row>
    <row r="12955">
      <c r="A12955" s="1" t="s">
        <v>96</v>
      </c>
      <c r="B12955" s="1">
        <v>177</v>
      </c>
      <c r="C12955" s="26" t="s">
        <v>11649</v>
      </c>
      <c r="D12955" t="s">
        <v>98</v>
      </c>
      <c r="E12955" s="27" t="s">
        <v>11650</v>
      </c>
      <c r="F12955" s="28" t="s">
        <v>100</v>
      </c>
      <c r="G12955" s="29">
        <v>4</v>
      </c>
      <c r="H12955" s="28">
        <v>0</v>
      </c>
      <c r="I12955" s="30">
        <f>ROUND(G12955*H12955,P4)</f>
        <v>0</v>
      </c>
      <c r="L12955" s="31">
        <v>0</v>
      </c>
      <c r="M12955" s="24">
        <f>ROUND(G12955*L12955,P4)</f>
        <v>0</v>
      </c>
      <c r="N12955" s="25" t="s">
        <v>2497</v>
      </c>
      <c r="O12955" s="32">
        <f>M12955*AA12955</f>
        <v>0</v>
      </c>
      <c r="P12955" s="1">
        <v>3</v>
      </c>
      <c r="AA12955" s="1">
        <f>IF(P12955=1,$O$3,IF(P12955=2,$O$4,$O$5))</f>
        <v>0</v>
      </c>
    </row>
    <row r="12956">
      <c r="A12956" s="1" t="s">
        <v>102</v>
      </c>
      <c r="E12956" s="27" t="s">
        <v>11650</v>
      </c>
    </row>
    <row r="12957" ht="51">
      <c r="A12957" s="1" t="s">
        <v>103</v>
      </c>
      <c r="E12957" s="33" t="s">
        <v>11590</v>
      </c>
    </row>
    <row r="12958">
      <c r="A12958" s="1" t="s">
        <v>105</v>
      </c>
      <c r="E12958" s="27" t="s">
        <v>98</v>
      </c>
    </row>
    <row r="12959">
      <c r="A12959" s="1" t="s">
        <v>96</v>
      </c>
      <c r="B12959" s="1">
        <v>178</v>
      </c>
      <c r="C12959" s="26" t="s">
        <v>11651</v>
      </c>
      <c r="D12959" t="s">
        <v>98</v>
      </c>
      <c r="E12959" s="27" t="s">
        <v>11652</v>
      </c>
      <c r="F12959" s="28" t="s">
        <v>100</v>
      </c>
      <c r="G12959" s="29">
        <v>9</v>
      </c>
      <c r="H12959" s="28">
        <v>0</v>
      </c>
      <c r="I12959" s="30">
        <f>ROUND(G12959*H12959,P4)</f>
        <v>0</v>
      </c>
      <c r="L12959" s="31">
        <v>0</v>
      </c>
      <c r="M12959" s="24">
        <f>ROUND(G12959*L12959,P4)</f>
        <v>0</v>
      </c>
      <c r="N12959" s="25" t="s">
        <v>2497</v>
      </c>
      <c r="O12959" s="32">
        <f>M12959*AA12959</f>
        <v>0</v>
      </c>
      <c r="P12959" s="1">
        <v>3</v>
      </c>
      <c r="AA12959" s="1">
        <f>IF(P12959=1,$O$3,IF(P12959=2,$O$4,$O$5))</f>
        <v>0</v>
      </c>
    </row>
    <row r="12960">
      <c r="A12960" s="1" t="s">
        <v>102</v>
      </c>
      <c r="E12960" s="27" t="s">
        <v>11652</v>
      </c>
    </row>
    <row r="12961" ht="76.5">
      <c r="A12961" s="1" t="s">
        <v>103</v>
      </c>
      <c r="E12961" s="33" t="s">
        <v>11653</v>
      </c>
    </row>
    <row r="12962">
      <c r="A12962" s="1" t="s">
        <v>105</v>
      </c>
      <c r="E12962" s="27" t="s">
        <v>98</v>
      </c>
    </row>
    <row r="12963" ht="25.5">
      <c r="A12963" s="1" t="s">
        <v>96</v>
      </c>
      <c r="B12963" s="1">
        <v>179</v>
      </c>
      <c r="C12963" s="26" t="s">
        <v>11654</v>
      </c>
      <c r="D12963" t="s">
        <v>98</v>
      </c>
      <c r="E12963" s="27" t="s">
        <v>11655</v>
      </c>
      <c r="F12963" s="28" t="s">
        <v>112</v>
      </c>
      <c r="G12963" s="29">
        <v>5.8600000000000003</v>
      </c>
      <c r="H12963" s="28">
        <v>0</v>
      </c>
      <c r="I12963" s="30">
        <f>ROUND(G12963*H12963,P4)</f>
        <v>0</v>
      </c>
      <c r="L12963" s="31">
        <v>0</v>
      </c>
      <c r="M12963" s="24">
        <f>ROUND(G12963*L12963,P4)</f>
        <v>0</v>
      </c>
      <c r="N12963" s="25" t="s">
        <v>2497</v>
      </c>
      <c r="O12963" s="32">
        <f>M12963*AA12963</f>
        <v>0</v>
      </c>
      <c r="P12963" s="1">
        <v>3</v>
      </c>
      <c r="AA12963" s="1">
        <f>IF(P12963=1,$O$3,IF(P12963=2,$O$4,$O$5))</f>
        <v>0</v>
      </c>
    </row>
    <row r="12964" ht="25.5">
      <c r="A12964" s="1" t="s">
        <v>102</v>
      </c>
      <c r="E12964" s="27" t="s">
        <v>11655</v>
      </c>
    </row>
    <row r="12965" ht="76.5">
      <c r="A12965" s="1" t="s">
        <v>103</v>
      </c>
      <c r="E12965" s="33" t="s">
        <v>11656</v>
      </c>
    </row>
    <row r="12966">
      <c r="A12966" s="1" t="s">
        <v>105</v>
      </c>
      <c r="E12966" s="27" t="s">
        <v>98</v>
      </c>
    </row>
    <row r="12967" ht="25.5">
      <c r="A12967" s="1" t="s">
        <v>96</v>
      </c>
      <c r="B12967" s="1">
        <v>180</v>
      </c>
      <c r="C12967" s="26" t="s">
        <v>11657</v>
      </c>
      <c r="D12967" t="s">
        <v>98</v>
      </c>
      <c r="E12967" s="27" t="s">
        <v>11658</v>
      </c>
      <c r="F12967" s="28" t="s">
        <v>372</v>
      </c>
      <c r="G12967" s="29">
        <v>0.96199999999999997</v>
      </c>
      <c r="H12967" s="28">
        <v>0</v>
      </c>
      <c r="I12967" s="30">
        <f>ROUND(G12967*H12967,P4)</f>
        <v>0</v>
      </c>
      <c r="L12967" s="31">
        <v>0</v>
      </c>
      <c r="M12967" s="24">
        <f>ROUND(G12967*L12967,P4)</f>
        <v>0</v>
      </c>
      <c r="N12967" s="25" t="s">
        <v>2497</v>
      </c>
      <c r="O12967" s="32">
        <f>M12967*AA12967</f>
        <v>0</v>
      </c>
      <c r="P12967" s="1">
        <v>3</v>
      </c>
      <c r="AA12967" s="1">
        <f>IF(P12967=1,$O$3,IF(P12967=2,$O$4,$O$5))</f>
        <v>0</v>
      </c>
    </row>
    <row r="12968" ht="25.5">
      <c r="A12968" s="1" t="s">
        <v>102</v>
      </c>
      <c r="E12968" s="27" t="s">
        <v>11658</v>
      </c>
    </row>
    <row r="12969">
      <c r="A12969" s="1" t="s">
        <v>103</v>
      </c>
    </row>
    <row r="12970">
      <c r="A12970" s="1" t="s">
        <v>105</v>
      </c>
      <c r="E12970" s="27" t="s">
        <v>98</v>
      </c>
    </row>
    <row r="12971" ht="25.5">
      <c r="A12971" s="1" t="s">
        <v>96</v>
      </c>
      <c r="B12971" s="1">
        <v>181</v>
      </c>
      <c r="C12971" s="26" t="s">
        <v>11659</v>
      </c>
      <c r="D12971" t="s">
        <v>98</v>
      </c>
      <c r="E12971" s="27" t="s">
        <v>11660</v>
      </c>
      <c r="F12971" s="28" t="s">
        <v>122</v>
      </c>
      <c r="G12971" s="29">
        <v>7.2000000000000002</v>
      </c>
      <c r="H12971" s="28">
        <v>0.025440000000000001</v>
      </c>
      <c r="I12971" s="30">
        <f>ROUND(G12971*H12971,P4)</f>
        <v>0</v>
      </c>
      <c r="L12971" s="31">
        <v>0</v>
      </c>
      <c r="M12971" s="24">
        <f>ROUND(G12971*L12971,P4)</f>
        <v>0</v>
      </c>
      <c r="N12971" s="25" t="s">
        <v>302</v>
      </c>
      <c r="O12971" s="32">
        <f>M12971*AA12971</f>
        <v>0</v>
      </c>
      <c r="P12971" s="1">
        <v>3</v>
      </c>
      <c r="AA12971" s="1">
        <f>IF(P12971=1,$O$3,IF(P12971=2,$O$4,$O$5))</f>
        <v>0</v>
      </c>
    </row>
    <row r="12972" ht="25.5">
      <c r="A12972" s="1" t="s">
        <v>102</v>
      </c>
      <c r="E12972" s="27" t="s">
        <v>11660</v>
      </c>
    </row>
    <row r="12973">
      <c r="A12973" s="1" t="s">
        <v>103</v>
      </c>
    </row>
    <row r="12974" ht="127.5">
      <c r="A12974" s="1" t="s">
        <v>105</v>
      </c>
      <c r="E12974" s="27" t="s">
        <v>11661</v>
      </c>
    </row>
    <row r="12975">
      <c r="A12975" s="1" t="s">
        <v>93</v>
      </c>
      <c r="C12975" s="22" t="s">
        <v>3093</v>
      </c>
      <c r="E12975" s="23" t="s">
        <v>3094</v>
      </c>
      <c r="L12975" s="24">
        <f>SUMIFS(L12976:L13051,A12976:A13051,"P")</f>
        <v>0</v>
      </c>
      <c r="M12975" s="24">
        <f>SUMIFS(M12976:M13051,A12976:A13051,"P")</f>
        <v>0</v>
      </c>
      <c r="N12975" s="25"/>
    </row>
    <row r="12976">
      <c r="A12976" s="1" t="s">
        <v>96</v>
      </c>
      <c r="B12976" s="1">
        <v>182</v>
      </c>
      <c r="C12976" s="26" t="s">
        <v>11593</v>
      </c>
      <c r="D12976" t="s">
        <v>98</v>
      </c>
      <c r="E12976" s="27" t="s">
        <v>11594</v>
      </c>
      <c r="F12976" s="28" t="s">
        <v>100</v>
      </c>
      <c r="G12976" s="29">
        <v>5</v>
      </c>
      <c r="H12976" s="28">
        <v>0.0023999999999999998</v>
      </c>
      <c r="I12976" s="30">
        <f>ROUND(G12976*H12976,P4)</f>
        <v>0</v>
      </c>
      <c r="L12976" s="31">
        <v>0</v>
      </c>
      <c r="M12976" s="24">
        <f>ROUND(G12976*L12976,P4)</f>
        <v>0</v>
      </c>
      <c r="N12976" s="25" t="s">
        <v>2497</v>
      </c>
      <c r="O12976" s="32">
        <f>M12976*AA12976</f>
        <v>0</v>
      </c>
      <c r="P12976" s="1">
        <v>3</v>
      </c>
      <c r="AA12976" s="1">
        <f>IF(P12976=1,$O$3,IF(P12976=2,$O$4,$O$5))</f>
        <v>0</v>
      </c>
    </row>
    <row r="12977">
      <c r="A12977" s="1" t="s">
        <v>102</v>
      </c>
      <c r="E12977" s="27" t="s">
        <v>11594</v>
      </c>
    </row>
    <row r="12978">
      <c r="A12978" s="1" t="s">
        <v>103</v>
      </c>
    </row>
    <row r="12979">
      <c r="A12979" s="1" t="s">
        <v>105</v>
      </c>
      <c r="E12979" s="27" t="s">
        <v>98</v>
      </c>
    </row>
    <row r="12980" ht="25.5">
      <c r="A12980" s="1" t="s">
        <v>96</v>
      </c>
      <c r="B12980" s="1">
        <v>183</v>
      </c>
      <c r="C12980" s="26" t="s">
        <v>11662</v>
      </c>
      <c r="D12980" t="s">
        <v>98</v>
      </c>
      <c r="E12980" s="27" t="s">
        <v>11663</v>
      </c>
      <c r="F12980" s="28" t="s">
        <v>122</v>
      </c>
      <c r="G12980" s="29">
        <v>104.54900000000001</v>
      </c>
      <c r="H12980" s="28">
        <v>0.032000000000000001</v>
      </c>
      <c r="I12980" s="30">
        <f>ROUND(G12980*H12980,P4)</f>
        <v>0</v>
      </c>
      <c r="L12980" s="31">
        <v>0</v>
      </c>
      <c r="M12980" s="24">
        <f>ROUND(G12980*L12980,P4)</f>
        <v>0</v>
      </c>
      <c r="N12980" s="25" t="s">
        <v>2497</v>
      </c>
      <c r="O12980" s="32">
        <f>M12980*AA12980</f>
        <v>0</v>
      </c>
      <c r="P12980" s="1">
        <v>3</v>
      </c>
      <c r="AA12980" s="1">
        <f>IF(P12980=1,$O$3,IF(P12980=2,$O$4,$O$5))</f>
        <v>0</v>
      </c>
    </row>
    <row r="12981" ht="25.5">
      <c r="A12981" s="1" t="s">
        <v>102</v>
      </c>
      <c r="E12981" s="27" t="s">
        <v>11663</v>
      </c>
    </row>
    <row r="12982">
      <c r="A12982" s="1" t="s">
        <v>103</v>
      </c>
    </row>
    <row r="12983">
      <c r="A12983" s="1" t="s">
        <v>105</v>
      </c>
      <c r="E12983" s="27" t="s">
        <v>98</v>
      </c>
    </row>
    <row r="12984" ht="25.5">
      <c r="A12984" s="1" t="s">
        <v>96</v>
      </c>
      <c r="B12984" s="1">
        <v>184</v>
      </c>
      <c r="C12984" s="26" t="s">
        <v>11664</v>
      </c>
      <c r="D12984" t="s">
        <v>98</v>
      </c>
      <c r="E12984" s="27" t="s">
        <v>11665</v>
      </c>
      <c r="F12984" s="28" t="s">
        <v>122</v>
      </c>
      <c r="G12984" s="29">
        <v>27.867999999999999</v>
      </c>
      <c r="H12984" s="28">
        <v>0.00088000000000000003</v>
      </c>
      <c r="I12984" s="30">
        <f>ROUND(G12984*H12984,P4)</f>
        <v>0</v>
      </c>
      <c r="L12984" s="31">
        <v>0</v>
      </c>
      <c r="M12984" s="24">
        <f>ROUND(G12984*L12984,P4)</f>
        <v>0</v>
      </c>
      <c r="N12984" s="25" t="s">
        <v>2497</v>
      </c>
      <c r="O12984" s="32">
        <f>M12984*AA12984</f>
        <v>0</v>
      </c>
      <c r="P12984" s="1">
        <v>3</v>
      </c>
      <c r="AA12984" s="1">
        <f>IF(P12984=1,$O$3,IF(P12984=2,$O$4,$O$5))</f>
        <v>0</v>
      </c>
    </row>
    <row r="12985" ht="38.25">
      <c r="A12985" s="1" t="s">
        <v>102</v>
      </c>
      <c r="E12985" s="27" t="s">
        <v>11666</v>
      </c>
    </row>
    <row r="12986" ht="51">
      <c r="A12986" s="1" t="s">
        <v>103</v>
      </c>
      <c r="E12986" s="33" t="s">
        <v>11667</v>
      </c>
    </row>
    <row r="12987">
      <c r="A12987" s="1" t="s">
        <v>105</v>
      </c>
      <c r="E12987" s="27" t="s">
        <v>98</v>
      </c>
    </row>
    <row r="12988" ht="25.5">
      <c r="A12988" s="1" t="s">
        <v>96</v>
      </c>
      <c r="B12988" s="1">
        <v>185</v>
      </c>
      <c r="C12988" s="26" t="s">
        <v>5564</v>
      </c>
      <c r="D12988" t="s">
        <v>98</v>
      </c>
      <c r="E12988" s="27" t="s">
        <v>5565</v>
      </c>
      <c r="F12988" s="28" t="s">
        <v>122</v>
      </c>
      <c r="G12988" s="29">
        <v>47.57</v>
      </c>
      <c r="H12988" s="28">
        <v>0.0014</v>
      </c>
      <c r="I12988" s="30">
        <f>ROUND(G12988*H12988,P4)</f>
        <v>0</v>
      </c>
      <c r="L12988" s="31">
        <v>0</v>
      </c>
      <c r="M12988" s="24">
        <f>ROUND(G12988*L12988,P4)</f>
        <v>0</v>
      </c>
      <c r="N12988" s="25" t="s">
        <v>2497</v>
      </c>
      <c r="O12988" s="32">
        <f>M12988*AA12988</f>
        <v>0</v>
      </c>
      <c r="P12988" s="1">
        <v>3</v>
      </c>
      <c r="AA12988" s="1">
        <f>IF(P12988=1,$O$3,IF(P12988=2,$O$4,$O$5))</f>
        <v>0</v>
      </c>
    </row>
    <row r="12989" ht="38.25">
      <c r="A12989" s="1" t="s">
        <v>102</v>
      </c>
      <c r="E12989" s="27" t="s">
        <v>5566</v>
      </c>
    </row>
    <row r="12990" ht="51">
      <c r="A12990" s="1" t="s">
        <v>103</v>
      </c>
      <c r="E12990" s="33" t="s">
        <v>11668</v>
      </c>
    </row>
    <row r="12991">
      <c r="A12991" s="1" t="s">
        <v>105</v>
      </c>
      <c r="E12991" s="27" t="s">
        <v>98</v>
      </c>
    </row>
    <row r="12992" ht="25.5">
      <c r="A12992" s="1" t="s">
        <v>96</v>
      </c>
      <c r="B12992" s="1">
        <v>186</v>
      </c>
      <c r="C12992" s="26" t="s">
        <v>11669</v>
      </c>
      <c r="D12992" t="s">
        <v>98</v>
      </c>
      <c r="E12992" s="27" t="s">
        <v>5565</v>
      </c>
      <c r="F12992" s="28" t="s">
        <v>122</v>
      </c>
      <c r="G12992" s="29">
        <v>24.132999999999999</v>
      </c>
      <c r="H12992" s="28">
        <v>0.0033800000000000002</v>
      </c>
      <c r="I12992" s="30">
        <f>ROUND(G12992*H12992,P4)</f>
        <v>0</v>
      </c>
      <c r="L12992" s="31">
        <v>0</v>
      </c>
      <c r="M12992" s="24">
        <f>ROUND(G12992*L12992,P4)</f>
        <v>0</v>
      </c>
      <c r="N12992" s="25" t="s">
        <v>2497</v>
      </c>
      <c r="O12992" s="32">
        <f>M12992*AA12992</f>
        <v>0</v>
      </c>
      <c r="P12992" s="1">
        <v>3</v>
      </c>
      <c r="AA12992" s="1">
        <f>IF(P12992=1,$O$3,IF(P12992=2,$O$4,$O$5))</f>
        <v>0</v>
      </c>
    </row>
    <row r="12993" ht="38.25">
      <c r="A12993" s="1" t="s">
        <v>102</v>
      </c>
      <c r="E12993" s="27" t="s">
        <v>11670</v>
      </c>
    </row>
    <row r="12994" ht="51">
      <c r="A12994" s="1" t="s">
        <v>103</v>
      </c>
      <c r="E12994" s="33" t="s">
        <v>11671</v>
      </c>
    </row>
    <row r="12995">
      <c r="A12995" s="1" t="s">
        <v>105</v>
      </c>
      <c r="E12995" s="27" t="s">
        <v>98</v>
      </c>
    </row>
    <row r="12996" ht="25.5">
      <c r="A12996" s="1" t="s">
        <v>96</v>
      </c>
      <c r="B12996" s="1">
        <v>187</v>
      </c>
      <c r="C12996" s="26" t="s">
        <v>11672</v>
      </c>
      <c r="D12996" t="s">
        <v>98</v>
      </c>
      <c r="E12996" s="27" t="s">
        <v>11673</v>
      </c>
      <c r="F12996" s="28" t="s">
        <v>122</v>
      </c>
      <c r="G12996" s="29">
        <v>52</v>
      </c>
      <c r="H12996" s="28">
        <v>0</v>
      </c>
      <c r="I12996" s="30">
        <f>ROUND(G12996*H12996,P4)</f>
        <v>0</v>
      </c>
      <c r="L12996" s="31">
        <v>0</v>
      </c>
      <c r="M12996" s="24">
        <f>ROUND(G12996*L12996,P4)</f>
        <v>0</v>
      </c>
      <c r="N12996" s="25" t="s">
        <v>2497</v>
      </c>
      <c r="O12996" s="32">
        <f>M12996*AA12996</f>
        <v>0</v>
      </c>
      <c r="P12996" s="1">
        <v>3</v>
      </c>
      <c r="AA12996" s="1">
        <f>IF(P12996=1,$O$3,IF(P12996=2,$O$4,$O$5))</f>
        <v>0</v>
      </c>
    </row>
    <row r="12997" ht="38.25">
      <c r="A12997" s="1" t="s">
        <v>102</v>
      </c>
      <c r="E12997" s="27" t="s">
        <v>11674</v>
      </c>
    </row>
    <row r="12998" ht="51">
      <c r="A12998" s="1" t="s">
        <v>103</v>
      </c>
      <c r="E12998" s="33" t="s">
        <v>11675</v>
      </c>
    </row>
    <row r="12999">
      <c r="A12999" s="1" t="s">
        <v>105</v>
      </c>
      <c r="E12999" s="27" t="s">
        <v>98</v>
      </c>
    </row>
    <row r="13000">
      <c r="A13000" s="1" t="s">
        <v>96</v>
      </c>
      <c r="B13000" s="1">
        <v>188</v>
      </c>
      <c r="C13000" s="26" t="s">
        <v>5577</v>
      </c>
      <c r="D13000" t="s">
        <v>98</v>
      </c>
      <c r="E13000" s="27" t="s">
        <v>5578</v>
      </c>
      <c r="F13000" s="28" t="s">
        <v>122</v>
      </c>
      <c r="G13000" s="29">
        <v>99.569999999999993</v>
      </c>
      <c r="H13000" s="28">
        <v>0</v>
      </c>
      <c r="I13000" s="30">
        <f>ROUND(G13000*H13000,P4)</f>
        <v>0</v>
      </c>
      <c r="L13000" s="31">
        <v>0</v>
      </c>
      <c r="M13000" s="24">
        <f>ROUND(G13000*L13000,P4)</f>
        <v>0</v>
      </c>
      <c r="N13000" s="25" t="s">
        <v>2497</v>
      </c>
      <c r="O13000" s="32">
        <f>M13000*AA13000</f>
        <v>0</v>
      </c>
      <c r="P13000" s="1">
        <v>3</v>
      </c>
      <c r="AA13000" s="1">
        <f>IF(P13000=1,$O$3,IF(P13000=2,$O$4,$O$5))</f>
        <v>0</v>
      </c>
    </row>
    <row r="13001">
      <c r="A13001" s="1" t="s">
        <v>102</v>
      </c>
      <c r="E13001" s="27" t="s">
        <v>5578</v>
      </c>
    </row>
    <row r="13002" ht="76.5">
      <c r="A13002" s="1" t="s">
        <v>103</v>
      </c>
      <c r="E13002" s="33" t="s">
        <v>11676</v>
      </c>
    </row>
    <row r="13003">
      <c r="A13003" s="1" t="s">
        <v>105</v>
      </c>
      <c r="E13003" s="27" t="s">
        <v>98</v>
      </c>
    </row>
    <row r="13004" ht="25.5">
      <c r="A13004" s="1" t="s">
        <v>96</v>
      </c>
      <c r="B13004" s="1">
        <v>189</v>
      </c>
      <c r="C13004" s="26" t="s">
        <v>5580</v>
      </c>
      <c r="D13004" t="s">
        <v>98</v>
      </c>
      <c r="E13004" s="27" t="s">
        <v>5581</v>
      </c>
      <c r="F13004" s="28" t="s">
        <v>112</v>
      </c>
      <c r="G13004" s="29">
        <v>94.450000000000003</v>
      </c>
      <c r="H13004" s="28">
        <v>0</v>
      </c>
      <c r="I13004" s="30">
        <f>ROUND(G13004*H13004,P4)</f>
        <v>0</v>
      </c>
      <c r="L13004" s="31">
        <v>0</v>
      </c>
      <c r="M13004" s="24">
        <f>ROUND(G13004*L13004,P4)</f>
        <v>0</v>
      </c>
      <c r="N13004" s="25" t="s">
        <v>2497</v>
      </c>
      <c r="O13004" s="32">
        <f>M13004*AA13004</f>
        <v>0</v>
      </c>
      <c r="P13004" s="1">
        <v>3</v>
      </c>
      <c r="AA13004" s="1">
        <f>IF(P13004=1,$O$3,IF(P13004=2,$O$4,$O$5))</f>
        <v>0</v>
      </c>
    </row>
    <row r="13005" ht="25.5">
      <c r="A13005" s="1" t="s">
        <v>102</v>
      </c>
      <c r="E13005" s="27" t="s">
        <v>5581</v>
      </c>
    </row>
    <row r="13006" ht="76.5">
      <c r="A13006" s="1" t="s">
        <v>103</v>
      </c>
      <c r="E13006" s="33" t="s">
        <v>11677</v>
      </c>
    </row>
    <row r="13007">
      <c r="A13007" s="1" t="s">
        <v>105</v>
      </c>
      <c r="E13007" s="27" t="s">
        <v>98</v>
      </c>
    </row>
    <row r="13008">
      <c r="A13008" s="1" t="s">
        <v>96</v>
      </c>
      <c r="B13008" s="1">
        <v>190</v>
      </c>
      <c r="C13008" s="26" t="s">
        <v>11678</v>
      </c>
      <c r="D13008" t="s">
        <v>98</v>
      </c>
      <c r="E13008" s="27" t="s">
        <v>11679</v>
      </c>
      <c r="F13008" s="28" t="s">
        <v>122</v>
      </c>
      <c r="G13008" s="29">
        <v>52</v>
      </c>
      <c r="H13008" s="28">
        <v>0</v>
      </c>
      <c r="I13008" s="30">
        <f>ROUND(G13008*H13008,P4)</f>
        <v>0</v>
      </c>
      <c r="L13008" s="31">
        <v>0</v>
      </c>
      <c r="M13008" s="24">
        <f>ROUND(G13008*L13008,P4)</f>
        <v>0</v>
      </c>
      <c r="N13008" s="25" t="s">
        <v>2497</v>
      </c>
      <c r="O13008" s="32">
        <f>M13008*AA13008</f>
        <v>0</v>
      </c>
      <c r="P13008" s="1">
        <v>3</v>
      </c>
      <c r="AA13008" s="1">
        <f>IF(P13008=1,$O$3,IF(P13008=2,$O$4,$O$5))</f>
        <v>0</v>
      </c>
    </row>
    <row r="13009">
      <c r="A13009" s="1" t="s">
        <v>102</v>
      </c>
      <c r="E13009" s="27" t="s">
        <v>11679</v>
      </c>
    </row>
    <row r="13010" ht="51">
      <c r="A13010" s="1" t="s">
        <v>103</v>
      </c>
      <c r="E13010" s="33" t="s">
        <v>11675</v>
      </c>
    </row>
    <row r="13011">
      <c r="A13011" s="1" t="s">
        <v>105</v>
      </c>
      <c r="E13011" s="27" t="s">
        <v>98</v>
      </c>
    </row>
    <row r="13012">
      <c r="A13012" s="1" t="s">
        <v>96</v>
      </c>
      <c r="B13012" s="1">
        <v>191</v>
      </c>
      <c r="C13012" s="26" t="s">
        <v>11680</v>
      </c>
      <c r="D13012" t="s">
        <v>98</v>
      </c>
      <c r="E13012" s="27" t="s">
        <v>11681</v>
      </c>
      <c r="F13012" s="28" t="s">
        <v>100</v>
      </c>
      <c r="G13012" s="29">
        <v>5</v>
      </c>
      <c r="H13012" s="28">
        <v>0</v>
      </c>
      <c r="I13012" s="30">
        <f>ROUND(G13012*H13012,P4)</f>
        <v>0</v>
      </c>
      <c r="L13012" s="31">
        <v>0</v>
      </c>
      <c r="M13012" s="24">
        <f>ROUND(G13012*L13012,P4)</f>
        <v>0</v>
      </c>
      <c r="N13012" s="25" t="s">
        <v>2497</v>
      </c>
      <c r="O13012" s="32">
        <f>M13012*AA13012</f>
        <v>0</v>
      </c>
      <c r="P13012" s="1">
        <v>3</v>
      </c>
      <c r="AA13012" s="1">
        <f>IF(P13012=1,$O$3,IF(P13012=2,$O$4,$O$5))</f>
        <v>0</v>
      </c>
    </row>
    <row r="13013">
      <c r="A13013" s="1" t="s">
        <v>102</v>
      </c>
      <c r="E13013" s="27" t="s">
        <v>11681</v>
      </c>
    </row>
    <row r="13014" ht="76.5">
      <c r="A13014" s="1" t="s">
        <v>103</v>
      </c>
      <c r="E13014" s="33" t="s">
        <v>11682</v>
      </c>
    </row>
    <row r="13015">
      <c r="A13015" s="1" t="s">
        <v>105</v>
      </c>
      <c r="E13015" s="27" t="s">
        <v>98</v>
      </c>
    </row>
    <row r="13016">
      <c r="A13016" s="1" t="s">
        <v>96</v>
      </c>
      <c r="B13016" s="1">
        <v>192</v>
      </c>
      <c r="C13016" s="26" t="s">
        <v>11683</v>
      </c>
      <c r="D13016" t="s">
        <v>98</v>
      </c>
      <c r="E13016" s="27" t="s">
        <v>11684</v>
      </c>
      <c r="F13016" s="28" t="s">
        <v>100</v>
      </c>
      <c r="G13016" s="29">
        <v>5</v>
      </c>
      <c r="H13016" s="28">
        <v>0</v>
      </c>
      <c r="I13016" s="30">
        <f>ROUND(G13016*H13016,P4)</f>
        <v>0</v>
      </c>
      <c r="L13016" s="31">
        <v>0</v>
      </c>
      <c r="M13016" s="24">
        <f>ROUND(G13016*L13016,P4)</f>
        <v>0</v>
      </c>
      <c r="N13016" s="25" t="s">
        <v>2497</v>
      </c>
      <c r="O13016" s="32">
        <f>M13016*AA13016</f>
        <v>0</v>
      </c>
      <c r="P13016" s="1">
        <v>3</v>
      </c>
      <c r="AA13016" s="1">
        <f>IF(P13016=1,$O$3,IF(P13016=2,$O$4,$O$5))</f>
        <v>0</v>
      </c>
    </row>
    <row r="13017">
      <c r="A13017" s="1" t="s">
        <v>102</v>
      </c>
      <c r="E13017" s="27" t="s">
        <v>11684</v>
      </c>
    </row>
    <row r="13018" ht="76.5">
      <c r="A13018" s="1" t="s">
        <v>103</v>
      </c>
      <c r="E13018" s="33" t="s">
        <v>11682</v>
      </c>
    </row>
    <row r="13019">
      <c r="A13019" s="1" t="s">
        <v>105</v>
      </c>
      <c r="E13019" s="27" t="s">
        <v>98</v>
      </c>
    </row>
    <row r="13020">
      <c r="A13020" s="1" t="s">
        <v>96</v>
      </c>
      <c r="B13020" s="1">
        <v>193</v>
      </c>
      <c r="C13020" s="26" t="s">
        <v>11685</v>
      </c>
      <c r="D13020" t="s">
        <v>98</v>
      </c>
      <c r="E13020" s="27" t="s">
        <v>11686</v>
      </c>
      <c r="F13020" s="28" t="s">
        <v>100</v>
      </c>
      <c r="G13020" s="29">
        <v>2</v>
      </c>
      <c r="H13020" s="28">
        <v>0</v>
      </c>
      <c r="I13020" s="30">
        <f>ROUND(G13020*H13020,P4)</f>
        <v>0</v>
      </c>
      <c r="L13020" s="31">
        <v>0</v>
      </c>
      <c r="M13020" s="24">
        <f>ROUND(G13020*L13020,P4)</f>
        <v>0</v>
      </c>
      <c r="N13020" s="25" t="s">
        <v>2497</v>
      </c>
      <c r="O13020" s="32">
        <f>M13020*AA13020</f>
        <v>0</v>
      </c>
      <c r="P13020" s="1">
        <v>3</v>
      </c>
      <c r="AA13020" s="1">
        <f>IF(P13020=1,$O$3,IF(P13020=2,$O$4,$O$5))</f>
        <v>0</v>
      </c>
    </row>
    <row r="13021">
      <c r="A13021" s="1" t="s">
        <v>102</v>
      </c>
      <c r="E13021" s="27" t="s">
        <v>11686</v>
      </c>
    </row>
    <row r="13022" ht="51">
      <c r="A13022" s="1" t="s">
        <v>103</v>
      </c>
      <c r="E13022" s="33" t="s">
        <v>11687</v>
      </c>
    </row>
    <row r="13023">
      <c r="A13023" s="1" t="s">
        <v>105</v>
      </c>
      <c r="E13023" s="27" t="s">
        <v>98</v>
      </c>
    </row>
    <row r="13024">
      <c r="A13024" s="1" t="s">
        <v>96</v>
      </c>
      <c r="B13024" s="1">
        <v>194</v>
      </c>
      <c r="C13024" s="26" t="s">
        <v>11688</v>
      </c>
      <c r="D13024" t="s">
        <v>98</v>
      </c>
      <c r="E13024" s="27" t="s">
        <v>11689</v>
      </c>
      <c r="F13024" s="28" t="s">
        <v>100</v>
      </c>
      <c r="G13024" s="29">
        <v>4</v>
      </c>
      <c r="H13024" s="28">
        <v>0</v>
      </c>
      <c r="I13024" s="30">
        <f>ROUND(G13024*H13024,P4)</f>
        <v>0</v>
      </c>
      <c r="L13024" s="31">
        <v>0</v>
      </c>
      <c r="M13024" s="24">
        <f>ROUND(G13024*L13024,P4)</f>
        <v>0</v>
      </c>
      <c r="N13024" s="25" t="s">
        <v>2497</v>
      </c>
      <c r="O13024" s="32">
        <f>M13024*AA13024</f>
        <v>0</v>
      </c>
      <c r="P13024" s="1">
        <v>3</v>
      </c>
      <c r="AA13024" s="1">
        <f>IF(P13024=1,$O$3,IF(P13024=2,$O$4,$O$5))</f>
        <v>0</v>
      </c>
    </row>
    <row r="13025">
      <c r="A13025" s="1" t="s">
        <v>102</v>
      </c>
      <c r="E13025" s="27" t="s">
        <v>11689</v>
      </c>
    </row>
    <row r="13026" ht="51">
      <c r="A13026" s="1" t="s">
        <v>103</v>
      </c>
      <c r="E13026" s="33" t="s">
        <v>11538</v>
      </c>
    </row>
    <row r="13027">
      <c r="A13027" s="1" t="s">
        <v>105</v>
      </c>
      <c r="E13027" s="27" t="s">
        <v>98</v>
      </c>
    </row>
    <row r="13028">
      <c r="A13028" s="1" t="s">
        <v>96</v>
      </c>
      <c r="B13028" s="1">
        <v>195</v>
      </c>
      <c r="C13028" s="26" t="s">
        <v>11065</v>
      </c>
      <c r="D13028" t="s">
        <v>98</v>
      </c>
      <c r="E13028" s="27" t="s">
        <v>11067</v>
      </c>
      <c r="F13028" s="28" t="s">
        <v>127</v>
      </c>
      <c r="G13028" s="29">
        <v>88</v>
      </c>
      <c r="H13028" s="28">
        <v>5.0000000000000002E-05</v>
      </c>
      <c r="I13028" s="30">
        <f>ROUND(G13028*H13028,P4)</f>
        <v>0</v>
      </c>
      <c r="L13028" s="31">
        <v>0</v>
      </c>
      <c r="M13028" s="24">
        <f>ROUND(G13028*L13028,P4)</f>
        <v>0</v>
      </c>
      <c r="N13028" s="25" t="s">
        <v>2497</v>
      </c>
      <c r="O13028" s="32">
        <f>M13028*AA13028</f>
        <v>0</v>
      </c>
      <c r="P13028" s="1">
        <v>3</v>
      </c>
      <c r="AA13028" s="1">
        <f>IF(P13028=1,$O$3,IF(P13028=2,$O$4,$O$5))</f>
        <v>0</v>
      </c>
    </row>
    <row r="13029">
      <c r="A13029" s="1" t="s">
        <v>102</v>
      </c>
      <c r="E13029" s="27" t="s">
        <v>11067</v>
      </c>
    </row>
    <row r="13030" ht="63.75">
      <c r="A13030" s="1" t="s">
        <v>103</v>
      </c>
      <c r="E13030" s="33" t="s">
        <v>11690</v>
      </c>
    </row>
    <row r="13031">
      <c r="A13031" s="1" t="s">
        <v>105</v>
      </c>
      <c r="E13031" s="27" t="s">
        <v>98</v>
      </c>
    </row>
    <row r="13032" ht="25.5">
      <c r="A13032" s="1" t="s">
        <v>96</v>
      </c>
      <c r="B13032" s="1">
        <v>196</v>
      </c>
      <c r="C13032" s="26" t="s">
        <v>11691</v>
      </c>
      <c r="D13032" t="s">
        <v>98</v>
      </c>
      <c r="E13032" s="27" t="s">
        <v>11692</v>
      </c>
      <c r="F13032" s="28" t="s">
        <v>372</v>
      </c>
      <c r="G13032" s="29">
        <v>3.54</v>
      </c>
      <c r="H13032" s="28">
        <v>0</v>
      </c>
      <c r="I13032" s="30">
        <f>ROUND(G13032*H13032,P4)</f>
        <v>0</v>
      </c>
      <c r="L13032" s="31">
        <v>0</v>
      </c>
      <c r="M13032" s="24">
        <f>ROUND(G13032*L13032,P4)</f>
        <v>0</v>
      </c>
      <c r="N13032" s="25" t="s">
        <v>2497</v>
      </c>
      <c r="O13032" s="32">
        <f>M13032*AA13032</f>
        <v>0</v>
      </c>
      <c r="P13032" s="1">
        <v>3</v>
      </c>
      <c r="AA13032" s="1">
        <f>IF(P13032=1,$O$3,IF(P13032=2,$O$4,$O$5))</f>
        <v>0</v>
      </c>
    </row>
    <row r="13033" ht="25.5">
      <c r="A13033" s="1" t="s">
        <v>102</v>
      </c>
      <c r="E13033" s="27" t="s">
        <v>11692</v>
      </c>
    </row>
    <row r="13034">
      <c r="A13034" s="1" t="s">
        <v>103</v>
      </c>
    </row>
    <row r="13035">
      <c r="A13035" s="1" t="s">
        <v>105</v>
      </c>
      <c r="E13035" s="27" t="s">
        <v>98</v>
      </c>
    </row>
    <row r="13036" ht="25.5">
      <c r="A13036" s="1" t="s">
        <v>96</v>
      </c>
      <c r="B13036" s="1">
        <v>197</v>
      </c>
      <c r="C13036" s="26" t="s">
        <v>11693</v>
      </c>
      <c r="D13036" t="s">
        <v>98</v>
      </c>
      <c r="E13036" s="27" t="s">
        <v>11694</v>
      </c>
      <c r="F13036" s="28" t="s">
        <v>372</v>
      </c>
      <c r="G13036" s="29">
        <v>0.11</v>
      </c>
      <c r="H13036" s="28">
        <v>1</v>
      </c>
      <c r="I13036" s="30">
        <f>ROUND(G13036*H13036,P4)</f>
        <v>0</v>
      </c>
      <c r="L13036" s="31">
        <v>0</v>
      </c>
      <c r="M13036" s="24">
        <f>ROUND(G13036*L13036,P4)</f>
        <v>0</v>
      </c>
      <c r="N13036" s="25" t="s">
        <v>302</v>
      </c>
      <c r="O13036" s="32">
        <f>M13036*AA13036</f>
        <v>0</v>
      </c>
      <c r="P13036" s="1">
        <v>3</v>
      </c>
      <c r="AA13036" s="1">
        <f>IF(P13036=1,$O$3,IF(P13036=2,$O$4,$O$5))</f>
        <v>0</v>
      </c>
    </row>
    <row r="13037" ht="25.5">
      <c r="A13037" s="1" t="s">
        <v>102</v>
      </c>
      <c r="E13037" s="27" t="s">
        <v>11694</v>
      </c>
    </row>
    <row r="13038">
      <c r="A13038" s="1" t="s">
        <v>103</v>
      </c>
    </row>
    <row r="13039">
      <c r="A13039" s="1" t="s">
        <v>105</v>
      </c>
      <c r="E13039" s="27" t="s">
        <v>98</v>
      </c>
    </row>
    <row r="13040">
      <c r="A13040" s="1" t="s">
        <v>96</v>
      </c>
      <c r="B13040" s="1">
        <v>198</v>
      </c>
      <c r="C13040" s="26" t="s">
        <v>11695</v>
      </c>
      <c r="D13040" t="s">
        <v>98</v>
      </c>
      <c r="E13040" s="27" t="s">
        <v>11696</v>
      </c>
      <c r="F13040" s="28" t="s">
        <v>100</v>
      </c>
      <c r="G13040" s="29">
        <v>2</v>
      </c>
      <c r="H13040" s="28">
        <v>0.00084999999999999995</v>
      </c>
      <c r="I13040" s="30">
        <f>ROUND(G13040*H13040,P4)</f>
        <v>0</v>
      </c>
      <c r="L13040" s="31">
        <v>0</v>
      </c>
      <c r="M13040" s="24">
        <f>ROUND(G13040*L13040,P4)</f>
        <v>0</v>
      </c>
      <c r="N13040" s="25" t="s">
        <v>302</v>
      </c>
      <c r="O13040" s="32">
        <f>M13040*AA13040</f>
        <v>0</v>
      </c>
      <c r="P13040" s="1">
        <v>3</v>
      </c>
      <c r="AA13040" s="1">
        <f>IF(P13040=1,$O$3,IF(P13040=2,$O$4,$O$5))</f>
        <v>0</v>
      </c>
    </row>
    <row r="13041">
      <c r="A13041" s="1" t="s">
        <v>102</v>
      </c>
      <c r="E13041" s="27" t="s">
        <v>11696</v>
      </c>
    </row>
    <row r="13042">
      <c r="A13042" s="1" t="s">
        <v>103</v>
      </c>
    </row>
    <row r="13043">
      <c r="A13043" s="1" t="s">
        <v>105</v>
      </c>
      <c r="E13043" s="27" t="s">
        <v>98</v>
      </c>
    </row>
    <row r="13044" ht="25.5">
      <c r="A13044" s="1" t="s">
        <v>96</v>
      </c>
      <c r="B13044" s="1">
        <v>199</v>
      </c>
      <c r="C13044" s="26" t="s">
        <v>11697</v>
      </c>
      <c r="D13044" t="s">
        <v>98</v>
      </c>
      <c r="E13044" s="27" t="s">
        <v>11698</v>
      </c>
      <c r="F13044" s="28" t="s">
        <v>122</v>
      </c>
      <c r="G13044" s="29">
        <v>21.678000000000001</v>
      </c>
      <c r="H13044" s="28">
        <v>0.038289999999999998</v>
      </c>
      <c r="I13044" s="30">
        <f>ROUND(G13044*H13044,P4)</f>
        <v>0</v>
      </c>
      <c r="L13044" s="31">
        <v>0</v>
      </c>
      <c r="M13044" s="24">
        <f>ROUND(G13044*L13044,P4)</f>
        <v>0</v>
      </c>
      <c r="N13044" s="25" t="s">
        <v>302</v>
      </c>
      <c r="O13044" s="32">
        <f>M13044*AA13044</f>
        <v>0</v>
      </c>
      <c r="P13044" s="1">
        <v>3</v>
      </c>
      <c r="AA13044" s="1">
        <f>IF(P13044=1,$O$3,IF(P13044=2,$O$4,$O$5))</f>
        <v>0</v>
      </c>
    </row>
    <row r="13045" ht="25.5">
      <c r="A13045" s="1" t="s">
        <v>102</v>
      </c>
      <c r="E13045" s="27" t="s">
        <v>11698</v>
      </c>
    </row>
    <row r="13046" ht="76.5">
      <c r="A13046" s="1" t="s">
        <v>103</v>
      </c>
      <c r="E13046" s="33" t="s">
        <v>11699</v>
      </c>
    </row>
    <row r="13047" ht="114.75">
      <c r="A13047" s="1" t="s">
        <v>105</v>
      </c>
      <c r="E13047" s="27" t="s">
        <v>11700</v>
      </c>
    </row>
    <row r="13048">
      <c r="A13048" s="1" t="s">
        <v>96</v>
      </c>
      <c r="B13048" s="1">
        <v>200</v>
      </c>
      <c r="C13048" s="26" t="s">
        <v>11701</v>
      </c>
      <c r="D13048" t="s">
        <v>98</v>
      </c>
      <c r="E13048" s="27" t="s">
        <v>11702</v>
      </c>
      <c r="F13048" s="28" t="s">
        <v>100</v>
      </c>
      <c r="G13048" s="29">
        <v>4</v>
      </c>
      <c r="H13048" s="28">
        <v>0.00098999999999999999</v>
      </c>
      <c r="I13048" s="30">
        <f>ROUND(G13048*H13048,P4)</f>
        <v>0</v>
      </c>
      <c r="L13048" s="31">
        <v>0</v>
      </c>
      <c r="M13048" s="24">
        <f>ROUND(G13048*L13048,P4)</f>
        <v>0</v>
      </c>
      <c r="N13048" s="25" t="s">
        <v>302</v>
      </c>
      <c r="O13048" s="32">
        <f>M13048*AA13048</f>
        <v>0</v>
      </c>
      <c r="P13048" s="1">
        <v>3</v>
      </c>
      <c r="AA13048" s="1">
        <f>IF(P13048=1,$O$3,IF(P13048=2,$O$4,$O$5))</f>
        <v>0</v>
      </c>
    </row>
    <row r="13049">
      <c r="A13049" s="1" t="s">
        <v>102</v>
      </c>
      <c r="E13049" s="27" t="s">
        <v>11702</v>
      </c>
    </row>
    <row r="13050">
      <c r="A13050" s="1" t="s">
        <v>103</v>
      </c>
    </row>
    <row r="13051">
      <c r="A13051" s="1" t="s">
        <v>105</v>
      </c>
      <c r="E13051" s="27" t="s">
        <v>98</v>
      </c>
    </row>
    <row r="13052">
      <c r="A13052" s="1" t="s">
        <v>93</v>
      </c>
      <c r="C13052" s="22" t="s">
        <v>5761</v>
      </c>
      <c r="E13052" s="23" t="s">
        <v>5762</v>
      </c>
      <c r="L13052" s="24">
        <f>SUMIFS(L13053:L13096,A13053:A13096,"P")</f>
        <v>0</v>
      </c>
      <c r="M13052" s="24">
        <f>SUMIFS(M13053:M13096,A13053:A13096,"P")</f>
        <v>0</v>
      </c>
      <c r="N13052" s="25"/>
    </row>
    <row r="13053" ht="25.5">
      <c r="A13053" s="1" t="s">
        <v>96</v>
      </c>
      <c r="B13053" s="1">
        <v>201</v>
      </c>
      <c r="C13053" s="26" t="s">
        <v>11703</v>
      </c>
      <c r="D13053" t="s">
        <v>98</v>
      </c>
      <c r="E13053" s="27" t="s">
        <v>11704</v>
      </c>
      <c r="F13053" s="28" t="s">
        <v>122</v>
      </c>
      <c r="G13053" s="29">
        <v>42.240000000000002</v>
      </c>
      <c r="H13053" s="28">
        <v>0.021999999999999999</v>
      </c>
      <c r="I13053" s="30">
        <f>ROUND(G13053*H13053,P4)</f>
        <v>0</v>
      </c>
      <c r="L13053" s="31">
        <v>0</v>
      </c>
      <c r="M13053" s="24">
        <f>ROUND(G13053*L13053,P4)</f>
        <v>0</v>
      </c>
      <c r="N13053" s="25" t="s">
        <v>2497</v>
      </c>
      <c r="O13053" s="32">
        <f>M13053*AA13053</f>
        <v>0</v>
      </c>
      <c r="P13053" s="1">
        <v>3</v>
      </c>
      <c r="AA13053" s="1">
        <f>IF(P13053=1,$O$3,IF(P13053=2,$O$4,$O$5))</f>
        <v>0</v>
      </c>
    </row>
    <row r="13054" ht="25.5">
      <c r="A13054" s="1" t="s">
        <v>102</v>
      </c>
      <c r="E13054" s="27" t="s">
        <v>11704</v>
      </c>
    </row>
    <row r="13055">
      <c r="A13055" s="1" t="s">
        <v>103</v>
      </c>
    </row>
    <row r="13056">
      <c r="A13056" s="1" t="s">
        <v>105</v>
      </c>
      <c r="E13056" s="27" t="s">
        <v>98</v>
      </c>
    </row>
    <row r="13057">
      <c r="A13057" s="1" t="s">
        <v>96</v>
      </c>
      <c r="B13057" s="1">
        <v>202</v>
      </c>
      <c r="C13057" s="26" t="s">
        <v>5769</v>
      </c>
      <c r="D13057" t="s">
        <v>98</v>
      </c>
      <c r="E13057" s="27" t="s">
        <v>5770</v>
      </c>
      <c r="F13057" s="28" t="s">
        <v>122</v>
      </c>
      <c r="G13057" s="29">
        <v>38.399999999999999</v>
      </c>
      <c r="H13057" s="28">
        <v>0</v>
      </c>
      <c r="I13057" s="30">
        <f>ROUND(G13057*H13057,P4)</f>
        <v>0</v>
      </c>
      <c r="L13057" s="31">
        <v>0</v>
      </c>
      <c r="M13057" s="24">
        <f>ROUND(G13057*L13057,P4)</f>
        <v>0</v>
      </c>
      <c r="N13057" s="25" t="s">
        <v>2497</v>
      </c>
      <c r="O13057" s="32">
        <f>M13057*AA13057</f>
        <v>0</v>
      </c>
      <c r="P13057" s="1">
        <v>3</v>
      </c>
      <c r="AA13057" s="1">
        <f>IF(P13057=1,$O$3,IF(P13057=2,$O$4,$O$5))</f>
        <v>0</v>
      </c>
    </row>
    <row r="13058">
      <c r="A13058" s="1" t="s">
        <v>102</v>
      </c>
      <c r="E13058" s="27" t="s">
        <v>5770</v>
      </c>
    </row>
    <row r="13059">
      <c r="A13059" s="1" t="s">
        <v>103</v>
      </c>
      <c r="E13059" s="33" t="s">
        <v>11705</v>
      </c>
    </row>
    <row r="13060">
      <c r="A13060" s="1" t="s">
        <v>105</v>
      </c>
      <c r="E13060" s="27" t="s">
        <v>98</v>
      </c>
    </row>
    <row r="13061">
      <c r="A13061" s="1" t="s">
        <v>96</v>
      </c>
      <c r="B13061" s="1">
        <v>203</v>
      </c>
      <c r="C13061" s="26" t="s">
        <v>5772</v>
      </c>
      <c r="D13061" t="s">
        <v>98</v>
      </c>
      <c r="E13061" s="27" t="s">
        <v>5773</v>
      </c>
      <c r="F13061" s="28" t="s">
        <v>122</v>
      </c>
      <c r="G13061" s="29">
        <v>38.399999999999999</v>
      </c>
      <c r="H13061" s="28">
        <v>0.00029999999999999997</v>
      </c>
      <c r="I13061" s="30">
        <f>ROUND(G13061*H13061,P4)</f>
        <v>0</v>
      </c>
      <c r="L13061" s="31">
        <v>0</v>
      </c>
      <c r="M13061" s="24">
        <f>ROUND(G13061*L13061,P4)</f>
        <v>0</v>
      </c>
      <c r="N13061" s="25" t="s">
        <v>2497</v>
      </c>
      <c r="O13061" s="32">
        <f>M13061*AA13061</f>
        <v>0</v>
      </c>
      <c r="P13061" s="1">
        <v>3</v>
      </c>
      <c r="AA13061" s="1">
        <f>IF(P13061=1,$O$3,IF(P13061=2,$O$4,$O$5))</f>
        <v>0</v>
      </c>
    </row>
    <row r="13062">
      <c r="A13062" s="1" t="s">
        <v>102</v>
      </c>
      <c r="E13062" s="27" t="s">
        <v>5773</v>
      </c>
    </row>
    <row r="13063">
      <c r="A13063" s="1" t="s">
        <v>103</v>
      </c>
      <c r="E13063" s="33" t="s">
        <v>11705</v>
      </c>
    </row>
    <row r="13064">
      <c r="A13064" s="1" t="s">
        <v>105</v>
      </c>
      <c r="E13064" s="27" t="s">
        <v>98</v>
      </c>
    </row>
    <row r="13065" ht="25.5">
      <c r="A13065" s="1" t="s">
        <v>96</v>
      </c>
      <c r="B13065" s="1">
        <v>204</v>
      </c>
      <c r="C13065" s="26" t="s">
        <v>11706</v>
      </c>
      <c r="D13065" t="s">
        <v>98</v>
      </c>
      <c r="E13065" s="27" t="s">
        <v>11707</v>
      </c>
      <c r="F13065" s="28" t="s">
        <v>122</v>
      </c>
      <c r="G13065" s="29">
        <v>38.399999999999999</v>
      </c>
      <c r="H13065" s="28">
        <v>0.0075799999999999999</v>
      </c>
      <c r="I13065" s="30">
        <f>ROUND(G13065*H13065,P4)</f>
        <v>0</v>
      </c>
      <c r="L13065" s="31">
        <v>0</v>
      </c>
      <c r="M13065" s="24">
        <f>ROUND(G13065*L13065,P4)</f>
        <v>0</v>
      </c>
      <c r="N13065" s="25" t="s">
        <v>2497</v>
      </c>
      <c r="O13065" s="32">
        <f>M13065*AA13065</f>
        <v>0</v>
      </c>
      <c r="P13065" s="1">
        <v>3</v>
      </c>
      <c r="AA13065" s="1">
        <f>IF(P13065=1,$O$3,IF(P13065=2,$O$4,$O$5))</f>
        <v>0</v>
      </c>
    </row>
    <row r="13066" ht="25.5">
      <c r="A13066" s="1" t="s">
        <v>102</v>
      </c>
      <c r="E13066" s="27" t="s">
        <v>11707</v>
      </c>
    </row>
    <row r="13067">
      <c r="A13067" s="1" t="s">
        <v>103</v>
      </c>
      <c r="E13067" s="33" t="s">
        <v>11705</v>
      </c>
    </row>
    <row r="13068">
      <c r="A13068" s="1" t="s">
        <v>105</v>
      </c>
      <c r="E13068" s="27" t="s">
        <v>98</v>
      </c>
    </row>
    <row r="13069">
      <c r="A13069" s="1" t="s">
        <v>96</v>
      </c>
      <c r="B13069" s="1">
        <v>205</v>
      </c>
      <c r="C13069" s="26" t="s">
        <v>11708</v>
      </c>
      <c r="D13069" t="s">
        <v>98</v>
      </c>
      <c r="E13069" s="27" t="s">
        <v>11709</v>
      </c>
      <c r="F13069" s="28" t="s">
        <v>122</v>
      </c>
      <c r="G13069" s="29">
        <v>38.399999999999999</v>
      </c>
      <c r="H13069" s="28">
        <v>0</v>
      </c>
      <c r="I13069" s="30">
        <f>ROUND(G13069*H13069,P4)</f>
        <v>0</v>
      </c>
      <c r="L13069" s="31">
        <v>0</v>
      </c>
      <c r="M13069" s="24">
        <f>ROUND(G13069*L13069,P4)</f>
        <v>0</v>
      </c>
      <c r="N13069" s="25" t="s">
        <v>2497</v>
      </c>
      <c r="O13069" s="32">
        <f>M13069*AA13069</f>
        <v>0</v>
      </c>
      <c r="P13069" s="1">
        <v>3</v>
      </c>
      <c r="AA13069" s="1">
        <f>IF(P13069=1,$O$3,IF(P13069=2,$O$4,$O$5))</f>
        <v>0</v>
      </c>
    </row>
    <row r="13070">
      <c r="A13070" s="1" t="s">
        <v>102</v>
      </c>
      <c r="E13070" s="27" t="s">
        <v>11709</v>
      </c>
    </row>
    <row r="13071">
      <c r="A13071" s="1" t="s">
        <v>103</v>
      </c>
      <c r="E13071" s="33" t="s">
        <v>11705</v>
      </c>
    </row>
    <row r="13072">
      <c r="A13072" s="1" t="s">
        <v>105</v>
      </c>
      <c r="E13072" s="27" t="s">
        <v>98</v>
      </c>
    </row>
    <row r="13073" ht="25.5">
      <c r="A13073" s="1" t="s">
        <v>96</v>
      </c>
      <c r="B13073" s="1">
        <v>206</v>
      </c>
      <c r="C13073" s="26" t="s">
        <v>11710</v>
      </c>
      <c r="D13073" t="s">
        <v>98</v>
      </c>
      <c r="E13073" s="27" t="s">
        <v>11711</v>
      </c>
      <c r="F13073" s="28" t="s">
        <v>122</v>
      </c>
      <c r="G13073" s="29">
        <v>38.399999999999999</v>
      </c>
      <c r="H13073" s="28">
        <v>0.0051999999999999998</v>
      </c>
      <c r="I13073" s="30">
        <f>ROUND(G13073*H13073,P4)</f>
        <v>0</v>
      </c>
      <c r="L13073" s="31">
        <v>0</v>
      </c>
      <c r="M13073" s="24">
        <f>ROUND(G13073*L13073,P4)</f>
        <v>0</v>
      </c>
      <c r="N13073" s="25" t="s">
        <v>2497</v>
      </c>
      <c r="O13073" s="32">
        <f>M13073*AA13073</f>
        <v>0</v>
      </c>
      <c r="P13073" s="1">
        <v>3</v>
      </c>
      <c r="AA13073" s="1">
        <f>IF(P13073=1,$O$3,IF(P13073=2,$O$4,$O$5))</f>
        <v>0</v>
      </c>
    </row>
    <row r="13074" ht="25.5">
      <c r="A13074" s="1" t="s">
        <v>102</v>
      </c>
      <c r="E13074" s="27" t="s">
        <v>11711</v>
      </c>
    </row>
    <row r="13075">
      <c r="A13075" s="1" t="s">
        <v>103</v>
      </c>
      <c r="E13075" s="33" t="s">
        <v>11705</v>
      </c>
    </row>
    <row r="13076">
      <c r="A13076" s="1" t="s">
        <v>105</v>
      </c>
      <c r="E13076" s="27" t="s">
        <v>98</v>
      </c>
    </row>
    <row r="13077" ht="25.5">
      <c r="A13077" s="1" t="s">
        <v>96</v>
      </c>
      <c r="B13077" s="1">
        <v>207</v>
      </c>
      <c r="C13077" s="26" t="s">
        <v>5787</v>
      </c>
      <c r="D13077" t="s">
        <v>98</v>
      </c>
      <c r="E13077" s="27" t="s">
        <v>5788</v>
      </c>
      <c r="F13077" s="28" t="s">
        <v>122</v>
      </c>
      <c r="G13077" s="29">
        <v>11.4</v>
      </c>
      <c r="H13077" s="28">
        <v>0</v>
      </c>
      <c r="I13077" s="30">
        <f>ROUND(G13077*H13077,P4)</f>
        <v>0</v>
      </c>
      <c r="L13077" s="31">
        <v>0</v>
      </c>
      <c r="M13077" s="24">
        <f>ROUND(G13077*L13077,P4)</f>
        <v>0</v>
      </c>
      <c r="N13077" s="25" t="s">
        <v>2497</v>
      </c>
      <c r="O13077" s="32">
        <f>M13077*AA13077</f>
        <v>0</v>
      </c>
      <c r="P13077" s="1">
        <v>3</v>
      </c>
      <c r="AA13077" s="1">
        <f>IF(P13077=1,$O$3,IF(P13077=2,$O$4,$O$5))</f>
        <v>0</v>
      </c>
    </row>
    <row r="13078" ht="25.5">
      <c r="A13078" s="1" t="s">
        <v>102</v>
      </c>
      <c r="E13078" s="27" t="s">
        <v>5788</v>
      </c>
    </row>
    <row r="13079" ht="51">
      <c r="A13079" s="1" t="s">
        <v>103</v>
      </c>
      <c r="E13079" s="33" t="s">
        <v>11712</v>
      </c>
    </row>
    <row r="13080">
      <c r="A13080" s="1" t="s">
        <v>105</v>
      </c>
      <c r="E13080" s="27" t="s">
        <v>98</v>
      </c>
    </row>
    <row r="13081">
      <c r="A13081" s="1" t="s">
        <v>96</v>
      </c>
      <c r="B13081" s="1">
        <v>208</v>
      </c>
      <c r="C13081" s="26" t="s">
        <v>5790</v>
      </c>
      <c r="D13081" t="s">
        <v>98</v>
      </c>
      <c r="E13081" s="27" t="s">
        <v>5791</v>
      </c>
      <c r="F13081" s="28" t="s">
        <v>122</v>
      </c>
      <c r="G13081" s="29">
        <v>38.399999999999999</v>
      </c>
      <c r="H13081" s="28">
        <v>0.0015</v>
      </c>
      <c r="I13081" s="30">
        <f>ROUND(G13081*H13081,P4)</f>
        <v>0</v>
      </c>
      <c r="L13081" s="31">
        <v>0</v>
      </c>
      <c r="M13081" s="24">
        <f>ROUND(G13081*L13081,P4)</f>
        <v>0</v>
      </c>
      <c r="N13081" s="25" t="s">
        <v>2497</v>
      </c>
      <c r="O13081" s="32">
        <f>M13081*AA13081</f>
        <v>0</v>
      </c>
      <c r="P13081" s="1">
        <v>3</v>
      </c>
      <c r="AA13081" s="1">
        <f>IF(P13081=1,$O$3,IF(P13081=2,$O$4,$O$5))</f>
        <v>0</v>
      </c>
    </row>
    <row r="13082">
      <c r="A13082" s="1" t="s">
        <v>102</v>
      </c>
      <c r="E13082" s="27" t="s">
        <v>5791</v>
      </c>
    </row>
    <row r="13083">
      <c r="A13083" s="1" t="s">
        <v>103</v>
      </c>
      <c r="E13083" s="33" t="s">
        <v>11705</v>
      </c>
    </row>
    <row r="13084">
      <c r="A13084" s="1" t="s">
        <v>105</v>
      </c>
      <c r="E13084" s="27" t="s">
        <v>98</v>
      </c>
    </row>
    <row r="13085">
      <c r="A13085" s="1" t="s">
        <v>96</v>
      </c>
      <c r="B13085" s="1">
        <v>209</v>
      </c>
      <c r="C13085" s="26" t="s">
        <v>11713</v>
      </c>
      <c r="D13085" t="s">
        <v>98</v>
      </c>
      <c r="E13085" s="27" t="s">
        <v>11714</v>
      </c>
      <c r="F13085" s="28" t="s">
        <v>112</v>
      </c>
      <c r="G13085" s="29">
        <v>52.619999999999997</v>
      </c>
      <c r="H13085" s="28">
        <v>3.0000000000000001E-05</v>
      </c>
      <c r="I13085" s="30">
        <f>ROUND(G13085*H13085,P4)</f>
        <v>0</v>
      </c>
      <c r="L13085" s="31">
        <v>0</v>
      </c>
      <c r="M13085" s="24">
        <f>ROUND(G13085*L13085,P4)</f>
        <v>0</v>
      </c>
      <c r="N13085" s="25" t="s">
        <v>2497</v>
      </c>
      <c r="O13085" s="32">
        <f>M13085*AA13085</f>
        <v>0</v>
      </c>
      <c r="P13085" s="1">
        <v>3</v>
      </c>
      <c r="AA13085" s="1">
        <f>IF(P13085=1,$O$3,IF(P13085=2,$O$4,$O$5))</f>
        <v>0</v>
      </c>
    </row>
    <row r="13086">
      <c r="A13086" s="1" t="s">
        <v>102</v>
      </c>
      <c r="E13086" s="27" t="s">
        <v>11714</v>
      </c>
    </row>
    <row r="13087" ht="38.25">
      <c r="A13087" s="1" t="s">
        <v>103</v>
      </c>
      <c r="E13087" s="33" t="s">
        <v>11715</v>
      </c>
    </row>
    <row r="13088">
      <c r="A13088" s="1" t="s">
        <v>105</v>
      </c>
      <c r="E13088" s="27" t="s">
        <v>98</v>
      </c>
    </row>
    <row r="13089">
      <c r="A13089" s="1" t="s">
        <v>96</v>
      </c>
      <c r="B13089" s="1">
        <v>210</v>
      </c>
      <c r="C13089" s="26" t="s">
        <v>11716</v>
      </c>
      <c r="D13089" t="s">
        <v>98</v>
      </c>
      <c r="E13089" s="27" t="s">
        <v>11717</v>
      </c>
      <c r="F13089" s="28" t="s">
        <v>100</v>
      </c>
      <c r="G13089" s="29">
        <v>15</v>
      </c>
      <c r="H13089" s="28">
        <v>0.00018000000000000001</v>
      </c>
      <c r="I13089" s="30">
        <f>ROUND(G13089*H13089,P4)</f>
        <v>0</v>
      </c>
      <c r="L13089" s="31">
        <v>0</v>
      </c>
      <c r="M13089" s="24">
        <f>ROUND(G13089*L13089,P4)</f>
        <v>0</v>
      </c>
      <c r="N13089" s="25" t="s">
        <v>2497</v>
      </c>
      <c r="O13089" s="32">
        <f>M13089*AA13089</f>
        <v>0</v>
      </c>
      <c r="P13089" s="1">
        <v>3</v>
      </c>
      <c r="AA13089" s="1">
        <f>IF(P13089=1,$O$3,IF(P13089=2,$O$4,$O$5))</f>
        <v>0</v>
      </c>
    </row>
    <row r="13090">
      <c r="A13090" s="1" t="s">
        <v>102</v>
      </c>
      <c r="E13090" s="27" t="s">
        <v>11717</v>
      </c>
    </row>
    <row r="13091" ht="38.25">
      <c r="A13091" s="1" t="s">
        <v>103</v>
      </c>
      <c r="E13091" s="33" t="s">
        <v>11718</v>
      </c>
    </row>
    <row r="13092">
      <c r="A13092" s="1" t="s">
        <v>105</v>
      </c>
      <c r="E13092" s="27" t="s">
        <v>98</v>
      </c>
    </row>
    <row r="13093" ht="25.5">
      <c r="A13093" s="1" t="s">
        <v>96</v>
      </c>
      <c r="B13093" s="1">
        <v>211</v>
      </c>
      <c r="C13093" s="26" t="s">
        <v>11719</v>
      </c>
      <c r="D13093" t="s">
        <v>98</v>
      </c>
      <c r="E13093" s="27" t="s">
        <v>11720</v>
      </c>
      <c r="F13093" s="28" t="s">
        <v>372</v>
      </c>
      <c r="G13093" s="29">
        <v>1.4930000000000001</v>
      </c>
      <c r="H13093" s="28">
        <v>0</v>
      </c>
      <c r="I13093" s="30">
        <f>ROUND(G13093*H13093,P4)</f>
        <v>0</v>
      </c>
      <c r="L13093" s="31">
        <v>0</v>
      </c>
      <c r="M13093" s="24">
        <f>ROUND(G13093*L13093,P4)</f>
        <v>0</v>
      </c>
      <c r="N13093" s="25" t="s">
        <v>2497</v>
      </c>
      <c r="O13093" s="32">
        <f>M13093*AA13093</f>
        <v>0</v>
      </c>
      <c r="P13093" s="1">
        <v>3</v>
      </c>
      <c r="AA13093" s="1">
        <f>IF(P13093=1,$O$3,IF(P13093=2,$O$4,$O$5))</f>
        <v>0</v>
      </c>
    </row>
    <row r="13094" ht="25.5">
      <c r="A13094" s="1" t="s">
        <v>102</v>
      </c>
      <c r="E13094" s="27" t="s">
        <v>11720</v>
      </c>
    </row>
    <row r="13095">
      <c r="A13095" s="1" t="s">
        <v>103</v>
      </c>
    </row>
    <row r="13096">
      <c r="A13096" s="1" t="s">
        <v>105</v>
      </c>
      <c r="E13096" s="27" t="s">
        <v>98</v>
      </c>
    </row>
    <row r="13097">
      <c r="A13097" s="1" t="s">
        <v>93</v>
      </c>
      <c r="C13097" s="22" t="s">
        <v>11721</v>
      </c>
      <c r="E13097" s="23" t="s">
        <v>11722</v>
      </c>
      <c r="L13097" s="24">
        <f>SUMIFS(L13098:L13109,A13098:A13109,"P")</f>
        <v>0</v>
      </c>
      <c r="M13097" s="24">
        <f>SUMIFS(M13098:M13109,A13098:A13109,"P")</f>
        <v>0</v>
      </c>
      <c r="N13097" s="25"/>
    </row>
    <row r="13098">
      <c r="A13098" s="1" t="s">
        <v>96</v>
      </c>
      <c r="B13098" s="1">
        <v>212</v>
      </c>
      <c r="C13098" s="26" t="s">
        <v>11723</v>
      </c>
      <c r="D13098" t="s">
        <v>98</v>
      </c>
      <c r="E13098" s="27" t="s">
        <v>11724</v>
      </c>
      <c r="F13098" s="28" t="s">
        <v>112</v>
      </c>
      <c r="G13098" s="29">
        <v>85.697999999999993</v>
      </c>
      <c r="H13098" s="28">
        <v>0.00020000000000000001</v>
      </c>
      <c r="I13098" s="30">
        <f>ROUND(G13098*H13098,P4)</f>
        <v>0</v>
      </c>
      <c r="L13098" s="31">
        <v>0</v>
      </c>
      <c r="M13098" s="24">
        <f>ROUND(G13098*L13098,P4)</f>
        <v>0</v>
      </c>
      <c r="N13098" s="25" t="s">
        <v>2497</v>
      </c>
      <c r="O13098" s="32">
        <f>M13098*AA13098</f>
        <v>0</v>
      </c>
      <c r="P13098" s="1">
        <v>3</v>
      </c>
      <c r="AA13098" s="1">
        <f>IF(P13098=1,$O$3,IF(P13098=2,$O$4,$O$5))</f>
        <v>0</v>
      </c>
    </row>
    <row r="13099">
      <c r="A13099" s="1" t="s">
        <v>102</v>
      </c>
      <c r="E13099" s="27" t="s">
        <v>11724</v>
      </c>
    </row>
    <row r="13100">
      <c r="A13100" s="1" t="s">
        <v>103</v>
      </c>
    </row>
    <row r="13101">
      <c r="A13101" s="1" t="s">
        <v>105</v>
      </c>
      <c r="E13101" s="27" t="s">
        <v>98</v>
      </c>
    </row>
    <row r="13102" ht="25.5">
      <c r="A13102" s="1" t="s">
        <v>96</v>
      </c>
      <c r="B13102" s="1">
        <v>213</v>
      </c>
      <c r="C13102" s="26" t="s">
        <v>11725</v>
      </c>
      <c r="D13102" t="s">
        <v>98</v>
      </c>
      <c r="E13102" s="27" t="s">
        <v>11726</v>
      </c>
      <c r="F13102" s="28" t="s">
        <v>112</v>
      </c>
      <c r="G13102" s="29">
        <v>79.349999999999994</v>
      </c>
      <c r="H13102" s="28">
        <v>4.0000000000000003E-05</v>
      </c>
      <c r="I13102" s="30">
        <f>ROUND(G13102*H13102,P4)</f>
        <v>0</v>
      </c>
      <c r="L13102" s="31">
        <v>0</v>
      </c>
      <c r="M13102" s="24">
        <f>ROUND(G13102*L13102,P4)</f>
        <v>0</v>
      </c>
      <c r="N13102" s="25" t="s">
        <v>2497</v>
      </c>
      <c r="O13102" s="32">
        <f>M13102*AA13102</f>
        <v>0</v>
      </c>
      <c r="P13102" s="1">
        <v>3</v>
      </c>
      <c r="AA13102" s="1">
        <f>IF(P13102=1,$O$3,IF(P13102=2,$O$4,$O$5))</f>
        <v>0</v>
      </c>
    </row>
    <row r="13103" ht="25.5">
      <c r="A13103" s="1" t="s">
        <v>102</v>
      </c>
      <c r="E13103" s="27" t="s">
        <v>11726</v>
      </c>
    </row>
    <row r="13104" ht="76.5">
      <c r="A13104" s="1" t="s">
        <v>103</v>
      </c>
      <c r="E13104" s="33" t="s">
        <v>11727</v>
      </c>
    </row>
    <row r="13105">
      <c r="A13105" s="1" t="s">
        <v>105</v>
      </c>
      <c r="E13105" s="27" t="s">
        <v>98</v>
      </c>
    </row>
    <row r="13106" ht="25.5">
      <c r="A13106" s="1" t="s">
        <v>96</v>
      </c>
      <c r="B13106" s="1">
        <v>214</v>
      </c>
      <c r="C13106" s="26" t="s">
        <v>11728</v>
      </c>
      <c r="D13106" t="s">
        <v>98</v>
      </c>
      <c r="E13106" s="27" t="s">
        <v>11729</v>
      </c>
      <c r="F13106" s="28" t="s">
        <v>372</v>
      </c>
      <c r="G13106" s="29">
        <v>0.02</v>
      </c>
      <c r="H13106" s="28">
        <v>0</v>
      </c>
      <c r="I13106" s="30">
        <f>ROUND(G13106*H13106,P4)</f>
        <v>0</v>
      </c>
      <c r="L13106" s="31">
        <v>0</v>
      </c>
      <c r="M13106" s="24">
        <f>ROUND(G13106*L13106,P4)</f>
        <v>0</v>
      </c>
      <c r="N13106" s="25" t="s">
        <v>2497</v>
      </c>
      <c r="O13106" s="32">
        <f>M13106*AA13106</f>
        <v>0</v>
      </c>
      <c r="P13106" s="1">
        <v>3</v>
      </c>
      <c r="AA13106" s="1">
        <f>IF(P13106=1,$O$3,IF(P13106=2,$O$4,$O$5))</f>
        <v>0</v>
      </c>
    </row>
    <row r="13107" ht="25.5">
      <c r="A13107" s="1" t="s">
        <v>102</v>
      </c>
      <c r="E13107" s="27" t="s">
        <v>11729</v>
      </c>
    </row>
    <row r="13108">
      <c r="A13108" s="1" t="s">
        <v>103</v>
      </c>
    </row>
    <row r="13109">
      <c r="A13109" s="1" t="s">
        <v>105</v>
      </c>
      <c r="E13109" s="27" t="s">
        <v>98</v>
      </c>
    </row>
    <row r="13110">
      <c r="A13110" s="1" t="s">
        <v>93</v>
      </c>
      <c r="C13110" s="22" t="s">
        <v>5882</v>
      </c>
      <c r="E13110" s="23" t="s">
        <v>5883</v>
      </c>
      <c r="L13110" s="24">
        <f>SUMIFS(L13111:L13182,A13111:A13182,"P")</f>
        <v>0</v>
      </c>
      <c r="M13110" s="24">
        <f>SUMIFS(M13111:M13182,A13111:A13182,"P")</f>
        <v>0</v>
      </c>
      <c r="N13110" s="25"/>
    </row>
    <row r="13111">
      <c r="A13111" s="1" t="s">
        <v>96</v>
      </c>
      <c r="B13111" s="1">
        <v>215</v>
      </c>
      <c r="C13111" s="26" t="s">
        <v>11730</v>
      </c>
      <c r="D13111" t="s">
        <v>98</v>
      </c>
      <c r="E13111" s="27" t="s">
        <v>11731</v>
      </c>
      <c r="F13111" s="28" t="s">
        <v>112</v>
      </c>
      <c r="G13111" s="29">
        <v>97.433000000000007</v>
      </c>
      <c r="H13111" s="28">
        <v>0.00029999999999999997</v>
      </c>
      <c r="I13111" s="30">
        <f>ROUND(G13111*H13111,P4)</f>
        <v>0</v>
      </c>
      <c r="L13111" s="31">
        <v>0</v>
      </c>
      <c r="M13111" s="24">
        <f>ROUND(G13111*L13111,P4)</f>
        <v>0</v>
      </c>
      <c r="N13111" s="25" t="s">
        <v>2497</v>
      </c>
      <c r="O13111" s="32">
        <f>M13111*AA13111</f>
        <v>0</v>
      </c>
      <c r="P13111" s="1">
        <v>3</v>
      </c>
      <c r="AA13111" s="1">
        <f>IF(P13111=1,$O$3,IF(P13111=2,$O$4,$O$5))</f>
        <v>0</v>
      </c>
    </row>
    <row r="13112">
      <c r="A13112" s="1" t="s">
        <v>102</v>
      </c>
      <c r="E13112" s="27" t="s">
        <v>11731</v>
      </c>
    </row>
    <row r="13113">
      <c r="A13113" s="1" t="s">
        <v>103</v>
      </c>
    </row>
    <row r="13114">
      <c r="A13114" s="1" t="s">
        <v>105</v>
      </c>
      <c r="E13114" s="27" t="s">
        <v>98</v>
      </c>
    </row>
    <row r="13115">
      <c r="A13115" s="1" t="s">
        <v>96</v>
      </c>
      <c r="B13115" s="1">
        <v>216</v>
      </c>
      <c r="C13115" s="26" t="s">
        <v>11730</v>
      </c>
      <c r="D13115" t="s">
        <v>94</v>
      </c>
      <c r="E13115" s="27" t="s">
        <v>11731</v>
      </c>
      <c r="F13115" s="28" t="s">
        <v>112</v>
      </c>
      <c r="G13115" s="29">
        <v>58.640999999999998</v>
      </c>
      <c r="H13115" s="28">
        <v>0.00029999999999999997</v>
      </c>
      <c r="I13115" s="30">
        <f>ROUND(G13115*H13115,P4)</f>
        <v>0</v>
      </c>
      <c r="L13115" s="31">
        <v>0</v>
      </c>
      <c r="M13115" s="24">
        <f>ROUND(G13115*L13115,P4)</f>
        <v>0</v>
      </c>
      <c r="N13115" s="25" t="s">
        <v>2497</v>
      </c>
      <c r="O13115" s="32">
        <f>M13115*AA13115</f>
        <v>0</v>
      </c>
      <c r="P13115" s="1">
        <v>3</v>
      </c>
      <c r="AA13115" s="1">
        <f>IF(P13115=1,$O$3,IF(P13115=2,$O$4,$O$5))</f>
        <v>0</v>
      </c>
    </row>
    <row r="13116">
      <c r="A13116" s="1" t="s">
        <v>102</v>
      </c>
      <c r="E13116" s="27" t="s">
        <v>11731</v>
      </c>
    </row>
    <row r="13117">
      <c r="A13117" s="1" t="s">
        <v>103</v>
      </c>
    </row>
    <row r="13118">
      <c r="A13118" s="1" t="s">
        <v>105</v>
      </c>
      <c r="E13118" s="27" t="s">
        <v>98</v>
      </c>
    </row>
    <row r="13119">
      <c r="A13119" s="1" t="s">
        <v>96</v>
      </c>
      <c r="B13119" s="1">
        <v>217</v>
      </c>
      <c r="C13119" s="26" t="s">
        <v>5884</v>
      </c>
      <c r="D13119" t="s">
        <v>98</v>
      </c>
      <c r="E13119" s="27" t="s">
        <v>5885</v>
      </c>
      <c r="F13119" s="28" t="s">
        <v>122</v>
      </c>
      <c r="G13119" s="29">
        <v>80.019000000000005</v>
      </c>
      <c r="H13119" s="28">
        <v>0.0118</v>
      </c>
      <c r="I13119" s="30">
        <f>ROUND(G13119*H13119,P4)</f>
        <v>0</v>
      </c>
      <c r="L13119" s="31">
        <v>0</v>
      </c>
      <c r="M13119" s="24">
        <f>ROUND(G13119*L13119,P4)</f>
        <v>0</v>
      </c>
      <c r="N13119" s="25" t="s">
        <v>2497</v>
      </c>
      <c r="O13119" s="32">
        <f>M13119*AA13119</f>
        <v>0</v>
      </c>
      <c r="P13119" s="1">
        <v>3</v>
      </c>
      <c r="AA13119" s="1">
        <f>IF(P13119=1,$O$3,IF(P13119=2,$O$4,$O$5))</f>
        <v>0</v>
      </c>
    </row>
    <row r="13120">
      <c r="A13120" s="1" t="s">
        <v>102</v>
      </c>
      <c r="E13120" s="27" t="s">
        <v>5885</v>
      </c>
    </row>
    <row r="13121">
      <c r="A13121" s="1" t="s">
        <v>103</v>
      </c>
    </row>
    <row r="13122">
      <c r="A13122" s="1" t="s">
        <v>105</v>
      </c>
      <c r="E13122" s="27" t="s">
        <v>98</v>
      </c>
    </row>
    <row r="13123">
      <c r="A13123" s="1" t="s">
        <v>96</v>
      </c>
      <c r="B13123" s="1">
        <v>218</v>
      </c>
      <c r="C13123" s="26" t="s">
        <v>11732</v>
      </c>
      <c r="D13123" t="s">
        <v>98</v>
      </c>
      <c r="E13123" s="27" t="s">
        <v>11733</v>
      </c>
      <c r="F13123" s="28" t="s">
        <v>122</v>
      </c>
      <c r="G13123" s="29">
        <v>2.2280000000000002</v>
      </c>
      <c r="H13123" s="28">
        <v>0.0129</v>
      </c>
      <c r="I13123" s="30">
        <f>ROUND(G13123*H13123,P4)</f>
        <v>0</v>
      </c>
      <c r="L13123" s="31">
        <v>0</v>
      </c>
      <c r="M13123" s="24">
        <f>ROUND(G13123*L13123,P4)</f>
        <v>0</v>
      </c>
      <c r="N13123" s="25" t="s">
        <v>2497</v>
      </c>
      <c r="O13123" s="32">
        <f>M13123*AA13123</f>
        <v>0</v>
      </c>
      <c r="P13123" s="1">
        <v>3</v>
      </c>
      <c r="AA13123" s="1">
        <f>IF(P13123=1,$O$3,IF(P13123=2,$O$4,$O$5))</f>
        <v>0</v>
      </c>
    </row>
    <row r="13124">
      <c r="A13124" s="1" t="s">
        <v>102</v>
      </c>
      <c r="E13124" s="27" t="s">
        <v>11733</v>
      </c>
    </row>
    <row r="13125">
      <c r="A13125" s="1" t="s">
        <v>103</v>
      </c>
    </row>
    <row r="13126">
      <c r="A13126" s="1" t="s">
        <v>105</v>
      </c>
      <c r="E13126" s="27" t="s">
        <v>98</v>
      </c>
    </row>
    <row r="13127">
      <c r="A13127" s="1" t="s">
        <v>96</v>
      </c>
      <c r="B13127" s="1">
        <v>219</v>
      </c>
      <c r="C13127" s="26" t="s">
        <v>11734</v>
      </c>
      <c r="D13127" t="s">
        <v>98</v>
      </c>
      <c r="E13127" s="27" t="s">
        <v>11735</v>
      </c>
      <c r="F13127" s="28" t="s">
        <v>122</v>
      </c>
      <c r="G13127" s="29">
        <v>76.209000000000003</v>
      </c>
      <c r="H13127" s="28">
        <v>0</v>
      </c>
      <c r="I13127" s="30">
        <f>ROUND(G13127*H13127,P4)</f>
        <v>0</v>
      </c>
      <c r="L13127" s="31">
        <v>0</v>
      </c>
      <c r="M13127" s="24">
        <f>ROUND(G13127*L13127,P4)</f>
        <v>0</v>
      </c>
      <c r="N13127" s="25" t="s">
        <v>2497</v>
      </c>
      <c r="O13127" s="32">
        <f>M13127*AA13127</f>
        <v>0</v>
      </c>
      <c r="P13127" s="1">
        <v>3</v>
      </c>
      <c r="AA13127" s="1">
        <f>IF(P13127=1,$O$3,IF(P13127=2,$O$4,$O$5))</f>
        <v>0</v>
      </c>
    </row>
    <row r="13128">
      <c r="A13128" s="1" t="s">
        <v>102</v>
      </c>
      <c r="E13128" s="27" t="s">
        <v>11735</v>
      </c>
    </row>
    <row r="13129">
      <c r="A13129" s="1" t="s">
        <v>103</v>
      </c>
      <c r="E13129" s="33" t="s">
        <v>11736</v>
      </c>
    </row>
    <row r="13130">
      <c r="A13130" s="1" t="s">
        <v>105</v>
      </c>
      <c r="E13130" s="27" t="s">
        <v>98</v>
      </c>
    </row>
    <row r="13131">
      <c r="A13131" s="1" t="s">
        <v>96</v>
      </c>
      <c r="B13131" s="1">
        <v>220</v>
      </c>
      <c r="C13131" s="26" t="s">
        <v>5886</v>
      </c>
      <c r="D13131" t="s">
        <v>98</v>
      </c>
      <c r="E13131" s="27" t="s">
        <v>5887</v>
      </c>
      <c r="F13131" s="28" t="s">
        <v>122</v>
      </c>
      <c r="G13131" s="29">
        <v>76.209000000000003</v>
      </c>
      <c r="H13131" s="28">
        <v>0.00029999999999999997</v>
      </c>
      <c r="I13131" s="30">
        <f>ROUND(G13131*H13131,P4)</f>
        <v>0</v>
      </c>
      <c r="L13131" s="31">
        <v>0</v>
      </c>
      <c r="M13131" s="24">
        <f>ROUND(G13131*L13131,P4)</f>
        <v>0</v>
      </c>
      <c r="N13131" s="25" t="s">
        <v>2497</v>
      </c>
      <c r="O13131" s="32">
        <f>M13131*AA13131</f>
        <v>0</v>
      </c>
      <c r="P13131" s="1">
        <v>3</v>
      </c>
      <c r="AA13131" s="1">
        <f>IF(P13131=1,$O$3,IF(P13131=2,$O$4,$O$5))</f>
        <v>0</v>
      </c>
    </row>
    <row r="13132">
      <c r="A13132" s="1" t="s">
        <v>102</v>
      </c>
      <c r="E13132" s="27" t="s">
        <v>5887</v>
      </c>
    </row>
    <row r="13133">
      <c r="A13133" s="1" t="s">
        <v>103</v>
      </c>
      <c r="E13133" s="33" t="s">
        <v>11736</v>
      </c>
    </row>
    <row r="13134">
      <c r="A13134" s="1" t="s">
        <v>105</v>
      </c>
      <c r="E13134" s="27" t="s">
        <v>98</v>
      </c>
    </row>
    <row r="13135">
      <c r="A13135" s="1" t="s">
        <v>96</v>
      </c>
      <c r="B13135" s="1">
        <v>221</v>
      </c>
      <c r="C13135" s="26" t="s">
        <v>5888</v>
      </c>
      <c r="D13135" t="s">
        <v>98</v>
      </c>
      <c r="E13135" s="27" t="s">
        <v>5889</v>
      </c>
      <c r="F13135" s="28" t="s">
        <v>122</v>
      </c>
      <c r="G13135" s="29">
        <v>38.104999999999997</v>
      </c>
      <c r="H13135" s="28">
        <v>0.0015</v>
      </c>
      <c r="I13135" s="30">
        <f>ROUND(G13135*H13135,P4)</f>
        <v>0</v>
      </c>
      <c r="L13135" s="31">
        <v>0</v>
      </c>
      <c r="M13135" s="24">
        <f>ROUND(G13135*L13135,P4)</f>
        <v>0</v>
      </c>
      <c r="N13135" s="25" t="s">
        <v>2497</v>
      </c>
      <c r="O13135" s="32">
        <f>M13135*AA13135</f>
        <v>0</v>
      </c>
      <c r="P13135" s="1">
        <v>3</v>
      </c>
      <c r="AA13135" s="1">
        <f>IF(P13135=1,$O$3,IF(P13135=2,$O$4,$O$5))</f>
        <v>0</v>
      </c>
    </row>
    <row r="13136">
      <c r="A13136" s="1" t="s">
        <v>102</v>
      </c>
      <c r="E13136" s="27" t="s">
        <v>5889</v>
      </c>
    </row>
    <row r="13137" ht="51">
      <c r="A13137" s="1" t="s">
        <v>103</v>
      </c>
      <c r="E13137" s="33" t="s">
        <v>11737</v>
      </c>
    </row>
    <row r="13138">
      <c r="A13138" s="1" t="s">
        <v>105</v>
      </c>
      <c r="E13138" s="27" t="s">
        <v>98</v>
      </c>
    </row>
    <row r="13139">
      <c r="A13139" s="1" t="s">
        <v>96</v>
      </c>
      <c r="B13139" s="1">
        <v>222</v>
      </c>
      <c r="C13139" s="26" t="s">
        <v>11738</v>
      </c>
      <c r="D13139" t="s">
        <v>98</v>
      </c>
      <c r="E13139" s="27" t="s">
        <v>11739</v>
      </c>
      <c r="F13139" s="28" t="s">
        <v>100</v>
      </c>
      <c r="G13139" s="29">
        <v>24</v>
      </c>
      <c r="H13139" s="28">
        <v>0.00021000000000000001</v>
      </c>
      <c r="I13139" s="30">
        <f>ROUND(G13139*H13139,P4)</f>
        <v>0</v>
      </c>
      <c r="L13139" s="31">
        <v>0</v>
      </c>
      <c r="M13139" s="24">
        <f>ROUND(G13139*L13139,P4)</f>
        <v>0</v>
      </c>
      <c r="N13139" s="25" t="s">
        <v>2497</v>
      </c>
      <c r="O13139" s="32">
        <f>M13139*AA13139</f>
        <v>0</v>
      </c>
      <c r="P13139" s="1">
        <v>3</v>
      </c>
      <c r="AA13139" s="1">
        <f>IF(P13139=1,$O$3,IF(P13139=2,$O$4,$O$5))</f>
        <v>0</v>
      </c>
    </row>
    <row r="13140">
      <c r="A13140" s="1" t="s">
        <v>102</v>
      </c>
      <c r="E13140" s="27" t="s">
        <v>11739</v>
      </c>
    </row>
    <row r="13141" ht="280.5">
      <c r="A13141" s="1" t="s">
        <v>103</v>
      </c>
      <c r="E13141" s="33" t="s">
        <v>11740</v>
      </c>
    </row>
    <row r="13142">
      <c r="A13142" s="1" t="s">
        <v>105</v>
      </c>
      <c r="E13142" s="27" t="s">
        <v>98</v>
      </c>
    </row>
    <row r="13143" ht="25.5">
      <c r="A13143" s="1" t="s">
        <v>96</v>
      </c>
      <c r="B13143" s="1">
        <v>223</v>
      </c>
      <c r="C13143" s="26" t="s">
        <v>11741</v>
      </c>
      <c r="D13143" t="s">
        <v>98</v>
      </c>
      <c r="E13143" s="27" t="s">
        <v>11742</v>
      </c>
      <c r="F13143" s="28" t="s">
        <v>100</v>
      </c>
      <c r="G13143" s="29">
        <v>15</v>
      </c>
      <c r="H13143" s="28">
        <v>0.00021000000000000001</v>
      </c>
      <c r="I13143" s="30">
        <f>ROUND(G13143*H13143,P4)</f>
        <v>0</v>
      </c>
      <c r="L13143" s="31">
        <v>0</v>
      </c>
      <c r="M13143" s="24">
        <f>ROUND(G13143*L13143,P4)</f>
        <v>0</v>
      </c>
      <c r="N13143" s="25" t="s">
        <v>2497</v>
      </c>
      <c r="O13143" s="32">
        <f>M13143*AA13143</f>
        <v>0</v>
      </c>
      <c r="P13143" s="1">
        <v>3</v>
      </c>
      <c r="AA13143" s="1">
        <f>IF(P13143=1,$O$3,IF(P13143=2,$O$4,$O$5))</f>
        <v>0</v>
      </c>
    </row>
    <row r="13144" ht="25.5">
      <c r="A13144" s="1" t="s">
        <v>102</v>
      </c>
      <c r="E13144" s="27" t="s">
        <v>11742</v>
      </c>
    </row>
    <row r="13145" ht="38.25">
      <c r="A13145" s="1" t="s">
        <v>103</v>
      </c>
      <c r="E13145" s="33" t="s">
        <v>11718</v>
      </c>
    </row>
    <row r="13146">
      <c r="A13146" s="1" t="s">
        <v>105</v>
      </c>
      <c r="E13146" s="27" t="s">
        <v>98</v>
      </c>
    </row>
    <row r="13147">
      <c r="A13147" s="1" t="s">
        <v>96</v>
      </c>
      <c r="B13147" s="1">
        <v>224</v>
      </c>
      <c r="C13147" s="26" t="s">
        <v>11743</v>
      </c>
      <c r="D13147" t="s">
        <v>98</v>
      </c>
      <c r="E13147" s="27" t="s">
        <v>11744</v>
      </c>
      <c r="F13147" s="28" t="s">
        <v>112</v>
      </c>
      <c r="G13147" s="29">
        <v>53.310000000000002</v>
      </c>
      <c r="H13147" s="28">
        <v>0.00032000000000000003</v>
      </c>
      <c r="I13147" s="30">
        <f>ROUND(G13147*H13147,P4)</f>
        <v>0</v>
      </c>
      <c r="L13147" s="31">
        <v>0</v>
      </c>
      <c r="M13147" s="24">
        <f>ROUND(G13147*L13147,P4)</f>
        <v>0</v>
      </c>
      <c r="N13147" s="25" t="s">
        <v>2497</v>
      </c>
      <c r="O13147" s="32">
        <f>M13147*AA13147</f>
        <v>0</v>
      </c>
      <c r="P13147" s="1">
        <v>3</v>
      </c>
      <c r="AA13147" s="1">
        <f>IF(P13147=1,$O$3,IF(P13147=2,$O$4,$O$5))</f>
        <v>0</v>
      </c>
    </row>
    <row r="13148">
      <c r="A13148" s="1" t="s">
        <v>102</v>
      </c>
      <c r="E13148" s="27" t="s">
        <v>11744</v>
      </c>
    </row>
    <row r="13149" ht="293.25">
      <c r="A13149" s="1" t="s">
        <v>103</v>
      </c>
      <c r="E13149" s="33" t="s">
        <v>11745</v>
      </c>
    </row>
    <row r="13150">
      <c r="A13150" s="1" t="s">
        <v>105</v>
      </c>
      <c r="E13150" s="27" t="s">
        <v>98</v>
      </c>
    </row>
    <row r="13151" ht="25.5">
      <c r="A13151" s="1" t="s">
        <v>96</v>
      </c>
      <c r="B13151" s="1">
        <v>225</v>
      </c>
      <c r="C13151" s="26" t="s">
        <v>5891</v>
      </c>
      <c r="D13151" t="s">
        <v>98</v>
      </c>
      <c r="E13151" s="27" t="s">
        <v>5892</v>
      </c>
      <c r="F13151" s="28" t="s">
        <v>122</v>
      </c>
      <c r="G13151" s="29">
        <v>76.209000000000003</v>
      </c>
      <c r="H13151" s="28">
        <v>0.0060000000000000001</v>
      </c>
      <c r="I13151" s="30">
        <f>ROUND(G13151*H13151,P4)</f>
        <v>0</v>
      </c>
      <c r="L13151" s="31">
        <v>0</v>
      </c>
      <c r="M13151" s="24">
        <f>ROUND(G13151*L13151,P4)</f>
        <v>0</v>
      </c>
      <c r="N13151" s="25" t="s">
        <v>2497</v>
      </c>
      <c r="O13151" s="32">
        <f>M13151*AA13151</f>
        <v>0</v>
      </c>
      <c r="P13151" s="1">
        <v>3</v>
      </c>
      <c r="AA13151" s="1">
        <f>IF(P13151=1,$O$3,IF(P13151=2,$O$4,$O$5))</f>
        <v>0</v>
      </c>
    </row>
    <row r="13152" ht="25.5">
      <c r="A13152" s="1" t="s">
        <v>102</v>
      </c>
      <c r="E13152" s="27" t="s">
        <v>5892</v>
      </c>
    </row>
    <row r="13153">
      <c r="A13153" s="1" t="s">
        <v>103</v>
      </c>
      <c r="E13153" s="33" t="s">
        <v>11736</v>
      </c>
    </row>
    <row r="13154">
      <c r="A13154" s="1" t="s">
        <v>105</v>
      </c>
      <c r="E13154" s="27" t="s">
        <v>98</v>
      </c>
    </row>
    <row r="13155" ht="25.5">
      <c r="A13155" s="1" t="s">
        <v>96</v>
      </c>
      <c r="B13155" s="1">
        <v>226</v>
      </c>
      <c r="C13155" s="26" t="s">
        <v>11746</v>
      </c>
      <c r="D13155" t="s">
        <v>98</v>
      </c>
      <c r="E13155" s="27" t="s">
        <v>11747</v>
      </c>
      <c r="F13155" s="28" t="s">
        <v>122</v>
      </c>
      <c r="G13155" s="29">
        <v>76.209000000000003</v>
      </c>
      <c r="H13155" s="28">
        <v>0</v>
      </c>
      <c r="I13155" s="30">
        <f>ROUND(G13155*H13155,P4)</f>
        <v>0</v>
      </c>
      <c r="L13155" s="31">
        <v>0</v>
      </c>
      <c r="M13155" s="24">
        <f>ROUND(G13155*L13155,P4)</f>
        <v>0</v>
      </c>
      <c r="N13155" s="25" t="s">
        <v>2497</v>
      </c>
      <c r="O13155" s="32">
        <f>M13155*AA13155</f>
        <v>0</v>
      </c>
      <c r="P13155" s="1">
        <v>3</v>
      </c>
      <c r="AA13155" s="1">
        <f>IF(P13155=1,$O$3,IF(P13155=2,$O$4,$O$5))</f>
        <v>0</v>
      </c>
    </row>
    <row r="13156" ht="25.5">
      <c r="A13156" s="1" t="s">
        <v>102</v>
      </c>
      <c r="E13156" s="27" t="s">
        <v>11747</v>
      </c>
    </row>
    <row r="13157">
      <c r="A13157" s="1" t="s">
        <v>103</v>
      </c>
      <c r="E13157" s="33" t="s">
        <v>11736</v>
      </c>
    </row>
    <row r="13158">
      <c r="A13158" s="1" t="s">
        <v>105</v>
      </c>
      <c r="E13158" s="27" t="s">
        <v>98</v>
      </c>
    </row>
    <row r="13159" ht="25.5">
      <c r="A13159" s="1" t="s">
        <v>96</v>
      </c>
      <c r="B13159" s="1">
        <v>227</v>
      </c>
      <c r="C13159" s="26" t="s">
        <v>11748</v>
      </c>
      <c r="D13159" t="s">
        <v>98</v>
      </c>
      <c r="E13159" s="27" t="s">
        <v>11749</v>
      </c>
      <c r="F13159" s="28" t="s">
        <v>112</v>
      </c>
      <c r="G13159" s="29">
        <v>88.575000000000003</v>
      </c>
      <c r="H13159" s="28">
        <v>0.00020000000000000001</v>
      </c>
      <c r="I13159" s="30">
        <f>ROUND(G13159*H13159,P4)</f>
        <v>0</v>
      </c>
      <c r="L13159" s="31">
        <v>0</v>
      </c>
      <c r="M13159" s="24">
        <f>ROUND(G13159*L13159,P4)</f>
        <v>0</v>
      </c>
      <c r="N13159" s="25" t="s">
        <v>2497</v>
      </c>
      <c r="O13159" s="32">
        <f>M13159*AA13159</f>
        <v>0</v>
      </c>
      <c r="P13159" s="1">
        <v>3</v>
      </c>
      <c r="AA13159" s="1">
        <f>IF(P13159=1,$O$3,IF(P13159=2,$O$4,$O$5))</f>
        <v>0</v>
      </c>
    </row>
    <row r="13160" ht="25.5">
      <c r="A13160" s="1" t="s">
        <v>102</v>
      </c>
      <c r="E13160" s="27" t="s">
        <v>11749</v>
      </c>
    </row>
    <row r="13161" ht="293.25">
      <c r="A13161" s="1" t="s">
        <v>103</v>
      </c>
      <c r="E13161" s="33" t="s">
        <v>11750</v>
      </c>
    </row>
    <row r="13162">
      <c r="A13162" s="1" t="s">
        <v>105</v>
      </c>
      <c r="E13162" s="27" t="s">
        <v>98</v>
      </c>
    </row>
    <row r="13163" ht="25.5">
      <c r="A13163" s="1" t="s">
        <v>96</v>
      </c>
      <c r="B13163" s="1">
        <v>228</v>
      </c>
      <c r="C13163" s="26" t="s">
        <v>11751</v>
      </c>
      <c r="D13163" t="s">
        <v>98</v>
      </c>
      <c r="E13163" s="27" t="s">
        <v>11752</v>
      </c>
      <c r="F13163" s="28" t="s">
        <v>112</v>
      </c>
      <c r="G13163" s="29">
        <v>53.310000000000002</v>
      </c>
      <c r="H13163" s="28">
        <v>0.00018000000000000001</v>
      </c>
      <c r="I13163" s="30">
        <f>ROUND(G13163*H13163,P4)</f>
        <v>0</v>
      </c>
      <c r="L13163" s="31">
        <v>0</v>
      </c>
      <c r="M13163" s="24">
        <f>ROUND(G13163*L13163,P4)</f>
        <v>0</v>
      </c>
      <c r="N13163" s="25" t="s">
        <v>2497</v>
      </c>
      <c r="O13163" s="32">
        <f>M13163*AA13163</f>
        <v>0</v>
      </c>
      <c r="P13163" s="1">
        <v>3</v>
      </c>
      <c r="AA13163" s="1">
        <f>IF(P13163=1,$O$3,IF(P13163=2,$O$4,$O$5))</f>
        <v>0</v>
      </c>
    </row>
    <row r="13164" ht="25.5">
      <c r="A13164" s="1" t="s">
        <v>102</v>
      </c>
      <c r="E13164" s="27" t="s">
        <v>11752</v>
      </c>
    </row>
    <row r="13165" ht="293.25">
      <c r="A13165" s="1" t="s">
        <v>103</v>
      </c>
      <c r="E13165" s="33" t="s">
        <v>11745</v>
      </c>
    </row>
    <row r="13166">
      <c r="A13166" s="1" t="s">
        <v>105</v>
      </c>
      <c r="E13166" s="27" t="s">
        <v>98</v>
      </c>
    </row>
    <row r="13167">
      <c r="A13167" s="1" t="s">
        <v>96</v>
      </c>
      <c r="B13167" s="1">
        <v>229</v>
      </c>
      <c r="C13167" s="26" t="s">
        <v>11753</v>
      </c>
      <c r="D13167" t="s">
        <v>98</v>
      </c>
      <c r="E13167" s="27" t="s">
        <v>11754</v>
      </c>
      <c r="F13167" s="28" t="s">
        <v>112</v>
      </c>
      <c r="G13167" s="29">
        <v>48.479999999999997</v>
      </c>
      <c r="H13167" s="28">
        <v>3.0000000000000001E-05</v>
      </c>
      <c r="I13167" s="30">
        <f>ROUND(G13167*H13167,P4)</f>
        <v>0</v>
      </c>
      <c r="L13167" s="31">
        <v>0</v>
      </c>
      <c r="M13167" s="24">
        <f>ROUND(G13167*L13167,P4)</f>
        <v>0</v>
      </c>
      <c r="N13167" s="25" t="s">
        <v>2497</v>
      </c>
      <c r="O13167" s="32">
        <f>M13167*AA13167</f>
        <v>0</v>
      </c>
      <c r="P13167" s="1">
        <v>3</v>
      </c>
      <c r="AA13167" s="1">
        <f>IF(P13167=1,$O$3,IF(P13167=2,$O$4,$O$5))</f>
        <v>0</v>
      </c>
    </row>
    <row r="13168">
      <c r="A13168" s="1" t="s">
        <v>102</v>
      </c>
      <c r="E13168" s="27" t="s">
        <v>11754</v>
      </c>
    </row>
    <row r="13169" ht="51">
      <c r="A13169" s="1" t="s">
        <v>103</v>
      </c>
      <c r="E13169" s="33" t="s">
        <v>11755</v>
      </c>
    </row>
    <row r="13170">
      <c r="A13170" s="1" t="s">
        <v>105</v>
      </c>
      <c r="E13170" s="27" t="s">
        <v>98</v>
      </c>
    </row>
    <row r="13171">
      <c r="A13171" s="1" t="s">
        <v>96</v>
      </c>
      <c r="B13171" s="1">
        <v>230</v>
      </c>
      <c r="C13171" s="26" t="s">
        <v>11756</v>
      </c>
      <c r="D13171" t="s">
        <v>98</v>
      </c>
      <c r="E13171" s="27" t="s">
        <v>11757</v>
      </c>
      <c r="F13171" s="28" t="s">
        <v>100</v>
      </c>
      <c r="G13171" s="29">
        <v>30</v>
      </c>
      <c r="H13171" s="28">
        <v>0</v>
      </c>
      <c r="I13171" s="30">
        <f>ROUND(G13171*H13171,P4)</f>
        <v>0</v>
      </c>
      <c r="L13171" s="31">
        <v>0</v>
      </c>
      <c r="M13171" s="24">
        <f>ROUND(G13171*L13171,P4)</f>
        <v>0</v>
      </c>
      <c r="N13171" s="25" t="s">
        <v>2497</v>
      </c>
      <c r="O13171" s="32">
        <f>M13171*AA13171</f>
        <v>0</v>
      </c>
      <c r="P13171" s="1">
        <v>3</v>
      </c>
      <c r="AA13171" s="1">
        <f>IF(P13171=1,$O$3,IF(P13171=2,$O$4,$O$5))</f>
        <v>0</v>
      </c>
    </row>
    <row r="13172">
      <c r="A13172" s="1" t="s">
        <v>102</v>
      </c>
      <c r="E13172" s="27" t="s">
        <v>11757</v>
      </c>
    </row>
    <row r="13173" ht="38.25">
      <c r="A13173" s="1" t="s">
        <v>103</v>
      </c>
      <c r="E13173" s="33" t="s">
        <v>11758</v>
      </c>
    </row>
    <row r="13174">
      <c r="A13174" s="1" t="s">
        <v>105</v>
      </c>
      <c r="E13174" s="27" t="s">
        <v>98</v>
      </c>
    </row>
    <row r="13175" ht="25.5">
      <c r="A13175" s="1" t="s">
        <v>96</v>
      </c>
      <c r="B13175" s="1">
        <v>231</v>
      </c>
      <c r="C13175" s="26" t="s">
        <v>11759</v>
      </c>
      <c r="D13175" t="s">
        <v>98</v>
      </c>
      <c r="E13175" s="27" t="s">
        <v>11760</v>
      </c>
      <c r="F13175" s="28" t="s">
        <v>112</v>
      </c>
      <c r="G13175" s="29">
        <v>4.4550000000000001</v>
      </c>
      <c r="H13175" s="28">
        <v>0.00097999999999999997</v>
      </c>
      <c r="I13175" s="30">
        <f>ROUND(G13175*H13175,P4)</f>
        <v>0</v>
      </c>
      <c r="L13175" s="31">
        <v>0</v>
      </c>
      <c r="M13175" s="24">
        <f>ROUND(G13175*L13175,P4)</f>
        <v>0</v>
      </c>
      <c r="N13175" s="25" t="s">
        <v>2497</v>
      </c>
      <c r="O13175" s="32">
        <f>M13175*AA13175</f>
        <v>0</v>
      </c>
      <c r="P13175" s="1">
        <v>3</v>
      </c>
      <c r="AA13175" s="1">
        <f>IF(P13175=1,$O$3,IF(P13175=2,$O$4,$O$5))</f>
        <v>0</v>
      </c>
    </row>
    <row r="13176" ht="25.5">
      <c r="A13176" s="1" t="s">
        <v>102</v>
      </c>
      <c r="E13176" s="27" t="s">
        <v>11760</v>
      </c>
    </row>
    <row r="13177" ht="38.25">
      <c r="A13177" s="1" t="s">
        <v>103</v>
      </c>
      <c r="E13177" s="33" t="s">
        <v>11761</v>
      </c>
    </row>
    <row r="13178">
      <c r="A13178" s="1" t="s">
        <v>105</v>
      </c>
      <c r="E13178" s="27" t="s">
        <v>98</v>
      </c>
    </row>
    <row r="13179" ht="25.5">
      <c r="A13179" s="1" t="s">
        <v>96</v>
      </c>
      <c r="B13179" s="1">
        <v>232</v>
      </c>
      <c r="C13179" s="26" t="s">
        <v>11762</v>
      </c>
      <c r="D13179" t="s">
        <v>98</v>
      </c>
      <c r="E13179" s="27" t="s">
        <v>11763</v>
      </c>
      <c r="F13179" s="28" t="s">
        <v>372</v>
      </c>
      <c r="G13179" s="29">
        <v>1.615</v>
      </c>
      <c r="H13179" s="28">
        <v>0</v>
      </c>
      <c r="I13179" s="30">
        <f>ROUND(G13179*H13179,P4)</f>
        <v>0</v>
      </c>
      <c r="L13179" s="31">
        <v>0</v>
      </c>
      <c r="M13179" s="24">
        <f>ROUND(G13179*L13179,P4)</f>
        <v>0</v>
      </c>
      <c r="N13179" s="25" t="s">
        <v>2497</v>
      </c>
      <c r="O13179" s="32">
        <f>M13179*AA13179</f>
        <v>0</v>
      </c>
      <c r="P13179" s="1">
        <v>3</v>
      </c>
      <c r="AA13179" s="1">
        <f>IF(P13179=1,$O$3,IF(P13179=2,$O$4,$O$5))</f>
        <v>0</v>
      </c>
    </row>
    <row r="13180" ht="25.5">
      <c r="A13180" s="1" t="s">
        <v>102</v>
      </c>
      <c r="E13180" s="27" t="s">
        <v>11763</v>
      </c>
    </row>
    <row r="13181">
      <c r="A13181" s="1" t="s">
        <v>103</v>
      </c>
    </row>
    <row r="13182">
      <c r="A13182" s="1" t="s">
        <v>105</v>
      </c>
      <c r="E13182" s="27" t="s">
        <v>98</v>
      </c>
    </row>
    <row r="13183">
      <c r="A13183" s="1" t="s">
        <v>93</v>
      </c>
      <c r="C13183" s="22" t="s">
        <v>3111</v>
      </c>
      <c r="E13183" s="23" t="s">
        <v>3112</v>
      </c>
      <c r="L13183" s="24">
        <f>SUMIFS(L13184:L13199,A13184:A13199,"P")</f>
        <v>0</v>
      </c>
      <c r="M13183" s="24">
        <f>SUMIFS(M13184:M13199,A13184:A13199,"P")</f>
        <v>0</v>
      </c>
      <c r="N13183" s="25"/>
    </row>
    <row r="13184">
      <c r="A13184" s="1" t="s">
        <v>96</v>
      </c>
      <c r="B13184" s="1">
        <v>233</v>
      </c>
      <c r="C13184" s="26" t="s">
        <v>10472</v>
      </c>
      <c r="D13184" t="s">
        <v>98</v>
      </c>
      <c r="E13184" s="27" t="s">
        <v>10474</v>
      </c>
      <c r="F13184" s="28" t="s">
        <v>122</v>
      </c>
      <c r="G13184" s="29">
        <v>502.178</v>
      </c>
      <c r="H13184" s="28">
        <v>0.0015</v>
      </c>
      <c r="I13184" s="30">
        <f>ROUND(G13184*H13184,P4)</f>
        <v>0</v>
      </c>
      <c r="L13184" s="31">
        <v>0</v>
      </c>
      <c r="M13184" s="24">
        <f>ROUND(G13184*L13184,P4)</f>
        <v>0</v>
      </c>
      <c r="N13184" s="25" t="s">
        <v>2497</v>
      </c>
      <c r="O13184" s="32">
        <f>M13184*AA13184</f>
        <v>0</v>
      </c>
      <c r="P13184" s="1">
        <v>3</v>
      </c>
      <c r="AA13184" s="1">
        <f>IF(P13184=1,$O$3,IF(P13184=2,$O$4,$O$5))</f>
        <v>0</v>
      </c>
    </row>
    <row r="13185">
      <c r="A13185" s="1" t="s">
        <v>102</v>
      </c>
      <c r="E13185" s="27" t="s">
        <v>10474</v>
      </c>
    </row>
    <row r="13186" ht="38.25">
      <c r="A13186" s="1" t="s">
        <v>103</v>
      </c>
      <c r="E13186" s="33" t="s">
        <v>11764</v>
      </c>
    </row>
    <row r="13187">
      <c r="A13187" s="1" t="s">
        <v>105</v>
      </c>
      <c r="E13187" s="27" t="s">
        <v>98</v>
      </c>
    </row>
    <row r="13188" ht="25.5">
      <c r="A13188" s="1" t="s">
        <v>96</v>
      </c>
      <c r="B13188" s="1">
        <v>234</v>
      </c>
      <c r="C13188" s="26" t="s">
        <v>10476</v>
      </c>
      <c r="D13188" t="s">
        <v>98</v>
      </c>
      <c r="E13188" s="27" t="s">
        <v>10478</v>
      </c>
      <c r="F13188" s="28" t="s">
        <v>122</v>
      </c>
      <c r="G13188" s="29">
        <v>502.178</v>
      </c>
      <c r="H13188" s="28">
        <v>0.00013999999999999999</v>
      </c>
      <c r="I13188" s="30">
        <f>ROUND(G13188*H13188,P4)</f>
        <v>0</v>
      </c>
      <c r="L13188" s="31">
        <v>0</v>
      </c>
      <c r="M13188" s="24">
        <f>ROUND(G13188*L13188,P4)</f>
        <v>0</v>
      </c>
      <c r="N13188" s="25" t="s">
        <v>2497</v>
      </c>
      <c r="O13188" s="32">
        <f>M13188*AA13188</f>
        <v>0</v>
      </c>
      <c r="P13188" s="1">
        <v>3</v>
      </c>
      <c r="AA13188" s="1">
        <f>IF(P13188=1,$O$3,IF(P13188=2,$O$4,$O$5))</f>
        <v>0</v>
      </c>
    </row>
    <row r="13189" ht="25.5">
      <c r="A13189" s="1" t="s">
        <v>102</v>
      </c>
      <c r="E13189" s="27" t="s">
        <v>10478</v>
      </c>
    </row>
    <row r="13190" ht="38.25">
      <c r="A13190" s="1" t="s">
        <v>103</v>
      </c>
      <c r="E13190" s="33" t="s">
        <v>11764</v>
      </c>
    </row>
    <row r="13191">
      <c r="A13191" s="1" t="s">
        <v>105</v>
      </c>
      <c r="E13191" s="27" t="s">
        <v>98</v>
      </c>
    </row>
    <row r="13192" ht="25.5">
      <c r="A13192" s="1" t="s">
        <v>96</v>
      </c>
      <c r="B13192" s="1">
        <v>235</v>
      </c>
      <c r="C13192" s="26" t="s">
        <v>10484</v>
      </c>
      <c r="D13192" t="s">
        <v>98</v>
      </c>
      <c r="E13192" s="27" t="s">
        <v>10486</v>
      </c>
      <c r="F13192" s="28" t="s">
        <v>122</v>
      </c>
      <c r="G13192" s="29">
        <v>502.178</v>
      </c>
      <c r="H13192" s="28">
        <v>0.00036000000000000002</v>
      </c>
      <c r="I13192" s="30">
        <f>ROUND(G13192*H13192,P4)</f>
        <v>0</v>
      </c>
      <c r="L13192" s="31">
        <v>0</v>
      </c>
      <c r="M13192" s="24">
        <f>ROUND(G13192*L13192,P4)</f>
        <v>0</v>
      </c>
      <c r="N13192" s="25" t="s">
        <v>2497</v>
      </c>
      <c r="O13192" s="32">
        <f>M13192*AA13192</f>
        <v>0</v>
      </c>
      <c r="P13192" s="1">
        <v>3</v>
      </c>
      <c r="AA13192" s="1">
        <f>IF(P13192=1,$O$3,IF(P13192=2,$O$4,$O$5))</f>
        <v>0</v>
      </c>
    </row>
    <row r="13193" ht="25.5">
      <c r="A13193" s="1" t="s">
        <v>102</v>
      </c>
      <c r="E13193" s="27" t="s">
        <v>10486</v>
      </c>
    </row>
    <row r="13194" ht="38.25">
      <c r="A13194" s="1" t="s">
        <v>103</v>
      </c>
      <c r="E13194" s="33" t="s">
        <v>11764</v>
      </c>
    </row>
    <row r="13195">
      <c r="A13195" s="1" t="s">
        <v>105</v>
      </c>
      <c r="E13195" s="27" t="s">
        <v>98</v>
      </c>
    </row>
    <row r="13196" ht="25.5">
      <c r="A13196" s="1" t="s">
        <v>96</v>
      </c>
      <c r="B13196" s="1">
        <v>236</v>
      </c>
      <c r="C13196" s="26" t="s">
        <v>11765</v>
      </c>
      <c r="D13196" t="s">
        <v>98</v>
      </c>
      <c r="E13196" s="27" t="s">
        <v>11766</v>
      </c>
      <c r="F13196" s="28" t="s">
        <v>122</v>
      </c>
      <c r="G13196" s="29">
        <v>3.6269999999999998</v>
      </c>
      <c r="H13196" s="28">
        <v>0.0047999999999999996</v>
      </c>
      <c r="I13196" s="30">
        <f>ROUND(G13196*H13196,P4)</f>
        <v>0</v>
      </c>
      <c r="L13196" s="31">
        <v>0</v>
      </c>
      <c r="M13196" s="24">
        <f>ROUND(G13196*L13196,P4)</f>
        <v>0</v>
      </c>
      <c r="N13196" s="25" t="s">
        <v>2497</v>
      </c>
      <c r="O13196" s="32">
        <f>M13196*AA13196</f>
        <v>0</v>
      </c>
      <c r="P13196" s="1">
        <v>3</v>
      </c>
      <c r="AA13196" s="1">
        <f>IF(P13196=1,$O$3,IF(P13196=2,$O$4,$O$5))</f>
        <v>0</v>
      </c>
    </row>
    <row r="13197" ht="25.5">
      <c r="A13197" s="1" t="s">
        <v>102</v>
      </c>
      <c r="E13197" s="27" t="s">
        <v>11766</v>
      </c>
    </row>
    <row r="13198">
      <c r="A13198" s="1" t="s">
        <v>103</v>
      </c>
      <c r="E13198" s="33" t="s">
        <v>11373</v>
      </c>
    </row>
    <row r="13199">
      <c r="A13199" s="1" t="s">
        <v>105</v>
      </c>
      <c r="E13199" s="27" t="s">
        <v>98</v>
      </c>
    </row>
    <row r="13200">
      <c r="A13200" s="1" t="s">
        <v>93</v>
      </c>
      <c r="C13200" s="22" t="s">
        <v>5913</v>
      </c>
      <c r="E13200" s="23" t="s">
        <v>5914</v>
      </c>
      <c r="L13200" s="24">
        <f>SUMIFS(L13201:L13248,A13201:A13248,"P")</f>
        <v>0</v>
      </c>
      <c r="M13200" s="24">
        <f>SUMIFS(M13201:M13248,A13201:A13248,"P")</f>
        <v>0</v>
      </c>
      <c r="N13200" s="25"/>
    </row>
    <row r="13201">
      <c r="A13201" s="1" t="s">
        <v>96</v>
      </c>
      <c r="B13201" s="1">
        <v>237</v>
      </c>
      <c r="C13201" s="26" t="s">
        <v>11767</v>
      </c>
      <c r="D13201" t="s">
        <v>98</v>
      </c>
      <c r="E13201" s="27" t="s">
        <v>11768</v>
      </c>
      <c r="F13201" s="28" t="s">
        <v>122</v>
      </c>
      <c r="G13201" s="29">
        <v>463.089</v>
      </c>
      <c r="H13201" s="28">
        <v>1.0000000000000001E-05</v>
      </c>
      <c r="I13201" s="30">
        <f>ROUND(G13201*H13201,P4)</f>
        <v>0</v>
      </c>
      <c r="L13201" s="31">
        <v>0</v>
      </c>
      <c r="M13201" s="24">
        <f>ROUND(G13201*L13201,P4)</f>
        <v>0</v>
      </c>
      <c r="N13201" s="25" t="s">
        <v>2497</v>
      </c>
      <c r="O13201" s="32">
        <f>M13201*AA13201</f>
        <v>0</v>
      </c>
      <c r="P13201" s="1">
        <v>3</v>
      </c>
      <c r="AA13201" s="1">
        <f>IF(P13201=1,$O$3,IF(P13201=2,$O$4,$O$5))</f>
        <v>0</v>
      </c>
    </row>
    <row r="13202">
      <c r="A13202" s="1" t="s">
        <v>102</v>
      </c>
      <c r="E13202" s="27" t="s">
        <v>11768</v>
      </c>
    </row>
    <row r="13203">
      <c r="A13203" s="1" t="s">
        <v>103</v>
      </c>
    </row>
    <row r="13204">
      <c r="A13204" s="1" t="s">
        <v>105</v>
      </c>
      <c r="E13204" s="27" t="s">
        <v>98</v>
      </c>
    </row>
    <row r="13205">
      <c r="A13205" s="1" t="s">
        <v>96</v>
      </c>
      <c r="B13205" s="1">
        <v>238</v>
      </c>
      <c r="C13205" s="26" t="s">
        <v>11767</v>
      </c>
      <c r="D13205" t="s">
        <v>94</v>
      </c>
      <c r="E13205" s="27" t="s">
        <v>11768</v>
      </c>
      <c r="F13205" s="28" t="s">
        <v>122</v>
      </c>
      <c r="G13205" s="29">
        <v>197.62200000000001</v>
      </c>
      <c r="H13205" s="28">
        <v>1.0000000000000001E-05</v>
      </c>
      <c r="I13205" s="30">
        <f>ROUND(G13205*H13205,P4)</f>
        <v>0</v>
      </c>
      <c r="L13205" s="31">
        <v>0</v>
      </c>
      <c r="M13205" s="24">
        <f>ROUND(G13205*L13205,P4)</f>
        <v>0</v>
      </c>
      <c r="N13205" s="25" t="s">
        <v>2497</v>
      </c>
      <c r="O13205" s="32">
        <f>M13205*AA13205</f>
        <v>0</v>
      </c>
      <c r="P13205" s="1">
        <v>3</v>
      </c>
      <c r="AA13205" s="1">
        <f>IF(P13205=1,$O$3,IF(P13205=2,$O$4,$O$5))</f>
        <v>0</v>
      </c>
    </row>
    <row r="13206">
      <c r="A13206" s="1" t="s">
        <v>102</v>
      </c>
      <c r="E13206" s="27" t="s">
        <v>11768</v>
      </c>
    </row>
    <row r="13207">
      <c r="A13207" s="1" t="s">
        <v>103</v>
      </c>
    </row>
    <row r="13208">
      <c r="A13208" s="1" t="s">
        <v>105</v>
      </c>
      <c r="E13208" s="27" t="s">
        <v>98</v>
      </c>
    </row>
    <row r="13209">
      <c r="A13209" s="1" t="s">
        <v>96</v>
      </c>
      <c r="B13209" s="1">
        <v>239</v>
      </c>
      <c r="C13209" s="26" t="s">
        <v>11767</v>
      </c>
      <c r="D13209" t="s">
        <v>138</v>
      </c>
      <c r="E13209" s="27" t="s">
        <v>11768</v>
      </c>
      <c r="F13209" s="28" t="s">
        <v>122</v>
      </c>
      <c r="G13209" s="29">
        <v>80.019000000000005</v>
      </c>
      <c r="H13209" s="28">
        <v>1.0000000000000001E-05</v>
      </c>
      <c r="I13209" s="30">
        <f>ROUND(G13209*H13209,P4)</f>
        <v>0</v>
      </c>
      <c r="L13209" s="31">
        <v>0</v>
      </c>
      <c r="M13209" s="24">
        <f>ROUND(G13209*L13209,P4)</f>
        <v>0</v>
      </c>
      <c r="N13209" s="25" t="s">
        <v>2497</v>
      </c>
      <c r="O13209" s="32">
        <f>M13209*AA13209</f>
        <v>0</v>
      </c>
      <c r="P13209" s="1">
        <v>3</v>
      </c>
      <c r="AA13209" s="1">
        <f>IF(P13209=1,$O$3,IF(P13209=2,$O$4,$O$5))</f>
        <v>0</v>
      </c>
    </row>
    <row r="13210">
      <c r="A13210" s="1" t="s">
        <v>102</v>
      </c>
      <c r="E13210" s="27" t="s">
        <v>11768</v>
      </c>
    </row>
    <row r="13211">
      <c r="A13211" s="1" t="s">
        <v>103</v>
      </c>
    </row>
    <row r="13212">
      <c r="A13212" s="1" t="s">
        <v>105</v>
      </c>
      <c r="E13212" s="27" t="s">
        <v>98</v>
      </c>
    </row>
    <row r="13213">
      <c r="A13213" s="1" t="s">
        <v>96</v>
      </c>
      <c r="B13213" s="1">
        <v>240</v>
      </c>
      <c r="C13213" s="26" t="s">
        <v>10487</v>
      </c>
      <c r="D13213" t="s">
        <v>98</v>
      </c>
      <c r="E13213" s="27" t="s">
        <v>10489</v>
      </c>
      <c r="F13213" s="28" t="s">
        <v>122</v>
      </c>
      <c r="G13213" s="29">
        <v>1360.2860000000001</v>
      </c>
      <c r="H13213" s="28">
        <v>0</v>
      </c>
      <c r="I13213" s="30">
        <f>ROUND(G13213*H13213,P4)</f>
        <v>0</v>
      </c>
      <c r="L13213" s="31">
        <v>0</v>
      </c>
      <c r="M13213" s="24">
        <f>ROUND(G13213*L13213,P4)</f>
        <v>0</v>
      </c>
      <c r="N13213" s="25" t="s">
        <v>2497</v>
      </c>
      <c r="O13213" s="32">
        <f>M13213*AA13213</f>
        <v>0</v>
      </c>
      <c r="P13213" s="1">
        <v>3</v>
      </c>
      <c r="AA13213" s="1">
        <f>IF(P13213=1,$O$3,IF(P13213=2,$O$4,$O$5))</f>
        <v>0</v>
      </c>
    </row>
    <row r="13214">
      <c r="A13214" s="1" t="s">
        <v>102</v>
      </c>
      <c r="E13214" s="27" t="s">
        <v>10489</v>
      </c>
    </row>
    <row r="13215">
      <c r="A13215" s="1" t="s">
        <v>103</v>
      </c>
      <c r="E13215" s="33" t="s">
        <v>11769</v>
      </c>
    </row>
    <row r="13216">
      <c r="A13216" s="1" t="s">
        <v>105</v>
      </c>
      <c r="E13216" s="27" t="s">
        <v>98</v>
      </c>
    </row>
    <row r="13217">
      <c r="A13217" s="1" t="s">
        <v>96</v>
      </c>
      <c r="B13217" s="1">
        <v>241</v>
      </c>
      <c r="C13217" s="26" t="s">
        <v>10491</v>
      </c>
      <c r="D13217" t="s">
        <v>98</v>
      </c>
      <c r="E13217" s="27" t="s">
        <v>10493</v>
      </c>
      <c r="F13217" s="28" t="s">
        <v>122</v>
      </c>
      <c r="G13217" s="29">
        <v>1360.2860000000001</v>
      </c>
      <c r="H13217" s="28">
        <v>0</v>
      </c>
      <c r="I13217" s="30">
        <f>ROUND(G13217*H13217,P4)</f>
        <v>0</v>
      </c>
      <c r="L13217" s="31">
        <v>0</v>
      </c>
      <c r="M13217" s="24">
        <f>ROUND(G13217*L13217,P4)</f>
        <v>0</v>
      </c>
      <c r="N13217" s="25" t="s">
        <v>2497</v>
      </c>
      <c r="O13217" s="32">
        <f>M13217*AA13217</f>
        <v>0</v>
      </c>
      <c r="P13217" s="1">
        <v>3</v>
      </c>
      <c r="AA13217" s="1">
        <f>IF(P13217=1,$O$3,IF(P13217=2,$O$4,$O$5))</f>
        <v>0</v>
      </c>
    </row>
    <row r="13218">
      <c r="A13218" s="1" t="s">
        <v>102</v>
      </c>
      <c r="E13218" s="27" t="s">
        <v>10493</v>
      </c>
    </row>
    <row r="13219">
      <c r="A13219" s="1" t="s">
        <v>103</v>
      </c>
      <c r="E13219" s="33" t="s">
        <v>11769</v>
      </c>
    </row>
    <row r="13220">
      <c r="A13220" s="1" t="s">
        <v>105</v>
      </c>
      <c r="E13220" s="27" t="s">
        <v>98</v>
      </c>
    </row>
    <row r="13221">
      <c r="A13221" s="1" t="s">
        <v>96</v>
      </c>
      <c r="B13221" s="1">
        <v>242</v>
      </c>
      <c r="C13221" s="26" t="s">
        <v>11770</v>
      </c>
      <c r="D13221" t="s">
        <v>98</v>
      </c>
      <c r="E13221" s="27" t="s">
        <v>11771</v>
      </c>
      <c r="F13221" s="28" t="s">
        <v>122</v>
      </c>
      <c r="G13221" s="29">
        <v>1360.2860000000001</v>
      </c>
      <c r="H13221" s="28">
        <v>0.001</v>
      </c>
      <c r="I13221" s="30">
        <f>ROUND(G13221*H13221,P4)</f>
        <v>0</v>
      </c>
      <c r="L13221" s="31">
        <v>0</v>
      </c>
      <c r="M13221" s="24">
        <f>ROUND(G13221*L13221,P4)</f>
        <v>0</v>
      </c>
      <c r="N13221" s="25" t="s">
        <v>2497</v>
      </c>
      <c r="O13221" s="32">
        <f>M13221*AA13221</f>
        <v>0</v>
      </c>
      <c r="P13221" s="1">
        <v>3</v>
      </c>
      <c r="AA13221" s="1">
        <f>IF(P13221=1,$O$3,IF(P13221=2,$O$4,$O$5))</f>
        <v>0</v>
      </c>
    </row>
    <row r="13222">
      <c r="A13222" s="1" t="s">
        <v>102</v>
      </c>
      <c r="E13222" s="27" t="s">
        <v>11771</v>
      </c>
    </row>
    <row r="13223">
      <c r="A13223" s="1" t="s">
        <v>103</v>
      </c>
      <c r="E13223" s="33" t="s">
        <v>11769</v>
      </c>
    </row>
    <row r="13224">
      <c r="A13224" s="1" t="s">
        <v>105</v>
      </c>
      <c r="E13224" s="27" t="s">
        <v>98</v>
      </c>
    </row>
    <row r="13225">
      <c r="A13225" s="1" t="s">
        <v>96</v>
      </c>
      <c r="B13225" s="1">
        <v>243</v>
      </c>
      <c r="C13225" s="26" t="s">
        <v>11772</v>
      </c>
      <c r="D13225" t="s">
        <v>98</v>
      </c>
      <c r="E13225" s="27" t="s">
        <v>11773</v>
      </c>
      <c r="F13225" s="28" t="s">
        <v>122</v>
      </c>
      <c r="G13225" s="29">
        <v>1360.2860000000001</v>
      </c>
      <c r="H13225" s="28">
        <v>0</v>
      </c>
      <c r="I13225" s="30">
        <f>ROUND(G13225*H13225,P4)</f>
        <v>0</v>
      </c>
      <c r="L13225" s="31">
        <v>0</v>
      </c>
      <c r="M13225" s="24">
        <f>ROUND(G13225*L13225,P4)</f>
        <v>0</v>
      </c>
      <c r="N13225" s="25" t="s">
        <v>2497</v>
      </c>
      <c r="O13225" s="32">
        <f>M13225*AA13225</f>
        <v>0</v>
      </c>
      <c r="P13225" s="1">
        <v>3</v>
      </c>
      <c r="AA13225" s="1">
        <f>IF(P13225=1,$O$3,IF(P13225=2,$O$4,$O$5))</f>
        <v>0</v>
      </c>
    </row>
    <row r="13226">
      <c r="A13226" s="1" t="s">
        <v>102</v>
      </c>
      <c r="E13226" s="27" t="s">
        <v>11773</v>
      </c>
    </row>
    <row r="13227">
      <c r="A13227" s="1" t="s">
        <v>103</v>
      </c>
      <c r="E13227" s="33" t="s">
        <v>11769</v>
      </c>
    </row>
    <row r="13228">
      <c r="A13228" s="1" t="s">
        <v>105</v>
      </c>
      <c r="E13228" s="27" t="s">
        <v>98</v>
      </c>
    </row>
    <row r="13229">
      <c r="A13229" s="1" t="s">
        <v>96</v>
      </c>
      <c r="B13229" s="1">
        <v>244</v>
      </c>
      <c r="C13229" s="26" t="s">
        <v>11774</v>
      </c>
      <c r="D13229" t="s">
        <v>98</v>
      </c>
      <c r="E13229" s="27" t="s">
        <v>11775</v>
      </c>
      <c r="F13229" s="28" t="s">
        <v>122</v>
      </c>
      <c r="G13229" s="29">
        <v>441.03699999999998</v>
      </c>
      <c r="H13229" s="28">
        <v>0</v>
      </c>
      <c r="I13229" s="30">
        <f>ROUND(G13229*H13229,P4)</f>
        <v>0</v>
      </c>
      <c r="L13229" s="31">
        <v>0</v>
      </c>
      <c r="M13229" s="24">
        <f>ROUND(G13229*L13229,P4)</f>
        <v>0</v>
      </c>
      <c r="N13229" s="25" t="s">
        <v>2497</v>
      </c>
      <c r="O13229" s="32">
        <f>M13229*AA13229</f>
        <v>0</v>
      </c>
      <c r="P13229" s="1">
        <v>3</v>
      </c>
      <c r="AA13229" s="1">
        <f>IF(P13229=1,$O$3,IF(P13229=2,$O$4,$O$5))</f>
        <v>0</v>
      </c>
    </row>
    <row r="13230">
      <c r="A13230" s="1" t="s">
        <v>102</v>
      </c>
      <c r="E13230" s="27" t="s">
        <v>11775</v>
      </c>
    </row>
    <row r="13231" ht="409.5">
      <c r="A13231" s="1" t="s">
        <v>103</v>
      </c>
      <c r="E13231" s="33" t="s">
        <v>11776</v>
      </c>
    </row>
    <row r="13232">
      <c r="A13232" s="1" t="s">
        <v>105</v>
      </c>
      <c r="E13232" s="27" t="s">
        <v>98</v>
      </c>
    </row>
    <row r="13233" ht="25.5">
      <c r="A13233" s="1" t="s">
        <v>96</v>
      </c>
      <c r="B13233" s="1">
        <v>245</v>
      </c>
      <c r="C13233" s="26" t="s">
        <v>11777</v>
      </c>
      <c r="D13233" t="s">
        <v>98</v>
      </c>
      <c r="E13233" s="27" t="s">
        <v>11778</v>
      </c>
      <c r="F13233" s="28" t="s">
        <v>122</v>
      </c>
      <c r="G13233" s="29">
        <v>188.21100000000001</v>
      </c>
      <c r="H13233" s="28">
        <v>0</v>
      </c>
      <c r="I13233" s="30">
        <f>ROUND(G13233*H13233,P4)</f>
        <v>0</v>
      </c>
      <c r="L13233" s="31">
        <v>0</v>
      </c>
      <c r="M13233" s="24">
        <f>ROUND(G13233*L13233,P4)</f>
        <v>0</v>
      </c>
      <c r="N13233" s="25" t="s">
        <v>2497</v>
      </c>
      <c r="O13233" s="32">
        <f>M13233*AA13233</f>
        <v>0</v>
      </c>
      <c r="P13233" s="1">
        <v>3</v>
      </c>
      <c r="AA13233" s="1">
        <f>IF(P13233=1,$O$3,IF(P13233=2,$O$4,$O$5))</f>
        <v>0</v>
      </c>
    </row>
    <row r="13234" ht="25.5">
      <c r="A13234" s="1" t="s">
        <v>102</v>
      </c>
      <c r="E13234" s="27" t="s">
        <v>11778</v>
      </c>
    </row>
    <row r="13235" ht="409.5">
      <c r="A13235" s="1" t="s">
        <v>103</v>
      </c>
      <c r="E13235" s="33" t="s">
        <v>11779</v>
      </c>
    </row>
    <row r="13236">
      <c r="A13236" s="1" t="s">
        <v>105</v>
      </c>
      <c r="E13236" s="27" t="s">
        <v>98</v>
      </c>
    </row>
    <row r="13237" ht="25.5">
      <c r="A13237" s="1" t="s">
        <v>96</v>
      </c>
      <c r="B13237" s="1">
        <v>246</v>
      </c>
      <c r="C13237" s="26" t="s">
        <v>11780</v>
      </c>
      <c r="D13237" t="s">
        <v>98</v>
      </c>
      <c r="E13237" s="27" t="s">
        <v>11781</v>
      </c>
      <c r="F13237" s="28" t="s">
        <v>122</v>
      </c>
      <c r="G13237" s="29">
        <v>76.209000000000003</v>
      </c>
      <c r="H13237" s="28">
        <v>0</v>
      </c>
      <c r="I13237" s="30">
        <f>ROUND(G13237*H13237,P4)</f>
        <v>0</v>
      </c>
      <c r="L13237" s="31">
        <v>0</v>
      </c>
      <c r="M13237" s="24">
        <f>ROUND(G13237*L13237,P4)</f>
        <v>0</v>
      </c>
      <c r="N13237" s="25" t="s">
        <v>2497</v>
      </c>
      <c r="O13237" s="32">
        <f>M13237*AA13237</f>
        <v>0</v>
      </c>
      <c r="P13237" s="1">
        <v>3</v>
      </c>
      <c r="AA13237" s="1">
        <f>IF(P13237=1,$O$3,IF(P13237=2,$O$4,$O$5))</f>
        <v>0</v>
      </c>
    </row>
    <row r="13238" ht="38.25">
      <c r="A13238" s="1" t="s">
        <v>102</v>
      </c>
      <c r="E13238" s="27" t="s">
        <v>11782</v>
      </c>
    </row>
    <row r="13239">
      <c r="A13239" s="1" t="s">
        <v>103</v>
      </c>
      <c r="E13239" s="33" t="s">
        <v>11736</v>
      </c>
    </row>
    <row r="13240">
      <c r="A13240" s="1" t="s">
        <v>105</v>
      </c>
      <c r="E13240" s="27" t="s">
        <v>98</v>
      </c>
    </row>
    <row r="13241" ht="25.5">
      <c r="A13241" s="1" t="s">
        <v>96</v>
      </c>
      <c r="B13241" s="1">
        <v>247</v>
      </c>
      <c r="C13241" s="26" t="s">
        <v>10494</v>
      </c>
      <c r="D13241" t="s">
        <v>98</v>
      </c>
      <c r="E13241" s="27" t="s">
        <v>10496</v>
      </c>
      <c r="F13241" s="28" t="s">
        <v>122</v>
      </c>
      <c r="G13241" s="29">
        <v>1360.2860000000001</v>
      </c>
      <c r="H13241" s="28">
        <v>0.00020000000000000001</v>
      </c>
      <c r="I13241" s="30">
        <f>ROUND(G13241*H13241,P4)</f>
        <v>0</v>
      </c>
      <c r="L13241" s="31">
        <v>0</v>
      </c>
      <c r="M13241" s="24">
        <f>ROUND(G13241*L13241,P4)</f>
        <v>0</v>
      </c>
      <c r="N13241" s="25" t="s">
        <v>2497</v>
      </c>
      <c r="O13241" s="32">
        <f>M13241*AA13241</f>
        <v>0</v>
      </c>
      <c r="P13241" s="1">
        <v>3</v>
      </c>
      <c r="AA13241" s="1">
        <f>IF(P13241=1,$O$3,IF(P13241=2,$O$4,$O$5))</f>
        <v>0</v>
      </c>
    </row>
    <row r="13242" ht="25.5">
      <c r="A13242" s="1" t="s">
        <v>102</v>
      </c>
      <c r="E13242" s="27" t="s">
        <v>10496</v>
      </c>
    </row>
    <row r="13243">
      <c r="A13243" s="1" t="s">
        <v>103</v>
      </c>
      <c r="E13243" s="33" t="s">
        <v>11769</v>
      </c>
    </row>
    <row r="13244">
      <c r="A13244" s="1" t="s">
        <v>105</v>
      </c>
      <c r="E13244" s="27" t="s">
        <v>98</v>
      </c>
    </row>
    <row r="13245" ht="25.5">
      <c r="A13245" s="1" t="s">
        <v>96</v>
      </c>
      <c r="B13245" s="1">
        <v>248</v>
      </c>
      <c r="C13245" s="26" t="s">
        <v>10497</v>
      </c>
      <c r="D13245" t="s">
        <v>98</v>
      </c>
      <c r="E13245" s="27" t="s">
        <v>10499</v>
      </c>
      <c r="F13245" s="28" t="s">
        <v>122</v>
      </c>
      <c r="G13245" s="29">
        <v>1360.2860000000001</v>
      </c>
      <c r="H13245" s="28">
        <v>0.00025999999999999998</v>
      </c>
      <c r="I13245" s="30">
        <f>ROUND(G13245*H13245,P4)</f>
        <v>0</v>
      </c>
      <c r="L13245" s="31">
        <v>0</v>
      </c>
      <c r="M13245" s="24">
        <f>ROUND(G13245*L13245,P4)</f>
        <v>0</v>
      </c>
      <c r="N13245" s="25" t="s">
        <v>2497</v>
      </c>
      <c r="O13245" s="32">
        <f>M13245*AA13245</f>
        <v>0</v>
      </c>
      <c r="P13245" s="1">
        <v>3</v>
      </c>
      <c r="AA13245" s="1">
        <f>IF(P13245=1,$O$3,IF(P13245=2,$O$4,$O$5))</f>
        <v>0</v>
      </c>
    </row>
    <row r="13246" ht="25.5">
      <c r="A13246" s="1" t="s">
        <v>102</v>
      </c>
      <c r="E13246" s="27" t="s">
        <v>10499</v>
      </c>
    </row>
    <row r="13247">
      <c r="A13247" s="1" t="s">
        <v>103</v>
      </c>
      <c r="E13247" s="33" t="s">
        <v>11769</v>
      </c>
    </row>
    <row r="13248">
      <c r="A13248" s="1" t="s">
        <v>105</v>
      </c>
      <c r="E13248" s="27" t="s">
        <v>98</v>
      </c>
    </row>
    <row r="13249">
      <c r="A13249" s="1" t="s">
        <v>93</v>
      </c>
      <c r="C13249" s="22" t="s">
        <v>916</v>
      </c>
      <c r="E13249" s="23" t="s">
        <v>3117</v>
      </c>
      <c r="L13249" s="24">
        <f>SUMIFS(L13250:L13253,A13250:A13253,"P")</f>
        <v>0</v>
      </c>
      <c r="M13249" s="24">
        <f>SUMIFS(M13250:M13253,A13250:A13253,"P")</f>
        <v>0</v>
      </c>
      <c r="N13249" s="25"/>
    </row>
    <row r="13250" ht="25.5">
      <c r="A13250" s="1" t="s">
        <v>96</v>
      </c>
      <c r="B13250" s="1">
        <v>249</v>
      </c>
      <c r="C13250" s="26" t="s">
        <v>11783</v>
      </c>
      <c r="D13250" t="s">
        <v>98</v>
      </c>
      <c r="E13250" s="27" t="s">
        <v>11784</v>
      </c>
      <c r="F13250" s="28" t="s">
        <v>112</v>
      </c>
      <c r="G13250" s="29">
        <v>1.2</v>
      </c>
      <c r="H13250" s="28">
        <v>0.044049999999999999</v>
      </c>
      <c r="I13250" s="30">
        <f>ROUND(G13250*H13250,P4)</f>
        <v>0</v>
      </c>
      <c r="L13250" s="31">
        <v>0</v>
      </c>
      <c r="M13250" s="24">
        <f>ROUND(G13250*L13250,P4)</f>
        <v>0</v>
      </c>
      <c r="N13250" s="25" t="s">
        <v>2497</v>
      </c>
      <c r="O13250" s="32">
        <f>M13250*AA13250</f>
        <v>0</v>
      </c>
      <c r="P13250" s="1">
        <v>3</v>
      </c>
      <c r="AA13250" s="1">
        <f>IF(P13250=1,$O$3,IF(P13250=2,$O$4,$O$5))</f>
        <v>0</v>
      </c>
    </row>
    <row r="13251" ht="25.5">
      <c r="A13251" s="1" t="s">
        <v>102</v>
      </c>
      <c r="E13251" s="27" t="s">
        <v>11784</v>
      </c>
    </row>
    <row r="13252" ht="51">
      <c r="A13252" s="1" t="s">
        <v>103</v>
      </c>
      <c r="E13252" s="33" t="s">
        <v>11785</v>
      </c>
    </row>
    <row r="13253">
      <c r="A13253" s="1" t="s">
        <v>105</v>
      </c>
      <c r="E13253" s="27" t="s">
        <v>98</v>
      </c>
    </row>
    <row r="13254">
      <c r="A13254" s="1" t="s">
        <v>93</v>
      </c>
      <c r="C13254" s="22" t="s">
        <v>918</v>
      </c>
      <c r="E13254" s="23" t="s">
        <v>2494</v>
      </c>
      <c r="L13254" s="24">
        <f>SUMIFS(L13255:L13462,A13255:A13462,"P")</f>
        <v>0</v>
      </c>
      <c r="M13254" s="24">
        <f>SUMIFS(M13255:M13462,A13255:A13462,"P")</f>
        <v>0</v>
      </c>
      <c r="N13254" s="25"/>
    </row>
    <row r="13255">
      <c r="A13255" s="1" t="s">
        <v>96</v>
      </c>
      <c r="B13255" s="1">
        <v>250</v>
      </c>
      <c r="C13255" s="26" t="s">
        <v>11786</v>
      </c>
      <c r="D13255" t="s">
        <v>98</v>
      </c>
      <c r="E13255" s="27" t="s">
        <v>11787</v>
      </c>
      <c r="F13255" s="28" t="s">
        <v>100</v>
      </c>
      <c r="G13255" s="29">
        <v>10</v>
      </c>
      <c r="H13255" s="28">
        <v>1.0000000000000001E-05</v>
      </c>
      <c r="I13255" s="30">
        <f>ROUND(G13255*H13255,P4)</f>
        <v>0</v>
      </c>
      <c r="L13255" s="31">
        <v>0</v>
      </c>
      <c r="M13255" s="24">
        <f>ROUND(G13255*L13255,P4)</f>
        <v>0</v>
      </c>
      <c r="N13255" s="25" t="s">
        <v>2497</v>
      </c>
      <c r="O13255" s="32">
        <f>M13255*AA13255</f>
        <v>0</v>
      </c>
      <c r="P13255" s="1">
        <v>3</v>
      </c>
      <c r="AA13255" s="1">
        <f>IF(P13255=1,$O$3,IF(P13255=2,$O$4,$O$5))</f>
        <v>0</v>
      </c>
    </row>
    <row r="13256">
      <c r="A13256" s="1" t="s">
        <v>102</v>
      </c>
      <c r="E13256" s="27" t="s">
        <v>11787</v>
      </c>
    </row>
    <row r="13257">
      <c r="A13257" s="1" t="s">
        <v>103</v>
      </c>
    </row>
    <row r="13258">
      <c r="A13258" s="1" t="s">
        <v>105</v>
      </c>
      <c r="E13258" s="27" t="s">
        <v>98</v>
      </c>
    </row>
    <row r="13259">
      <c r="A13259" s="1" t="s">
        <v>96</v>
      </c>
      <c r="B13259" s="1">
        <v>251</v>
      </c>
      <c r="C13259" s="26" t="s">
        <v>11788</v>
      </c>
      <c r="D13259" t="s">
        <v>98</v>
      </c>
      <c r="E13259" s="27" t="s">
        <v>11789</v>
      </c>
      <c r="F13259" s="28" t="s">
        <v>100</v>
      </c>
      <c r="G13259" s="29">
        <v>5</v>
      </c>
      <c r="H13259" s="28">
        <v>0</v>
      </c>
      <c r="I13259" s="30">
        <f>ROUND(G13259*H13259,P4)</f>
        <v>0</v>
      </c>
      <c r="L13259" s="31">
        <v>0</v>
      </c>
      <c r="M13259" s="24">
        <f>ROUND(G13259*L13259,P4)</f>
        <v>0</v>
      </c>
      <c r="N13259" s="25" t="s">
        <v>2497</v>
      </c>
      <c r="O13259" s="32">
        <f>M13259*AA13259</f>
        <v>0</v>
      </c>
      <c r="P13259" s="1">
        <v>3</v>
      </c>
      <c r="AA13259" s="1">
        <f>IF(P13259=1,$O$3,IF(P13259=2,$O$4,$O$5))</f>
        <v>0</v>
      </c>
    </row>
    <row r="13260">
      <c r="A13260" s="1" t="s">
        <v>102</v>
      </c>
      <c r="E13260" s="27" t="s">
        <v>11789</v>
      </c>
    </row>
    <row r="13261">
      <c r="A13261" s="1" t="s">
        <v>103</v>
      </c>
    </row>
    <row r="13262">
      <c r="A13262" s="1" t="s">
        <v>105</v>
      </c>
      <c r="E13262" s="27" t="s">
        <v>98</v>
      </c>
    </row>
    <row r="13263">
      <c r="A13263" s="1" t="s">
        <v>96</v>
      </c>
      <c r="B13263" s="1">
        <v>252</v>
      </c>
      <c r="C13263" s="26" t="s">
        <v>11790</v>
      </c>
      <c r="D13263" t="s">
        <v>98</v>
      </c>
      <c r="E13263" s="27" t="s">
        <v>11791</v>
      </c>
      <c r="F13263" s="28" t="s">
        <v>112</v>
      </c>
      <c r="G13263" s="29">
        <v>17.48</v>
      </c>
      <c r="H13263" s="28">
        <v>0</v>
      </c>
      <c r="I13263" s="30">
        <f>ROUND(G13263*H13263,P4)</f>
        <v>0</v>
      </c>
      <c r="L13263" s="31">
        <v>0</v>
      </c>
      <c r="M13263" s="24">
        <f>ROUND(G13263*L13263,P4)</f>
        <v>0</v>
      </c>
      <c r="N13263" s="25" t="s">
        <v>2497</v>
      </c>
      <c r="O13263" s="32">
        <f>M13263*AA13263</f>
        <v>0</v>
      </c>
      <c r="P13263" s="1">
        <v>3</v>
      </c>
      <c r="AA13263" s="1">
        <f>IF(P13263=1,$O$3,IF(P13263=2,$O$4,$O$5))</f>
        <v>0</v>
      </c>
    </row>
    <row r="13264">
      <c r="A13264" s="1" t="s">
        <v>102</v>
      </c>
      <c r="E13264" s="27" t="s">
        <v>11791</v>
      </c>
    </row>
    <row r="13265" ht="51">
      <c r="A13265" s="1" t="s">
        <v>103</v>
      </c>
      <c r="E13265" s="33" t="s">
        <v>11792</v>
      </c>
    </row>
    <row r="13266">
      <c r="A13266" s="1" t="s">
        <v>105</v>
      </c>
      <c r="E13266" s="27" t="s">
        <v>98</v>
      </c>
    </row>
    <row r="13267" ht="25.5">
      <c r="A13267" s="1" t="s">
        <v>96</v>
      </c>
      <c r="B13267" s="1">
        <v>253</v>
      </c>
      <c r="C13267" s="26" t="s">
        <v>11793</v>
      </c>
      <c r="D13267" t="s">
        <v>98</v>
      </c>
      <c r="E13267" s="27" t="s">
        <v>11794</v>
      </c>
      <c r="F13267" s="28" t="s">
        <v>122</v>
      </c>
      <c r="G13267" s="29">
        <v>552.21799999999996</v>
      </c>
      <c r="H13267" s="28">
        <v>0</v>
      </c>
      <c r="I13267" s="30">
        <f>ROUND(G13267*H13267,P4)</f>
        <v>0</v>
      </c>
      <c r="L13267" s="31">
        <v>0</v>
      </c>
      <c r="M13267" s="24">
        <f>ROUND(G13267*L13267,P4)</f>
        <v>0</v>
      </c>
      <c r="N13267" s="25" t="s">
        <v>2497</v>
      </c>
      <c r="O13267" s="32">
        <f>M13267*AA13267</f>
        <v>0</v>
      </c>
      <c r="P13267" s="1">
        <v>3</v>
      </c>
      <c r="AA13267" s="1">
        <f>IF(P13267=1,$O$3,IF(P13267=2,$O$4,$O$5))</f>
        <v>0</v>
      </c>
    </row>
    <row r="13268" ht="25.5">
      <c r="A13268" s="1" t="s">
        <v>102</v>
      </c>
      <c r="E13268" s="27" t="s">
        <v>11794</v>
      </c>
    </row>
    <row r="13269">
      <c r="A13269" s="1" t="s">
        <v>103</v>
      </c>
      <c r="E13269" s="33" t="s">
        <v>11795</v>
      </c>
    </row>
    <row r="13270">
      <c r="A13270" s="1" t="s">
        <v>105</v>
      </c>
      <c r="E13270" s="27" t="s">
        <v>98</v>
      </c>
    </row>
    <row r="13271" ht="25.5">
      <c r="A13271" s="1" t="s">
        <v>96</v>
      </c>
      <c r="B13271" s="1">
        <v>254</v>
      </c>
      <c r="C13271" s="26" t="s">
        <v>11796</v>
      </c>
      <c r="D13271" t="s">
        <v>98</v>
      </c>
      <c r="E13271" s="27" t="s">
        <v>11797</v>
      </c>
      <c r="F13271" s="28" t="s">
        <v>122</v>
      </c>
      <c r="G13271" s="29">
        <v>102712.548</v>
      </c>
      <c r="H13271" s="28">
        <v>0</v>
      </c>
      <c r="I13271" s="30">
        <f>ROUND(G13271*H13271,P4)</f>
        <v>0</v>
      </c>
      <c r="L13271" s="31">
        <v>0</v>
      </c>
      <c r="M13271" s="24">
        <f>ROUND(G13271*L13271,P4)</f>
        <v>0</v>
      </c>
      <c r="N13271" s="25" t="s">
        <v>2497</v>
      </c>
      <c r="O13271" s="32">
        <f>M13271*AA13271</f>
        <v>0</v>
      </c>
      <c r="P13271" s="1">
        <v>3</v>
      </c>
      <c r="AA13271" s="1">
        <f>IF(P13271=1,$O$3,IF(P13271=2,$O$4,$O$5))</f>
        <v>0</v>
      </c>
    </row>
    <row r="13272" ht="38.25">
      <c r="A13272" s="1" t="s">
        <v>102</v>
      </c>
      <c r="E13272" s="27" t="s">
        <v>11798</v>
      </c>
    </row>
    <row r="13273">
      <c r="A13273" s="1" t="s">
        <v>103</v>
      </c>
      <c r="E13273" s="33" t="s">
        <v>11799</v>
      </c>
    </row>
    <row r="13274">
      <c r="A13274" s="1" t="s">
        <v>105</v>
      </c>
      <c r="E13274" s="27" t="s">
        <v>98</v>
      </c>
    </row>
    <row r="13275" ht="25.5">
      <c r="A13275" s="1" t="s">
        <v>96</v>
      </c>
      <c r="B13275" s="1">
        <v>255</v>
      </c>
      <c r="C13275" s="26" t="s">
        <v>11800</v>
      </c>
      <c r="D13275" t="s">
        <v>98</v>
      </c>
      <c r="E13275" s="27" t="s">
        <v>11801</v>
      </c>
      <c r="F13275" s="28" t="s">
        <v>100</v>
      </c>
      <c r="G13275" s="29">
        <v>6</v>
      </c>
      <c r="H13275" s="28">
        <v>0</v>
      </c>
      <c r="I13275" s="30">
        <f>ROUND(G13275*H13275,P4)</f>
        <v>0</v>
      </c>
      <c r="L13275" s="31">
        <v>0</v>
      </c>
      <c r="M13275" s="24">
        <f>ROUND(G13275*L13275,P4)</f>
        <v>0</v>
      </c>
      <c r="N13275" s="25" t="s">
        <v>2497</v>
      </c>
      <c r="O13275" s="32">
        <f>M13275*AA13275</f>
        <v>0</v>
      </c>
      <c r="P13275" s="1">
        <v>3</v>
      </c>
      <c r="AA13275" s="1">
        <f>IF(P13275=1,$O$3,IF(P13275=2,$O$4,$O$5))</f>
        <v>0</v>
      </c>
    </row>
    <row r="13276" ht="38.25">
      <c r="A13276" s="1" t="s">
        <v>102</v>
      </c>
      <c r="E13276" s="27" t="s">
        <v>11802</v>
      </c>
    </row>
    <row r="13277">
      <c r="A13277" s="1" t="s">
        <v>103</v>
      </c>
      <c r="E13277" s="33" t="s">
        <v>11803</v>
      </c>
    </row>
    <row r="13278">
      <c r="A13278" s="1" t="s">
        <v>105</v>
      </c>
      <c r="E13278" s="27" t="s">
        <v>98</v>
      </c>
    </row>
    <row r="13279" ht="25.5">
      <c r="A13279" s="1" t="s">
        <v>96</v>
      </c>
      <c r="B13279" s="1">
        <v>256</v>
      </c>
      <c r="C13279" s="26" t="s">
        <v>11804</v>
      </c>
      <c r="D13279" t="s">
        <v>98</v>
      </c>
      <c r="E13279" s="27" t="s">
        <v>11801</v>
      </c>
      <c r="F13279" s="28" t="s">
        <v>100</v>
      </c>
      <c r="G13279" s="29">
        <v>36</v>
      </c>
      <c r="H13279" s="28">
        <v>0</v>
      </c>
      <c r="I13279" s="30">
        <f>ROUND(G13279*H13279,P4)</f>
        <v>0</v>
      </c>
      <c r="L13279" s="31">
        <v>0</v>
      </c>
      <c r="M13279" s="24">
        <f>ROUND(G13279*L13279,P4)</f>
        <v>0</v>
      </c>
      <c r="N13279" s="25" t="s">
        <v>2497</v>
      </c>
      <c r="O13279" s="32">
        <f>M13279*AA13279</f>
        <v>0</v>
      </c>
      <c r="P13279" s="1">
        <v>3</v>
      </c>
      <c r="AA13279" s="1">
        <f>IF(P13279=1,$O$3,IF(P13279=2,$O$4,$O$5))</f>
        <v>0</v>
      </c>
    </row>
    <row r="13280" ht="38.25">
      <c r="A13280" s="1" t="s">
        <v>102</v>
      </c>
      <c r="E13280" s="27" t="s">
        <v>11805</v>
      </c>
    </row>
    <row r="13281" ht="51">
      <c r="A13281" s="1" t="s">
        <v>103</v>
      </c>
      <c r="E13281" s="33" t="s">
        <v>11806</v>
      </c>
    </row>
    <row r="13282">
      <c r="A13282" s="1" t="s">
        <v>105</v>
      </c>
      <c r="E13282" s="27" t="s">
        <v>98</v>
      </c>
    </row>
    <row r="13283" ht="25.5">
      <c r="A13283" s="1" t="s">
        <v>96</v>
      </c>
      <c r="B13283" s="1">
        <v>257</v>
      </c>
      <c r="C13283" s="26" t="s">
        <v>11807</v>
      </c>
      <c r="D13283" t="s">
        <v>98</v>
      </c>
      <c r="E13283" s="27" t="s">
        <v>11808</v>
      </c>
      <c r="F13283" s="28" t="s">
        <v>122</v>
      </c>
      <c r="G13283" s="29">
        <v>552.21799999999996</v>
      </c>
      <c r="H13283" s="28">
        <v>0</v>
      </c>
      <c r="I13283" s="30">
        <f>ROUND(G13283*H13283,P4)</f>
        <v>0</v>
      </c>
      <c r="L13283" s="31">
        <v>0</v>
      </c>
      <c r="M13283" s="24">
        <f>ROUND(G13283*L13283,P4)</f>
        <v>0</v>
      </c>
      <c r="N13283" s="25" t="s">
        <v>2497</v>
      </c>
      <c r="O13283" s="32">
        <f>M13283*AA13283</f>
        <v>0</v>
      </c>
      <c r="P13283" s="1">
        <v>3</v>
      </c>
      <c r="AA13283" s="1">
        <f>IF(P13283=1,$O$3,IF(P13283=2,$O$4,$O$5))</f>
        <v>0</v>
      </c>
    </row>
    <row r="13284" ht="25.5">
      <c r="A13284" s="1" t="s">
        <v>102</v>
      </c>
      <c r="E13284" s="27" t="s">
        <v>11808</v>
      </c>
    </row>
    <row r="13285">
      <c r="A13285" s="1" t="s">
        <v>103</v>
      </c>
      <c r="E13285" s="33" t="s">
        <v>11795</v>
      </c>
    </row>
    <row r="13286">
      <c r="A13286" s="1" t="s">
        <v>105</v>
      </c>
      <c r="E13286" s="27" t="s">
        <v>98</v>
      </c>
    </row>
    <row r="13287">
      <c r="A13287" s="1" t="s">
        <v>96</v>
      </c>
      <c r="B13287" s="1">
        <v>258</v>
      </c>
      <c r="C13287" s="26" t="s">
        <v>6006</v>
      </c>
      <c r="D13287" t="s">
        <v>98</v>
      </c>
      <c r="E13287" s="27" t="s">
        <v>6007</v>
      </c>
      <c r="F13287" s="28" t="s">
        <v>122</v>
      </c>
      <c r="G13287" s="29">
        <v>552.21799999999996</v>
      </c>
      <c r="H13287" s="28">
        <v>0</v>
      </c>
      <c r="I13287" s="30">
        <f>ROUND(G13287*H13287,P4)</f>
        <v>0</v>
      </c>
      <c r="L13287" s="31">
        <v>0</v>
      </c>
      <c r="M13287" s="24">
        <f>ROUND(G13287*L13287,P4)</f>
        <v>0</v>
      </c>
      <c r="N13287" s="25" t="s">
        <v>2497</v>
      </c>
      <c r="O13287" s="32">
        <f>M13287*AA13287</f>
        <v>0</v>
      </c>
      <c r="P13287" s="1">
        <v>3</v>
      </c>
      <c r="AA13287" s="1">
        <f>IF(P13287=1,$O$3,IF(P13287=2,$O$4,$O$5))</f>
        <v>0</v>
      </c>
    </row>
    <row r="13288">
      <c r="A13288" s="1" t="s">
        <v>102</v>
      </c>
      <c r="E13288" s="27" t="s">
        <v>6007</v>
      </c>
    </row>
    <row r="13289">
      <c r="A13289" s="1" t="s">
        <v>103</v>
      </c>
      <c r="E13289" s="33" t="s">
        <v>11795</v>
      </c>
    </row>
    <row r="13290">
      <c r="A13290" s="1" t="s">
        <v>105</v>
      </c>
      <c r="E13290" s="27" t="s">
        <v>98</v>
      </c>
    </row>
    <row r="13291" ht="25.5">
      <c r="A13291" s="1" t="s">
        <v>96</v>
      </c>
      <c r="B13291" s="1">
        <v>259</v>
      </c>
      <c r="C13291" s="26" t="s">
        <v>11809</v>
      </c>
      <c r="D13291" t="s">
        <v>98</v>
      </c>
      <c r="E13291" s="27" t="s">
        <v>11810</v>
      </c>
      <c r="F13291" s="28" t="s">
        <v>122</v>
      </c>
      <c r="G13291" s="29">
        <v>102712.548</v>
      </c>
      <c r="H13291" s="28">
        <v>0</v>
      </c>
      <c r="I13291" s="30">
        <f>ROUND(G13291*H13291,P4)</f>
        <v>0</v>
      </c>
      <c r="L13291" s="31">
        <v>0</v>
      </c>
      <c r="M13291" s="24">
        <f>ROUND(G13291*L13291,P4)</f>
        <v>0</v>
      </c>
      <c r="N13291" s="25" t="s">
        <v>2497</v>
      </c>
      <c r="O13291" s="32">
        <f>M13291*AA13291</f>
        <v>0</v>
      </c>
      <c r="P13291" s="1">
        <v>3</v>
      </c>
      <c r="AA13291" s="1">
        <f>IF(P13291=1,$O$3,IF(P13291=2,$O$4,$O$5))</f>
        <v>0</v>
      </c>
    </row>
    <row r="13292" ht="25.5">
      <c r="A13292" s="1" t="s">
        <v>102</v>
      </c>
      <c r="E13292" s="27" t="s">
        <v>11810</v>
      </c>
    </row>
    <row r="13293">
      <c r="A13293" s="1" t="s">
        <v>103</v>
      </c>
      <c r="E13293" s="33" t="s">
        <v>11799</v>
      </c>
    </row>
    <row r="13294">
      <c r="A13294" s="1" t="s">
        <v>105</v>
      </c>
      <c r="E13294" s="27" t="s">
        <v>98</v>
      </c>
    </row>
    <row r="13295">
      <c r="A13295" s="1" t="s">
        <v>96</v>
      </c>
      <c r="B13295" s="1">
        <v>260</v>
      </c>
      <c r="C13295" s="26" t="s">
        <v>6009</v>
      </c>
      <c r="D13295" t="s">
        <v>98</v>
      </c>
      <c r="E13295" s="27" t="s">
        <v>6010</v>
      </c>
      <c r="F13295" s="28" t="s">
        <v>122</v>
      </c>
      <c r="G13295" s="29">
        <v>552.21799999999996</v>
      </c>
      <c r="H13295" s="28">
        <v>0</v>
      </c>
      <c r="I13295" s="30">
        <f>ROUND(G13295*H13295,P4)</f>
        <v>0</v>
      </c>
      <c r="L13295" s="31">
        <v>0</v>
      </c>
      <c r="M13295" s="24">
        <f>ROUND(G13295*L13295,P4)</f>
        <v>0</v>
      </c>
      <c r="N13295" s="25" t="s">
        <v>2497</v>
      </c>
      <c r="O13295" s="32">
        <f>M13295*AA13295</f>
        <v>0</v>
      </c>
      <c r="P13295" s="1">
        <v>3</v>
      </c>
      <c r="AA13295" s="1">
        <f>IF(P13295=1,$O$3,IF(P13295=2,$O$4,$O$5))</f>
        <v>0</v>
      </c>
    </row>
    <row r="13296">
      <c r="A13296" s="1" t="s">
        <v>102</v>
      </c>
      <c r="E13296" s="27" t="s">
        <v>6010</v>
      </c>
    </row>
    <row r="13297">
      <c r="A13297" s="1" t="s">
        <v>103</v>
      </c>
      <c r="E13297" s="33" t="s">
        <v>11795</v>
      </c>
    </row>
    <row r="13298">
      <c r="A13298" s="1" t="s">
        <v>105</v>
      </c>
      <c r="E13298" s="27" t="s">
        <v>98</v>
      </c>
    </row>
    <row r="13299">
      <c r="A13299" s="1" t="s">
        <v>96</v>
      </c>
      <c r="B13299" s="1">
        <v>261</v>
      </c>
      <c r="C13299" s="26" t="s">
        <v>11811</v>
      </c>
      <c r="D13299" t="s">
        <v>98</v>
      </c>
      <c r="E13299" s="27" t="s">
        <v>11812</v>
      </c>
      <c r="F13299" s="28" t="s">
        <v>6018</v>
      </c>
      <c r="G13299" s="29">
        <v>5</v>
      </c>
      <c r="H13299" s="28">
        <v>0</v>
      </c>
      <c r="I13299" s="30">
        <f>ROUND(G13299*H13299,P4)</f>
        <v>0</v>
      </c>
      <c r="L13299" s="31">
        <v>0</v>
      </c>
      <c r="M13299" s="24">
        <f>ROUND(G13299*L13299,P4)</f>
        <v>0</v>
      </c>
      <c r="N13299" s="25" t="s">
        <v>2497</v>
      </c>
      <c r="O13299" s="32">
        <f>M13299*AA13299</f>
        <v>0</v>
      </c>
      <c r="P13299" s="1">
        <v>3</v>
      </c>
      <c r="AA13299" s="1">
        <f>IF(P13299=1,$O$3,IF(P13299=2,$O$4,$O$5))</f>
        <v>0</v>
      </c>
    </row>
    <row r="13300">
      <c r="A13300" s="1" t="s">
        <v>102</v>
      </c>
      <c r="E13300" s="27" t="s">
        <v>11812</v>
      </c>
    </row>
    <row r="13301" ht="51">
      <c r="A13301" s="1" t="s">
        <v>103</v>
      </c>
      <c r="E13301" s="33" t="s">
        <v>11813</v>
      </c>
    </row>
    <row r="13302">
      <c r="A13302" s="1" t="s">
        <v>105</v>
      </c>
      <c r="E13302" s="27" t="s">
        <v>98</v>
      </c>
    </row>
    <row r="13303" ht="25.5">
      <c r="A13303" s="1" t="s">
        <v>96</v>
      </c>
      <c r="B13303" s="1">
        <v>262</v>
      </c>
      <c r="C13303" s="26" t="s">
        <v>11814</v>
      </c>
      <c r="D13303" t="s">
        <v>98</v>
      </c>
      <c r="E13303" s="27" t="s">
        <v>11815</v>
      </c>
      <c r="F13303" s="28" t="s">
        <v>6018</v>
      </c>
      <c r="G13303" s="29">
        <v>155</v>
      </c>
      <c r="H13303" s="28">
        <v>0</v>
      </c>
      <c r="I13303" s="30">
        <f>ROUND(G13303*H13303,P4)</f>
        <v>0</v>
      </c>
      <c r="L13303" s="31">
        <v>0</v>
      </c>
      <c r="M13303" s="24">
        <f>ROUND(G13303*L13303,P4)</f>
        <v>0</v>
      </c>
      <c r="N13303" s="25" t="s">
        <v>2497</v>
      </c>
      <c r="O13303" s="32">
        <f>M13303*AA13303</f>
        <v>0</v>
      </c>
      <c r="P13303" s="1">
        <v>3</v>
      </c>
      <c r="AA13303" s="1">
        <f>IF(P13303=1,$O$3,IF(P13303=2,$O$4,$O$5))</f>
        <v>0</v>
      </c>
    </row>
    <row r="13304" ht="25.5">
      <c r="A13304" s="1" t="s">
        <v>102</v>
      </c>
      <c r="E13304" s="27" t="s">
        <v>11815</v>
      </c>
    </row>
    <row r="13305" ht="51">
      <c r="A13305" s="1" t="s">
        <v>103</v>
      </c>
      <c r="E13305" s="33" t="s">
        <v>11816</v>
      </c>
    </row>
    <row r="13306">
      <c r="A13306" s="1" t="s">
        <v>105</v>
      </c>
      <c r="E13306" s="27" t="s">
        <v>98</v>
      </c>
    </row>
    <row r="13307">
      <c r="A13307" s="1" t="s">
        <v>96</v>
      </c>
      <c r="B13307" s="1">
        <v>263</v>
      </c>
      <c r="C13307" s="26" t="s">
        <v>11817</v>
      </c>
      <c r="D13307" t="s">
        <v>98</v>
      </c>
      <c r="E13307" s="27" t="s">
        <v>11818</v>
      </c>
      <c r="F13307" s="28" t="s">
        <v>6018</v>
      </c>
      <c r="G13307" s="29">
        <v>5</v>
      </c>
      <c r="H13307" s="28">
        <v>0</v>
      </c>
      <c r="I13307" s="30">
        <f>ROUND(G13307*H13307,P4)</f>
        <v>0</v>
      </c>
      <c r="L13307" s="31">
        <v>0</v>
      </c>
      <c r="M13307" s="24">
        <f>ROUND(G13307*L13307,P4)</f>
        <v>0</v>
      </c>
      <c r="N13307" s="25" t="s">
        <v>2497</v>
      </c>
      <c r="O13307" s="32">
        <f>M13307*AA13307</f>
        <v>0</v>
      </c>
      <c r="P13307" s="1">
        <v>3</v>
      </c>
      <c r="AA13307" s="1">
        <f>IF(P13307=1,$O$3,IF(P13307=2,$O$4,$O$5))</f>
        <v>0</v>
      </c>
    </row>
    <row r="13308">
      <c r="A13308" s="1" t="s">
        <v>102</v>
      </c>
      <c r="E13308" s="27" t="s">
        <v>11818</v>
      </c>
    </row>
    <row r="13309" ht="51">
      <c r="A13309" s="1" t="s">
        <v>103</v>
      </c>
      <c r="E13309" s="33" t="s">
        <v>11813</v>
      </c>
    </row>
    <row r="13310">
      <c r="A13310" s="1" t="s">
        <v>105</v>
      </c>
      <c r="E13310" s="27" t="s">
        <v>98</v>
      </c>
    </row>
    <row r="13311" ht="25.5">
      <c r="A13311" s="1" t="s">
        <v>96</v>
      </c>
      <c r="B13311" s="1">
        <v>264</v>
      </c>
      <c r="C13311" s="26" t="s">
        <v>11819</v>
      </c>
      <c r="D13311" t="s">
        <v>98</v>
      </c>
      <c r="E13311" s="27" t="s">
        <v>10544</v>
      </c>
      <c r="F13311" s="28" t="s">
        <v>122</v>
      </c>
      <c r="G13311" s="29">
        <v>265.86700000000002</v>
      </c>
      <c r="H13311" s="28">
        <v>4.0000000000000003E-05</v>
      </c>
      <c r="I13311" s="30">
        <f>ROUND(G13311*H13311,P4)</f>
        <v>0</v>
      </c>
      <c r="L13311" s="31">
        <v>0</v>
      </c>
      <c r="M13311" s="24">
        <f>ROUND(G13311*L13311,P4)</f>
        <v>0</v>
      </c>
      <c r="N13311" s="25" t="s">
        <v>2497</v>
      </c>
      <c r="O13311" s="32">
        <f>M13311*AA13311</f>
        <v>0</v>
      </c>
      <c r="P13311" s="1">
        <v>3</v>
      </c>
      <c r="AA13311" s="1">
        <f>IF(P13311=1,$O$3,IF(P13311=2,$O$4,$O$5))</f>
        <v>0</v>
      </c>
    </row>
    <row r="13312" ht="25.5">
      <c r="A13312" s="1" t="s">
        <v>102</v>
      </c>
      <c r="E13312" s="27" t="s">
        <v>10544</v>
      </c>
    </row>
    <row r="13313" ht="409.5">
      <c r="A13313" s="1" t="s">
        <v>103</v>
      </c>
      <c r="E13313" s="33" t="s">
        <v>11820</v>
      </c>
    </row>
    <row r="13314">
      <c r="A13314" s="1" t="s">
        <v>105</v>
      </c>
      <c r="E13314" s="27" t="s">
        <v>98</v>
      </c>
    </row>
    <row r="13315" ht="25.5">
      <c r="A13315" s="1" t="s">
        <v>96</v>
      </c>
      <c r="B13315" s="1">
        <v>265</v>
      </c>
      <c r="C13315" s="26" t="s">
        <v>11821</v>
      </c>
      <c r="D13315" t="s">
        <v>98</v>
      </c>
      <c r="E13315" s="27" t="s">
        <v>11822</v>
      </c>
      <c r="F13315" s="28" t="s">
        <v>100</v>
      </c>
      <c r="G13315" s="29">
        <v>16</v>
      </c>
      <c r="H13315" s="28">
        <v>0.01035</v>
      </c>
      <c r="I13315" s="30">
        <f>ROUND(G13315*H13315,P4)</f>
        <v>0</v>
      </c>
      <c r="L13315" s="31">
        <v>0</v>
      </c>
      <c r="M13315" s="24">
        <f>ROUND(G13315*L13315,P4)</f>
        <v>0</v>
      </c>
      <c r="N13315" s="25" t="s">
        <v>2497</v>
      </c>
      <c r="O13315" s="32">
        <f>M13315*AA13315</f>
        <v>0</v>
      </c>
      <c r="P13315" s="1">
        <v>3</v>
      </c>
      <c r="AA13315" s="1">
        <f>IF(P13315=1,$O$3,IF(P13315=2,$O$4,$O$5))</f>
        <v>0</v>
      </c>
    </row>
    <row r="13316" ht="25.5">
      <c r="A13316" s="1" t="s">
        <v>102</v>
      </c>
      <c r="E13316" s="27" t="s">
        <v>11823</v>
      </c>
    </row>
    <row r="13317" ht="51">
      <c r="A13317" s="1" t="s">
        <v>103</v>
      </c>
      <c r="E13317" s="33" t="s">
        <v>11824</v>
      </c>
    </row>
    <row r="13318">
      <c r="A13318" s="1" t="s">
        <v>105</v>
      </c>
      <c r="E13318" s="27" t="s">
        <v>98</v>
      </c>
    </row>
    <row r="13319">
      <c r="A13319" s="1" t="s">
        <v>96</v>
      </c>
      <c r="B13319" s="1">
        <v>266</v>
      </c>
      <c r="C13319" s="26" t="s">
        <v>11825</v>
      </c>
      <c r="D13319" t="s">
        <v>98</v>
      </c>
      <c r="E13319" s="27" t="s">
        <v>11826</v>
      </c>
      <c r="F13319" s="28" t="s">
        <v>100</v>
      </c>
      <c r="G13319" s="29">
        <v>5</v>
      </c>
      <c r="H13319" s="28">
        <v>0</v>
      </c>
      <c r="I13319" s="30">
        <f>ROUND(G13319*H13319,P4)</f>
        <v>0</v>
      </c>
      <c r="L13319" s="31">
        <v>0</v>
      </c>
      <c r="M13319" s="24">
        <f>ROUND(G13319*L13319,P4)</f>
        <v>0</v>
      </c>
      <c r="N13319" s="25" t="s">
        <v>2497</v>
      </c>
      <c r="O13319" s="32">
        <f>M13319*AA13319</f>
        <v>0</v>
      </c>
      <c r="P13319" s="1">
        <v>3</v>
      </c>
      <c r="AA13319" s="1">
        <f>IF(P13319=1,$O$3,IF(P13319=2,$O$4,$O$5))</f>
        <v>0</v>
      </c>
    </row>
    <row r="13320">
      <c r="A13320" s="1" t="s">
        <v>102</v>
      </c>
      <c r="E13320" s="27" t="s">
        <v>11826</v>
      </c>
    </row>
    <row r="13321" ht="51">
      <c r="A13321" s="1" t="s">
        <v>103</v>
      </c>
      <c r="E13321" s="33" t="s">
        <v>11827</v>
      </c>
    </row>
    <row r="13322">
      <c r="A13322" s="1" t="s">
        <v>105</v>
      </c>
      <c r="E13322" s="27" t="s">
        <v>98</v>
      </c>
    </row>
    <row r="13323" ht="25.5">
      <c r="A13323" s="1" t="s">
        <v>96</v>
      </c>
      <c r="B13323" s="1">
        <v>267</v>
      </c>
      <c r="C13323" s="26" t="s">
        <v>11828</v>
      </c>
      <c r="D13323" t="s">
        <v>98</v>
      </c>
      <c r="E13323" s="27" t="s">
        <v>11829</v>
      </c>
      <c r="F13323" s="28" t="s">
        <v>100</v>
      </c>
      <c r="G13323" s="29">
        <v>10</v>
      </c>
      <c r="H13323" s="28">
        <v>0.00023000000000000001</v>
      </c>
      <c r="I13323" s="30">
        <f>ROUND(G13323*H13323,P4)</f>
        <v>0</v>
      </c>
      <c r="L13323" s="31">
        <v>0</v>
      </c>
      <c r="M13323" s="24">
        <f>ROUND(G13323*L13323,P4)</f>
        <v>0</v>
      </c>
      <c r="N13323" s="25" t="s">
        <v>2497</v>
      </c>
      <c r="O13323" s="32">
        <f>M13323*AA13323</f>
        <v>0</v>
      </c>
      <c r="P13323" s="1">
        <v>3</v>
      </c>
      <c r="AA13323" s="1">
        <f>IF(P13323=1,$O$3,IF(P13323=2,$O$4,$O$5))</f>
        <v>0</v>
      </c>
    </row>
    <row r="13324" ht="25.5">
      <c r="A13324" s="1" t="s">
        <v>102</v>
      </c>
      <c r="E13324" s="27" t="s">
        <v>11829</v>
      </c>
    </row>
    <row r="13325" ht="51">
      <c r="A13325" s="1" t="s">
        <v>103</v>
      </c>
      <c r="E13325" s="33" t="s">
        <v>11830</v>
      </c>
    </row>
    <row r="13326">
      <c r="A13326" s="1" t="s">
        <v>105</v>
      </c>
      <c r="E13326" s="27" t="s">
        <v>98</v>
      </c>
    </row>
    <row r="13327">
      <c r="A13327" s="1" t="s">
        <v>96</v>
      </c>
      <c r="B13327" s="1">
        <v>268</v>
      </c>
      <c r="C13327" s="26" t="s">
        <v>11831</v>
      </c>
      <c r="D13327" t="s">
        <v>98</v>
      </c>
      <c r="E13327" s="27" t="s">
        <v>11832</v>
      </c>
      <c r="F13327" s="28" t="s">
        <v>388</v>
      </c>
      <c r="G13327" s="29">
        <v>0.54400000000000004</v>
      </c>
      <c r="H13327" s="28">
        <v>0</v>
      </c>
      <c r="I13327" s="30">
        <f>ROUND(G13327*H13327,P4)</f>
        <v>0</v>
      </c>
      <c r="L13327" s="31">
        <v>0</v>
      </c>
      <c r="M13327" s="24">
        <f>ROUND(G13327*L13327,P4)</f>
        <v>0</v>
      </c>
      <c r="N13327" s="25" t="s">
        <v>2497</v>
      </c>
      <c r="O13327" s="32">
        <f>M13327*AA13327</f>
        <v>0</v>
      </c>
      <c r="P13327" s="1">
        <v>3</v>
      </c>
      <c r="AA13327" s="1">
        <f>IF(P13327=1,$O$3,IF(P13327=2,$O$4,$O$5))</f>
        <v>0</v>
      </c>
    </row>
    <row r="13328">
      <c r="A13328" s="1" t="s">
        <v>102</v>
      </c>
      <c r="E13328" s="27" t="s">
        <v>11832</v>
      </c>
    </row>
    <row r="13329">
      <c r="A13329" s="1" t="s">
        <v>103</v>
      </c>
      <c r="E13329" s="33" t="s">
        <v>11364</v>
      </c>
    </row>
    <row r="13330">
      <c r="A13330" s="1" t="s">
        <v>105</v>
      </c>
      <c r="E13330" s="27" t="s">
        <v>98</v>
      </c>
    </row>
    <row r="13331">
      <c r="A13331" s="1" t="s">
        <v>96</v>
      </c>
      <c r="B13331" s="1">
        <v>269</v>
      </c>
      <c r="C13331" s="26" t="s">
        <v>11833</v>
      </c>
      <c r="D13331" t="s">
        <v>98</v>
      </c>
      <c r="E13331" s="27" t="s">
        <v>11834</v>
      </c>
      <c r="F13331" s="28" t="s">
        <v>388</v>
      </c>
      <c r="G13331" s="29">
        <v>0.18099999999999999</v>
      </c>
      <c r="H13331" s="28">
        <v>0</v>
      </c>
      <c r="I13331" s="30">
        <f>ROUND(G13331*H13331,P4)</f>
        <v>0</v>
      </c>
      <c r="L13331" s="31">
        <v>0</v>
      </c>
      <c r="M13331" s="24">
        <f>ROUND(G13331*L13331,P4)</f>
        <v>0</v>
      </c>
      <c r="N13331" s="25" t="s">
        <v>2497</v>
      </c>
      <c r="O13331" s="32">
        <f>M13331*AA13331</f>
        <v>0</v>
      </c>
      <c r="P13331" s="1">
        <v>3</v>
      </c>
      <c r="AA13331" s="1">
        <f>IF(P13331=1,$O$3,IF(P13331=2,$O$4,$O$5))</f>
        <v>0</v>
      </c>
    </row>
    <row r="13332">
      <c r="A13332" s="1" t="s">
        <v>102</v>
      </c>
      <c r="E13332" s="27" t="s">
        <v>11834</v>
      </c>
    </row>
    <row r="13333">
      <c r="A13333" s="1" t="s">
        <v>103</v>
      </c>
      <c r="E13333" s="33" t="s">
        <v>11835</v>
      </c>
    </row>
    <row r="13334">
      <c r="A13334" s="1" t="s">
        <v>105</v>
      </c>
      <c r="E13334" s="27" t="s">
        <v>98</v>
      </c>
    </row>
    <row r="13335">
      <c r="A13335" s="1" t="s">
        <v>96</v>
      </c>
      <c r="B13335" s="1">
        <v>270</v>
      </c>
      <c r="C13335" s="26" t="s">
        <v>11836</v>
      </c>
      <c r="D13335" t="s">
        <v>98</v>
      </c>
      <c r="E13335" s="27" t="s">
        <v>11837</v>
      </c>
      <c r="F13335" s="28" t="s">
        <v>388</v>
      </c>
      <c r="G13335" s="29">
        <v>0.308</v>
      </c>
      <c r="H13335" s="28">
        <v>0</v>
      </c>
      <c r="I13335" s="30">
        <f>ROUND(G13335*H13335,P4)</f>
        <v>0</v>
      </c>
      <c r="L13335" s="31">
        <v>0</v>
      </c>
      <c r="M13335" s="24">
        <f>ROUND(G13335*L13335,P4)</f>
        <v>0</v>
      </c>
      <c r="N13335" s="25" t="s">
        <v>2497</v>
      </c>
      <c r="O13335" s="32">
        <f>M13335*AA13335</f>
        <v>0</v>
      </c>
      <c r="P13335" s="1">
        <v>3</v>
      </c>
      <c r="AA13335" s="1">
        <f>IF(P13335=1,$O$3,IF(P13335=2,$O$4,$O$5))</f>
        <v>0</v>
      </c>
    </row>
    <row r="13336">
      <c r="A13336" s="1" t="s">
        <v>102</v>
      </c>
      <c r="E13336" s="27" t="s">
        <v>11837</v>
      </c>
    </row>
    <row r="13337">
      <c r="A13337" s="1" t="s">
        <v>103</v>
      </c>
      <c r="E13337" s="33" t="s">
        <v>11838</v>
      </c>
    </row>
    <row r="13338">
      <c r="A13338" s="1" t="s">
        <v>105</v>
      </c>
      <c r="E13338" s="27" t="s">
        <v>98</v>
      </c>
    </row>
    <row r="13339" ht="25.5">
      <c r="A13339" s="1" t="s">
        <v>96</v>
      </c>
      <c r="B13339" s="1">
        <v>271</v>
      </c>
      <c r="C13339" s="26" t="s">
        <v>11839</v>
      </c>
      <c r="D13339" t="s">
        <v>98</v>
      </c>
      <c r="E13339" s="27" t="s">
        <v>11840</v>
      </c>
      <c r="F13339" s="28" t="s">
        <v>388</v>
      </c>
      <c r="G13339" s="29">
        <v>0.308</v>
      </c>
      <c r="H13339" s="28">
        <v>0</v>
      </c>
      <c r="I13339" s="30">
        <f>ROUND(G13339*H13339,P4)</f>
        <v>0</v>
      </c>
      <c r="L13339" s="31">
        <v>0</v>
      </c>
      <c r="M13339" s="24">
        <f>ROUND(G13339*L13339,P4)</f>
        <v>0</v>
      </c>
      <c r="N13339" s="25" t="s">
        <v>2497</v>
      </c>
      <c r="O13339" s="32">
        <f>M13339*AA13339</f>
        <v>0</v>
      </c>
      <c r="P13339" s="1">
        <v>3</v>
      </c>
      <c r="AA13339" s="1">
        <f>IF(P13339=1,$O$3,IF(P13339=2,$O$4,$O$5))</f>
        <v>0</v>
      </c>
    </row>
    <row r="13340" ht="25.5">
      <c r="A13340" s="1" t="s">
        <v>102</v>
      </c>
      <c r="E13340" s="27" t="s">
        <v>11840</v>
      </c>
    </row>
    <row r="13341">
      <c r="A13341" s="1" t="s">
        <v>103</v>
      </c>
      <c r="E13341" s="33" t="s">
        <v>11838</v>
      </c>
    </row>
    <row r="13342">
      <c r="A13342" s="1" t="s">
        <v>105</v>
      </c>
      <c r="E13342" s="27" t="s">
        <v>98</v>
      </c>
    </row>
    <row r="13343" ht="25.5">
      <c r="A13343" s="1" t="s">
        <v>96</v>
      </c>
      <c r="B13343" s="1">
        <v>272</v>
      </c>
      <c r="C13343" s="26" t="s">
        <v>11841</v>
      </c>
      <c r="D13343" t="s">
        <v>98</v>
      </c>
      <c r="E13343" s="27" t="s">
        <v>11842</v>
      </c>
      <c r="F13343" s="28" t="s">
        <v>388</v>
      </c>
      <c r="G13343" s="29">
        <v>0.035999999999999997</v>
      </c>
      <c r="H13343" s="28">
        <v>0</v>
      </c>
      <c r="I13343" s="30">
        <f>ROUND(G13343*H13343,P4)</f>
        <v>0</v>
      </c>
      <c r="L13343" s="31">
        <v>0</v>
      </c>
      <c r="M13343" s="24">
        <f>ROUND(G13343*L13343,P4)</f>
        <v>0</v>
      </c>
      <c r="N13343" s="25" t="s">
        <v>2497</v>
      </c>
      <c r="O13343" s="32">
        <f>M13343*AA13343</f>
        <v>0</v>
      </c>
      <c r="P13343" s="1">
        <v>3</v>
      </c>
      <c r="AA13343" s="1">
        <f>IF(P13343=1,$O$3,IF(P13343=2,$O$4,$O$5))</f>
        <v>0</v>
      </c>
    </row>
    <row r="13344" ht="25.5">
      <c r="A13344" s="1" t="s">
        <v>102</v>
      </c>
      <c r="E13344" s="27" t="s">
        <v>11842</v>
      </c>
    </row>
    <row r="13345">
      <c r="A13345" s="1" t="s">
        <v>103</v>
      </c>
      <c r="E13345" s="33" t="s">
        <v>11843</v>
      </c>
    </row>
    <row r="13346">
      <c r="A13346" s="1" t="s">
        <v>105</v>
      </c>
      <c r="E13346" s="27" t="s">
        <v>98</v>
      </c>
    </row>
    <row r="13347" ht="25.5">
      <c r="A13347" s="1" t="s">
        <v>96</v>
      </c>
      <c r="B13347" s="1">
        <v>273</v>
      </c>
      <c r="C13347" s="26" t="s">
        <v>11844</v>
      </c>
      <c r="D13347" t="s">
        <v>98</v>
      </c>
      <c r="E13347" s="27" t="s">
        <v>11845</v>
      </c>
      <c r="F13347" s="28" t="s">
        <v>388</v>
      </c>
      <c r="G13347" s="29">
        <v>0.72499999999999998</v>
      </c>
      <c r="H13347" s="28">
        <v>0</v>
      </c>
      <c r="I13347" s="30">
        <f>ROUND(G13347*H13347,P4)</f>
        <v>0</v>
      </c>
      <c r="L13347" s="31">
        <v>0</v>
      </c>
      <c r="M13347" s="24">
        <f>ROUND(G13347*L13347,P4)</f>
        <v>0</v>
      </c>
      <c r="N13347" s="25" t="s">
        <v>2497</v>
      </c>
      <c r="O13347" s="32">
        <f>M13347*AA13347</f>
        <v>0</v>
      </c>
      <c r="P13347" s="1">
        <v>3</v>
      </c>
      <c r="AA13347" s="1">
        <f>IF(P13347=1,$O$3,IF(P13347=2,$O$4,$O$5))</f>
        <v>0</v>
      </c>
    </row>
    <row r="13348" ht="25.5">
      <c r="A13348" s="1" t="s">
        <v>102</v>
      </c>
      <c r="E13348" s="27" t="s">
        <v>11845</v>
      </c>
    </row>
    <row r="13349">
      <c r="A13349" s="1" t="s">
        <v>103</v>
      </c>
      <c r="E13349" s="33" t="s">
        <v>11269</v>
      </c>
    </row>
    <row r="13350">
      <c r="A13350" s="1" t="s">
        <v>105</v>
      </c>
      <c r="E13350" s="27" t="s">
        <v>98</v>
      </c>
    </row>
    <row r="13351" ht="25.5">
      <c r="A13351" s="1" t="s">
        <v>96</v>
      </c>
      <c r="B13351" s="1">
        <v>274</v>
      </c>
      <c r="C13351" s="26" t="s">
        <v>11846</v>
      </c>
      <c r="D13351" t="s">
        <v>98</v>
      </c>
      <c r="E13351" s="27" t="s">
        <v>11847</v>
      </c>
      <c r="F13351" s="28" t="s">
        <v>122</v>
      </c>
      <c r="G13351" s="29">
        <v>343.52499999999998</v>
      </c>
      <c r="H13351" s="28">
        <v>0</v>
      </c>
      <c r="I13351" s="30">
        <f>ROUND(G13351*H13351,P4)</f>
        <v>0</v>
      </c>
      <c r="L13351" s="31">
        <v>0</v>
      </c>
      <c r="M13351" s="24">
        <f>ROUND(G13351*L13351,P4)</f>
        <v>0</v>
      </c>
      <c r="N13351" s="25" t="s">
        <v>2497</v>
      </c>
      <c r="O13351" s="32">
        <f>M13351*AA13351</f>
        <v>0</v>
      </c>
      <c r="P13351" s="1">
        <v>3</v>
      </c>
      <c r="AA13351" s="1">
        <f>IF(P13351=1,$O$3,IF(P13351=2,$O$4,$O$5))</f>
        <v>0</v>
      </c>
    </row>
    <row r="13352" ht="25.5">
      <c r="A13352" s="1" t="s">
        <v>102</v>
      </c>
      <c r="E13352" s="27" t="s">
        <v>11847</v>
      </c>
    </row>
    <row r="13353" ht="76.5">
      <c r="A13353" s="1" t="s">
        <v>103</v>
      </c>
      <c r="E13353" s="33" t="s">
        <v>11848</v>
      </c>
    </row>
    <row r="13354">
      <c r="A13354" s="1" t="s">
        <v>105</v>
      </c>
      <c r="E13354" s="27" t="s">
        <v>98</v>
      </c>
    </row>
    <row r="13355" ht="25.5">
      <c r="A13355" s="1" t="s">
        <v>96</v>
      </c>
      <c r="B13355" s="1">
        <v>275</v>
      </c>
      <c r="C13355" s="26" t="s">
        <v>11849</v>
      </c>
      <c r="D13355" t="s">
        <v>98</v>
      </c>
      <c r="E13355" s="27" t="s">
        <v>11850</v>
      </c>
      <c r="F13355" s="28" t="s">
        <v>122</v>
      </c>
      <c r="G13355" s="29">
        <v>2.1459999999999999</v>
      </c>
      <c r="H13355" s="28">
        <v>0</v>
      </c>
      <c r="I13355" s="30">
        <f>ROUND(G13355*H13355,P4)</f>
        <v>0</v>
      </c>
      <c r="L13355" s="31">
        <v>0</v>
      </c>
      <c r="M13355" s="24">
        <f>ROUND(G13355*L13355,P4)</f>
        <v>0</v>
      </c>
      <c r="N13355" s="25" t="s">
        <v>2497</v>
      </c>
      <c r="O13355" s="32">
        <f>M13355*AA13355</f>
        <v>0</v>
      </c>
      <c r="P13355" s="1">
        <v>3</v>
      </c>
      <c r="AA13355" s="1">
        <f>IF(P13355=1,$O$3,IF(P13355=2,$O$4,$O$5))</f>
        <v>0</v>
      </c>
    </row>
    <row r="13356" ht="25.5">
      <c r="A13356" s="1" t="s">
        <v>102</v>
      </c>
      <c r="E13356" s="27" t="s">
        <v>11850</v>
      </c>
    </row>
    <row r="13357" ht="51">
      <c r="A13357" s="1" t="s">
        <v>103</v>
      </c>
      <c r="E13357" s="33" t="s">
        <v>11623</v>
      </c>
    </row>
    <row r="13358">
      <c r="A13358" s="1" t="s">
        <v>105</v>
      </c>
      <c r="E13358" s="27" t="s">
        <v>98</v>
      </c>
    </row>
    <row r="13359" ht="25.5">
      <c r="A13359" s="1" t="s">
        <v>96</v>
      </c>
      <c r="B13359" s="1">
        <v>276</v>
      </c>
      <c r="C13359" s="26" t="s">
        <v>11851</v>
      </c>
      <c r="D13359" t="s">
        <v>98</v>
      </c>
      <c r="E13359" s="27" t="s">
        <v>11852</v>
      </c>
      <c r="F13359" s="28" t="s">
        <v>122</v>
      </c>
      <c r="G13359" s="29">
        <v>9.8889999999999993</v>
      </c>
      <c r="H13359" s="28">
        <v>0</v>
      </c>
      <c r="I13359" s="30">
        <f>ROUND(G13359*H13359,P4)</f>
        <v>0</v>
      </c>
      <c r="L13359" s="31">
        <v>0</v>
      </c>
      <c r="M13359" s="24">
        <f>ROUND(G13359*L13359,P4)</f>
        <v>0</v>
      </c>
      <c r="N13359" s="25" t="s">
        <v>2497</v>
      </c>
      <c r="O13359" s="32">
        <f>M13359*AA13359</f>
        <v>0</v>
      </c>
      <c r="P13359" s="1">
        <v>3</v>
      </c>
      <c r="AA13359" s="1">
        <f>IF(P13359=1,$O$3,IF(P13359=2,$O$4,$O$5))</f>
        <v>0</v>
      </c>
    </row>
    <row r="13360" ht="25.5">
      <c r="A13360" s="1" t="s">
        <v>102</v>
      </c>
      <c r="E13360" s="27" t="s">
        <v>11852</v>
      </c>
    </row>
    <row r="13361" ht="51">
      <c r="A13361" s="1" t="s">
        <v>103</v>
      </c>
      <c r="E13361" s="33" t="s">
        <v>11853</v>
      </c>
    </row>
    <row r="13362">
      <c r="A13362" s="1" t="s">
        <v>105</v>
      </c>
      <c r="E13362" s="27" t="s">
        <v>98</v>
      </c>
    </row>
    <row r="13363" ht="25.5">
      <c r="A13363" s="1" t="s">
        <v>96</v>
      </c>
      <c r="B13363" s="1">
        <v>277</v>
      </c>
      <c r="C13363" s="26" t="s">
        <v>11854</v>
      </c>
      <c r="D13363" t="s">
        <v>98</v>
      </c>
      <c r="E13363" s="27" t="s">
        <v>11855</v>
      </c>
      <c r="F13363" s="28" t="s">
        <v>122</v>
      </c>
      <c r="G13363" s="29">
        <v>23.224</v>
      </c>
      <c r="H13363" s="28">
        <v>0</v>
      </c>
      <c r="I13363" s="30">
        <f>ROUND(G13363*H13363,P4)</f>
        <v>0</v>
      </c>
      <c r="L13363" s="31">
        <v>0</v>
      </c>
      <c r="M13363" s="24">
        <f>ROUND(G13363*L13363,P4)</f>
        <v>0</v>
      </c>
      <c r="N13363" s="25" t="s">
        <v>2497</v>
      </c>
      <c r="O13363" s="32">
        <f>M13363*AA13363</f>
        <v>0</v>
      </c>
      <c r="P13363" s="1">
        <v>3</v>
      </c>
      <c r="AA13363" s="1">
        <f>IF(P13363=1,$O$3,IF(P13363=2,$O$4,$O$5))</f>
        <v>0</v>
      </c>
    </row>
    <row r="13364" ht="25.5">
      <c r="A13364" s="1" t="s">
        <v>102</v>
      </c>
      <c r="E13364" s="27" t="s">
        <v>11855</v>
      </c>
    </row>
    <row r="13365" ht="63.75">
      <c r="A13365" s="1" t="s">
        <v>103</v>
      </c>
      <c r="E13365" s="33" t="s">
        <v>11856</v>
      </c>
    </row>
    <row r="13366">
      <c r="A13366" s="1" t="s">
        <v>105</v>
      </c>
      <c r="E13366" s="27" t="s">
        <v>98</v>
      </c>
    </row>
    <row r="13367" ht="25.5">
      <c r="A13367" s="1" t="s">
        <v>96</v>
      </c>
      <c r="B13367" s="1">
        <v>278</v>
      </c>
      <c r="C13367" s="26" t="s">
        <v>11857</v>
      </c>
      <c r="D13367" t="s">
        <v>98</v>
      </c>
      <c r="E13367" s="27" t="s">
        <v>11858</v>
      </c>
      <c r="F13367" s="28" t="s">
        <v>122</v>
      </c>
      <c r="G13367" s="29">
        <v>26.928000000000001</v>
      </c>
      <c r="H13367" s="28">
        <v>0</v>
      </c>
      <c r="I13367" s="30">
        <f>ROUND(G13367*H13367,P4)</f>
        <v>0</v>
      </c>
      <c r="L13367" s="31">
        <v>0</v>
      </c>
      <c r="M13367" s="24">
        <f>ROUND(G13367*L13367,P4)</f>
        <v>0</v>
      </c>
      <c r="N13367" s="25" t="s">
        <v>2497</v>
      </c>
      <c r="O13367" s="32">
        <f>M13367*AA13367</f>
        <v>0</v>
      </c>
      <c r="P13367" s="1">
        <v>3</v>
      </c>
      <c r="AA13367" s="1">
        <f>IF(P13367=1,$O$3,IF(P13367=2,$O$4,$O$5))</f>
        <v>0</v>
      </c>
    </row>
    <row r="13368" ht="25.5">
      <c r="A13368" s="1" t="s">
        <v>102</v>
      </c>
      <c r="E13368" s="27" t="s">
        <v>11858</v>
      </c>
    </row>
    <row r="13369" ht="114.75">
      <c r="A13369" s="1" t="s">
        <v>103</v>
      </c>
      <c r="E13369" s="33" t="s">
        <v>11859</v>
      </c>
    </row>
    <row r="13370">
      <c r="A13370" s="1" t="s">
        <v>105</v>
      </c>
      <c r="E13370" s="27" t="s">
        <v>98</v>
      </c>
    </row>
    <row r="13371" ht="25.5">
      <c r="A13371" s="1" t="s">
        <v>96</v>
      </c>
      <c r="B13371" s="1">
        <v>279</v>
      </c>
      <c r="C13371" s="26" t="s">
        <v>11860</v>
      </c>
      <c r="D13371" t="s">
        <v>98</v>
      </c>
      <c r="E13371" s="27" t="s">
        <v>11861</v>
      </c>
      <c r="F13371" s="28" t="s">
        <v>122</v>
      </c>
      <c r="G13371" s="29">
        <v>7.0919999999999996</v>
      </c>
      <c r="H13371" s="28">
        <v>0</v>
      </c>
      <c r="I13371" s="30">
        <f>ROUND(G13371*H13371,P4)</f>
        <v>0</v>
      </c>
      <c r="L13371" s="31">
        <v>0</v>
      </c>
      <c r="M13371" s="24">
        <f>ROUND(G13371*L13371,P4)</f>
        <v>0</v>
      </c>
      <c r="N13371" s="25" t="s">
        <v>2497</v>
      </c>
      <c r="O13371" s="32">
        <f>M13371*AA13371</f>
        <v>0</v>
      </c>
      <c r="P13371" s="1">
        <v>3</v>
      </c>
      <c r="AA13371" s="1">
        <f>IF(P13371=1,$O$3,IF(P13371=2,$O$4,$O$5))</f>
        <v>0</v>
      </c>
    </row>
    <row r="13372" ht="25.5">
      <c r="A13372" s="1" t="s">
        <v>102</v>
      </c>
      <c r="E13372" s="27" t="s">
        <v>11861</v>
      </c>
    </row>
    <row r="13373" ht="51">
      <c r="A13373" s="1" t="s">
        <v>103</v>
      </c>
      <c r="E13373" s="33" t="s">
        <v>11862</v>
      </c>
    </row>
    <row r="13374">
      <c r="A13374" s="1" t="s">
        <v>105</v>
      </c>
      <c r="E13374" s="27" t="s">
        <v>98</v>
      </c>
    </row>
    <row r="13375" ht="25.5">
      <c r="A13375" s="1" t="s">
        <v>96</v>
      </c>
      <c r="B13375" s="1">
        <v>280</v>
      </c>
      <c r="C13375" s="26" t="s">
        <v>11863</v>
      </c>
      <c r="D13375" t="s">
        <v>98</v>
      </c>
      <c r="E13375" s="27" t="s">
        <v>5941</v>
      </c>
      <c r="F13375" s="28" t="s">
        <v>100</v>
      </c>
      <c r="G13375" s="29">
        <v>5</v>
      </c>
      <c r="H13375" s="28">
        <v>0</v>
      </c>
      <c r="I13375" s="30">
        <f>ROUND(G13375*H13375,P4)</f>
        <v>0</v>
      </c>
      <c r="L13375" s="31">
        <v>0</v>
      </c>
      <c r="M13375" s="24">
        <f>ROUND(G13375*L13375,P4)</f>
        <v>0</v>
      </c>
      <c r="N13375" s="25" t="s">
        <v>2497</v>
      </c>
      <c r="O13375" s="32">
        <f>M13375*AA13375</f>
        <v>0</v>
      </c>
      <c r="P13375" s="1">
        <v>3</v>
      </c>
      <c r="AA13375" s="1">
        <f>IF(P13375=1,$O$3,IF(P13375=2,$O$4,$O$5))</f>
        <v>0</v>
      </c>
    </row>
    <row r="13376" ht="38.25">
      <c r="A13376" s="1" t="s">
        <v>102</v>
      </c>
      <c r="E13376" s="27" t="s">
        <v>11864</v>
      </c>
    </row>
    <row r="13377" ht="89.25">
      <c r="A13377" s="1" t="s">
        <v>103</v>
      </c>
      <c r="E13377" s="33" t="s">
        <v>11865</v>
      </c>
    </row>
    <row r="13378">
      <c r="A13378" s="1" t="s">
        <v>105</v>
      </c>
      <c r="E13378" s="27" t="s">
        <v>98</v>
      </c>
    </row>
    <row r="13379" ht="25.5">
      <c r="A13379" s="1" t="s">
        <v>96</v>
      </c>
      <c r="B13379" s="1">
        <v>281</v>
      </c>
      <c r="C13379" s="26" t="s">
        <v>5940</v>
      </c>
      <c r="D13379" t="s">
        <v>98</v>
      </c>
      <c r="E13379" s="27" t="s">
        <v>5941</v>
      </c>
      <c r="F13379" s="28" t="s">
        <v>100</v>
      </c>
      <c r="G13379" s="29">
        <v>1</v>
      </c>
      <c r="H13379" s="28">
        <v>0</v>
      </c>
      <c r="I13379" s="30">
        <f>ROUND(G13379*H13379,P4)</f>
        <v>0</v>
      </c>
      <c r="L13379" s="31">
        <v>0</v>
      </c>
      <c r="M13379" s="24">
        <f>ROUND(G13379*L13379,P4)</f>
        <v>0</v>
      </c>
      <c r="N13379" s="25" t="s">
        <v>2497</v>
      </c>
      <c r="O13379" s="32">
        <f>M13379*AA13379</f>
        <v>0</v>
      </c>
      <c r="P13379" s="1">
        <v>3</v>
      </c>
      <c r="AA13379" s="1">
        <f>IF(P13379=1,$O$3,IF(P13379=2,$O$4,$O$5))</f>
        <v>0</v>
      </c>
    </row>
    <row r="13380" ht="38.25">
      <c r="A13380" s="1" t="s">
        <v>102</v>
      </c>
      <c r="E13380" s="27" t="s">
        <v>5942</v>
      </c>
    </row>
    <row r="13381" ht="51">
      <c r="A13381" s="1" t="s">
        <v>103</v>
      </c>
      <c r="E13381" s="33" t="s">
        <v>11866</v>
      </c>
    </row>
    <row r="13382">
      <c r="A13382" s="1" t="s">
        <v>105</v>
      </c>
      <c r="E13382" s="27" t="s">
        <v>98</v>
      </c>
    </row>
    <row r="13383" ht="25.5">
      <c r="A13383" s="1" t="s">
        <v>96</v>
      </c>
      <c r="B13383" s="1">
        <v>282</v>
      </c>
      <c r="C13383" s="26" t="s">
        <v>11867</v>
      </c>
      <c r="D13383" t="s">
        <v>98</v>
      </c>
      <c r="E13383" s="27" t="s">
        <v>11868</v>
      </c>
      <c r="F13383" s="28" t="s">
        <v>100</v>
      </c>
      <c r="G13383" s="29">
        <v>6</v>
      </c>
      <c r="H13383" s="28">
        <v>0</v>
      </c>
      <c r="I13383" s="30">
        <f>ROUND(G13383*H13383,P4)</f>
        <v>0</v>
      </c>
      <c r="L13383" s="31">
        <v>0</v>
      </c>
      <c r="M13383" s="24">
        <f>ROUND(G13383*L13383,P4)</f>
        <v>0</v>
      </c>
      <c r="N13383" s="25" t="s">
        <v>2497</v>
      </c>
      <c r="O13383" s="32">
        <f>M13383*AA13383</f>
        <v>0</v>
      </c>
      <c r="P13383" s="1">
        <v>3</v>
      </c>
      <c r="AA13383" s="1">
        <f>IF(P13383=1,$O$3,IF(P13383=2,$O$4,$O$5))</f>
        <v>0</v>
      </c>
    </row>
    <row r="13384" ht="38.25">
      <c r="A13384" s="1" t="s">
        <v>102</v>
      </c>
      <c r="E13384" s="27" t="s">
        <v>11869</v>
      </c>
    </row>
    <row r="13385" ht="51">
      <c r="A13385" s="1" t="s">
        <v>103</v>
      </c>
      <c r="E13385" s="33" t="s">
        <v>11870</v>
      </c>
    </row>
    <row r="13386">
      <c r="A13386" s="1" t="s">
        <v>105</v>
      </c>
      <c r="E13386" s="27" t="s">
        <v>98</v>
      </c>
    </row>
    <row r="13387" ht="25.5">
      <c r="A13387" s="1" t="s">
        <v>96</v>
      </c>
      <c r="B13387" s="1">
        <v>283</v>
      </c>
      <c r="C13387" s="26" t="s">
        <v>11871</v>
      </c>
      <c r="D13387" t="s">
        <v>98</v>
      </c>
      <c r="E13387" s="27" t="s">
        <v>11868</v>
      </c>
      <c r="F13387" s="28" t="s">
        <v>100</v>
      </c>
      <c r="G13387" s="29">
        <v>2</v>
      </c>
      <c r="H13387" s="28">
        <v>0</v>
      </c>
      <c r="I13387" s="30">
        <f>ROUND(G13387*H13387,P4)</f>
        <v>0</v>
      </c>
      <c r="L13387" s="31">
        <v>0</v>
      </c>
      <c r="M13387" s="24">
        <f>ROUND(G13387*L13387,P4)</f>
        <v>0</v>
      </c>
      <c r="N13387" s="25" t="s">
        <v>2497</v>
      </c>
      <c r="O13387" s="32">
        <f>M13387*AA13387</f>
        <v>0</v>
      </c>
      <c r="P13387" s="1">
        <v>3</v>
      </c>
      <c r="AA13387" s="1">
        <f>IF(P13387=1,$O$3,IF(P13387=2,$O$4,$O$5))</f>
        <v>0</v>
      </c>
    </row>
    <row r="13388" ht="38.25">
      <c r="A13388" s="1" t="s">
        <v>102</v>
      </c>
      <c r="E13388" s="27" t="s">
        <v>11872</v>
      </c>
    </row>
    <row r="13389" ht="51">
      <c r="A13389" s="1" t="s">
        <v>103</v>
      </c>
      <c r="E13389" s="33" t="s">
        <v>11873</v>
      </c>
    </row>
    <row r="13390">
      <c r="A13390" s="1" t="s">
        <v>105</v>
      </c>
      <c r="E13390" s="27" t="s">
        <v>98</v>
      </c>
    </row>
    <row r="13391" ht="25.5">
      <c r="A13391" s="1" t="s">
        <v>96</v>
      </c>
      <c r="B13391" s="1">
        <v>284</v>
      </c>
      <c r="C13391" s="26" t="s">
        <v>11874</v>
      </c>
      <c r="D13391" t="s">
        <v>98</v>
      </c>
      <c r="E13391" s="27" t="s">
        <v>11875</v>
      </c>
      <c r="F13391" s="28" t="s">
        <v>122</v>
      </c>
      <c r="G13391" s="29">
        <v>3.8399999999999999</v>
      </c>
      <c r="H13391" s="28">
        <v>0</v>
      </c>
      <c r="I13391" s="30">
        <f>ROUND(G13391*H13391,P4)</f>
        <v>0</v>
      </c>
      <c r="L13391" s="31">
        <v>0</v>
      </c>
      <c r="M13391" s="24">
        <f>ROUND(G13391*L13391,P4)</f>
        <v>0</v>
      </c>
      <c r="N13391" s="25" t="s">
        <v>2497</v>
      </c>
      <c r="O13391" s="32">
        <f>M13391*AA13391</f>
        <v>0</v>
      </c>
      <c r="P13391" s="1">
        <v>3</v>
      </c>
      <c r="AA13391" s="1">
        <f>IF(P13391=1,$O$3,IF(P13391=2,$O$4,$O$5))</f>
        <v>0</v>
      </c>
    </row>
    <row r="13392" ht="38.25">
      <c r="A13392" s="1" t="s">
        <v>102</v>
      </c>
      <c r="E13392" s="27" t="s">
        <v>11876</v>
      </c>
    </row>
    <row r="13393" ht="51">
      <c r="A13393" s="1" t="s">
        <v>103</v>
      </c>
      <c r="E13393" s="33" t="s">
        <v>11877</v>
      </c>
    </row>
    <row r="13394">
      <c r="A13394" s="1" t="s">
        <v>105</v>
      </c>
      <c r="E13394" s="27" t="s">
        <v>98</v>
      </c>
    </row>
    <row r="13395" ht="25.5">
      <c r="A13395" s="1" t="s">
        <v>96</v>
      </c>
      <c r="B13395" s="1">
        <v>285</v>
      </c>
      <c r="C13395" s="26" t="s">
        <v>11878</v>
      </c>
      <c r="D13395" t="s">
        <v>98</v>
      </c>
      <c r="E13395" s="27" t="s">
        <v>11875</v>
      </c>
      <c r="F13395" s="28" t="s">
        <v>388</v>
      </c>
      <c r="G13395" s="29">
        <v>0.17999999999999999</v>
      </c>
      <c r="H13395" s="28">
        <v>0</v>
      </c>
      <c r="I13395" s="30">
        <f>ROUND(G13395*H13395,P4)</f>
        <v>0</v>
      </c>
      <c r="L13395" s="31">
        <v>0</v>
      </c>
      <c r="M13395" s="24">
        <f>ROUND(G13395*L13395,P4)</f>
        <v>0</v>
      </c>
      <c r="N13395" s="25" t="s">
        <v>2497</v>
      </c>
      <c r="O13395" s="32">
        <f>M13395*AA13395</f>
        <v>0</v>
      </c>
      <c r="P13395" s="1">
        <v>3</v>
      </c>
      <c r="AA13395" s="1">
        <f>IF(P13395=1,$O$3,IF(P13395=2,$O$4,$O$5))</f>
        <v>0</v>
      </c>
    </row>
    <row r="13396" ht="38.25">
      <c r="A13396" s="1" t="s">
        <v>102</v>
      </c>
      <c r="E13396" s="27" t="s">
        <v>11879</v>
      </c>
    </row>
    <row r="13397" ht="51">
      <c r="A13397" s="1" t="s">
        <v>103</v>
      </c>
      <c r="E13397" s="33" t="s">
        <v>11880</v>
      </c>
    </row>
    <row r="13398">
      <c r="A13398" s="1" t="s">
        <v>105</v>
      </c>
      <c r="E13398" s="27" t="s">
        <v>98</v>
      </c>
    </row>
    <row r="13399" ht="25.5">
      <c r="A13399" s="1" t="s">
        <v>96</v>
      </c>
      <c r="B13399" s="1">
        <v>286</v>
      </c>
      <c r="C13399" s="26" t="s">
        <v>11881</v>
      </c>
      <c r="D13399" t="s">
        <v>98</v>
      </c>
      <c r="E13399" s="27" t="s">
        <v>11882</v>
      </c>
      <c r="F13399" s="28" t="s">
        <v>388</v>
      </c>
      <c r="G13399" s="29">
        <v>2.9660000000000002</v>
      </c>
      <c r="H13399" s="28">
        <v>0</v>
      </c>
      <c r="I13399" s="30">
        <f>ROUND(G13399*H13399,P4)</f>
        <v>0</v>
      </c>
      <c r="L13399" s="31">
        <v>0</v>
      </c>
      <c r="M13399" s="24">
        <f>ROUND(G13399*L13399,P4)</f>
        <v>0</v>
      </c>
      <c r="N13399" s="25" t="s">
        <v>2497</v>
      </c>
      <c r="O13399" s="32">
        <f>M13399*AA13399</f>
        <v>0</v>
      </c>
      <c r="P13399" s="1">
        <v>3</v>
      </c>
      <c r="AA13399" s="1">
        <f>IF(P13399=1,$O$3,IF(P13399=2,$O$4,$O$5))</f>
        <v>0</v>
      </c>
    </row>
    <row r="13400" ht="38.25">
      <c r="A13400" s="1" t="s">
        <v>102</v>
      </c>
      <c r="E13400" s="27" t="s">
        <v>11883</v>
      </c>
    </row>
    <row r="13401" ht="89.25">
      <c r="A13401" s="1" t="s">
        <v>103</v>
      </c>
      <c r="E13401" s="33" t="s">
        <v>11884</v>
      </c>
    </row>
    <row r="13402">
      <c r="A13402" s="1" t="s">
        <v>105</v>
      </c>
      <c r="E13402" s="27" t="s">
        <v>98</v>
      </c>
    </row>
    <row r="13403" ht="25.5">
      <c r="A13403" s="1" t="s">
        <v>96</v>
      </c>
      <c r="B13403" s="1">
        <v>287</v>
      </c>
      <c r="C13403" s="26" t="s">
        <v>11885</v>
      </c>
      <c r="D13403" t="s">
        <v>98</v>
      </c>
      <c r="E13403" s="27" t="s">
        <v>11886</v>
      </c>
      <c r="F13403" s="28" t="s">
        <v>100</v>
      </c>
      <c r="G13403" s="29">
        <v>5</v>
      </c>
      <c r="H13403" s="28">
        <v>0</v>
      </c>
      <c r="I13403" s="30">
        <f>ROUND(G13403*H13403,P4)</f>
        <v>0</v>
      </c>
      <c r="L13403" s="31">
        <v>0</v>
      </c>
      <c r="M13403" s="24">
        <f>ROUND(G13403*L13403,P4)</f>
        <v>0</v>
      </c>
      <c r="N13403" s="25" t="s">
        <v>2497</v>
      </c>
      <c r="O13403" s="32">
        <f>M13403*AA13403</f>
        <v>0</v>
      </c>
      <c r="P13403" s="1">
        <v>3</v>
      </c>
      <c r="AA13403" s="1">
        <f>IF(P13403=1,$O$3,IF(P13403=2,$O$4,$O$5))</f>
        <v>0</v>
      </c>
    </row>
    <row r="13404" ht="25.5">
      <c r="A13404" s="1" t="s">
        <v>102</v>
      </c>
      <c r="E13404" s="27" t="s">
        <v>11886</v>
      </c>
    </row>
    <row r="13405" ht="51">
      <c r="A13405" s="1" t="s">
        <v>103</v>
      </c>
      <c r="E13405" s="33" t="s">
        <v>11314</v>
      </c>
    </row>
    <row r="13406">
      <c r="A13406" s="1" t="s">
        <v>105</v>
      </c>
      <c r="E13406" s="27" t="s">
        <v>98</v>
      </c>
    </row>
    <row r="13407" ht="25.5">
      <c r="A13407" s="1" t="s">
        <v>96</v>
      </c>
      <c r="B13407" s="1">
        <v>288</v>
      </c>
      <c r="C13407" s="26" t="s">
        <v>11887</v>
      </c>
      <c r="D13407" t="s">
        <v>98</v>
      </c>
      <c r="E13407" s="27" t="s">
        <v>11888</v>
      </c>
      <c r="F13407" s="28" t="s">
        <v>112</v>
      </c>
      <c r="G13407" s="29">
        <v>1.8</v>
      </c>
      <c r="H13407" s="28">
        <v>0.0044999999999999997</v>
      </c>
      <c r="I13407" s="30">
        <f>ROUND(G13407*H13407,P4)</f>
        <v>0</v>
      </c>
      <c r="L13407" s="31">
        <v>0</v>
      </c>
      <c r="M13407" s="24">
        <f>ROUND(G13407*L13407,P4)</f>
        <v>0</v>
      </c>
      <c r="N13407" s="25" t="s">
        <v>2497</v>
      </c>
      <c r="O13407" s="32">
        <f>M13407*AA13407</f>
        <v>0</v>
      </c>
      <c r="P13407" s="1">
        <v>3</v>
      </c>
      <c r="AA13407" s="1">
        <f>IF(P13407=1,$O$3,IF(P13407=2,$O$4,$O$5))</f>
        <v>0</v>
      </c>
    </row>
    <row r="13408" ht="25.5">
      <c r="A13408" s="1" t="s">
        <v>102</v>
      </c>
      <c r="E13408" s="27" t="s">
        <v>11888</v>
      </c>
    </row>
    <row r="13409" ht="51">
      <c r="A13409" s="1" t="s">
        <v>103</v>
      </c>
      <c r="E13409" s="33" t="s">
        <v>11889</v>
      </c>
    </row>
    <row r="13410">
      <c r="A13410" s="1" t="s">
        <v>105</v>
      </c>
      <c r="E13410" s="27" t="s">
        <v>98</v>
      </c>
    </row>
    <row r="13411" ht="25.5">
      <c r="A13411" s="1" t="s">
        <v>96</v>
      </c>
      <c r="B13411" s="1">
        <v>289</v>
      </c>
      <c r="C13411" s="26" t="s">
        <v>11890</v>
      </c>
      <c r="D13411" t="s">
        <v>98</v>
      </c>
      <c r="E13411" s="27" t="s">
        <v>11891</v>
      </c>
      <c r="F13411" s="28" t="s">
        <v>112</v>
      </c>
      <c r="G13411" s="29">
        <v>1.8</v>
      </c>
      <c r="H13411" s="28">
        <v>0</v>
      </c>
      <c r="I13411" s="30">
        <f>ROUND(G13411*H13411,P4)</f>
        <v>0</v>
      </c>
      <c r="L13411" s="31">
        <v>0</v>
      </c>
      <c r="M13411" s="24">
        <f>ROUND(G13411*L13411,P4)</f>
        <v>0</v>
      </c>
      <c r="N13411" s="25" t="s">
        <v>2497</v>
      </c>
      <c r="O13411" s="32">
        <f>M13411*AA13411</f>
        <v>0</v>
      </c>
      <c r="P13411" s="1">
        <v>3</v>
      </c>
      <c r="AA13411" s="1">
        <f>IF(P13411=1,$O$3,IF(P13411=2,$O$4,$O$5))</f>
        <v>0</v>
      </c>
    </row>
    <row r="13412" ht="25.5">
      <c r="A13412" s="1" t="s">
        <v>102</v>
      </c>
      <c r="E13412" s="27" t="s">
        <v>11892</v>
      </c>
    </row>
    <row r="13413" ht="51">
      <c r="A13413" s="1" t="s">
        <v>103</v>
      </c>
      <c r="E13413" s="33" t="s">
        <v>11889</v>
      </c>
    </row>
    <row r="13414">
      <c r="A13414" s="1" t="s">
        <v>105</v>
      </c>
      <c r="E13414" s="27" t="s">
        <v>98</v>
      </c>
    </row>
    <row r="13415">
      <c r="A13415" s="1" t="s">
        <v>96</v>
      </c>
      <c r="B13415" s="1">
        <v>290</v>
      </c>
      <c r="C13415" s="26" t="s">
        <v>11893</v>
      </c>
      <c r="D13415" t="s">
        <v>98</v>
      </c>
      <c r="E13415" s="27" t="s">
        <v>11894</v>
      </c>
      <c r="F13415" s="28" t="s">
        <v>112</v>
      </c>
      <c r="G13415" s="29">
        <v>15.32</v>
      </c>
      <c r="H13415" s="28">
        <v>0</v>
      </c>
      <c r="I13415" s="30">
        <f>ROUND(G13415*H13415,P4)</f>
        <v>0</v>
      </c>
      <c r="L13415" s="31">
        <v>0</v>
      </c>
      <c r="M13415" s="24">
        <f>ROUND(G13415*L13415,P4)</f>
        <v>0</v>
      </c>
      <c r="N13415" s="25" t="s">
        <v>2497</v>
      </c>
      <c r="O13415" s="32">
        <f>M13415*AA13415</f>
        <v>0</v>
      </c>
      <c r="P13415" s="1">
        <v>3</v>
      </c>
      <c r="AA13415" s="1">
        <f>IF(P13415=1,$O$3,IF(P13415=2,$O$4,$O$5))</f>
        <v>0</v>
      </c>
    </row>
    <row r="13416">
      <c r="A13416" s="1" t="s">
        <v>102</v>
      </c>
      <c r="E13416" s="27" t="s">
        <v>11894</v>
      </c>
    </row>
    <row r="13417" ht="51">
      <c r="A13417" s="1" t="s">
        <v>103</v>
      </c>
      <c r="E13417" s="33" t="s">
        <v>11895</v>
      </c>
    </row>
    <row r="13418">
      <c r="A13418" s="1" t="s">
        <v>105</v>
      </c>
      <c r="E13418" s="27" t="s">
        <v>98</v>
      </c>
    </row>
    <row r="13419">
      <c r="A13419" s="1" t="s">
        <v>96</v>
      </c>
      <c r="B13419" s="1">
        <v>291</v>
      </c>
      <c r="C13419" s="26" t="s">
        <v>11896</v>
      </c>
      <c r="D13419" t="s">
        <v>98</v>
      </c>
      <c r="E13419" s="27" t="s">
        <v>11897</v>
      </c>
      <c r="F13419" s="28" t="s">
        <v>112</v>
      </c>
      <c r="G13419" s="29">
        <v>7.6600000000000001</v>
      </c>
      <c r="H13419" s="28">
        <v>0</v>
      </c>
      <c r="I13419" s="30">
        <f>ROUND(G13419*H13419,P4)</f>
        <v>0</v>
      </c>
      <c r="L13419" s="31">
        <v>0</v>
      </c>
      <c r="M13419" s="24">
        <f>ROUND(G13419*L13419,P4)</f>
        <v>0</v>
      </c>
      <c r="N13419" s="25" t="s">
        <v>2497</v>
      </c>
      <c r="O13419" s="32">
        <f>M13419*AA13419</f>
        <v>0</v>
      </c>
      <c r="P13419" s="1">
        <v>3</v>
      </c>
      <c r="AA13419" s="1">
        <f>IF(P13419=1,$O$3,IF(P13419=2,$O$4,$O$5))</f>
        <v>0</v>
      </c>
    </row>
    <row r="13420">
      <c r="A13420" s="1" t="s">
        <v>102</v>
      </c>
      <c r="E13420" s="27" t="s">
        <v>11897</v>
      </c>
    </row>
    <row r="13421" ht="51">
      <c r="A13421" s="1" t="s">
        <v>103</v>
      </c>
      <c r="E13421" s="33" t="s">
        <v>11898</v>
      </c>
    </row>
    <row r="13422">
      <c r="A13422" s="1" t="s">
        <v>105</v>
      </c>
      <c r="E13422" s="27" t="s">
        <v>98</v>
      </c>
    </row>
    <row r="13423">
      <c r="A13423" s="1" t="s">
        <v>96</v>
      </c>
      <c r="B13423" s="1">
        <v>292</v>
      </c>
      <c r="C13423" s="26" t="s">
        <v>11899</v>
      </c>
      <c r="D13423" t="s">
        <v>98</v>
      </c>
      <c r="E13423" s="27" t="s">
        <v>11900</v>
      </c>
      <c r="F13423" s="28" t="s">
        <v>112</v>
      </c>
      <c r="G13423" s="29">
        <v>7.6600000000000001</v>
      </c>
      <c r="H13423" s="28">
        <v>0</v>
      </c>
      <c r="I13423" s="30">
        <f>ROUND(G13423*H13423,P4)</f>
        <v>0</v>
      </c>
      <c r="L13423" s="31">
        <v>0</v>
      </c>
      <c r="M13423" s="24">
        <f>ROUND(G13423*L13423,P4)</f>
        <v>0</v>
      </c>
      <c r="N13423" s="25" t="s">
        <v>2497</v>
      </c>
      <c r="O13423" s="32">
        <f>M13423*AA13423</f>
        <v>0</v>
      </c>
      <c r="P13423" s="1">
        <v>3</v>
      </c>
      <c r="AA13423" s="1">
        <f>IF(P13423=1,$O$3,IF(P13423=2,$O$4,$O$5))</f>
        <v>0</v>
      </c>
    </row>
    <row r="13424">
      <c r="A13424" s="1" t="s">
        <v>102</v>
      </c>
      <c r="E13424" s="27" t="s">
        <v>11900</v>
      </c>
    </row>
    <row r="13425" ht="51">
      <c r="A13425" s="1" t="s">
        <v>103</v>
      </c>
      <c r="E13425" s="33" t="s">
        <v>11898</v>
      </c>
    </row>
    <row r="13426">
      <c r="A13426" s="1" t="s">
        <v>105</v>
      </c>
      <c r="E13426" s="27" t="s">
        <v>98</v>
      </c>
    </row>
    <row r="13427" ht="25.5">
      <c r="A13427" s="1" t="s">
        <v>96</v>
      </c>
      <c r="B13427" s="1">
        <v>293</v>
      </c>
      <c r="C13427" s="26" t="s">
        <v>11901</v>
      </c>
      <c r="D13427" t="s">
        <v>98</v>
      </c>
      <c r="E13427" s="27" t="s">
        <v>11902</v>
      </c>
      <c r="F13427" s="28" t="s">
        <v>122</v>
      </c>
      <c r="G13427" s="29">
        <v>76.209000000000003</v>
      </c>
      <c r="H13427" s="28">
        <v>0</v>
      </c>
      <c r="I13427" s="30">
        <f>ROUND(G13427*H13427,P4)</f>
        <v>0</v>
      </c>
      <c r="L13427" s="31">
        <v>0</v>
      </c>
      <c r="M13427" s="24">
        <f>ROUND(G13427*L13427,P4)</f>
        <v>0</v>
      </c>
      <c r="N13427" s="25" t="s">
        <v>2497</v>
      </c>
      <c r="O13427" s="32">
        <f>M13427*AA13427</f>
        <v>0</v>
      </c>
      <c r="P13427" s="1">
        <v>3</v>
      </c>
      <c r="AA13427" s="1">
        <f>IF(P13427=1,$O$3,IF(P13427=2,$O$4,$O$5))</f>
        <v>0</v>
      </c>
    </row>
    <row r="13428" ht="25.5">
      <c r="A13428" s="1" t="s">
        <v>102</v>
      </c>
      <c r="E13428" s="27" t="s">
        <v>11902</v>
      </c>
    </row>
    <row r="13429" ht="369.75">
      <c r="A13429" s="1" t="s">
        <v>103</v>
      </c>
      <c r="E13429" s="33" t="s">
        <v>11903</v>
      </c>
    </row>
    <row r="13430">
      <c r="A13430" s="1" t="s">
        <v>105</v>
      </c>
      <c r="E13430" s="27" t="s">
        <v>98</v>
      </c>
    </row>
    <row r="13431" ht="25.5">
      <c r="A13431" s="1" t="s">
        <v>96</v>
      </c>
      <c r="B13431" s="1">
        <v>294</v>
      </c>
      <c r="C13431" s="26" t="s">
        <v>11904</v>
      </c>
      <c r="D13431" t="s">
        <v>98</v>
      </c>
      <c r="E13431" s="27" t="s">
        <v>11905</v>
      </c>
      <c r="F13431" s="28" t="s">
        <v>388</v>
      </c>
      <c r="G13431" s="29">
        <v>386.28699999999998</v>
      </c>
      <c r="H13431" s="28">
        <v>0</v>
      </c>
      <c r="I13431" s="30">
        <f>ROUND(G13431*H13431,P4)</f>
        <v>0</v>
      </c>
      <c r="L13431" s="31">
        <v>0</v>
      </c>
      <c r="M13431" s="24">
        <f>ROUND(G13431*L13431,P4)</f>
        <v>0</v>
      </c>
      <c r="N13431" s="25" t="s">
        <v>2497</v>
      </c>
      <c r="O13431" s="32">
        <f>M13431*AA13431</f>
        <v>0</v>
      </c>
      <c r="P13431" s="1">
        <v>3</v>
      </c>
      <c r="AA13431" s="1">
        <f>IF(P13431=1,$O$3,IF(P13431=2,$O$4,$O$5))</f>
        <v>0</v>
      </c>
    </row>
    <row r="13432" ht="25.5">
      <c r="A13432" s="1" t="s">
        <v>102</v>
      </c>
      <c r="E13432" s="27" t="s">
        <v>11905</v>
      </c>
    </row>
    <row r="13433" ht="63.75">
      <c r="A13433" s="1" t="s">
        <v>103</v>
      </c>
      <c r="E13433" s="33" t="s">
        <v>11906</v>
      </c>
    </row>
    <row r="13434">
      <c r="A13434" s="1" t="s">
        <v>105</v>
      </c>
      <c r="E13434" s="27" t="s">
        <v>98</v>
      </c>
    </row>
    <row r="13435">
      <c r="A13435" s="1" t="s">
        <v>96</v>
      </c>
      <c r="B13435" s="1">
        <v>295</v>
      </c>
      <c r="C13435" s="26" t="s">
        <v>11907</v>
      </c>
      <c r="D13435" t="s">
        <v>98</v>
      </c>
      <c r="E13435" s="27" t="s">
        <v>11908</v>
      </c>
      <c r="F13435" s="28" t="s">
        <v>122</v>
      </c>
      <c r="G13435" s="29">
        <v>552.21799999999996</v>
      </c>
      <c r="H13435" s="28">
        <v>0</v>
      </c>
      <c r="I13435" s="30">
        <f>ROUND(G13435*H13435,P4)</f>
        <v>0</v>
      </c>
      <c r="L13435" s="31">
        <v>0</v>
      </c>
      <c r="M13435" s="24">
        <f>ROUND(G13435*L13435,P4)</f>
        <v>0</v>
      </c>
      <c r="N13435" s="25" t="s">
        <v>2497</v>
      </c>
      <c r="O13435" s="32">
        <f>M13435*AA13435</f>
        <v>0</v>
      </c>
      <c r="P13435" s="1">
        <v>3</v>
      </c>
      <c r="AA13435" s="1">
        <f>IF(P13435=1,$O$3,IF(P13435=2,$O$4,$O$5))</f>
        <v>0</v>
      </c>
    </row>
    <row r="13436">
      <c r="A13436" s="1" t="s">
        <v>102</v>
      </c>
      <c r="E13436" s="27" t="s">
        <v>11908</v>
      </c>
    </row>
    <row r="13437">
      <c r="A13437" s="1" t="s">
        <v>103</v>
      </c>
      <c r="E13437" s="33" t="s">
        <v>11795</v>
      </c>
    </row>
    <row r="13438">
      <c r="A13438" s="1" t="s">
        <v>105</v>
      </c>
      <c r="E13438" s="27" t="s">
        <v>98</v>
      </c>
    </row>
    <row r="13439" ht="25.5">
      <c r="A13439" s="1" t="s">
        <v>96</v>
      </c>
      <c r="B13439" s="1">
        <v>296</v>
      </c>
      <c r="C13439" s="26" t="s">
        <v>11909</v>
      </c>
      <c r="D13439" t="s">
        <v>98</v>
      </c>
      <c r="E13439" s="27" t="s">
        <v>11910</v>
      </c>
      <c r="F13439" s="28" t="s">
        <v>122</v>
      </c>
      <c r="G13439" s="29">
        <v>1104.4359999999999</v>
      </c>
      <c r="H13439" s="28">
        <v>0</v>
      </c>
      <c r="I13439" s="30">
        <f>ROUND(G13439*H13439,P4)</f>
        <v>0</v>
      </c>
      <c r="L13439" s="31">
        <v>0</v>
      </c>
      <c r="M13439" s="24">
        <f>ROUND(G13439*L13439,P4)</f>
        <v>0</v>
      </c>
      <c r="N13439" s="25" t="s">
        <v>2497</v>
      </c>
      <c r="O13439" s="32">
        <f>M13439*AA13439</f>
        <v>0</v>
      </c>
      <c r="P13439" s="1">
        <v>3</v>
      </c>
      <c r="AA13439" s="1">
        <f>IF(P13439=1,$O$3,IF(P13439=2,$O$4,$O$5))</f>
        <v>0</v>
      </c>
    </row>
    <row r="13440" ht="25.5">
      <c r="A13440" s="1" t="s">
        <v>102</v>
      </c>
      <c r="E13440" s="27" t="s">
        <v>11910</v>
      </c>
    </row>
    <row r="13441">
      <c r="A13441" s="1" t="s">
        <v>103</v>
      </c>
      <c r="E13441" s="33" t="s">
        <v>11911</v>
      </c>
    </row>
    <row r="13442">
      <c r="A13442" s="1" t="s">
        <v>105</v>
      </c>
      <c r="E13442" s="27" t="s">
        <v>98</v>
      </c>
    </row>
    <row r="13443">
      <c r="A13443" s="1" t="s">
        <v>96</v>
      </c>
      <c r="B13443" s="1">
        <v>297</v>
      </c>
      <c r="C13443" s="26" t="s">
        <v>11912</v>
      </c>
      <c r="D13443" t="s">
        <v>98</v>
      </c>
      <c r="E13443" s="27" t="s">
        <v>11913</v>
      </c>
      <c r="F13443" s="28" t="s">
        <v>4117</v>
      </c>
      <c r="G13443" s="29">
        <v>1</v>
      </c>
      <c r="H13443" s="28">
        <v>0</v>
      </c>
      <c r="I13443" s="30">
        <f>ROUND(G13443*H13443,P4)</f>
        <v>0</v>
      </c>
      <c r="L13443" s="31">
        <v>0</v>
      </c>
      <c r="M13443" s="24">
        <f>ROUND(G13443*L13443,P4)</f>
        <v>0</v>
      </c>
      <c r="N13443" s="25" t="s">
        <v>302</v>
      </c>
      <c r="O13443" s="32">
        <f>M13443*AA13443</f>
        <v>0</v>
      </c>
      <c r="P13443" s="1">
        <v>3</v>
      </c>
      <c r="AA13443" s="1">
        <f>IF(P13443=1,$O$3,IF(P13443=2,$O$4,$O$5))</f>
        <v>0</v>
      </c>
    </row>
    <row r="13444">
      <c r="A13444" s="1" t="s">
        <v>102</v>
      </c>
      <c r="E13444" s="27" t="s">
        <v>11913</v>
      </c>
    </row>
    <row r="13445" ht="51">
      <c r="A13445" s="1" t="s">
        <v>103</v>
      </c>
      <c r="E13445" s="33" t="s">
        <v>11914</v>
      </c>
    </row>
    <row r="13446" ht="127.5">
      <c r="A13446" s="1" t="s">
        <v>105</v>
      </c>
      <c r="E13446" s="27" t="s">
        <v>11915</v>
      </c>
    </row>
    <row r="13447">
      <c r="A13447" s="1" t="s">
        <v>96</v>
      </c>
      <c r="B13447" s="1">
        <v>298</v>
      </c>
      <c r="C13447" s="26" t="s">
        <v>11916</v>
      </c>
      <c r="D13447" t="s">
        <v>98</v>
      </c>
      <c r="E13447" s="27" t="s">
        <v>11917</v>
      </c>
      <c r="F13447" s="28" t="s">
        <v>4117</v>
      </c>
      <c r="G13447" s="29">
        <v>1</v>
      </c>
      <c r="H13447" s="28">
        <v>0</v>
      </c>
      <c r="I13447" s="30">
        <f>ROUND(G13447*H13447,P4)</f>
        <v>0</v>
      </c>
      <c r="L13447" s="31">
        <v>0</v>
      </c>
      <c r="M13447" s="24">
        <f>ROUND(G13447*L13447,P4)</f>
        <v>0</v>
      </c>
      <c r="N13447" s="25" t="s">
        <v>302</v>
      </c>
      <c r="O13447" s="32">
        <f>M13447*AA13447</f>
        <v>0</v>
      </c>
      <c r="P13447" s="1">
        <v>3</v>
      </c>
      <c r="AA13447" s="1">
        <f>IF(P13447=1,$O$3,IF(P13447=2,$O$4,$O$5))</f>
        <v>0</v>
      </c>
    </row>
    <row r="13448">
      <c r="A13448" s="1" t="s">
        <v>102</v>
      </c>
      <c r="E13448" s="27" t="s">
        <v>11917</v>
      </c>
    </row>
    <row r="13449" ht="51">
      <c r="A13449" s="1" t="s">
        <v>103</v>
      </c>
      <c r="E13449" s="33" t="s">
        <v>11914</v>
      </c>
    </row>
    <row r="13450" ht="89.25">
      <c r="A13450" s="1" t="s">
        <v>105</v>
      </c>
      <c r="E13450" s="27" t="s">
        <v>11918</v>
      </c>
    </row>
    <row r="13451">
      <c r="A13451" s="1" t="s">
        <v>96</v>
      </c>
      <c r="B13451" s="1">
        <v>299</v>
      </c>
      <c r="C13451" s="26" t="s">
        <v>11919</v>
      </c>
      <c r="D13451" t="s">
        <v>98</v>
      </c>
      <c r="E13451" s="27" t="s">
        <v>11920</v>
      </c>
      <c r="F13451" s="28" t="s">
        <v>4117</v>
      </c>
      <c r="G13451" s="29">
        <v>1</v>
      </c>
      <c r="H13451" s="28">
        <v>0</v>
      </c>
      <c r="I13451" s="30">
        <f>ROUND(G13451*H13451,P4)</f>
        <v>0</v>
      </c>
      <c r="L13451" s="31">
        <v>0</v>
      </c>
      <c r="M13451" s="24">
        <f>ROUND(G13451*L13451,P4)</f>
        <v>0</v>
      </c>
      <c r="N13451" s="25" t="s">
        <v>302</v>
      </c>
      <c r="O13451" s="32">
        <f>M13451*AA13451</f>
        <v>0</v>
      </c>
      <c r="P13451" s="1">
        <v>3</v>
      </c>
      <c r="AA13451" s="1">
        <f>IF(P13451=1,$O$3,IF(P13451=2,$O$4,$O$5))</f>
        <v>0</v>
      </c>
    </row>
    <row r="13452">
      <c r="A13452" s="1" t="s">
        <v>102</v>
      </c>
      <c r="E13452" s="27" t="s">
        <v>11920</v>
      </c>
    </row>
    <row r="13453" ht="51">
      <c r="A13453" s="1" t="s">
        <v>103</v>
      </c>
      <c r="E13453" s="33" t="s">
        <v>11921</v>
      </c>
    </row>
    <row r="13454" ht="89.25">
      <c r="A13454" s="1" t="s">
        <v>105</v>
      </c>
      <c r="E13454" s="27" t="s">
        <v>11922</v>
      </c>
    </row>
    <row r="13455">
      <c r="A13455" s="1" t="s">
        <v>96</v>
      </c>
      <c r="B13455" s="1">
        <v>300</v>
      </c>
      <c r="C13455" s="26" t="s">
        <v>11923</v>
      </c>
      <c r="D13455" t="s">
        <v>98</v>
      </c>
      <c r="E13455" s="27" t="s">
        <v>11924</v>
      </c>
      <c r="F13455" s="28" t="s">
        <v>4117</v>
      </c>
      <c r="G13455" s="29">
        <v>1</v>
      </c>
      <c r="H13455" s="28">
        <v>0</v>
      </c>
      <c r="I13455" s="30">
        <f>ROUND(G13455*H13455,P4)</f>
        <v>0</v>
      </c>
      <c r="L13455" s="31">
        <v>0</v>
      </c>
      <c r="M13455" s="24">
        <f>ROUND(G13455*L13455,P4)</f>
        <v>0</v>
      </c>
      <c r="N13455" s="25" t="s">
        <v>302</v>
      </c>
      <c r="O13455" s="32">
        <f>M13455*AA13455</f>
        <v>0</v>
      </c>
      <c r="P13455" s="1">
        <v>3</v>
      </c>
      <c r="AA13455" s="1">
        <f>IF(P13455=1,$O$3,IF(P13455=2,$O$4,$O$5))</f>
        <v>0</v>
      </c>
    </row>
    <row r="13456">
      <c r="A13456" s="1" t="s">
        <v>102</v>
      </c>
      <c r="E13456" s="27" t="s">
        <v>11924</v>
      </c>
    </row>
    <row r="13457" ht="51">
      <c r="A13457" s="1" t="s">
        <v>103</v>
      </c>
      <c r="E13457" s="33" t="s">
        <v>11925</v>
      </c>
    </row>
    <row r="13458" ht="25.5">
      <c r="A13458" s="1" t="s">
        <v>105</v>
      </c>
      <c r="E13458" s="27" t="s">
        <v>11926</v>
      </c>
    </row>
    <row r="13459" ht="25.5">
      <c r="A13459" s="1" t="s">
        <v>96</v>
      </c>
      <c r="B13459" s="1">
        <v>301</v>
      </c>
      <c r="C13459" s="26" t="s">
        <v>11927</v>
      </c>
      <c r="D13459" t="s">
        <v>98</v>
      </c>
      <c r="E13459" s="27" t="s">
        <v>11928</v>
      </c>
      <c r="F13459" s="28" t="s">
        <v>100</v>
      </c>
      <c r="G13459" s="29">
        <v>16</v>
      </c>
      <c r="H13459" s="28">
        <v>0.00019000000000000001</v>
      </c>
      <c r="I13459" s="30">
        <f>ROUND(G13459*H13459,P4)</f>
        <v>0</v>
      </c>
      <c r="L13459" s="31">
        <v>0</v>
      </c>
      <c r="M13459" s="24">
        <f>ROUND(G13459*L13459,P4)</f>
        <v>0</v>
      </c>
      <c r="N13459" s="25" t="s">
        <v>302</v>
      </c>
      <c r="O13459" s="32">
        <f>M13459*AA13459</f>
        <v>0</v>
      </c>
      <c r="P13459" s="1">
        <v>3</v>
      </c>
      <c r="AA13459" s="1">
        <f>IF(P13459=1,$O$3,IF(P13459=2,$O$4,$O$5))</f>
        <v>0</v>
      </c>
    </row>
    <row r="13460" ht="38.25">
      <c r="A13460" s="1" t="s">
        <v>102</v>
      </c>
      <c r="E13460" s="27" t="s">
        <v>11929</v>
      </c>
    </row>
    <row r="13461" ht="51">
      <c r="A13461" s="1" t="s">
        <v>103</v>
      </c>
      <c r="E13461" s="33" t="s">
        <v>11824</v>
      </c>
    </row>
    <row r="13462">
      <c r="A13462" s="1" t="s">
        <v>105</v>
      </c>
      <c r="E13462" s="27" t="s">
        <v>98</v>
      </c>
    </row>
    <row r="13463">
      <c r="A13463" s="1" t="s">
        <v>93</v>
      </c>
      <c r="C13463" s="22" t="s">
        <v>367</v>
      </c>
      <c r="E13463" s="23" t="s">
        <v>368</v>
      </c>
      <c r="L13463" s="24">
        <f>SUMIFS(L13464:L13503,A13464:A13503,"P")</f>
        <v>0</v>
      </c>
      <c r="M13463" s="24">
        <f>SUMIFS(M13464:M13503,A13464:A13503,"P")</f>
        <v>0</v>
      </c>
      <c r="N13463" s="25"/>
    </row>
    <row r="13464" ht="38.25">
      <c r="A13464" s="1" t="s">
        <v>96</v>
      </c>
      <c r="B13464" s="1">
        <v>302</v>
      </c>
      <c r="C13464" s="26" t="s">
        <v>468</v>
      </c>
      <c r="D13464" t="s">
        <v>469</v>
      </c>
      <c r="E13464" s="27" t="s">
        <v>470</v>
      </c>
      <c r="F13464" s="28" t="s">
        <v>372</v>
      </c>
      <c r="G13464" s="29">
        <v>38.042000000000002</v>
      </c>
      <c r="H13464" s="28">
        <v>0</v>
      </c>
      <c r="I13464" s="30">
        <f>ROUND(G13464*H13464,P4)</f>
        <v>0</v>
      </c>
      <c r="L13464" s="31">
        <v>0</v>
      </c>
      <c r="M13464" s="24">
        <f>ROUND(G13464*L13464,P4)</f>
        <v>0</v>
      </c>
      <c r="N13464" s="25" t="s">
        <v>302</v>
      </c>
      <c r="O13464" s="32">
        <f>M13464*AA13464</f>
        <v>0</v>
      </c>
      <c r="P13464" s="1">
        <v>3</v>
      </c>
      <c r="AA13464" s="1">
        <f>IF(P13464=1,$O$3,IF(P13464=2,$O$4,$O$5))</f>
        <v>0</v>
      </c>
    </row>
    <row r="13465">
      <c r="A13465" s="1" t="s">
        <v>102</v>
      </c>
      <c r="E13465" s="27" t="s">
        <v>373</v>
      </c>
    </row>
    <row r="13466" ht="127.5">
      <c r="A13466" s="1" t="s">
        <v>103</v>
      </c>
      <c r="E13466" s="33" t="s">
        <v>11930</v>
      </c>
    </row>
    <row r="13467" ht="89.25">
      <c r="A13467" s="1" t="s">
        <v>105</v>
      </c>
      <c r="E13467" s="27" t="s">
        <v>375</v>
      </c>
    </row>
    <row r="13468" ht="25.5">
      <c r="A13468" s="1" t="s">
        <v>96</v>
      </c>
      <c r="B13468" s="1">
        <v>303</v>
      </c>
      <c r="C13468" s="26" t="s">
        <v>471</v>
      </c>
      <c r="D13468" t="s">
        <v>472</v>
      </c>
      <c r="E13468" s="27" t="s">
        <v>473</v>
      </c>
      <c r="F13468" s="28" t="s">
        <v>372</v>
      </c>
      <c r="G13468" s="29">
        <v>22.065999999999999</v>
      </c>
      <c r="H13468" s="28">
        <v>0</v>
      </c>
      <c r="I13468" s="30">
        <f>ROUND(G13468*H13468,P4)</f>
        <v>0</v>
      </c>
      <c r="L13468" s="31">
        <v>0</v>
      </c>
      <c r="M13468" s="24">
        <f>ROUND(G13468*L13468,P4)</f>
        <v>0</v>
      </c>
      <c r="N13468" s="25" t="s">
        <v>302</v>
      </c>
      <c r="O13468" s="32">
        <f>M13468*AA13468</f>
        <v>0</v>
      </c>
      <c r="P13468" s="1">
        <v>3</v>
      </c>
      <c r="AA13468" s="1">
        <f>IF(P13468=1,$O$3,IF(P13468=2,$O$4,$O$5))</f>
        <v>0</v>
      </c>
    </row>
    <row r="13469">
      <c r="A13469" s="1" t="s">
        <v>102</v>
      </c>
      <c r="E13469" s="27" t="s">
        <v>373</v>
      </c>
    </row>
    <row r="13470" ht="51">
      <c r="A13470" s="1" t="s">
        <v>103</v>
      </c>
      <c r="E13470" s="33" t="s">
        <v>11931</v>
      </c>
    </row>
    <row r="13471" ht="89.25">
      <c r="A13471" s="1" t="s">
        <v>105</v>
      </c>
      <c r="E13471" s="27" t="s">
        <v>375</v>
      </c>
    </row>
    <row r="13472" ht="38.25">
      <c r="A13472" s="1" t="s">
        <v>96</v>
      </c>
      <c r="B13472" s="1">
        <v>304</v>
      </c>
      <c r="C13472" s="26" t="s">
        <v>2775</v>
      </c>
      <c r="D13472" t="s">
        <v>2776</v>
      </c>
      <c r="E13472" s="27" t="s">
        <v>2777</v>
      </c>
      <c r="F13472" s="28" t="s">
        <v>372</v>
      </c>
      <c r="G13472" s="29">
        <v>3.4500000000000002</v>
      </c>
      <c r="H13472" s="28">
        <v>0</v>
      </c>
      <c r="I13472" s="30">
        <f>ROUND(G13472*H13472,P4)</f>
        <v>0</v>
      </c>
      <c r="L13472" s="31">
        <v>0</v>
      </c>
      <c r="M13472" s="24">
        <f>ROUND(G13472*L13472,P4)</f>
        <v>0</v>
      </c>
      <c r="N13472" s="25" t="s">
        <v>302</v>
      </c>
      <c r="O13472" s="32">
        <f>M13472*AA13472</f>
        <v>0</v>
      </c>
      <c r="P13472" s="1">
        <v>3</v>
      </c>
      <c r="AA13472" s="1">
        <f>IF(P13472=1,$O$3,IF(P13472=2,$O$4,$O$5))</f>
        <v>0</v>
      </c>
    </row>
    <row r="13473">
      <c r="A13473" s="1" t="s">
        <v>102</v>
      </c>
      <c r="E13473" s="27" t="s">
        <v>373</v>
      </c>
    </row>
    <row r="13474" ht="51">
      <c r="A13474" s="1" t="s">
        <v>103</v>
      </c>
      <c r="E13474" s="33" t="s">
        <v>11932</v>
      </c>
    </row>
    <row r="13475" ht="89.25">
      <c r="A13475" s="1" t="s">
        <v>105</v>
      </c>
      <c r="E13475" s="27" t="s">
        <v>375</v>
      </c>
    </row>
    <row r="13476" ht="38.25">
      <c r="A13476" s="1" t="s">
        <v>96</v>
      </c>
      <c r="B13476" s="1">
        <v>305</v>
      </c>
      <c r="C13476" s="26" t="s">
        <v>1670</v>
      </c>
      <c r="D13476" t="s">
        <v>1671</v>
      </c>
      <c r="E13476" s="27" t="s">
        <v>1672</v>
      </c>
      <c r="F13476" s="28" t="s">
        <v>372</v>
      </c>
      <c r="G13476" s="29">
        <v>80.442999999999998</v>
      </c>
      <c r="H13476" s="28">
        <v>0</v>
      </c>
      <c r="I13476" s="30">
        <f>ROUND(G13476*H13476,P4)</f>
        <v>0</v>
      </c>
      <c r="L13476" s="31">
        <v>0</v>
      </c>
      <c r="M13476" s="24">
        <f>ROUND(G13476*L13476,P4)</f>
        <v>0</v>
      </c>
      <c r="N13476" s="25" t="s">
        <v>302</v>
      </c>
      <c r="O13476" s="32">
        <f>M13476*AA13476</f>
        <v>0</v>
      </c>
      <c r="P13476" s="1">
        <v>3</v>
      </c>
      <c r="AA13476" s="1">
        <f>IF(P13476=1,$O$3,IF(P13476=2,$O$4,$O$5))</f>
        <v>0</v>
      </c>
    </row>
    <row r="13477">
      <c r="A13477" s="1" t="s">
        <v>102</v>
      </c>
      <c r="E13477" s="27" t="s">
        <v>373</v>
      </c>
    </row>
    <row r="13478" ht="51">
      <c r="A13478" s="1" t="s">
        <v>103</v>
      </c>
      <c r="E13478" s="33" t="s">
        <v>11933</v>
      </c>
    </row>
    <row r="13479" ht="89.25">
      <c r="A13479" s="1" t="s">
        <v>105</v>
      </c>
      <c r="E13479" s="27" t="s">
        <v>375</v>
      </c>
    </row>
    <row r="13480" ht="25.5">
      <c r="A13480" s="1" t="s">
        <v>96</v>
      </c>
      <c r="B13480" s="1">
        <v>306</v>
      </c>
      <c r="C13480" s="26" t="s">
        <v>11934</v>
      </c>
      <c r="D13480" t="s">
        <v>11935</v>
      </c>
      <c r="E13480" s="27" t="s">
        <v>11936</v>
      </c>
      <c r="F13480" s="28" t="s">
        <v>372</v>
      </c>
      <c r="G13480" s="29">
        <v>2.1600000000000001</v>
      </c>
      <c r="H13480" s="28">
        <v>0</v>
      </c>
      <c r="I13480" s="30">
        <f>ROUND(G13480*H13480,P4)</f>
        <v>0</v>
      </c>
      <c r="L13480" s="31">
        <v>0</v>
      </c>
      <c r="M13480" s="24">
        <f>ROUND(G13480*L13480,P4)</f>
        <v>0</v>
      </c>
      <c r="N13480" s="25" t="s">
        <v>302</v>
      </c>
      <c r="O13480" s="32">
        <f>M13480*AA13480</f>
        <v>0</v>
      </c>
      <c r="P13480" s="1">
        <v>3</v>
      </c>
      <c r="AA13480" s="1">
        <f>IF(P13480=1,$O$3,IF(P13480=2,$O$4,$O$5))</f>
        <v>0</v>
      </c>
    </row>
    <row r="13481">
      <c r="A13481" s="1" t="s">
        <v>102</v>
      </c>
      <c r="E13481" s="27" t="s">
        <v>373</v>
      </c>
    </row>
    <row r="13482" ht="51">
      <c r="A13482" s="1" t="s">
        <v>103</v>
      </c>
      <c r="E13482" s="33" t="s">
        <v>11937</v>
      </c>
    </row>
    <row r="13483" ht="89.25">
      <c r="A13483" s="1" t="s">
        <v>105</v>
      </c>
      <c r="E13483" s="27" t="s">
        <v>375</v>
      </c>
    </row>
    <row r="13484" ht="38.25">
      <c r="A13484" s="1" t="s">
        <v>96</v>
      </c>
      <c r="B13484" s="1">
        <v>307</v>
      </c>
      <c r="C13484" s="26" t="s">
        <v>11938</v>
      </c>
      <c r="D13484" t="s">
        <v>11939</v>
      </c>
      <c r="E13484" s="27" t="s">
        <v>11940</v>
      </c>
      <c r="F13484" s="28" t="s">
        <v>372</v>
      </c>
      <c r="G13484" s="29">
        <v>0.33400000000000002</v>
      </c>
      <c r="H13484" s="28">
        <v>0</v>
      </c>
      <c r="I13484" s="30">
        <f>ROUND(G13484*H13484,P4)</f>
        <v>0</v>
      </c>
      <c r="L13484" s="31">
        <v>0</v>
      </c>
      <c r="M13484" s="24">
        <f>ROUND(G13484*L13484,P4)</f>
        <v>0</v>
      </c>
      <c r="N13484" s="25" t="s">
        <v>302</v>
      </c>
      <c r="O13484" s="32">
        <f>M13484*AA13484</f>
        <v>0</v>
      </c>
      <c r="P13484" s="1">
        <v>3</v>
      </c>
      <c r="AA13484" s="1">
        <f>IF(P13484=1,$O$3,IF(P13484=2,$O$4,$O$5))</f>
        <v>0</v>
      </c>
    </row>
    <row r="13485">
      <c r="A13485" s="1" t="s">
        <v>102</v>
      </c>
      <c r="E13485" s="27" t="s">
        <v>373</v>
      </c>
    </row>
    <row r="13486" ht="51">
      <c r="A13486" s="1" t="s">
        <v>103</v>
      </c>
      <c r="E13486" s="33" t="s">
        <v>11941</v>
      </c>
    </row>
    <row r="13487" ht="89.25">
      <c r="A13487" s="1" t="s">
        <v>105</v>
      </c>
      <c r="E13487" s="27" t="s">
        <v>375</v>
      </c>
    </row>
    <row r="13488" ht="38.25">
      <c r="A13488" s="1" t="s">
        <v>96</v>
      </c>
      <c r="B13488" s="1">
        <v>308</v>
      </c>
      <c r="C13488" s="26" t="s">
        <v>3413</v>
      </c>
      <c r="D13488" t="s">
        <v>3414</v>
      </c>
      <c r="E13488" s="27" t="s">
        <v>3415</v>
      </c>
      <c r="F13488" s="28" t="s">
        <v>372</v>
      </c>
      <c r="G13488" s="29">
        <v>0.58899999999999997</v>
      </c>
      <c r="H13488" s="28">
        <v>0</v>
      </c>
      <c r="I13488" s="30">
        <f>ROUND(G13488*H13488,P4)</f>
        <v>0</v>
      </c>
      <c r="L13488" s="31">
        <v>0</v>
      </c>
      <c r="M13488" s="24">
        <f>ROUND(G13488*L13488,P4)</f>
        <v>0</v>
      </c>
      <c r="N13488" s="25" t="s">
        <v>302</v>
      </c>
      <c r="O13488" s="32">
        <f>M13488*AA13488</f>
        <v>0</v>
      </c>
      <c r="P13488" s="1">
        <v>3</v>
      </c>
      <c r="AA13488" s="1">
        <f>IF(P13488=1,$O$3,IF(P13488=2,$O$4,$O$5))</f>
        <v>0</v>
      </c>
    </row>
    <row r="13489">
      <c r="A13489" s="1" t="s">
        <v>102</v>
      </c>
      <c r="E13489" s="27" t="s">
        <v>373</v>
      </c>
    </row>
    <row r="13490" ht="51">
      <c r="A13490" s="1" t="s">
        <v>103</v>
      </c>
      <c r="E13490" s="33" t="s">
        <v>11942</v>
      </c>
    </row>
    <row r="13491" ht="89.25">
      <c r="A13491" s="1" t="s">
        <v>105</v>
      </c>
      <c r="E13491" s="27" t="s">
        <v>375</v>
      </c>
    </row>
    <row r="13492" ht="25.5">
      <c r="A13492" s="1" t="s">
        <v>96</v>
      </c>
      <c r="B13492" s="1">
        <v>309</v>
      </c>
      <c r="C13492" s="26" t="s">
        <v>4475</v>
      </c>
      <c r="D13492" t="s">
        <v>4476</v>
      </c>
      <c r="E13492" s="27" t="s">
        <v>4477</v>
      </c>
      <c r="F13492" s="28" t="s">
        <v>372</v>
      </c>
      <c r="G13492" s="29">
        <v>37.451999999999998</v>
      </c>
      <c r="H13492" s="28">
        <v>0</v>
      </c>
      <c r="I13492" s="30">
        <f>ROUND(G13492*H13492,P4)</f>
        <v>0</v>
      </c>
      <c r="L13492" s="31">
        <v>0</v>
      </c>
      <c r="M13492" s="24">
        <f>ROUND(G13492*L13492,P4)</f>
        <v>0</v>
      </c>
      <c r="N13492" s="25" t="s">
        <v>302</v>
      </c>
      <c r="O13492" s="32">
        <f>M13492*AA13492</f>
        <v>0</v>
      </c>
      <c r="P13492" s="1">
        <v>3</v>
      </c>
      <c r="AA13492" s="1">
        <f>IF(P13492=1,$O$3,IF(P13492=2,$O$4,$O$5))</f>
        <v>0</v>
      </c>
    </row>
    <row r="13493">
      <c r="A13493" s="1" t="s">
        <v>102</v>
      </c>
      <c r="E13493" s="27" t="s">
        <v>373</v>
      </c>
    </row>
    <row r="13494" ht="76.5">
      <c r="A13494" s="1" t="s">
        <v>103</v>
      </c>
      <c r="E13494" s="33" t="s">
        <v>11943</v>
      </c>
    </row>
    <row r="13495" ht="89.25">
      <c r="A13495" s="1" t="s">
        <v>105</v>
      </c>
      <c r="E13495" s="27" t="s">
        <v>375</v>
      </c>
    </row>
    <row r="13496" ht="25.5">
      <c r="A13496" s="1" t="s">
        <v>96</v>
      </c>
      <c r="B13496" s="1">
        <v>310</v>
      </c>
      <c r="C13496" s="26" t="s">
        <v>474</v>
      </c>
      <c r="D13496" t="s">
        <v>475</v>
      </c>
      <c r="E13496" s="27" t="s">
        <v>476</v>
      </c>
      <c r="F13496" s="28" t="s">
        <v>372</v>
      </c>
      <c r="G13496" s="29">
        <v>11.385999999999999</v>
      </c>
      <c r="H13496" s="28">
        <v>0</v>
      </c>
      <c r="I13496" s="30">
        <f>ROUND(G13496*H13496,P4)</f>
        <v>0</v>
      </c>
      <c r="L13496" s="31">
        <v>0</v>
      </c>
      <c r="M13496" s="24">
        <f>ROUND(G13496*L13496,P4)</f>
        <v>0</v>
      </c>
      <c r="N13496" s="25" t="s">
        <v>302</v>
      </c>
      <c r="O13496" s="32">
        <f>M13496*AA13496</f>
        <v>0</v>
      </c>
      <c r="P13496" s="1">
        <v>3</v>
      </c>
      <c r="AA13496" s="1">
        <f>IF(P13496=1,$O$3,IF(P13496=2,$O$4,$O$5))</f>
        <v>0</v>
      </c>
    </row>
    <row r="13497">
      <c r="A13497" s="1" t="s">
        <v>102</v>
      </c>
      <c r="E13497" s="27" t="s">
        <v>373</v>
      </c>
    </row>
    <row r="13498" ht="51">
      <c r="A13498" s="1" t="s">
        <v>103</v>
      </c>
      <c r="E13498" s="33" t="s">
        <v>11944</v>
      </c>
    </row>
    <row r="13499" ht="89.25">
      <c r="A13499" s="1" t="s">
        <v>105</v>
      </c>
      <c r="E13499" s="27" t="s">
        <v>375</v>
      </c>
    </row>
    <row r="13500" ht="25.5">
      <c r="A13500" s="1" t="s">
        <v>96</v>
      </c>
      <c r="B13500" s="1">
        <v>311</v>
      </c>
      <c r="C13500" s="26" t="s">
        <v>1673</v>
      </c>
      <c r="D13500" t="s">
        <v>1674</v>
      </c>
      <c r="E13500" s="27" t="s">
        <v>1675</v>
      </c>
      <c r="F13500" s="28" t="s">
        <v>372</v>
      </c>
      <c r="G13500" s="29">
        <v>1.99</v>
      </c>
      <c r="H13500" s="28">
        <v>0</v>
      </c>
      <c r="I13500" s="30">
        <f>ROUND(G13500*H13500,P4)</f>
        <v>0</v>
      </c>
      <c r="L13500" s="31">
        <v>0</v>
      </c>
      <c r="M13500" s="24">
        <f>ROUND(G13500*L13500,P4)</f>
        <v>0</v>
      </c>
      <c r="N13500" s="25" t="s">
        <v>302</v>
      </c>
      <c r="O13500" s="32">
        <f>M13500*AA13500</f>
        <v>0</v>
      </c>
      <c r="P13500" s="1">
        <v>3</v>
      </c>
      <c r="AA13500" s="1">
        <f>IF(P13500=1,$O$3,IF(P13500=2,$O$4,$O$5))</f>
        <v>0</v>
      </c>
    </row>
    <row r="13501">
      <c r="A13501" s="1" t="s">
        <v>102</v>
      </c>
      <c r="E13501" s="27" t="s">
        <v>373</v>
      </c>
    </row>
    <row r="13502" ht="51">
      <c r="A13502" s="1" t="s">
        <v>103</v>
      </c>
      <c r="E13502" s="33" t="s">
        <v>11945</v>
      </c>
    </row>
    <row r="13503" ht="89.25">
      <c r="A13503" s="1" t="s">
        <v>105</v>
      </c>
      <c r="E13503" s="27" t="s">
        <v>375</v>
      </c>
    </row>
    <row r="13504">
      <c r="A13504" s="1" t="s">
        <v>93</v>
      </c>
      <c r="C13504" s="22" t="s">
        <v>3417</v>
      </c>
      <c r="E13504" s="23" t="s">
        <v>3418</v>
      </c>
      <c r="L13504" s="24">
        <f>SUMIFS(L13505:L13508,A13505:A13508,"P")</f>
        <v>0</v>
      </c>
      <c r="M13504" s="24">
        <f>SUMIFS(M13505:M13508,A13505:A13508,"P")</f>
        <v>0</v>
      </c>
      <c r="N13504" s="25"/>
    </row>
    <row r="13505" ht="25.5">
      <c r="A13505" s="1" t="s">
        <v>96</v>
      </c>
      <c r="B13505" s="1">
        <v>312</v>
      </c>
      <c r="C13505" s="26" t="s">
        <v>11946</v>
      </c>
      <c r="D13505" t="s">
        <v>98</v>
      </c>
      <c r="E13505" s="27" t="s">
        <v>11947</v>
      </c>
      <c r="F13505" s="28" t="s">
        <v>372</v>
      </c>
      <c r="G13505" s="29">
        <v>100.485</v>
      </c>
      <c r="H13505" s="28">
        <v>0</v>
      </c>
      <c r="I13505" s="30">
        <f>ROUND(G13505*H13505,P4)</f>
        <v>0</v>
      </c>
      <c r="L13505" s="31">
        <v>0</v>
      </c>
      <c r="M13505" s="24">
        <f>ROUND(G13505*L13505,P4)</f>
        <v>0</v>
      </c>
      <c r="N13505" s="25" t="s">
        <v>2497</v>
      </c>
      <c r="O13505" s="32">
        <f>M13505*AA13505</f>
        <v>0</v>
      </c>
      <c r="P13505" s="1">
        <v>3</v>
      </c>
      <c r="AA13505" s="1">
        <f>IF(P13505=1,$O$3,IF(P13505=2,$O$4,$O$5))</f>
        <v>0</v>
      </c>
    </row>
    <row r="13506" ht="38.25">
      <c r="A13506" s="1" t="s">
        <v>102</v>
      </c>
      <c r="E13506" s="27" t="s">
        <v>11948</v>
      </c>
    </row>
    <row r="13507">
      <c r="A13507" s="1" t="s">
        <v>103</v>
      </c>
    </row>
    <row r="13508">
      <c r="A13508" s="1" t="s">
        <v>105</v>
      </c>
      <c r="E13508" s="27" t="s">
        <v>98</v>
      </c>
    </row>
    <row r="13509">
      <c r="A13509" s="1" t="s">
        <v>93</v>
      </c>
      <c r="C13509" s="22" t="s">
        <v>11949</v>
      </c>
      <c r="E13509" s="23" t="s">
        <v>11950</v>
      </c>
      <c r="L13509" s="24">
        <f>SUMIFS(L13510:L13513,A13510:A13513,"P")</f>
        <v>0</v>
      </c>
      <c r="M13509" s="24">
        <f>SUMIFS(M13510:M13513,A13510:A13513,"P")</f>
        <v>0</v>
      </c>
      <c r="N13509" s="25"/>
    </row>
    <row r="13510">
      <c r="A13510" s="1" t="s">
        <v>96</v>
      </c>
      <c r="B13510" s="1">
        <v>313</v>
      </c>
      <c r="C13510" s="26" t="s">
        <v>11951</v>
      </c>
      <c r="D13510" t="s">
        <v>98</v>
      </c>
      <c r="E13510" s="27" t="s">
        <v>11952</v>
      </c>
      <c r="F13510" s="28" t="s">
        <v>351</v>
      </c>
      <c r="G13510" s="29">
        <v>100</v>
      </c>
      <c r="H13510" s="28">
        <v>0</v>
      </c>
      <c r="I13510" s="30">
        <f>ROUND(G13510*H13510,P4)</f>
        <v>0</v>
      </c>
      <c r="L13510" s="31">
        <v>0</v>
      </c>
      <c r="M13510" s="24">
        <f>ROUND(G13510*L13510,P4)</f>
        <v>0</v>
      </c>
      <c r="N13510" s="25" t="s">
        <v>2497</v>
      </c>
      <c r="O13510" s="32">
        <f>M13510*AA13510</f>
        <v>0</v>
      </c>
      <c r="P13510" s="1">
        <v>3</v>
      </c>
      <c r="AA13510" s="1">
        <f>IF(P13510=1,$O$3,IF(P13510=2,$O$4,$O$5))</f>
        <v>0</v>
      </c>
    </row>
    <row r="13511">
      <c r="A13511" s="1" t="s">
        <v>102</v>
      </c>
      <c r="E13511" s="27" t="s">
        <v>11952</v>
      </c>
    </row>
    <row r="13512" ht="51">
      <c r="A13512" s="1" t="s">
        <v>103</v>
      </c>
      <c r="E13512" s="33" t="s">
        <v>11953</v>
      </c>
    </row>
    <row r="13513">
      <c r="A13513" s="1" t="s">
        <v>105</v>
      </c>
      <c r="E13513" s="27" t="s">
        <v>98</v>
      </c>
    </row>
    <row r="13514">
      <c r="A13514" s="1" t="s">
        <v>4286</v>
      </c>
      <c r="C13514" s="22" t="s">
        <v>11954</v>
      </c>
      <c r="E13514" s="23" t="s">
        <v>6469</v>
      </c>
      <c r="L13514" s="24">
        <f>L13515</f>
        <v>0</v>
      </c>
      <c r="M13514" s="24">
        <f>M13515</f>
        <v>0</v>
      </c>
      <c r="N13514" s="25"/>
    </row>
    <row r="13515">
      <c r="A13515" s="1" t="s">
        <v>93</v>
      </c>
      <c r="C13515" s="22" t="s">
        <v>10574</v>
      </c>
      <c r="E13515" s="23" t="s">
        <v>10575</v>
      </c>
      <c r="L13515" s="24">
        <f>SUMIFS(L13516:L13543,A13516:A13543,"P")</f>
        <v>0</v>
      </c>
      <c r="M13515" s="24">
        <f>SUMIFS(M13516:M13543,A13516:A13543,"P")</f>
        <v>0</v>
      </c>
      <c r="N13515" s="25"/>
    </row>
    <row r="13516">
      <c r="A13516" s="1" t="s">
        <v>96</v>
      </c>
      <c r="B13516" s="1">
        <v>1</v>
      </c>
      <c r="C13516" s="26" t="s">
        <v>10581</v>
      </c>
      <c r="D13516" t="s">
        <v>98</v>
      </c>
      <c r="E13516" s="27" t="s">
        <v>6584</v>
      </c>
      <c r="F13516" s="28" t="s">
        <v>112</v>
      </c>
      <c r="G13516" s="29">
        <v>32</v>
      </c>
      <c r="H13516" s="28">
        <v>0</v>
      </c>
      <c r="I13516" s="30">
        <f>ROUND(G13516*H13516,P4)</f>
        <v>0</v>
      </c>
      <c r="L13516" s="31">
        <v>0</v>
      </c>
      <c r="M13516" s="24">
        <f>ROUND(G13516*L13516,P4)</f>
        <v>0</v>
      </c>
      <c r="N13516" s="25" t="s">
        <v>302</v>
      </c>
      <c r="O13516" s="32">
        <f>M13516*AA13516</f>
        <v>0</v>
      </c>
      <c r="P13516" s="1">
        <v>3</v>
      </c>
      <c r="AA13516" s="1">
        <f>IF(P13516=1,$O$3,IF(P13516=2,$O$4,$O$5))</f>
        <v>0</v>
      </c>
    </row>
    <row r="13517">
      <c r="A13517" s="1" t="s">
        <v>102</v>
      </c>
      <c r="E13517" s="27" t="s">
        <v>6584</v>
      </c>
    </row>
    <row r="13518">
      <c r="A13518" s="1" t="s">
        <v>103</v>
      </c>
    </row>
    <row r="13519">
      <c r="A13519" s="1" t="s">
        <v>105</v>
      </c>
      <c r="E13519" s="27" t="s">
        <v>98</v>
      </c>
    </row>
    <row r="13520" ht="25.5">
      <c r="A13520" s="1" t="s">
        <v>96</v>
      </c>
      <c r="B13520" s="1">
        <v>2</v>
      </c>
      <c r="C13520" s="26" t="s">
        <v>6529</v>
      </c>
      <c r="D13520" t="s">
        <v>98</v>
      </c>
      <c r="E13520" s="27" t="s">
        <v>6530</v>
      </c>
      <c r="F13520" s="28" t="s">
        <v>112</v>
      </c>
      <c r="G13520" s="29">
        <v>32</v>
      </c>
      <c r="H13520" s="28">
        <v>0.0014400000000000001</v>
      </c>
      <c r="I13520" s="30">
        <f>ROUND(G13520*H13520,P4)</f>
        <v>0</v>
      </c>
      <c r="L13520" s="31">
        <v>0</v>
      </c>
      <c r="M13520" s="24">
        <f>ROUND(G13520*L13520,P4)</f>
        <v>0</v>
      </c>
      <c r="N13520" s="25" t="s">
        <v>2497</v>
      </c>
      <c r="O13520" s="32">
        <f>M13520*AA13520</f>
        <v>0</v>
      </c>
      <c r="P13520" s="1">
        <v>3</v>
      </c>
      <c r="AA13520" s="1">
        <f>IF(P13520=1,$O$3,IF(P13520=2,$O$4,$O$5))</f>
        <v>0</v>
      </c>
    </row>
    <row r="13521" ht="25.5">
      <c r="A13521" s="1" t="s">
        <v>102</v>
      </c>
      <c r="E13521" s="27" t="s">
        <v>6530</v>
      </c>
    </row>
    <row r="13522" ht="38.25">
      <c r="A13522" s="1" t="s">
        <v>103</v>
      </c>
      <c r="E13522" s="33" t="s">
        <v>11955</v>
      </c>
    </row>
    <row r="13523">
      <c r="A13523" s="1" t="s">
        <v>105</v>
      </c>
      <c r="E13523" s="27" t="s">
        <v>98</v>
      </c>
    </row>
    <row r="13524" ht="25.5">
      <c r="A13524" s="1" t="s">
        <v>96</v>
      </c>
      <c r="B13524" s="1">
        <v>3</v>
      </c>
      <c r="C13524" s="26" t="s">
        <v>10291</v>
      </c>
      <c r="D13524" t="s">
        <v>98</v>
      </c>
      <c r="E13524" s="27" t="s">
        <v>10293</v>
      </c>
      <c r="F13524" s="28" t="s">
        <v>372</v>
      </c>
      <c r="G13524" s="29">
        <v>1.6799999999999999</v>
      </c>
      <c r="H13524" s="28">
        <v>0</v>
      </c>
      <c r="I13524" s="30">
        <f>ROUND(G13524*H13524,P4)</f>
        <v>0</v>
      </c>
      <c r="L13524" s="31">
        <v>0</v>
      </c>
      <c r="M13524" s="24">
        <f>ROUND(G13524*L13524,P4)</f>
        <v>0</v>
      </c>
      <c r="N13524" s="25" t="s">
        <v>2497</v>
      </c>
      <c r="O13524" s="32">
        <f>M13524*AA13524</f>
        <v>0</v>
      </c>
      <c r="P13524" s="1">
        <v>3</v>
      </c>
      <c r="AA13524" s="1">
        <f>IF(P13524=1,$O$3,IF(P13524=2,$O$4,$O$5))</f>
        <v>0</v>
      </c>
    </row>
    <row r="13525" ht="25.5">
      <c r="A13525" s="1" t="s">
        <v>102</v>
      </c>
      <c r="E13525" s="27" t="s">
        <v>10293</v>
      </c>
    </row>
    <row r="13526">
      <c r="A13526" s="1" t="s">
        <v>103</v>
      </c>
    </row>
    <row r="13527">
      <c r="A13527" s="1" t="s">
        <v>105</v>
      </c>
      <c r="E13527" s="27" t="s">
        <v>98</v>
      </c>
    </row>
    <row r="13528">
      <c r="A13528" s="1" t="s">
        <v>96</v>
      </c>
      <c r="B13528" s="1">
        <v>4</v>
      </c>
      <c r="C13528" s="26" t="s">
        <v>6542</v>
      </c>
      <c r="D13528" t="s">
        <v>98</v>
      </c>
      <c r="E13528" s="27" t="s">
        <v>6543</v>
      </c>
      <c r="F13528" s="28" t="s">
        <v>68</v>
      </c>
      <c r="G13528" s="29">
        <v>5</v>
      </c>
      <c r="H13528" s="28">
        <v>0</v>
      </c>
      <c r="I13528" s="30">
        <f>ROUND(G13528*H13528,P4)</f>
        <v>0</v>
      </c>
      <c r="L13528" s="31">
        <v>0</v>
      </c>
      <c r="M13528" s="24">
        <f>ROUND(G13528*L13528,P4)</f>
        <v>0</v>
      </c>
      <c r="N13528" s="25" t="s">
        <v>302</v>
      </c>
      <c r="O13528" s="32">
        <f>M13528*AA13528</f>
        <v>0</v>
      </c>
      <c r="P13528" s="1">
        <v>3</v>
      </c>
      <c r="AA13528" s="1">
        <f>IF(P13528=1,$O$3,IF(P13528=2,$O$4,$O$5))</f>
        <v>0</v>
      </c>
    </row>
    <row r="13529">
      <c r="A13529" s="1" t="s">
        <v>102</v>
      </c>
      <c r="E13529" s="27" t="s">
        <v>6543</v>
      </c>
    </row>
    <row r="13530">
      <c r="A13530" s="1" t="s">
        <v>103</v>
      </c>
    </row>
    <row r="13531">
      <c r="A13531" s="1" t="s">
        <v>105</v>
      </c>
      <c r="E13531" s="27" t="s">
        <v>98</v>
      </c>
    </row>
    <row r="13532">
      <c r="A13532" s="1" t="s">
        <v>96</v>
      </c>
      <c r="B13532" s="1">
        <v>5</v>
      </c>
      <c r="C13532" s="26" t="s">
        <v>6552</v>
      </c>
      <c r="D13532" t="s">
        <v>98</v>
      </c>
      <c r="E13532" s="27" t="s">
        <v>11956</v>
      </c>
      <c r="F13532" s="28" t="s">
        <v>6547</v>
      </c>
      <c r="G13532" s="29">
        <v>4</v>
      </c>
      <c r="H13532" s="28">
        <v>0</v>
      </c>
      <c r="I13532" s="30">
        <f>ROUND(G13532*H13532,P4)</f>
        <v>0</v>
      </c>
      <c r="L13532" s="31">
        <v>0</v>
      </c>
      <c r="M13532" s="24">
        <f>ROUND(G13532*L13532,P4)</f>
        <v>0</v>
      </c>
      <c r="N13532" s="25" t="s">
        <v>302</v>
      </c>
      <c r="O13532" s="32">
        <f>M13532*AA13532</f>
        <v>0</v>
      </c>
      <c r="P13532" s="1">
        <v>3</v>
      </c>
      <c r="AA13532" s="1">
        <f>IF(P13532=1,$O$3,IF(P13532=2,$O$4,$O$5))</f>
        <v>0</v>
      </c>
    </row>
    <row r="13533">
      <c r="A13533" s="1" t="s">
        <v>102</v>
      </c>
      <c r="E13533" s="27" t="s">
        <v>11956</v>
      </c>
    </row>
    <row r="13534">
      <c r="A13534" s="1" t="s">
        <v>103</v>
      </c>
    </row>
    <row r="13535">
      <c r="A13535" s="1" t="s">
        <v>105</v>
      </c>
      <c r="E13535" s="27" t="s">
        <v>98</v>
      </c>
    </row>
    <row r="13536">
      <c r="A13536" s="1" t="s">
        <v>96</v>
      </c>
      <c r="B13536" s="1">
        <v>6</v>
      </c>
      <c r="C13536" s="26" t="s">
        <v>11957</v>
      </c>
      <c r="D13536" t="s">
        <v>98</v>
      </c>
      <c r="E13536" s="27" t="s">
        <v>11958</v>
      </c>
      <c r="F13536" s="28" t="s">
        <v>2269</v>
      </c>
      <c r="G13536" s="29">
        <v>4</v>
      </c>
      <c r="H13536" s="28">
        <v>0</v>
      </c>
      <c r="I13536" s="30">
        <f>ROUND(G13536*H13536,P4)</f>
        <v>0</v>
      </c>
      <c r="L13536" s="31">
        <v>0</v>
      </c>
      <c r="M13536" s="24">
        <f>ROUND(G13536*L13536,P4)</f>
        <v>0</v>
      </c>
      <c r="N13536" s="25" t="s">
        <v>302</v>
      </c>
      <c r="O13536" s="32">
        <f>M13536*AA13536</f>
        <v>0</v>
      </c>
      <c r="P13536" s="1">
        <v>3</v>
      </c>
      <c r="AA13536" s="1">
        <f>IF(P13536=1,$O$3,IF(P13536=2,$O$4,$O$5))</f>
        <v>0</v>
      </c>
    </row>
    <row r="13537">
      <c r="A13537" s="1" t="s">
        <v>102</v>
      </c>
      <c r="E13537" s="27" t="s">
        <v>11958</v>
      </c>
    </row>
    <row r="13538">
      <c r="A13538" s="1" t="s">
        <v>103</v>
      </c>
    </row>
    <row r="13539">
      <c r="A13539" s="1" t="s">
        <v>105</v>
      </c>
      <c r="E13539" s="27" t="s">
        <v>98</v>
      </c>
    </row>
    <row r="13540">
      <c r="A13540" s="1" t="s">
        <v>96</v>
      </c>
      <c r="B13540" s="1">
        <v>7</v>
      </c>
      <c r="C13540" s="26" t="s">
        <v>11959</v>
      </c>
      <c r="D13540" t="s">
        <v>98</v>
      </c>
      <c r="E13540" s="27" t="s">
        <v>10572</v>
      </c>
      <c r="F13540" s="28" t="s">
        <v>6547</v>
      </c>
      <c r="G13540" s="29">
        <v>2</v>
      </c>
      <c r="H13540" s="28">
        <v>0</v>
      </c>
      <c r="I13540" s="30">
        <f>ROUND(G13540*H13540,P4)</f>
        <v>0</v>
      </c>
      <c r="L13540" s="31">
        <v>0</v>
      </c>
      <c r="M13540" s="24">
        <f>ROUND(G13540*L13540,P4)</f>
        <v>0</v>
      </c>
      <c r="N13540" s="25" t="s">
        <v>302</v>
      </c>
      <c r="O13540" s="32">
        <f>M13540*AA13540</f>
        <v>0</v>
      </c>
      <c r="P13540" s="1">
        <v>3</v>
      </c>
      <c r="AA13540" s="1">
        <f>IF(P13540=1,$O$3,IF(P13540=2,$O$4,$O$5))</f>
        <v>0</v>
      </c>
    </row>
    <row r="13541">
      <c r="A13541" s="1" t="s">
        <v>102</v>
      </c>
      <c r="E13541" s="27" t="s">
        <v>10572</v>
      </c>
    </row>
    <row r="13542">
      <c r="A13542" s="1" t="s">
        <v>103</v>
      </c>
    </row>
    <row r="13543">
      <c r="A13543" s="1" t="s">
        <v>105</v>
      </c>
      <c r="E13543" s="27" t="s">
        <v>98</v>
      </c>
    </row>
    <row r="13544">
      <c r="A13544" s="1" t="s">
        <v>4286</v>
      </c>
      <c r="C13544" s="22" t="s">
        <v>11960</v>
      </c>
      <c r="E13544" s="23" t="s">
        <v>6834</v>
      </c>
      <c r="L13544" s="24">
        <f>L13545+L13646</f>
        <v>0</v>
      </c>
      <c r="M13544" s="24">
        <f>M13545+M13646</f>
        <v>0</v>
      </c>
      <c r="N13544" s="25"/>
    </row>
    <row r="13545">
      <c r="A13545" s="1" t="s">
        <v>93</v>
      </c>
      <c r="C13545" s="22" t="s">
        <v>6835</v>
      </c>
      <c r="E13545" s="23" t="s">
        <v>11961</v>
      </c>
      <c r="L13545" s="24">
        <f>SUMIFS(L13546:L13645,A13546:A13645,"P")</f>
        <v>0</v>
      </c>
      <c r="M13545" s="24">
        <f>SUMIFS(M13546:M13645,A13546:A13645,"P")</f>
        <v>0</v>
      </c>
      <c r="N13545" s="25"/>
    </row>
    <row r="13546" ht="25.5">
      <c r="A13546" s="1" t="s">
        <v>96</v>
      </c>
      <c r="B13546" s="1">
        <v>1</v>
      </c>
      <c r="C13546" s="26" t="s">
        <v>11962</v>
      </c>
      <c r="D13546" t="s">
        <v>98</v>
      </c>
      <c r="E13546" s="27" t="s">
        <v>11963</v>
      </c>
      <c r="F13546" s="28" t="s">
        <v>2269</v>
      </c>
      <c r="G13546" s="29">
        <v>1</v>
      </c>
      <c r="H13546" s="28">
        <v>0</v>
      </c>
      <c r="I13546" s="30">
        <f>ROUND(G13546*H13546,P4)</f>
        <v>0</v>
      </c>
      <c r="L13546" s="31">
        <v>0</v>
      </c>
      <c r="M13546" s="24">
        <f>ROUND(G13546*L13546,P4)</f>
        <v>0</v>
      </c>
      <c r="N13546" s="25" t="s">
        <v>302</v>
      </c>
      <c r="O13546" s="32">
        <f>M13546*AA13546</f>
        <v>0</v>
      </c>
      <c r="P13546" s="1">
        <v>3</v>
      </c>
      <c r="AA13546" s="1">
        <f>IF(P13546=1,$O$3,IF(P13546=2,$O$4,$O$5))</f>
        <v>0</v>
      </c>
    </row>
    <row r="13547" ht="25.5">
      <c r="A13547" s="1" t="s">
        <v>102</v>
      </c>
      <c r="E13547" s="27" t="s">
        <v>11963</v>
      </c>
    </row>
    <row r="13548">
      <c r="A13548" s="1" t="s">
        <v>103</v>
      </c>
    </row>
    <row r="13549" ht="140.25">
      <c r="A13549" s="1" t="s">
        <v>105</v>
      </c>
      <c r="E13549" s="27" t="s">
        <v>11964</v>
      </c>
    </row>
    <row r="13550" ht="25.5">
      <c r="A13550" s="1" t="s">
        <v>96</v>
      </c>
      <c r="B13550" s="1">
        <v>2</v>
      </c>
      <c r="C13550" s="26" t="s">
        <v>11965</v>
      </c>
      <c r="D13550" t="s">
        <v>98</v>
      </c>
      <c r="E13550" s="27" t="s">
        <v>11966</v>
      </c>
      <c r="F13550" s="28" t="s">
        <v>2269</v>
      </c>
      <c r="G13550" s="29">
        <v>1</v>
      </c>
      <c r="H13550" s="28">
        <v>0</v>
      </c>
      <c r="I13550" s="30">
        <f>ROUND(G13550*H13550,P4)</f>
        <v>0</v>
      </c>
      <c r="L13550" s="31">
        <v>0</v>
      </c>
      <c r="M13550" s="24">
        <f>ROUND(G13550*L13550,P4)</f>
        <v>0</v>
      </c>
      <c r="N13550" s="25" t="s">
        <v>302</v>
      </c>
      <c r="O13550" s="32">
        <f>M13550*AA13550</f>
        <v>0</v>
      </c>
      <c r="P13550" s="1">
        <v>3</v>
      </c>
      <c r="AA13550" s="1">
        <f>IF(P13550=1,$O$3,IF(P13550=2,$O$4,$O$5))</f>
        <v>0</v>
      </c>
    </row>
    <row r="13551" ht="25.5">
      <c r="A13551" s="1" t="s">
        <v>102</v>
      </c>
      <c r="E13551" s="27" t="s">
        <v>11966</v>
      </c>
    </row>
    <row r="13552">
      <c r="A13552" s="1" t="s">
        <v>103</v>
      </c>
    </row>
    <row r="13553" ht="140.25">
      <c r="A13553" s="1" t="s">
        <v>105</v>
      </c>
      <c r="E13553" s="27" t="s">
        <v>11967</v>
      </c>
    </row>
    <row r="13554">
      <c r="A13554" s="1" t="s">
        <v>96</v>
      </c>
      <c r="B13554" s="1">
        <v>3</v>
      </c>
      <c r="C13554" s="26" t="s">
        <v>11968</v>
      </c>
      <c r="D13554" t="s">
        <v>98</v>
      </c>
      <c r="E13554" s="27" t="s">
        <v>11969</v>
      </c>
      <c r="F13554" s="28" t="s">
        <v>2269</v>
      </c>
      <c r="G13554" s="29">
        <v>1</v>
      </c>
      <c r="H13554" s="28">
        <v>0</v>
      </c>
      <c r="I13554" s="30">
        <f>ROUND(G13554*H13554,P4)</f>
        <v>0</v>
      </c>
      <c r="L13554" s="31">
        <v>0</v>
      </c>
      <c r="M13554" s="24">
        <f>ROUND(G13554*L13554,P4)</f>
        <v>0</v>
      </c>
      <c r="N13554" s="25" t="s">
        <v>302</v>
      </c>
      <c r="O13554" s="32">
        <f>M13554*AA13554</f>
        <v>0</v>
      </c>
      <c r="P13554" s="1">
        <v>3</v>
      </c>
      <c r="AA13554" s="1">
        <f>IF(P13554=1,$O$3,IF(P13554=2,$O$4,$O$5))</f>
        <v>0</v>
      </c>
    </row>
    <row r="13555">
      <c r="A13555" s="1" t="s">
        <v>102</v>
      </c>
      <c r="E13555" s="27" t="s">
        <v>11969</v>
      </c>
    </row>
    <row r="13556">
      <c r="A13556" s="1" t="s">
        <v>103</v>
      </c>
    </row>
    <row r="13557" ht="63.75">
      <c r="A13557" s="1" t="s">
        <v>105</v>
      </c>
      <c r="E13557" s="27" t="s">
        <v>11970</v>
      </c>
    </row>
    <row r="13558" ht="25.5">
      <c r="A13558" s="1" t="s">
        <v>96</v>
      </c>
      <c r="B13558" s="1">
        <v>4</v>
      </c>
      <c r="C13558" s="26" t="s">
        <v>11971</v>
      </c>
      <c r="D13558" t="s">
        <v>98</v>
      </c>
      <c r="E13558" s="27" t="s">
        <v>11963</v>
      </c>
      <c r="F13558" s="28" t="s">
        <v>2269</v>
      </c>
      <c r="G13558" s="29">
        <v>1</v>
      </c>
      <c r="H13558" s="28">
        <v>0</v>
      </c>
      <c r="I13558" s="30">
        <f>ROUND(G13558*H13558,P4)</f>
        <v>0</v>
      </c>
      <c r="L13558" s="31">
        <v>0</v>
      </c>
      <c r="M13558" s="24">
        <f>ROUND(G13558*L13558,P4)</f>
        <v>0</v>
      </c>
      <c r="N13558" s="25" t="s">
        <v>302</v>
      </c>
      <c r="O13558" s="32">
        <f>M13558*AA13558</f>
        <v>0</v>
      </c>
      <c r="P13558" s="1">
        <v>3</v>
      </c>
      <c r="AA13558" s="1">
        <f>IF(P13558=1,$O$3,IF(P13558=2,$O$4,$O$5))</f>
        <v>0</v>
      </c>
    </row>
    <row r="13559" ht="25.5">
      <c r="A13559" s="1" t="s">
        <v>102</v>
      </c>
      <c r="E13559" s="27" t="s">
        <v>11963</v>
      </c>
    </row>
    <row r="13560">
      <c r="A13560" s="1" t="s">
        <v>103</v>
      </c>
    </row>
    <row r="13561" ht="140.25">
      <c r="A13561" s="1" t="s">
        <v>105</v>
      </c>
      <c r="E13561" s="27" t="s">
        <v>11964</v>
      </c>
    </row>
    <row r="13562" ht="25.5">
      <c r="A13562" s="1" t="s">
        <v>96</v>
      </c>
      <c r="B13562" s="1">
        <v>5</v>
      </c>
      <c r="C13562" s="26" t="s">
        <v>11972</v>
      </c>
      <c r="D13562" t="s">
        <v>98</v>
      </c>
      <c r="E13562" s="27" t="s">
        <v>11966</v>
      </c>
      <c r="F13562" s="28" t="s">
        <v>2269</v>
      </c>
      <c r="G13562" s="29">
        <v>1</v>
      </c>
      <c r="H13562" s="28">
        <v>0</v>
      </c>
      <c r="I13562" s="30">
        <f>ROUND(G13562*H13562,P4)</f>
        <v>0</v>
      </c>
      <c r="L13562" s="31">
        <v>0</v>
      </c>
      <c r="M13562" s="24">
        <f>ROUND(G13562*L13562,P4)</f>
        <v>0</v>
      </c>
      <c r="N13562" s="25" t="s">
        <v>302</v>
      </c>
      <c r="O13562" s="32">
        <f>M13562*AA13562</f>
        <v>0</v>
      </c>
      <c r="P13562" s="1">
        <v>3</v>
      </c>
      <c r="AA13562" s="1">
        <f>IF(P13562=1,$O$3,IF(P13562=2,$O$4,$O$5))</f>
        <v>0</v>
      </c>
    </row>
    <row r="13563" ht="25.5">
      <c r="A13563" s="1" t="s">
        <v>102</v>
      </c>
      <c r="E13563" s="27" t="s">
        <v>11966</v>
      </c>
    </row>
    <row r="13564">
      <c r="A13564" s="1" t="s">
        <v>103</v>
      </c>
    </row>
    <row r="13565" ht="140.25">
      <c r="A13565" s="1" t="s">
        <v>105</v>
      </c>
      <c r="E13565" s="27" t="s">
        <v>11967</v>
      </c>
    </row>
    <row r="13566" ht="25.5">
      <c r="A13566" s="1" t="s">
        <v>96</v>
      </c>
      <c r="B13566" s="1">
        <v>6</v>
      </c>
      <c r="C13566" s="26" t="s">
        <v>11973</v>
      </c>
      <c r="D13566" t="s">
        <v>98</v>
      </c>
      <c r="E13566" s="27" t="s">
        <v>11974</v>
      </c>
      <c r="F13566" s="28" t="s">
        <v>351</v>
      </c>
      <c r="G13566" s="29">
        <v>12</v>
      </c>
      <c r="H13566" s="28">
        <v>0</v>
      </c>
      <c r="I13566" s="30">
        <f>ROUND(G13566*H13566,P4)</f>
        <v>0</v>
      </c>
      <c r="L13566" s="31">
        <v>0</v>
      </c>
      <c r="M13566" s="24">
        <f>ROUND(G13566*L13566,P4)</f>
        <v>0</v>
      </c>
      <c r="N13566" s="25" t="s">
        <v>302</v>
      </c>
      <c r="O13566" s="32">
        <f>M13566*AA13566</f>
        <v>0</v>
      </c>
      <c r="P13566" s="1">
        <v>3</v>
      </c>
      <c r="AA13566" s="1">
        <f>IF(P13566=1,$O$3,IF(P13566=2,$O$4,$O$5))</f>
        <v>0</v>
      </c>
    </row>
    <row r="13567" ht="25.5">
      <c r="A13567" s="1" t="s">
        <v>102</v>
      </c>
      <c r="E13567" s="27" t="s">
        <v>11974</v>
      </c>
    </row>
    <row r="13568">
      <c r="A13568" s="1" t="s">
        <v>103</v>
      </c>
    </row>
    <row r="13569" ht="63.75">
      <c r="A13569" s="1" t="s">
        <v>105</v>
      </c>
      <c r="E13569" s="27" t="s">
        <v>11975</v>
      </c>
    </row>
    <row r="13570" ht="25.5">
      <c r="A13570" s="1" t="s">
        <v>96</v>
      </c>
      <c r="B13570" s="1">
        <v>7</v>
      </c>
      <c r="C13570" s="26" t="s">
        <v>11976</v>
      </c>
      <c r="D13570" t="s">
        <v>98</v>
      </c>
      <c r="E13570" s="27" t="s">
        <v>11977</v>
      </c>
      <c r="F13570" s="28" t="s">
        <v>6900</v>
      </c>
      <c r="G13570" s="29">
        <v>73</v>
      </c>
      <c r="H13570" s="28">
        <v>0</v>
      </c>
      <c r="I13570" s="30">
        <f>ROUND(G13570*H13570,P4)</f>
        <v>0</v>
      </c>
      <c r="L13570" s="31">
        <v>0</v>
      </c>
      <c r="M13570" s="24">
        <f>ROUND(G13570*L13570,P4)</f>
        <v>0</v>
      </c>
      <c r="N13570" s="25" t="s">
        <v>302</v>
      </c>
      <c r="O13570" s="32">
        <f>M13570*AA13570</f>
        <v>0</v>
      </c>
      <c r="P13570" s="1">
        <v>3</v>
      </c>
      <c r="AA13570" s="1">
        <f>IF(P13570=1,$O$3,IF(P13570=2,$O$4,$O$5))</f>
        <v>0</v>
      </c>
    </row>
    <row r="13571" ht="25.5">
      <c r="A13571" s="1" t="s">
        <v>102</v>
      </c>
      <c r="E13571" s="27" t="s">
        <v>11977</v>
      </c>
    </row>
    <row r="13572">
      <c r="A13572" s="1" t="s">
        <v>103</v>
      </c>
    </row>
    <row r="13573" ht="89.25">
      <c r="A13573" s="1" t="s">
        <v>105</v>
      </c>
      <c r="E13573" s="27" t="s">
        <v>11978</v>
      </c>
    </row>
    <row r="13574">
      <c r="A13574" s="1" t="s">
        <v>96</v>
      </c>
      <c r="B13574" s="1">
        <v>8</v>
      </c>
      <c r="C13574" s="26" t="s">
        <v>11979</v>
      </c>
      <c r="D13574" t="s">
        <v>98</v>
      </c>
      <c r="E13574" s="27" t="s">
        <v>6950</v>
      </c>
      <c r="F13574" s="28" t="s">
        <v>127</v>
      </c>
      <c r="G13574" s="29">
        <v>1</v>
      </c>
      <c r="H13574" s="28">
        <v>0</v>
      </c>
      <c r="I13574" s="30">
        <f>ROUND(G13574*H13574,P4)</f>
        <v>0</v>
      </c>
      <c r="L13574" s="31">
        <v>0</v>
      </c>
      <c r="M13574" s="24">
        <f>ROUND(G13574*L13574,P4)</f>
        <v>0</v>
      </c>
      <c r="N13574" s="25" t="s">
        <v>302</v>
      </c>
      <c r="O13574" s="32">
        <f>M13574*AA13574</f>
        <v>0</v>
      </c>
      <c r="P13574" s="1">
        <v>3</v>
      </c>
      <c r="AA13574" s="1">
        <f>IF(P13574=1,$O$3,IF(P13574=2,$O$4,$O$5))</f>
        <v>0</v>
      </c>
    </row>
    <row r="13575">
      <c r="A13575" s="1" t="s">
        <v>102</v>
      </c>
      <c r="E13575" s="27" t="s">
        <v>6950</v>
      </c>
    </row>
    <row r="13576">
      <c r="A13576" s="1" t="s">
        <v>103</v>
      </c>
    </row>
    <row r="13577" ht="89.25">
      <c r="A13577" s="1" t="s">
        <v>105</v>
      </c>
      <c r="E13577" s="27" t="s">
        <v>11980</v>
      </c>
    </row>
    <row r="13578">
      <c r="A13578" s="1" t="s">
        <v>96</v>
      </c>
      <c r="B13578" s="1">
        <v>9</v>
      </c>
      <c r="C13578" s="26" t="s">
        <v>11981</v>
      </c>
      <c r="D13578" t="s">
        <v>98</v>
      </c>
      <c r="E13578" s="27" t="s">
        <v>7002</v>
      </c>
      <c r="F13578" s="28" t="s">
        <v>122</v>
      </c>
      <c r="G13578" s="29">
        <v>1</v>
      </c>
      <c r="H13578" s="28">
        <v>0</v>
      </c>
      <c r="I13578" s="30">
        <f>ROUND(G13578*H13578,P4)</f>
        <v>0</v>
      </c>
      <c r="L13578" s="31">
        <v>0</v>
      </c>
      <c r="M13578" s="24">
        <f>ROUND(G13578*L13578,P4)</f>
        <v>0</v>
      </c>
      <c r="N13578" s="25" t="s">
        <v>302</v>
      </c>
      <c r="O13578" s="32">
        <f>M13578*AA13578</f>
        <v>0</v>
      </c>
      <c r="P13578" s="1">
        <v>3</v>
      </c>
      <c r="AA13578" s="1">
        <f>IF(P13578=1,$O$3,IF(P13578=2,$O$4,$O$5))</f>
        <v>0</v>
      </c>
    </row>
    <row r="13579">
      <c r="A13579" s="1" t="s">
        <v>102</v>
      </c>
      <c r="E13579" s="27" t="s">
        <v>7002</v>
      </c>
    </row>
    <row r="13580">
      <c r="A13580" s="1" t="s">
        <v>103</v>
      </c>
    </row>
    <row r="13581" ht="89.25">
      <c r="A13581" s="1" t="s">
        <v>105</v>
      </c>
      <c r="E13581" s="27" t="s">
        <v>11980</v>
      </c>
    </row>
    <row r="13582" ht="25.5">
      <c r="A13582" s="1" t="s">
        <v>96</v>
      </c>
      <c r="B13582" s="1">
        <v>10</v>
      </c>
      <c r="C13582" s="26" t="s">
        <v>11982</v>
      </c>
      <c r="D13582" t="s">
        <v>98</v>
      </c>
      <c r="E13582" s="27" t="s">
        <v>8271</v>
      </c>
      <c r="F13582" s="28" t="s">
        <v>6900</v>
      </c>
      <c r="G13582" s="29">
        <v>10</v>
      </c>
      <c r="H13582" s="28">
        <v>0</v>
      </c>
      <c r="I13582" s="30">
        <f>ROUND(G13582*H13582,P4)</f>
        <v>0</v>
      </c>
      <c r="L13582" s="31">
        <v>0</v>
      </c>
      <c r="M13582" s="24">
        <f>ROUND(G13582*L13582,P4)</f>
        <v>0</v>
      </c>
      <c r="N13582" s="25" t="s">
        <v>302</v>
      </c>
      <c r="O13582" s="32">
        <f>M13582*AA13582</f>
        <v>0</v>
      </c>
      <c r="P13582" s="1">
        <v>3</v>
      </c>
      <c r="AA13582" s="1">
        <f>IF(P13582=1,$O$3,IF(P13582=2,$O$4,$O$5))</f>
        <v>0</v>
      </c>
    </row>
    <row r="13583" ht="25.5">
      <c r="A13583" s="1" t="s">
        <v>102</v>
      </c>
      <c r="E13583" s="27" t="s">
        <v>8271</v>
      </c>
    </row>
    <row r="13584">
      <c r="A13584" s="1" t="s">
        <v>103</v>
      </c>
    </row>
    <row r="13585" ht="63.75">
      <c r="A13585" s="1" t="s">
        <v>105</v>
      </c>
      <c r="E13585" s="27" t="s">
        <v>11983</v>
      </c>
    </row>
    <row r="13586" ht="25.5">
      <c r="A13586" s="1" t="s">
        <v>96</v>
      </c>
      <c r="B13586" s="1">
        <v>11</v>
      </c>
      <c r="C13586" s="26" t="s">
        <v>11984</v>
      </c>
      <c r="D13586" t="s">
        <v>98</v>
      </c>
      <c r="E13586" s="27" t="s">
        <v>11985</v>
      </c>
      <c r="F13586" s="28" t="s">
        <v>6900</v>
      </c>
      <c r="G13586" s="29">
        <v>10</v>
      </c>
      <c r="H13586" s="28">
        <v>0</v>
      </c>
      <c r="I13586" s="30">
        <f>ROUND(G13586*H13586,P4)</f>
        <v>0</v>
      </c>
      <c r="L13586" s="31">
        <v>0</v>
      </c>
      <c r="M13586" s="24">
        <f>ROUND(G13586*L13586,P4)</f>
        <v>0</v>
      </c>
      <c r="N13586" s="25" t="s">
        <v>302</v>
      </c>
      <c r="O13586" s="32">
        <f>M13586*AA13586</f>
        <v>0</v>
      </c>
      <c r="P13586" s="1">
        <v>3</v>
      </c>
      <c r="AA13586" s="1">
        <f>IF(P13586=1,$O$3,IF(P13586=2,$O$4,$O$5))</f>
        <v>0</v>
      </c>
    </row>
    <row r="13587" ht="25.5">
      <c r="A13587" s="1" t="s">
        <v>102</v>
      </c>
      <c r="E13587" s="27" t="s">
        <v>11985</v>
      </c>
    </row>
    <row r="13588">
      <c r="A13588" s="1" t="s">
        <v>103</v>
      </c>
    </row>
    <row r="13589" ht="63.75">
      <c r="A13589" s="1" t="s">
        <v>105</v>
      </c>
      <c r="E13589" s="27" t="s">
        <v>11983</v>
      </c>
    </row>
    <row r="13590">
      <c r="A13590" s="1" t="s">
        <v>96</v>
      </c>
      <c r="B13590" s="1">
        <v>12</v>
      </c>
      <c r="C13590" s="26" t="s">
        <v>11986</v>
      </c>
      <c r="D13590" t="s">
        <v>98</v>
      </c>
      <c r="E13590" s="27" t="s">
        <v>11987</v>
      </c>
      <c r="F13590" s="28" t="s">
        <v>127</v>
      </c>
      <c r="G13590" s="29">
        <v>30</v>
      </c>
      <c r="H13590" s="28">
        <v>0</v>
      </c>
      <c r="I13590" s="30">
        <f>ROUND(G13590*H13590,P4)</f>
        <v>0</v>
      </c>
      <c r="L13590" s="31">
        <v>0</v>
      </c>
      <c r="M13590" s="24">
        <f>ROUND(G13590*L13590,P4)</f>
        <v>0</v>
      </c>
      <c r="N13590" s="25" t="s">
        <v>302</v>
      </c>
      <c r="O13590" s="32">
        <f>M13590*AA13590</f>
        <v>0</v>
      </c>
      <c r="P13590" s="1">
        <v>3</v>
      </c>
      <c r="AA13590" s="1">
        <f>IF(P13590=1,$O$3,IF(P13590=2,$O$4,$O$5))</f>
        <v>0</v>
      </c>
    </row>
    <row r="13591">
      <c r="A13591" s="1" t="s">
        <v>102</v>
      </c>
      <c r="E13591" s="27" t="s">
        <v>11987</v>
      </c>
    </row>
    <row r="13592">
      <c r="A13592" s="1" t="s">
        <v>103</v>
      </c>
    </row>
    <row r="13593">
      <c r="A13593" s="1" t="s">
        <v>105</v>
      </c>
      <c r="E13593" s="27" t="s">
        <v>98</v>
      </c>
    </row>
    <row r="13594">
      <c r="A13594" s="1" t="s">
        <v>96</v>
      </c>
      <c r="B13594" s="1">
        <v>13</v>
      </c>
      <c r="C13594" s="26" t="s">
        <v>11988</v>
      </c>
      <c r="D13594" t="s">
        <v>98</v>
      </c>
      <c r="E13594" s="27" t="s">
        <v>6910</v>
      </c>
      <c r="F13594" s="28" t="s">
        <v>6911</v>
      </c>
      <c r="G13594" s="29">
        <v>1</v>
      </c>
      <c r="H13594" s="28">
        <v>0</v>
      </c>
      <c r="I13594" s="30">
        <f>ROUND(G13594*H13594,P4)</f>
        <v>0</v>
      </c>
      <c r="L13594" s="31">
        <v>0</v>
      </c>
      <c r="M13594" s="24">
        <f>ROUND(G13594*L13594,P4)</f>
        <v>0</v>
      </c>
      <c r="N13594" s="25" t="s">
        <v>302</v>
      </c>
      <c r="O13594" s="32">
        <f>M13594*AA13594</f>
        <v>0</v>
      </c>
      <c r="P13594" s="1">
        <v>3</v>
      </c>
      <c r="AA13594" s="1">
        <f>IF(P13594=1,$O$3,IF(P13594=2,$O$4,$O$5))</f>
        <v>0</v>
      </c>
    </row>
    <row r="13595">
      <c r="A13595" s="1" t="s">
        <v>102</v>
      </c>
      <c r="E13595" s="27" t="s">
        <v>6910</v>
      </c>
    </row>
    <row r="13596">
      <c r="A13596" s="1" t="s">
        <v>103</v>
      </c>
    </row>
    <row r="13597">
      <c r="A13597" s="1" t="s">
        <v>105</v>
      </c>
      <c r="E13597" s="27" t="s">
        <v>98</v>
      </c>
    </row>
    <row r="13598">
      <c r="A13598" s="1" t="s">
        <v>96</v>
      </c>
      <c r="B13598" s="1">
        <v>14</v>
      </c>
      <c r="C13598" s="26" t="s">
        <v>11989</v>
      </c>
      <c r="D13598" t="s">
        <v>98</v>
      </c>
      <c r="E13598" s="27" t="s">
        <v>6913</v>
      </c>
      <c r="F13598" s="28" t="s">
        <v>6911</v>
      </c>
      <c r="G13598" s="29">
        <v>10</v>
      </c>
      <c r="H13598" s="28">
        <v>0</v>
      </c>
      <c r="I13598" s="30">
        <f>ROUND(G13598*H13598,P4)</f>
        <v>0</v>
      </c>
      <c r="L13598" s="31">
        <v>0</v>
      </c>
      <c r="M13598" s="24">
        <f>ROUND(G13598*L13598,P4)</f>
        <v>0</v>
      </c>
      <c r="N13598" s="25" t="s">
        <v>302</v>
      </c>
      <c r="O13598" s="32">
        <f>M13598*AA13598</f>
        <v>0</v>
      </c>
      <c r="P13598" s="1">
        <v>3</v>
      </c>
      <c r="AA13598" s="1">
        <f>IF(P13598=1,$O$3,IF(P13598=2,$O$4,$O$5))</f>
        <v>0</v>
      </c>
    </row>
    <row r="13599">
      <c r="A13599" s="1" t="s">
        <v>102</v>
      </c>
      <c r="E13599" s="27" t="s">
        <v>6913</v>
      </c>
    </row>
    <row r="13600">
      <c r="A13600" s="1" t="s">
        <v>103</v>
      </c>
    </row>
    <row r="13601">
      <c r="A13601" s="1" t="s">
        <v>105</v>
      </c>
      <c r="E13601" s="27" t="s">
        <v>98</v>
      </c>
    </row>
    <row r="13602">
      <c r="A13602" s="1" t="s">
        <v>96</v>
      </c>
      <c r="B13602" s="1">
        <v>15</v>
      </c>
      <c r="C13602" s="26" t="s">
        <v>11990</v>
      </c>
      <c r="D13602" t="s">
        <v>98</v>
      </c>
      <c r="E13602" s="27" t="s">
        <v>6915</v>
      </c>
      <c r="F13602" s="28" t="s">
        <v>351</v>
      </c>
      <c r="G13602" s="29">
        <v>20</v>
      </c>
      <c r="H13602" s="28">
        <v>0</v>
      </c>
      <c r="I13602" s="30">
        <f>ROUND(G13602*H13602,P4)</f>
        <v>0</v>
      </c>
      <c r="L13602" s="31">
        <v>0</v>
      </c>
      <c r="M13602" s="24">
        <f>ROUND(G13602*L13602,P4)</f>
        <v>0</v>
      </c>
      <c r="N13602" s="25" t="s">
        <v>302</v>
      </c>
      <c r="O13602" s="32">
        <f>M13602*AA13602</f>
        <v>0</v>
      </c>
      <c r="P13602" s="1">
        <v>3</v>
      </c>
      <c r="AA13602" s="1">
        <f>IF(P13602=1,$O$3,IF(P13602=2,$O$4,$O$5))</f>
        <v>0</v>
      </c>
    </row>
    <row r="13603">
      <c r="A13603" s="1" t="s">
        <v>102</v>
      </c>
      <c r="E13603" s="27" t="s">
        <v>6915</v>
      </c>
    </row>
    <row r="13604">
      <c r="A13604" s="1" t="s">
        <v>103</v>
      </c>
    </row>
    <row r="13605">
      <c r="A13605" s="1" t="s">
        <v>105</v>
      </c>
      <c r="E13605" s="27" t="s">
        <v>98</v>
      </c>
    </row>
    <row r="13606" ht="25.5">
      <c r="A13606" s="1" t="s">
        <v>96</v>
      </c>
      <c r="B13606" s="1">
        <v>16</v>
      </c>
      <c r="C13606" s="26" t="s">
        <v>11991</v>
      </c>
      <c r="D13606" t="s">
        <v>98</v>
      </c>
      <c r="E13606" s="27" t="s">
        <v>10707</v>
      </c>
      <c r="F13606" s="28" t="s">
        <v>351</v>
      </c>
      <c r="G13606" s="29">
        <v>25</v>
      </c>
      <c r="H13606" s="28">
        <v>0</v>
      </c>
      <c r="I13606" s="30">
        <f>ROUND(G13606*H13606,P4)</f>
        <v>0</v>
      </c>
      <c r="L13606" s="31">
        <v>0</v>
      </c>
      <c r="M13606" s="24">
        <f>ROUND(G13606*L13606,P4)</f>
        <v>0</v>
      </c>
      <c r="N13606" s="25" t="s">
        <v>302</v>
      </c>
      <c r="O13606" s="32">
        <f>M13606*AA13606</f>
        <v>0</v>
      </c>
      <c r="P13606" s="1">
        <v>3</v>
      </c>
      <c r="AA13606" s="1">
        <f>IF(P13606=1,$O$3,IF(P13606=2,$O$4,$O$5))</f>
        <v>0</v>
      </c>
    </row>
    <row r="13607" ht="25.5">
      <c r="A13607" s="1" t="s">
        <v>102</v>
      </c>
      <c r="E13607" s="27" t="s">
        <v>10707</v>
      </c>
    </row>
    <row r="13608">
      <c r="A13608" s="1" t="s">
        <v>103</v>
      </c>
    </row>
    <row r="13609">
      <c r="A13609" s="1" t="s">
        <v>105</v>
      </c>
      <c r="E13609" s="27" t="s">
        <v>98</v>
      </c>
    </row>
    <row r="13610">
      <c r="A13610" s="1" t="s">
        <v>96</v>
      </c>
      <c r="B13610" s="1">
        <v>17</v>
      </c>
      <c r="C13610" s="26" t="s">
        <v>11992</v>
      </c>
      <c r="D13610" t="s">
        <v>98</v>
      </c>
      <c r="E13610" s="27" t="s">
        <v>6933</v>
      </c>
      <c r="F13610" s="28" t="s">
        <v>351</v>
      </c>
      <c r="G13610" s="29">
        <v>25</v>
      </c>
      <c r="H13610" s="28">
        <v>0</v>
      </c>
      <c r="I13610" s="30">
        <f>ROUND(G13610*H13610,P4)</f>
        <v>0</v>
      </c>
      <c r="L13610" s="31">
        <v>0</v>
      </c>
      <c r="M13610" s="24">
        <f>ROUND(G13610*L13610,P4)</f>
        <v>0</v>
      </c>
      <c r="N13610" s="25" t="s">
        <v>302</v>
      </c>
      <c r="O13610" s="32">
        <f>M13610*AA13610</f>
        <v>0</v>
      </c>
      <c r="P13610" s="1">
        <v>3</v>
      </c>
      <c r="AA13610" s="1">
        <f>IF(P13610=1,$O$3,IF(P13610=2,$O$4,$O$5))</f>
        <v>0</v>
      </c>
    </row>
    <row r="13611">
      <c r="A13611" s="1" t="s">
        <v>102</v>
      </c>
      <c r="E13611" s="27" t="s">
        <v>6933</v>
      </c>
    </row>
    <row r="13612">
      <c r="A13612" s="1" t="s">
        <v>103</v>
      </c>
    </row>
    <row r="13613">
      <c r="A13613" s="1" t="s">
        <v>105</v>
      </c>
      <c r="E13613" s="27" t="s">
        <v>98</v>
      </c>
    </row>
    <row r="13614">
      <c r="A13614" s="1" t="s">
        <v>96</v>
      </c>
      <c r="B13614" s="1">
        <v>18</v>
      </c>
      <c r="C13614" s="26" t="s">
        <v>11993</v>
      </c>
      <c r="D13614" t="s">
        <v>98</v>
      </c>
      <c r="E13614" s="27" t="s">
        <v>6935</v>
      </c>
      <c r="F13614" s="28" t="s">
        <v>351</v>
      </c>
      <c r="G13614" s="29">
        <v>30</v>
      </c>
      <c r="H13614" s="28">
        <v>0</v>
      </c>
      <c r="I13614" s="30">
        <f>ROUND(G13614*H13614,P4)</f>
        <v>0</v>
      </c>
      <c r="L13614" s="31">
        <v>0</v>
      </c>
      <c r="M13614" s="24">
        <f>ROUND(G13614*L13614,P4)</f>
        <v>0</v>
      </c>
      <c r="N13614" s="25" t="s">
        <v>302</v>
      </c>
      <c r="O13614" s="32">
        <f>M13614*AA13614</f>
        <v>0</v>
      </c>
      <c r="P13614" s="1">
        <v>3</v>
      </c>
      <c r="AA13614" s="1">
        <f>IF(P13614=1,$O$3,IF(P13614=2,$O$4,$O$5))</f>
        <v>0</v>
      </c>
    </row>
    <row r="13615">
      <c r="A13615" s="1" t="s">
        <v>102</v>
      </c>
      <c r="E13615" s="27" t="s">
        <v>6935</v>
      </c>
    </row>
    <row r="13616">
      <c r="A13616" s="1" t="s">
        <v>103</v>
      </c>
    </row>
    <row r="13617">
      <c r="A13617" s="1" t="s">
        <v>105</v>
      </c>
      <c r="E13617" s="27" t="s">
        <v>98</v>
      </c>
    </row>
    <row r="13618">
      <c r="A13618" s="1" t="s">
        <v>96</v>
      </c>
      <c r="B13618" s="1">
        <v>19</v>
      </c>
      <c r="C13618" s="26" t="s">
        <v>11994</v>
      </c>
      <c r="D13618" t="s">
        <v>98</v>
      </c>
      <c r="E13618" s="27" t="s">
        <v>6917</v>
      </c>
      <c r="F13618" s="28" t="s">
        <v>351</v>
      </c>
      <c r="G13618" s="29">
        <v>10</v>
      </c>
      <c r="H13618" s="28">
        <v>0</v>
      </c>
      <c r="I13618" s="30">
        <f>ROUND(G13618*H13618,P4)</f>
        <v>0</v>
      </c>
      <c r="L13618" s="31">
        <v>0</v>
      </c>
      <c r="M13618" s="24">
        <f>ROUND(G13618*L13618,P4)</f>
        <v>0</v>
      </c>
      <c r="N13618" s="25" t="s">
        <v>302</v>
      </c>
      <c r="O13618" s="32">
        <f>M13618*AA13618</f>
        <v>0</v>
      </c>
      <c r="P13618" s="1">
        <v>3</v>
      </c>
      <c r="AA13618" s="1">
        <f>IF(P13618=1,$O$3,IF(P13618=2,$O$4,$O$5))</f>
        <v>0</v>
      </c>
    </row>
    <row r="13619">
      <c r="A13619" s="1" t="s">
        <v>102</v>
      </c>
      <c r="E13619" s="27" t="s">
        <v>6917</v>
      </c>
    </row>
    <row r="13620">
      <c r="A13620" s="1" t="s">
        <v>103</v>
      </c>
    </row>
    <row r="13621">
      <c r="A13621" s="1" t="s">
        <v>105</v>
      </c>
      <c r="E13621" s="27" t="s">
        <v>98</v>
      </c>
    </row>
    <row r="13622">
      <c r="A13622" s="1" t="s">
        <v>96</v>
      </c>
      <c r="B13622" s="1">
        <v>20</v>
      </c>
      <c r="C13622" s="26" t="s">
        <v>11995</v>
      </c>
      <c r="D13622" t="s">
        <v>98</v>
      </c>
      <c r="E13622" s="27" t="s">
        <v>6919</v>
      </c>
      <c r="F13622" s="28" t="s">
        <v>351</v>
      </c>
      <c r="G13622" s="29">
        <v>2</v>
      </c>
      <c r="H13622" s="28">
        <v>0</v>
      </c>
      <c r="I13622" s="30">
        <f>ROUND(G13622*H13622,P4)</f>
        <v>0</v>
      </c>
      <c r="L13622" s="31">
        <v>0</v>
      </c>
      <c r="M13622" s="24">
        <f>ROUND(G13622*L13622,P4)</f>
        <v>0</v>
      </c>
      <c r="N13622" s="25" t="s">
        <v>302</v>
      </c>
      <c r="O13622" s="32">
        <f>M13622*AA13622</f>
        <v>0</v>
      </c>
      <c r="P13622" s="1">
        <v>3</v>
      </c>
      <c r="AA13622" s="1">
        <f>IF(P13622=1,$O$3,IF(P13622=2,$O$4,$O$5))</f>
        <v>0</v>
      </c>
    </row>
    <row r="13623">
      <c r="A13623" s="1" t="s">
        <v>102</v>
      </c>
      <c r="E13623" s="27" t="s">
        <v>6919</v>
      </c>
    </row>
    <row r="13624">
      <c r="A13624" s="1" t="s">
        <v>103</v>
      </c>
    </row>
    <row r="13625">
      <c r="A13625" s="1" t="s">
        <v>105</v>
      </c>
      <c r="E13625" s="27" t="s">
        <v>98</v>
      </c>
    </row>
    <row r="13626">
      <c r="A13626" s="1" t="s">
        <v>96</v>
      </c>
      <c r="B13626" s="1">
        <v>21</v>
      </c>
      <c r="C13626" s="26" t="s">
        <v>11996</v>
      </c>
      <c r="D13626" t="s">
        <v>98</v>
      </c>
      <c r="E13626" s="27" t="s">
        <v>6921</v>
      </c>
      <c r="F13626" s="28" t="s">
        <v>6922</v>
      </c>
      <c r="G13626" s="29">
        <v>1</v>
      </c>
      <c r="H13626" s="28">
        <v>0</v>
      </c>
      <c r="I13626" s="30">
        <f>ROUND(G13626*H13626,P4)</f>
        <v>0</v>
      </c>
      <c r="L13626" s="31">
        <v>0</v>
      </c>
      <c r="M13626" s="24">
        <f>ROUND(G13626*L13626,P4)</f>
        <v>0</v>
      </c>
      <c r="N13626" s="25" t="s">
        <v>302</v>
      </c>
      <c r="O13626" s="32">
        <f>M13626*AA13626</f>
        <v>0</v>
      </c>
      <c r="P13626" s="1">
        <v>3</v>
      </c>
      <c r="AA13626" s="1">
        <f>IF(P13626=1,$O$3,IF(P13626=2,$O$4,$O$5))</f>
        <v>0</v>
      </c>
    </row>
    <row r="13627">
      <c r="A13627" s="1" t="s">
        <v>102</v>
      </c>
      <c r="E13627" s="27" t="s">
        <v>6921</v>
      </c>
    </row>
    <row r="13628">
      <c r="A13628" s="1" t="s">
        <v>103</v>
      </c>
    </row>
    <row r="13629">
      <c r="A13629" s="1" t="s">
        <v>105</v>
      </c>
      <c r="E13629" s="27" t="s">
        <v>98</v>
      </c>
    </row>
    <row r="13630">
      <c r="A13630" s="1" t="s">
        <v>96</v>
      </c>
      <c r="B13630" s="1">
        <v>22</v>
      </c>
      <c r="C13630" s="26" t="s">
        <v>11997</v>
      </c>
      <c r="D13630" t="s">
        <v>98</v>
      </c>
      <c r="E13630" s="27" t="s">
        <v>6924</v>
      </c>
      <c r="F13630" s="28" t="s">
        <v>351</v>
      </c>
      <c r="G13630" s="29">
        <v>2</v>
      </c>
      <c r="H13630" s="28">
        <v>0</v>
      </c>
      <c r="I13630" s="30">
        <f>ROUND(G13630*H13630,P4)</f>
        <v>0</v>
      </c>
      <c r="L13630" s="31">
        <v>0</v>
      </c>
      <c r="M13630" s="24">
        <f>ROUND(G13630*L13630,P4)</f>
        <v>0</v>
      </c>
      <c r="N13630" s="25" t="s">
        <v>302</v>
      </c>
      <c r="O13630" s="32">
        <f>M13630*AA13630</f>
        <v>0</v>
      </c>
      <c r="P13630" s="1">
        <v>3</v>
      </c>
      <c r="AA13630" s="1">
        <f>IF(P13630=1,$O$3,IF(P13630=2,$O$4,$O$5))</f>
        <v>0</v>
      </c>
    </row>
    <row r="13631">
      <c r="A13631" s="1" t="s">
        <v>102</v>
      </c>
      <c r="E13631" s="27" t="s">
        <v>6924</v>
      </c>
    </row>
    <row r="13632">
      <c r="A13632" s="1" t="s">
        <v>103</v>
      </c>
    </row>
    <row r="13633">
      <c r="A13633" s="1" t="s">
        <v>105</v>
      </c>
      <c r="E13633" s="27" t="s">
        <v>98</v>
      </c>
    </row>
    <row r="13634">
      <c r="A13634" s="1" t="s">
        <v>96</v>
      </c>
      <c r="B13634" s="1">
        <v>23</v>
      </c>
      <c r="C13634" s="26" t="s">
        <v>11998</v>
      </c>
      <c r="D13634" t="s">
        <v>98</v>
      </c>
      <c r="E13634" s="27" t="s">
        <v>6926</v>
      </c>
      <c r="F13634" s="28" t="s">
        <v>2269</v>
      </c>
      <c r="G13634" s="29">
        <v>1</v>
      </c>
      <c r="H13634" s="28">
        <v>0</v>
      </c>
      <c r="I13634" s="30">
        <f>ROUND(G13634*H13634,P4)</f>
        <v>0</v>
      </c>
      <c r="L13634" s="31">
        <v>0</v>
      </c>
      <c r="M13634" s="24">
        <f>ROUND(G13634*L13634,P4)</f>
        <v>0</v>
      </c>
      <c r="N13634" s="25" t="s">
        <v>302</v>
      </c>
      <c r="O13634" s="32">
        <f>M13634*AA13634</f>
        <v>0</v>
      </c>
      <c r="P13634" s="1">
        <v>3</v>
      </c>
      <c r="AA13634" s="1">
        <f>IF(P13634=1,$O$3,IF(P13634=2,$O$4,$O$5))</f>
        <v>0</v>
      </c>
    </row>
    <row r="13635">
      <c r="A13635" s="1" t="s">
        <v>102</v>
      </c>
      <c r="E13635" s="27" t="s">
        <v>6926</v>
      </c>
    </row>
    <row r="13636">
      <c r="A13636" s="1" t="s">
        <v>103</v>
      </c>
    </row>
    <row r="13637">
      <c r="A13637" s="1" t="s">
        <v>105</v>
      </c>
      <c r="E13637" s="27" t="s">
        <v>98</v>
      </c>
    </row>
    <row r="13638">
      <c r="A13638" s="1" t="s">
        <v>96</v>
      </c>
      <c r="B13638" s="1">
        <v>24</v>
      </c>
      <c r="C13638" s="26" t="s">
        <v>11999</v>
      </c>
      <c r="D13638" t="s">
        <v>98</v>
      </c>
      <c r="E13638" s="27" t="s">
        <v>6931</v>
      </c>
      <c r="F13638" s="28" t="s">
        <v>2269</v>
      </c>
      <c r="G13638" s="29">
        <v>1</v>
      </c>
      <c r="H13638" s="28">
        <v>0</v>
      </c>
      <c r="I13638" s="30">
        <f>ROUND(G13638*H13638,P4)</f>
        <v>0</v>
      </c>
      <c r="L13638" s="31">
        <v>0</v>
      </c>
      <c r="M13638" s="24">
        <f>ROUND(G13638*L13638,P4)</f>
        <v>0</v>
      </c>
      <c r="N13638" s="25" t="s">
        <v>302</v>
      </c>
      <c r="O13638" s="32">
        <f>M13638*AA13638</f>
        <v>0</v>
      </c>
      <c r="P13638" s="1">
        <v>3</v>
      </c>
      <c r="AA13638" s="1">
        <f>IF(P13638=1,$O$3,IF(P13638=2,$O$4,$O$5))</f>
        <v>0</v>
      </c>
    </row>
    <row r="13639">
      <c r="A13639" s="1" t="s">
        <v>102</v>
      </c>
      <c r="E13639" s="27" t="s">
        <v>6931</v>
      </c>
    </row>
    <row r="13640">
      <c r="A13640" s="1" t="s">
        <v>103</v>
      </c>
    </row>
    <row r="13641">
      <c r="A13641" s="1" t="s">
        <v>105</v>
      </c>
      <c r="E13641" s="27" t="s">
        <v>98</v>
      </c>
    </row>
    <row r="13642">
      <c r="A13642" s="1" t="s">
        <v>96</v>
      </c>
      <c r="B13642" s="1">
        <v>25</v>
      </c>
      <c r="C13642" s="26" t="s">
        <v>12000</v>
      </c>
      <c r="D13642" t="s">
        <v>98</v>
      </c>
      <c r="E13642" s="27" t="s">
        <v>6971</v>
      </c>
      <c r="F13642" s="28" t="s">
        <v>6900</v>
      </c>
      <c r="G13642" s="29">
        <v>56</v>
      </c>
      <c r="H13642" s="28">
        <v>0</v>
      </c>
      <c r="I13642" s="30">
        <f>ROUND(G13642*H13642,P4)</f>
        <v>0</v>
      </c>
      <c r="L13642" s="31">
        <v>0</v>
      </c>
      <c r="M13642" s="24">
        <f>ROUND(G13642*L13642,P4)</f>
        <v>0</v>
      </c>
      <c r="N13642" s="25" t="s">
        <v>302</v>
      </c>
      <c r="O13642" s="32">
        <f>M13642*AA13642</f>
        <v>0</v>
      </c>
      <c r="P13642" s="1">
        <v>3</v>
      </c>
      <c r="AA13642" s="1">
        <f>IF(P13642=1,$O$3,IF(P13642=2,$O$4,$O$5))</f>
        <v>0</v>
      </c>
    </row>
    <row r="13643">
      <c r="A13643" s="1" t="s">
        <v>102</v>
      </c>
      <c r="E13643" s="27" t="s">
        <v>6971</v>
      </c>
    </row>
    <row r="13644">
      <c r="A13644" s="1" t="s">
        <v>103</v>
      </c>
    </row>
    <row r="13645" ht="114.75">
      <c r="A13645" s="1" t="s">
        <v>105</v>
      </c>
      <c r="E13645" s="27" t="s">
        <v>12001</v>
      </c>
    </row>
    <row r="13646">
      <c r="A13646" s="1" t="s">
        <v>93</v>
      </c>
      <c r="C13646" s="22" t="s">
        <v>7207</v>
      </c>
      <c r="E13646" s="23" t="s">
        <v>12002</v>
      </c>
      <c r="L13646" s="24">
        <f>SUMIFS(L13647:L13746,A13647:A13746,"P")</f>
        <v>0</v>
      </c>
      <c r="M13646" s="24">
        <f>SUMIFS(M13647:M13746,A13647:A13746,"P")</f>
        <v>0</v>
      </c>
      <c r="N13646" s="25"/>
    </row>
    <row r="13647" ht="25.5">
      <c r="A13647" s="1" t="s">
        <v>96</v>
      </c>
      <c r="B13647" s="1">
        <v>26</v>
      </c>
      <c r="C13647" s="26" t="s">
        <v>12003</v>
      </c>
      <c r="D13647" t="s">
        <v>98</v>
      </c>
      <c r="E13647" s="27" t="s">
        <v>11963</v>
      </c>
      <c r="F13647" s="28" t="s">
        <v>2269</v>
      </c>
      <c r="G13647" s="29">
        <v>1</v>
      </c>
      <c r="H13647" s="28">
        <v>0</v>
      </c>
      <c r="I13647" s="30">
        <f>ROUND(G13647*H13647,P4)</f>
        <v>0</v>
      </c>
      <c r="L13647" s="31">
        <v>0</v>
      </c>
      <c r="M13647" s="24">
        <f>ROUND(G13647*L13647,P4)</f>
        <v>0</v>
      </c>
      <c r="N13647" s="25" t="s">
        <v>302</v>
      </c>
      <c r="O13647" s="32">
        <f>M13647*AA13647</f>
        <v>0</v>
      </c>
      <c r="P13647" s="1">
        <v>3</v>
      </c>
      <c r="AA13647" s="1">
        <f>IF(P13647=1,$O$3,IF(P13647=2,$O$4,$O$5))</f>
        <v>0</v>
      </c>
    </row>
    <row r="13648" ht="25.5">
      <c r="A13648" s="1" t="s">
        <v>102</v>
      </c>
      <c r="E13648" s="27" t="s">
        <v>11963</v>
      </c>
    </row>
    <row r="13649">
      <c r="A13649" s="1" t="s">
        <v>103</v>
      </c>
    </row>
    <row r="13650" ht="140.25">
      <c r="A13650" s="1" t="s">
        <v>105</v>
      </c>
      <c r="E13650" s="27" t="s">
        <v>11964</v>
      </c>
    </row>
    <row r="13651" ht="25.5">
      <c r="A13651" s="1" t="s">
        <v>96</v>
      </c>
      <c r="B13651" s="1">
        <v>27</v>
      </c>
      <c r="C13651" s="26" t="s">
        <v>12004</v>
      </c>
      <c r="D13651" t="s">
        <v>98</v>
      </c>
      <c r="E13651" s="27" t="s">
        <v>11966</v>
      </c>
      <c r="F13651" s="28" t="s">
        <v>2269</v>
      </c>
      <c r="G13651" s="29">
        <v>1</v>
      </c>
      <c r="H13651" s="28">
        <v>0</v>
      </c>
      <c r="I13651" s="30">
        <f>ROUND(G13651*H13651,P4)</f>
        <v>0</v>
      </c>
      <c r="L13651" s="31">
        <v>0</v>
      </c>
      <c r="M13651" s="24">
        <f>ROUND(G13651*L13651,P4)</f>
        <v>0</v>
      </c>
      <c r="N13651" s="25" t="s">
        <v>302</v>
      </c>
      <c r="O13651" s="32">
        <f>M13651*AA13651</f>
        <v>0</v>
      </c>
      <c r="P13651" s="1">
        <v>3</v>
      </c>
      <c r="AA13651" s="1">
        <f>IF(P13651=1,$O$3,IF(P13651=2,$O$4,$O$5))</f>
        <v>0</v>
      </c>
    </row>
    <row r="13652" ht="25.5">
      <c r="A13652" s="1" t="s">
        <v>102</v>
      </c>
      <c r="E13652" s="27" t="s">
        <v>11966</v>
      </c>
    </row>
    <row r="13653">
      <c r="A13653" s="1" t="s">
        <v>103</v>
      </c>
    </row>
    <row r="13654" ht="140.25">
      <c r="A13654" s="1" t="s">
        <v>105</v>
      </c>
      <c r="E13654" s="27" t="s">
        <v>11967</v>
      </c>
    </row>
    <row r="13655">
      <c r="A13655" s="1" t="s">
        <v>96</v>
      </c>
      <c r="B13655" s="1">
        <v>28</v>
      </c>
      <c r="C13655" s="26" t="s">
        <v>12005</v>
      </c>
      <c r="D13655" t="s">
        <v>98</v>
      </c>
      <c r="E13655" s="27" t="s">
        <v>11969</v>
      </c>
      <c r="F13655" s="28" t="s">
        <v>2269</v>
      </c>
      <c r="G13655" s="29">
        <v>1</v>
      </c>
      <c r="H13655" s="28">
        <v>0</v>
      </c>
      <c r="I13655" s="30">
        <f>ROUND(G13655*H13655,P4)</f>
        <v>0</v>
      </c>
      <c r="L13655" s="31">
        <v>0</v>
      </c>
      <c r="M13655" s="24">
        <f>ROUND(G13655*L13655,P4)</f>
        <v>0</v>
      </c>
      <c r="N13655" s="25" t="s">
        <v>302</v>
      </c>
      <c r="O13655" s="32">
        <f>M13655*AA13655</f>
        <v>0</v>
      </c>
      <c r="P13655" s="1">
        <v>3</v>
      </c>
      <c r="AA13655" s="1">
        <f>IF(P13655=1,$O$3,IF(P13655=2,$O$4,$O$5))</f>
        <v>0</v>
      </c>
    </row>
    <row r="13656">
      <c r="A13656" s="1" t="s">
        <v>102</v>
      </c>
      <c r="E13656" s="27" t="s">
        <v>11969</v>
      </c>
    </row>
    <row r="13657">
      <c r="A13657" s="1" t="s">
        <v>103</v>
      </c>
    </row>
    <row r="13658" ht="63.75">
      <c r="A13658" s="1" t="s">
        <v>105</v>
      </c>
      <c r="E13658" s="27" t="s">
        <v>11970</v>
      </c>
    </row>
    <row r="13659" ht="25.5">
      <c r="A13659" s="1" t="s">
        <v>96</v>
      </c>
      <c r="B13659" s="1">
        <v>29</v>
      </c>
      <c r="C13659" s="26" t="s">
        <v>12006</v>
      </c>
      <c r="D13659" t="s">
        <v>98</v>
      </c>
      <c r="E13659" s="27" t="s">
        <v>11963</v>
      </c>
      <c r="F13659" s="28" t="s">
        <v>2269</v>
      </c>
      <c r="G13659" s="29">
        <v>1</v>
      </c>
      <c r="H13659" s="28">
        <v>0</v>
      </c>
      <c r="I13659" s="30">
        <f>ROUND(G13659*H13659,P4)</f>
        <v>0</v>
      </c>
      <c r="L13659" s="31">
        <v>0</v>
      </c>
      <c r="M13659" s="24">
        <f>ROUND(G13659*L13659,P4)</f>
        <v>0</v>
      </c>
      <c r="N13659" s="25" t="s">
        <v>302</v>
      </c>
      <c r="O13659" s="32">
        <f>M13659*AA13659</f>
        <v>0</v>
      </c>
      <c r="P13659" s="1">
        <v>3</v>
      </c>
      <c r="AA13659" s="1">
        <f>IF(P13659=1,$O$3,IF(P13659=2,$O$4,$O$5))</f>
        <v>0</v>
      </c>
    </row>
    <row r="13660" ht="25.5">
      <c r="A13660" s="1" t="s">
        <v>102</v>
      </c>
      <c r="E13660" s="27" t="s">
        <v>11963</v>
      </c>
    </row>
    <row r="13661">
      <c r="A13661" s="1" t="s">
        <v>103</v>
      </c>
    </row>
    <row r="13662" ht="140.25">
      <c r="A13662" s="1" t="s">
        <v>105</v>
      </c>
      <c r="E13662" s="27" t="s">
        <v>11964</v>
      </c>
    </row>
    <row r="13663" ht="25.5">
      <c r="A13663" s="1" t="s">
        <v>96</v>
      </c>
      <c r="B13663" s="1">
        <v>30</v>
      </c>
      <c r="C13663" s="26" t="s">
        <v>12007</v>
      </c>
      <c r="D13663" t="s">
        <v>98</v>
      </c>
      <c r="E13663" s="27" t="s">
        <v>11966</v>
      </c>
      <c r="F13663" s="28" t="s">
        <v>2269</v>
      </c>
      <c r="G13663" s="29">
        <v>1</v>
      </c>
      <c r="H13663" s="28">
        <v>0</v>
      </c>
      <c r="I13663" s="30">
        <f>ROUND(G13663*H13663,P4)</f>
        <v>0</v>
      </c>
      <c r="L13663" s="31">
        <v>0</v>
      </c>
      <c r="M13663" s="24">
        <f>ROUND(G13663*L13663,P4)</f>
        <v>0</v>
      </c>
      <c r="N13663" s="25" t="s">
        <v>302</v>
      </c>
      <c r="O13663" s="32">
        <f>M13663*AA13663</f>
        <v>0</v>
      </c>
      <c r="P13663" s="1">
        <v>3</v>
      </c>
      <c r="AA13663" s="1">
        <f>IF(P13663=1,$O$3,IF(P13663=2,$O$4,$O$5))</f>
        <v>0</v>
      </c>
    </row>
    <row r="13664" ht="25.5">
      <c r="A13664" s="1" t="s">
        <v>102</v>
      </c>
      <c r="E13664" s="27" t="s">
        <v>11966</v>
      </c>
    </row>
    <row r="13665">
      <c r="A13665" s="1" t="s">
        <v>103</v>
      </c>
    </row>
    <row r="13666" ht="140.25">
      <c r="A13666" s="1" t="s">
        <v>105</v>
      </c>
      <c r="E13666" s="27" t="s">
        <v>11967</v>
      </c>
    </row>
    <row r="13667" ht="25.5">
      <c r="A13667" s="1" t="s">
        <v>96</v>
      </c>
      <c r="B13667" s="1">
        <v>31</v>
      </c>
      <c r="C13667" s="26" t="s">
        <v>12008</v>
      </c>
      <c r="D13667" t="s">
        <v>98</v>
      </c>
      <c r="E13667" s="27" t="s">
        <v>11974</v>
      </c>
      <c r="F13667" s="28" t="s">
        <v>351</v>
      </c>
      <c r="G13667" s="29">
        <v>12</v>
      </c>
      <c r="H13667" s="28">
        <v>0</v>
      </c>
      <c r="I13667" s="30">
        <f>ROUND(G13667*H13667,P4)</f>
        <v>0</v>
      </c>
      <c r="L13667" s="31">
        <v>0</v>
      </c>
      <c r="M13667" s="24">
        <f>ROUND(G13667*L13667,P4)</f>
        <v>0</v>
      </c>
      <c r="N13667" s="25" t="s">
        <v>302</v>
      </c>
      <c r="O13667" s="32">
        <f>M13667*AA13667</f>
        <v>0</v>
      </c>
      <c r="P13667" s="1">
        <v>3</v>
      </c>
      <c r="AA13667" s="1">
        <f>IF(P13667=1,$O$3,IF(P13667=2,$O$4,$O$5))</f>
        <v>0</v>
      </c>
    </row>
    <row r="13668" ht="25.5">
      <c r="A13668" s="1" t="s">
        <v>102</v>
      </c>
      <c r="E13668" s="27" t="s">
        <v>11974</v>
      </c>
    </row>
    <row r="13669">
      <c r="A13669" s="1" t="s">
        <v>103</v>
      </c>
    </row>
    <row r="13670" ht="63.75">
      <c r="A13670" s="1" t="s">
        <v>105</v>
      </c>
      <c r="E13670" s="27" t="s">
        <v>11975</v>
      </c>
    </row>
    <row r="13671" ht="25.5">
      <c r="A13671" s="1" t="s">
        <v>96</v>
      </c>
      <c r="B13671" s="1">
        <v>32</v>
      </c>
      <c r="C13671" s="26" t="s">
        <v>12009</v>
      </c>
      <c r="D13671" t="s">
        <v>98</v>
      </c>
      <c r="E13671" s="27" t="s">
        <v>11977</v>
      </c>
      <c r="F13671" s="28" t="s">
        <v>6900</v>
      </c>
      <c r="G13671" s="29">
        <v>73</v>
      </c>
      <c r="H13671" s="28">
        <v>0</v>
      </c>
      <c r="I13671" s="30">
        <f>ROUND(G13671*H13671,P4)</f>
        <v>0</v>
      </c>
      <c r="L13671" s="31">
        <v>0</v>
      </c>
      <c r="M13671" s="24">
        <f>ROUND(G13671*L13671,P4)</f>
        <v>0</v>
      </c>
      <c r="N13671" s="25" t="s">
        <v>302</v>
      </c>
      <c r="O13671" s="32">
        <f>M13671*AA13671</f>
        <v>0</v>
      </c>
      <c r="P13671" s="1">
        <v>3</v>
      </c>
      <c r="AA13671" s="1">
        <f>IF(P13671=1,$O$3,IF(P13671=2,$O$4,$O$5))</f>
        <v>0</v>
      </c>
    </row>
    <row r="13672" ht="25.5">
      <c r="A13672" s="1" t="s">
        <v>102</v>
      </c>
      <c r="E13672" s="27" t="s">
        <v>11977</v>
      </c>
    </row>
    <row r="13673">
      <c r="A13673" s="1" t="s">
        <v>103</v>
      </c>
    </row>
    <row r="13674" ht="89.25">
      <c r="A13674" s="1" t="s">
        <v>105</v>
      </c>
      <c r="E13674" s="27" t="s">
        <v>11978</v>
      </c>
    </row>
    <row r="13675">
      <c r="A13675" s="1" t="s">
        <v>96</v>
      </c>
      <c r="B13675" s="1">
        <v>33</v>
      </c>
      <c r="C13675" s="26" t="s">
        <v>12010</v>
      </c>
      <c r="D13675" t="s">
        <v>98</v>
      </c>
      <c r="E13675" s="27" t="s">
        <v>6950</v>
      </c>
      <c r="F13675" s="28" t="s">
        <v>127</v>
      </c>
      <c r="G13675" s="29">
        <v>1</v>
      </c>
      <c r="H13675" s="28">
        <v>0</v>
      </c>
      <c r="I13675" s="30">
        <f>ROUND(G13675*H13675,P4)</f>
        <v>0</v>
      </c>
      <c r="L13675" s="31">
        <v>0</v>
      </c>
      <c r="M13675" s="24">
        <f>ROUND(G13675*L13675,P4)</f>
        <v>0</v>
      </c>
      <c r="N13675" s="25" t="s">
        <v>302</v>
      </c>
      <c r="O13675" s="32">
        <f>M13675*AA13675</f>
        <v>0</v>
      </c>
      <c r="P13675" s="1">
        <v>3</v>
      </c>
      <c r="AA13675" s="1">
        <f>IF(P13675=1,$O$3,IF(P13675=2,$O$4,$O$5))</f>
        <v>0</v>
      </c>
    </row>
    <row r="13676">
      <c r="A13676" s="1" t="s">
        <v>102</v>
      </c>
      <c r="E13676" s="27" t="s">
        <v>6950</v>
      </c>
    </row>
    <row r="13677">
      <c r="A13677" s="1" t="s">
        <v>103</v>
      </c>
    </row>
    <row r="13678" ht="89.25">
      <c r="A13678" s="1" t="s">
        <v>105</v>
      </c>
      <c r="E13678" s="27" t="s">
        <v>11980</v>
      </c>
    </row>
    <row r="13679">
      <c r="A13679" s="1" t="s">
        <v>96</v>
      </c>
      <c r="B13679" s="1">
        <v>34</v>
      </c>
      <c r="C13679" s="26" t="s">
        <v>12011</v>
      </c>
      <c r="D13679" t="s">
        <v>98</v>
      </c>
      <c r="E13679" s="27" t="s">
        <v>7002</v>
      </c>
      <c r="F13679" s="28" t="s">
        <v>122</v>
      </c>
      <c r="G13679" s="29">
        <v>1</v>
      </c>
      <c r="H13679" s="28">
        <v>0</v>
      </c>
      <c r="I13679" s="30">
        <f>ROUND(G13679*H13679,P4)</f>
        <v>0</v>
      </c>
      <c r="L13679" s="31">
        <v>0</v>
      </c>
      <c r="M13679" s="24">
        <f>ROUND(G13679*L13679,P4)</f>
        <v>0</v>
      </c>
      <c r="N13679" s="25" t="s">
        <v>302</v>
      </c>
      <c r="O13679" s="32">
        <f>M13679*AA13679</f>
        <v>0</v>
      </c>
      <c r="P13679" s="1">
        <v>3</v>
      </c>
      <c r="AA13679" s="1">
        <f>IF(P13679=1,$O$3,IF(P13679=2,$O$4,$O$5))</f>
        <v>0</v>
      </c>
    </row>
    <row r="13680">
      <c r="A13680" s="1" t="s">
        <v>102</v>
      </c>
      <c r="E13680" s="27" t="s">
        <v>7002</v>
      </c>
    </row>
    <row r="13681">
      <c r="A13681" s="1" t="s">
        <v>103</v>
      </c>
    </row>
    <row r="13682" ht="89.25">
      <c r="A13682" s="1" t="s">
        <v>105</v>
      </c>
      <c r="E13682" s="27" t="s">
        <v>11980</v>
      </c>
    </row>
    <row r="13683" ht="25.5">
      <c r="A13683" s="1" t="s">
        <v>96</v>
      </c>
      <c r="B13683" s="1">
        <v>35</v>
      </c>
      <c r="C13683" s="26" t="s">
        <v>12012</v>
      </c>
      <c r="D13683" t="s">
        <v>98</v>
      </c>
      <c r="E13683" s="27" t="s">
        <v>8271</v>
      </c>
      <c r="F13683" s="28" t="s">
        <v>6900</v>
      </c>
      <c r="G13683" s="29">
        <v>10</v>
      </c>
      <c r="H13683" s="28">
        <v>0</v>
      </c>
      <c r="I13683" s="30">
        <f>ROUND(G13683*H13683,P4)</f>
        <v>0</v>
      </c>
      <c r="L13683" s="31">
        <v>0</v>
      </c>
      <c r="M13683" s="24">
        <f>ROUND(G13683*L13683,P4)</f>
        <v>0</v>
      </c>
      <c r="N13683" s="25" t="s">
        <v>302</v>
      </c>
      <c r="O13683" s="32">
        <f>M13683*AA13683</f>
        <v>0</v>
      </c>
      <c r="P13683" s="1">
        <v>3</v>
      </c>
      <c r="AA13683" s="1">
        <f>IF(P13683=1,$O$3,IF(P13683=2,$O$4,$O$5))</f>
        <v>0</v>
      </c>
    </row>
    <row r="13684" ht="25.5">
      <c r="A13684" s="1" t="s">
        <v>102</v>
      </c>
      <c r="E13684" s="27" t="s">
        <v>8271</v>
      </c>
    </row>
    <row r="13685">
      <c r="A13685" s="1" t="s">
        <v>103</v>
      </c>
    </row>
    <row r="13686" ht="63.75">
      <c r="A13686" s="1" t="s">
        <v>105</v>
      </c>
      <c r="E13686" s="27" t="s">
        <v>11983</v>
      </c>
    </row>
    <row r="13687" ht="25.5">
      <c r="A13687" s="1" t="s">
        <v>96</v>
      </c>
      <c r="B13687" s="1">
        <v>36</v>
      </c>
      <c r="C13687" s="26" t="s">
        <v>12013</v>
      </c>
      <c r="D13687" t="s">
        <v>98</v>
      </c>
      <c r="E13687" s="27" t="s">
        <v>11985</v>
      </c>
      <c r="F13687" s="28" t="s">
        <v>6900</v>
      </c>
      <c r="G13687" s="29">
        <v>10</v>
      </c>
      <c r="H13687" s="28">
        <v>0</v>
      </c>
      <c r="I13687" s="30">
        <f>ROUND(G13687*H13687,P4)</f>
        <v>0</v>
      </c>
      <c r="L13687" s="31">
        <v>0</v>
      </c>
      <c r="M13687" s="24">
        <f>ROUND(G13687*L13687,P4)</f>
        <v>0</v>
      </c>
      <c r="N13687" s="25" t="s">
        <v>302</v>
      </c>
      <c r="O13687" s="32">
        <f>M13687*AA13687</f>
        <v>0</v>
      </c>
      <c r="P13687" s="1">
        <v>3</v>
      </c>
      <c r="AA13687" s="1">
        <f>IF(P13687=1,$O$3,IF(P13687=2,$O$4,$O$5))</f>
        <v>0</v>
      </c>
    </row>
    <row r="13688" ht="25.5">
      <c r="A13688" s="1" t="s">
        <v>102</v>
      </c>
      <c r="E13688" s="27" t="s">
        <v>11985</v>
      </c>
    </row>
    <row r="13689">
      <c r="A13689" s="1" t="s">
        <v>103</v>
      </c>
    </row>
    <row r="13690" ht="63.75">
      <c r="A13690" s="1" t="s">
        <v>105</v>
      </c>
      <c r="E13690" s="27" t="s">
        <v>11983</v>
      </c>
    </row>
    <row r="13691">
      <c r="A13691" s="1" t="s">
        <v>96</v>
      </c>
      <c r="B13691" s="1">
        <v>37</v>
      </c>
      <c r="C13691" s="26" t="s">
        <v>12014</v>
      </c>
      <c r="D13691" t="s">
        <v>98</v>
      </c>
      <c r="E13691" s="27" t="s">
        <v>12015</v>
      </c>
      <c r="F13691" s="28" t="s">
        <v>127</v>
      </c>
      <c r="G13691" s="29">
        <v>30</v>
      </c>
      <c r="H13691" s="28">
        <v>0</v>
      </c>
      <c r="I13691" s="30">
        <f>ROUND(G13691*H13691,P4)</f>
        <v>0</v>
      </c>
      <c r="L13691" s="31">
        <v>0</v>
      </c>
      <c r="M13691" s="24">
        <f>ROUND(G13691*L13691,P4)</f>
        <v>0</v>
      </c>
      <c r="N13691" s="25" t="s">
        <v>302</v>
      </c>
      <c r="O13691" s="32">
        <f>M13691*AA13691</f>
        <v>0</v>
      </c>
      <c r="P13691" s="1">
        <v>3</v>
      </c>
      <c r="AA13691" s="1">
        <f>IF(P13691=1,$O$3,IF(P13691=2,$O$4,$O$5))</f>
        <v>0</v>
      </c>
    </row>
    <row r="13692">
      <c r="A13692" s="1" t="s">
        <v>102</v>
      </c>
      <c r="E13692" s="27" t="s">
        <v>12015</v>
      </c>
    </row>
    <row r="13693">
      <c r="A13693" s="1" t="s">
        <v>103</v>
      </c>
    </row>
    <row r="13694">
      <c r="A13694" s="1" t="s">
        <v>105</v>
      </c>
      <c r="E13694" s="27" t="s">
        <v>98</v>
      </c>
    </row>
    <row r="13695">
      <c r="A13695" s="1" t="s">
        <v>96</v>
      </c>
      <c r="B13695" s="1">
        <v>38</v>
      </c>
      <c r="C13695" s="26" t="s">
        <v>12016</v>
      </c>
      <c r="D13695" t="s">
        <v>98</v>
      </c>
      <c r="E13695" s="27" t="s">
        <v>6910</v>
      </c>
      <c r="F13695" s="28" t="s">
        <v>6911</v>
      </c>
      <c r="G13695" s="29">
        <v>1</v>
      </c>
      <c r="H13695" s="28">
        <v>0</v>
      </c>
      <c r="I13695" s="30">
        <f>ROUND(G13695*H13695,P4)</f>
        <v>0</v>
      </c>
      <c r="L13695" s="31">
        <v>0</v>
      </c>
      <c r="M13695" s="24">
        <f>ROUND(G13695*L13695,P4)</f>
        <v>0</v>
      </c>
      <c r="N13695" s="25" t="s">
        <v>302</v>
      </c>
      <c r="O13695" s="32">
        <f>M13695*AA13695</f>
        <v>0</v>
      </c>
      <c r="P13695" s="1">
        <v>3</v>
      </c>
      <c r="AA13695" s="1">
        <f>IF(P13695=1,$O$3,IF(P13695=2,$O$4,$O$5))</f>
        <v>0</v>
      </c>
    </row>
    <row r="13696">
      <c r="A13696" s="1" t="s">
        <v>102</v>
      </c>
      <c r="E13696" s="27" t="s">
        <v>6910</v>
      </c>
    </row>
    <row r="13697">
      <c r="A13697" s="1" t="s">
        <v>103</v>
      </c>
    </row>
    <row r="13698">
      <c r="A13698" s="1" t="s">
        <v>105</v>
      </c>
      <c r="E13698" s="27" t="s">
        <v>98</v>
      </c>
    </row>
    <row r="13699">
      <c r="A13699" s="1" t="s">
        <v>96</v>
      </c>
      <c r="B13699" s="1">
        <v>39</v>
      </c>
      <c r="C13699" s="26" t="s">
        <v>12017</v>
      </c>
      <c r="D13699" t="s">
        <v>98</v>
      </c>
      <c r="E13699" s="27" t="s">
        <v>6913</v>
      </c>
      <c r="F13699" s="28" t="s">
        <v>6911</v>
      </c>
      <c r="G13699" s="29">
        <v>10</v>
      </c>
      <c r="H13699" s="28">
        <v>0</v>
      </c>
      <c r="I13699" s="30">
        <f>ROUND(G13699*H13699,P4)</f>
        <v>0</v>
      </c>
      <c r="L13699" s="31">
        <v>0</v>
      </c>
      <c r="M13699" s="24">
        <f>ROUND(G13699*L13699,P4)</f>
        <v>0</v>
      </c>
      <c r="N13699" s="25" t="s">
        <v>302</v>
      </c>
      <c r="O13699" s="32">
        <f>M13699*AA13699</f>
        <v>0</v>
      </c>
      <c r="P13699" s="1">
        <v>3</v>
      </c>
      <c r="AA13699" s="1">
        <f>IF(P13699=1,$O$3,IF(P13699=2,$O$4,$O$5))</f>
        <v>0</v>
      </c>
    </row>
    <row r="13700">
      <c r="A13700" s="1" t="s">
        <v>102</v>
      </c>
      <c r="E13700" s="27" t="s">
        <v>6913</v>
      </c>
    </row>
    <row r="13701">
      <c r="A13701" s="1" t="s">
        <v>103</v>
      </c>
    </row>
    <row r="13702">
      <c r="A13702" s="1" t="s">
        <v>105</v>
      </c>
      <c r="E13702" s="27" t="s">
        <v>98</v>
      </c>
    </row>
    <row r="13703">
      <c r="A13703" s="1" t="s">
        <v>96</v>
      </c>
      <c r="B13703" s="1">
        <v>40</v>
      </c>
      <c r="C13703" s="26" t="s">
        <v>12018</v>
      </c>
      <c r="D13703" t="s">
        <v>98</v>
      </c>
      <c r="E13703" s="27" t="s">
        <v>6915</v>
      </c>
      <c r="F13703" s="28" t="s">
        <v>351</v>
      </c>
      <c r="G13703" s="29">
        <v>20</v>
      </c>
      <c r="H13703" s="28">
        <v>0</v>
      </c>
      <c r="I13703" s="30">
        <f>ROUND(G13703*H13703,P4)</f>
        <v>0</v>
      </c>
      <c r="L13703" s="31">
        <v>0</v>
      </c>
      <c r="M13703" s="24">
        <f>ROUND(G13703*L13703,P4)</f>
        <v>0</v>
      </c>
      <c r="N13703" s="25" t="s">
        <v>302</v>
      </c>
      <c r="O13703" s="32">
        <f>M13703*AA13703</f>
        <v>0</v>
      </c>
      <c r="P13703" s="1">
        <v>3</v>
      </c>
      <c r="AA13703" s="1">
        <f>IF(P13703=1,$O$3,IF(P13703=2,$O$4,$O$5))</f>
        <v>0</v>
      </c>
    </row>
    <row r="13704">
      <c r="A13704" s="1" t="s">
        <v>102</v>
      </c>
      <c r="E13704" s="27" t="s">
        <v>6915</v>
      </c>
    </row>
    <row r="13705">
      <c r="A13705" s="1" t="s">
        <v>103</v>
      </c>
    </row>
    <row r="13706">
      <c r="A13706" s="1" t="s">
        <v>105</v>
      </c>
      <c r="E13706" s="27" t="s">
        <v>98</v>
      </c>
    </row>
    <row r="13707" ht="25.5">
      <c r="A13707" s="1" t="s">
        <v>96</v>
      </c>
      <c r="B13707" s="1">
        <v>41</v>
      </c>
      <c r="C13707" s="26" t="s">
        <v>12019</v>
      </c>
      <c r="D13707" t="s">
        <v>98</v>
      </c>
      <c r="E13707" s="27" t="s">
        <v>10707</v>
      </c>
      <c r="F13707" s="28" t="s">
        <v>351</v>
      </c>
      <c r="G13707" s="29">
        <v>25</v>
      </c>
      <c r="H13707" s="28">
        <v>0</v>
      </c>
      <c r="I13707" s="30">
        <f>ROUND(G13707*H13707,P4)</f>
        <v>0</v>
      </c>
      <c r="L13707" s="31">
        <v>0</v>
      </c>
      <c r="M13707" s="24">
        <f>ROUND(G13707*L13707,P4)</f>
        <v>0</v>
      </c>
      <c r="N13707" s="25" t="s">
        <v>302</v>
      </c>
      <c r="O13707" s="32">
        <f>M13707*AA13707</f>
        <v>0</v>
      </c>
      <c r="P13707" s="1">
        <v>3</v>
      </c>
      <c r="AA13707" s="1">
        <f>IF(P13707=1,$O$3,IF(P13707=2,$O$4,$O$5))</f>
        <v>0</v>
      </c>
    </row>
    <row r="13708" ht="25.5">
      <c r="A13708" s="1" t="s">
        <v>102</v>
      </c>
      <c r="E13708" s="27" t="s">
        <v>10707</v>
      </c>
    </row>
    <row r="13709">
      <c r="A13709" s="1" t="s">
        <v>103</v>
      </c>
    </row>
    <row r="13710">
      <c r="A13710" s="1" t="s">
        <v>105</v>
      </c>
      <c r="E13710" s="27" t="s">
        <v>98</v>
      </c>
    </row>
    <row r="13711">
      <c r="A13711" s="1" t="s">
        <v>96</v>
      </c>
      <c r="B13711" s="1">
        <v>42</v>
      </c>
      <c r="C13711" s="26" t="s">
        <v>12020</v>
      </c>
      <c r="D13711" t="s">
        <v>98</v>
      </c>
      <c r="E13711" s="27" t="s">
        <v>6933</v>
      </c>
      <c r="F13711" s="28" t="s">
        <v>351</v>
      </c>
      <c r="G13711" s="29">
        <v>25</v>
      </c>
      <c r="H13711" s="28">
        <v>0</v>
      </c>
      <c r="I13711" s="30">
        <f>ROUND(G13711*H13711,P4)</f>
        <v>0</v>
      </c>
      <c r="L13711" s="31">
        <v>0</v>
      </c>
      <c r="M13711" s="24">
        <f>ROUND(G13711*L13711,P4)</f>
        <v>0</v>
      </c>
      <c r="N13711" s="25" t="s">
        <v>302</v>
      </c>
      <c r="O13711" s="32">
        <f>M13711*AA13711</f>
        <v>0</v>
      </c>
      <c r="P13711" s="1">
        <v>3</v>
      </c>
      <c r="AA13711" s="1">
        <f>IF(P13711=1,$O$3,IF(P13711=2,$O$4,$O$5))</f>
        <v>0</v>
      </c>
    </row>
    <row r="13712">
      <c r="A13712" s="1" t="s">
        <v>102</v>
      </c>
      <c r="E13712" s="27" t="s">
        <v>6933</v>
      </c>
    </row>
    <row r="13713">
      <c r="A13713" s="1" t="s">
        <v>103</v>
      </c>
    </row>
    <row r="13714">
      <c r="A13714" s="1" t="s">
        <v>105</v>
      </c>
      <c r="E13714" s="27" t="s">
        <v>98</v>
      </c>
    </row>
    <row r="13715">
      <c r="A13715" s="1" t="s">
        <v>96</v>
      </c>
      <c r="B13715" s="1">
        <v>43</v>
      </c>
      <c r="C13715" s="26" t="s">
        <v>12021</v>
      </c>
      <c r="D13715" t="s">
        <v>98</v>
      </c>
      <c r="E13715" s="27" t="s">
        <v>6935</v>
      </c>
      <c r="F13715" s="28" t="s">
        <v>351</v>
      </c>
      <c r="G13715" s="29">
        <v>30</v>
      </c>
      <c r="H13715" s="28">
        <v>0</v>
      </c>
      <c r="I13715" s="30">
        <f>ROUND(G13715*H13715,P4)</f>
        <v>0</v>
      </c>
      <c r="L13715" s="31">
        <v>0</v>
      </c>
      <c r="M13715" s="24">
        <f>ROUND(G13715*L13715,P4)</f>
        <v>0</v>
      </c>
      <c r="N13715" s="25" t="s">
        <v>302</v>
      </c>
      <c r="O13715" s="32">
        <f>M13715*AA13715</f>
        <v>0</v>
      </c>
      <c r="P13715" s="1">
        <v>3</v>
      </c>
      <c r="AA13715" s="1">
        <f>IF(P13715=1,$O$3,IF(P13715=2,$O$4,$O$5))</f>
        <v>0</v>
      </c>
    </row>
    <row r="13716">
      <c r="A13716" s="1" t="s">
        <v>102</v>
      </c>
      <c r="E13716" s="27" t="s">
        <v>6935</v>
      </c>
    </row>
    <row r="13717">
      <c r="A13717" s="1" t="s">
        <v>103</v>
      </c>
    </row>
    <row r="13718">
      <c r="A13718" s="1" t="s">
        <v>105</v>
      </c>
      <c r="E13718" s="27" t="s">
        <v>98</v>
      </c>
    </row>
    <row r="13719">
      <c r="A13719" s="1" t="s">
        <v>96</v>
      </c>
      <c r="B13719" s="1">
        <v>44</v>
      </c>
      <c r="C13719" s="26" t="s">
        <v>12022</v>
      </c>
      <c r="D13719" t="s">
        <v>98</v>
      </c>
      <c r="E13719" s="27" t="s">
        <v>6917</v>
      </c>
      <c r="F13719" s="28" t="s">
        <v>351</v>
      </c>
      <c r="G13719" s="29">
        <v>10</v>
      </c>
      <c r="H13719" s="28">
        <v>0</v>
      </c>
      <c r="I13719" s="30">
        <f>ROUND(G13719*H13719,P4)</f>
        <v>0</v>
      </c>
      <c r="L13719" s="31">
        <v>0</v>
      </c>
      <c r="M13719" s="24">
        <f>ROUND(G13719*L13719,P4)</f>
        <v>0</v>
      </c>
      <c r="N13719" s="25" t="s">
        <v>302</v>
      </c>
      <c r="O13719" s="32">
        <f>M13719*AA13719</f>
        <v>0</v>
      </c>
      <c r="P13719" s="1">
        <v>3</v>
      </c>
      <c r="AA13719" s="1">
        <f>IF(P13719=1,$O$3,IF(P13719=2,$O$4,$O$5))</f>
        <v>0</v>
      </c>
    </row>
    <row r="13720">
      <c r="A13720" s="1" t="s">
        <v>102</v>
      </c>
      <c r="E13720" s="27" t="s">
        <v>6917</v>
      </c>
    </row>
    <row r="13721">
      <c r="A13721" s="1" t="s">
        <v>103</v>
      </c>
    </row>
    <row r="13722">
      <c r="A13722" s="1" t="s">
        <v>105</v>
      </c>
      <c r="E13722" s="27" t="s">
        <v>98</v>
      </c>
    </row>
    <row r="13723">
      <c r="A13723" s="1" t="s">
        <v>96</v>
      </c>
      <c r="B13723" s="1">
        <v>45</v>
      </c>
      <c r="C13723" s="26" t="s">
        <v>12023</v>
      </c>
      <c r="D13723" t="s">
        <v>98</v>
      </c>
      <c r="E13723" s="27" t="s">
        <v>6919</v>
      </c>
      <c r="F13723" s="28" t="s">
        <v>351</v>
      </c>
      <c r="G13723" s="29">
        <v>2</v>
      </c>
      <c r="H13723" s="28">
        <v>0</v>
      </c>
      <c r="I13723" s="30">
        <f>ROUND(G13723*H13723,P4)</f>
        <v>0</v>
      </c>
      <c r="L13723" s="31">
        <v>0</v>
      </c>
      <c r="M13723" s="24">
        <f>ROUND(G13723*L13723,P4)</f>
        <v>0</v>
      </c>
      <c r="N13723" s="25" t="s">
        <v>302</v>
      </c>
      <c r="O13723" s="32">
        <f>M13723*AA13723</f>
        <v>0</v>
      </c>
      <c r="P13723" s="1">
        <v>3</v>
      </c>
      <c r="AA13723" s="1">
        <f>IF(P13723=1,$O$3,IF(P13723=2,$O$4,$O$5))</f>
        <v>0</v>
      </c>
    </row>
    <row r="13724">
      <c r="A13724" s="1" t="s">
        <v>102</v>
      </c>
      <c r="E13724" s="27" t="s">
        <v>6919</v>
      </c>
    </row>
    <row r="13725">
      <c r="A13725" s="1" t="s">
        <v>103</v>
      </c>
    </row>
    <row r="13726">
      <c r="A13726" s="1" t="s">
        <v>105</v>
      </c>
      <c r="E13726" s="27" t="s">
        <v>98</v>
      </c>
    </row>
    <row r="13727">
      <c r="A13727" s="1" t="s">
        <v>96</v>
      </c>
      <c r="B13727" s="1">
        <v>46</v>
      </c>
      <c r="C13727" s="26" t="s">
        <v>12024</v>
      </c>
      <c r="D13727" t="s">
        <v>98</v>
      </c>
      <c r="E13727" s="27" t="s">
        <v>6921</v>
      </c>
      <c r="F13727" s="28" t="s">
        <v>6922</v>
      </c>
      <c r="G13727" s="29">
        <v>1</v>
      </c>
      <c r="H13727" s="28">
        <v>0</v>
      </c>
      <c r="I13727" s="30">
        <f>ROUND(G13727*H13727,P4)</f>
        <v>0</v>
      </c>
      <c r="L13727" s="31">
        <v>0</v>
      </c>
      <c r="M13727" s="24">
        <f>ROUND(G13727*L13727,P4)</f>
        <v>0</v>
      </c>
      <c r="N13727" s="25" t="s">
        <v>302</v>
      </c>
      <c r="O13727" s="32">
        <f>M13727*AA13727</f>
        <v>0</v>
      </c>
      <c r="P13727" s="1">
        <v>3</v>
      </c>
      <c r="AA13727" s="1">
        <f>IF(P13727=1,$O$3,IF(P13727=2,$O$4,$O$5))</f>
        <v>0</v>
      </c>
    </row>
    <row r="13728">
      <c r="A13728" s="1" t="s">
        <v>102</v>
      </c>
      <c r="E13728" s="27" t="s">
        <v>6921</v>
      </c>
    </row>
    <row r="13729">
      <c r="A13729" s="1" t="s">
        <v>103</v>
      </c>
    </row>
    <row r="13730">
      <c r="A13730" s="1" t="s">
        <v>105</v>
      </c>
      <c r="E13730" s="27" t="s">
        <v>98</v>
      </c>
    </row>
    <row r="13731">
      <c r="A13731" s="1" t="s">
        <v>96</v>
      </c>
      <c r="B13731" s="1">
        <v>47</v>
      </c>
      <c r="C13731" s="26" t="s">
        <v>12025</v>
      </c>
      <c r="D13731" t="s">
        <v>98</v>
      </c>
      <c r="E13731" s="27" t="s">
        <v>6924</v>
      </c>
      <c r="F13731" s="28" t="s">
        <v>351</v>
      </c>
      <c r="G13731" s="29">
        <v>2</v>
      </c>
      <c r="H13731" s="28">
        <v>0</v>
      </c>
      <c r="I13731" s="30">
        <f>ROUND(G13731*H13731,P4)</f>
        <v>0</v>
      </c>
      <c r="L13731" s="31">
        <v>0</v>
      </c>
      <c r="M13731" s="24">
        <f>ROUND(G13731*L13731,P4)</f>
        <v>0</v>
      </c>
      <c r="N13731" s="25" t="s">
        <v>302</v>
      </c>
      <c r="O13731" s="32">
        <f>M13731*AA13731</f>
        <v>0</v>
      </c>
      <c r="P13731" s="1">
        <v>3</v>
      </c>
      <c r="AA13731" s="1">
        <f>IF(P13731=1,$O$3,IF(P13731=2,$O$4,$O$5))</f>
        <v>0</v>
      </c>
    </row>
    <row r="13732">
      <c r="A13732" s="1" t="s">
        <v>102</v>
      </c>
      <c r="E13732" s="27" t="s">
        <v>6924</v>
      </c>
    </row>
    <row r="13733">
      <c r="A13733" s="1" t="s">
        <v>103</v>
      </c>
    </row>
    <row r="13734">
      <c r="A13734" s="1" t="s">
        <v>105</v>
      </c>
      <c r="E13734" s="27" t="s">
        <v>98</v>
      </c>
    </row>
    <row r="13735">
      <c r="A13735" s="1" t="s">
        <v>96</v>
      </c>
      <c r="B13735" s="1">
        <v>48</v>
      </c>
      <c r="C13735" s="26" t="s">
        <v>12026</v>
      </c>
      <c r="D13735" t="s">
        <v>98</v>
      </c>
      <c r="E13735" s="27" t="s">
        <v>6926</v>
      </c>
      <c r="F13735" s="28" t="s">
        <v>2269</v>
      </c>
      <c r="G13735" s="29">
        <v>1</v>
      </c>
      <c r="H13735" s="28">
        <v>0</v>
      </c>
      <c r="I13735" s="30">
        <f>ROUND(G13735*H13735,P4)</f>
        <v>0</v>
      </c>
      <c r="L13735" s="31">
        <v>0</v>
      </c>
      <c r="M13735" s="24">
        <f>ROUND(G13735*L13735,P4)</f>
        <v>0</v>
      </c>
      <c r="N13735" s="25" t="s">
        <v>302</v>
      </c>
      <c r="O13735" s="32">
        <f>M13735*AA13735</f>
        <v>0</v>
      </c>
      <c r="P13735" s="1">
        <v>3</v>
      </c>
      <c r="AA13735" s="1">
        <f>IF(P13735=1,$O$3,IF(P13735=2,$O$4,$O$5))</f>
        <v>0</v>
      </c>
    </row>
    <row r="13736">
      <c r="A13736" s="1" t="s">
        <v>102</v>
      </c>
      <c r="E13736" s="27" t="s">
        <v>6926</v>
      </c>
    </row>
    <row r="13737">
      <c r="A13737" s="1" t="s">
        <v>103</v>
      </c>
    </row>
    <row r="13738">
      <c r="A13738" s="1" t="s">
        <v>105</v>
      </c>
      <c r="E13738" s="27" t="s">
        <v>98</v>
      </c>
    </row>
    <row r="13739">
      <c r="A13739" s="1" t="s">
        <v>96</v>
      </c>
      <c r="B13739" s="1">
        <v>49</v>
      </c>
      <c r="C13739" s="26" t="s">
        <v>12027</v>
      </c>
      <c r="D13739" t="s">
        <v>98</v>
      </c>
      <c r="E13739" s="27" t="s">
        <v>6931</v>
      </c>
      <c r="F13739" s="28" t="s">
        <v>2269</v>
      </c>
      <c r="G13739" s="29">
        <v>1</v>
      </c>
      <c r="H13739" s="28">
        <v>0</v>
      </c>
      <c r="I13739" s="30">
        <f>ROUND(G13739*H13739,P4)</f>
        <v>0</v>
      </c>
      <c r="L13739" s="31">
        <v>0</v>
      </c>
      <c r="M13739" s="24">
        <f>ROUND(G13739*L13739,P4)</f>
        <v>0</v>
      </c>
      <c r="N13739" s="25" t="s">
        <v>302</v>
      </c>
      <c r="O13739" s="32">
        <f>M13739*AA13739</f>
        <v>0</v>
      </c>
      <c r="P13739" s="1">
        <v>3</v>
      </c>
      <c r="AA13739" s="1">
        <f>IF(P13739=1,$O$3,IF(P13739=2,$O$4,$O$5))</f>
        <v>0</v>
      </c>
    </row>
    <row r="13740">
      <c r="A13740" s="1" t="s">
        <v>102</v>
      </c>
      <c r="E13740" s="27" t="s">
        <v>6931</v>
      </c>
    </row>
    <row r="13741">
      <c r="A13741" s="1" t="s">
        <v>103</v>
      </c>
    </row>
    <row r="13742">
      <c r="A13742" s="1" t="s">
        <v>105</v>
      </c>
      <c r="E13742" s="27" t="s">
        <v>98</v>
      </c>
    </row>
    <row r="13743">
      <c r="A13743" s="1" t="s">
        <v>96</v>
      </c>
      <c r="B13743" s="1">
        <v>50</v>
      </c>
      <c r="C13743" s="26" t="s">
        <v>12028</v>
      </c>
      <c r="D13743" t="s">
        <v>98</v>
      </c>
      <c r="E13743" s="27" t="s">
        <v>6971</v>
      </c>
      <c r="F13743" s="28" t="s">
        <v>6900</v>
      </c>
      <c r="G13743" s="29">
        <v>56</v>
      </c>
      <c r="H13743" s="28">
        <v>0</v>
      </c>
      <c r="I13743" s="30">
        <f>ROUND(G13743*H13743,P4)</f>
        <v>0</v>
      </c>
      <c r="L13743" s="31">
        <v>0</v>
      </c>
      <c r="M13743" s="24">
        <f>ROUND(G13743*L13743,P4)</f>
        <v>0</v>
      </c>
      <c r="N13743" s="25" t="s">
        <v>302</v>
      </c>
      <c r="O13743" s="32">
        <f>M13743*AA13743</f>
        <v>0</v>
      </c>
      <c r="P13743" s="1">
        <v>3</v>
      </c>
      <c r="AA13743" s="1">
        <f>IF(P13743=1,$O$3,IF(P13743=2,$O$4,$O$5))</f>
        <v>0</v>
      </c>
    </row>
    <row r="13744">
      <c r="A13744" s="1" t="s">
        <v>102</v>
      </c>
      <c r="E13744" s="27" t="s">
        <v>6971</v>
      </c>
    </row>
    <row r="13745">
      <c r="A13745" s="1" t="s">
        <v>103</v>
      </c>
    </row>
    <row r="13746" ht="114.75">
      <c r="A13746" s="1" t="s">
        <v>105</v>
      </c>
      <c r="E13746" s="27" t="s">
        <v>12001</v>
      </c>
    </row>
    <row r="13747" ht="25.5">
      <c r="A13747" s="1" t="s">
        <v>4286</v>
      </c>
      <c r="C13747" s="22" t="s">
        <v>12029</v>
      </c>
      <c r="E13747" s="23" t="s">
        <v>12030</v>
      </c>
      <c r="L13747" s="24">
        <f>L13748+L13769+L13910</f>
        <v>0</v>
      </c>
      <c r="M13747" s="24">
        <f>M13748+M13769+M13910</f>
        <v>0</v>
      </c>
      <c r="N13747" s="25"/>
    </row>
    <row r="13748">
      <c r="A13748" s="1" t="s">
        <v>93</v>
      </c>
      <c r="C13748" s="22" t="s">
        <v>2744</v>
      </c>
      <c r="E13748" s="23" t="s">
        <v>2745</v>
      </c>
      <c r="L13748" s="24">
        <f>SUMIFS(L13749:L13768,A13749:A13768,"P")</f>
        <v>0</v>
      </c>
      <c r="M13748" s="24">
        <f>SUMIFS(M13749:M13768,A13749:A13768,"P")</f>
        <v>0</v>
      </c>
      <c r="N13748" s="25"/>
    </row>
    <row r="13749" ht="25.5">
      <c r="A13749" s="1" t="s">
        <v>96</v>
      </c>
      <c r="B13749" s="1">
        <v>1</v>
      </c>
      <c r="C13749" s="26" t="s">
        <v>399</v>
      </c>
      <c r="D13749" t="s">
        <v>98</v>
      </c>
      <c r="E13749" s="27" t="s">
        <v>400</v>
      </c>
      <c r="F13749" s="28" t="s">
        <v>100</v>
      </c>
      <c r="G13749" s="29">
        <v>198</v>
      </c>
      <c r="H13749" s="28">
        <v>0</v>
      </c>
      <c r="I13749" s="30">
        <f>ROUND(G13749*H13749,P4)</f>
        <v>0</v>
      </c>
      <c r="L13749" s="31">
        <v>0</v>
      </c>
      <c r="M13749" s="24">
        <f>ROUND(G13749*L13749,P4)</f>
        <v>0</v>
      </c>
      <c r="N13749" s="25" t="s">
        <v>101</v>
      </c>
      <c r="O13749" s="32">
        <f>M13749*AA13749</f>
        <v>0</v>
      </c>
      <c r="P13749" s="1">
        <v>3</v>
      </c>
      <c r="AA13749" s="1">
        <f>IF(P13749=1,$O$3,IF(P13749=2,$O$4,$O$5))</f>
        <v>0</v>
      </c>
    </row>
    <row r="13750">
      <c r="A13750" s="1" t="s">
        <v>102</v>
      </c>
      <c r="E13750" s="27" t="s">
        <v>98</v>
      </c>
    </row>
    <row r="13751">
      <c r="A13751" s="1" t="s">
        <v>103</v>
      </c>
      <c r="E13751" s="33" t="s">
        <v>12031</v>
      </c>
    </row>
    <row r="13752" ht="76.5">
      <c r="A13752" s="1" t="s">
        <v>105</v>
      </c>
      <c r="E13752" s="27" t="s">
        <v>401</v>
      </c>
    </row>
    <row r="13753" ht="25.5">
      <c r="A13753" s="1" t="s">
        <v>96</v>
      </c>
      <c r="B13753" s="1">
        <v>2</v>
      </c>
      <c r="C13753" s="26" t="s">
        <v>9395</v>
      </c>
      <c r="D13753" t="s">
        <v>98</v>
      </c>
      <c r="E13753" s="27" t="s">
        <v>9396</v>
      </c>
      <c r="F13753" s="28" t="s">
        <v>112</v>
      </c>
      <c r="G13753" s="29">
        <v>180</v>
      </c>
      <c r="H13753" s="28">
        <v>0</v>
      </c>
      <c r="I13753" s="30">
        <f>ROUND(G13753*H13753,P4)</f>
        <v>0</v>
      </c>
      <c r="L13753" s="31">
        <v>0</v>
      </c>
      <c r="M13753" s="24">
        <f>ROUND(G13753*L13753,P4)</f>
        <v>0</v>
      </c>
      <c r="N13753" s="25" t="s">
        <v>101</v>
      </c>
      <c r="O13753" s="32">
        <f>M13753*AA13753</f>
        <v>0</v>
      </c>
      <c r="P13753" s="1">
        <v>3</v>
      </c>
      <c r="AA13753" s="1">
        <f>IF(P13753=1,$O$3,IF(P13753=2,$O$4,$O$5))</f>
        <v>0</v>
      </c>
    </row>
    <row r="13754">
      <c r="A13754" s="1" t="s">
        <v>102</v>
      </c>
      <c r="E13754" s="27" t="s">
        <v>98</v>
      </c>
    </row>
    <row r="13755">
      <c r="A13755" s="1" t="s">
        <v>103</v>
      </c>
      <c r="E13755" s="33" t="s">
        <v>12032</v>
      </c>
    </row>
    <row r="13756" ht="127.5">
      <c r="A13756" s="1" t="s">
        <v>105</v>
      </c>
      <c r="E13756" s="27" t="s">
        <v>483</v>
      </c>
    </row>
    <row r="13757" ht="25.5">
      <c r="A13757" s="1" t="s">
        <v>96</v>
      </c>
      <c r="B13757" s="1">
        <v>3</v>
      </c>
      <c r="C13757" s="26" t="s">
        <v>1364</v>
      </c>
      <c r="D13757" t="s">
        <v>98</v>
      </c>
      <c r="E13757" s="27" t="s">
        <v>1365</v>
      </c>
      <c r="F13757" s="28" t="s">
        <v>112</v>
      </c>
      <c r="G13757" s="29">
        <v>70</v>
      </c>
      <c r="H13757" s="28">
        <v>0</v>
      </c>
      <c r="I13757" s="30">
        <f>ROUND(G13757*H13757,P4)</f>
        <v>0</v>
      </c>
      <c r="L13757" s="31">
        <v>0</v>
      </c>
      <c r="M13757" s="24">
        <f>ROUND(G13757*L13757,P4)</f>
        <v>0</v>
      </c>
      <c r="N13757" s="25" t="s">
        <v>101</v>
      </c>
      <c r="O13757" s="32">
        <f>M13757*AA13757</f>
        <v>0</v>
      </c>
      <c r="P13757" s="1">
        <v>3</v>
      </c>
      <c r="AA13757" s="1">
        <f>IF(P13757=1,$O$3,IF(P13757=2,$O$4,$O$5))</f>
        <v>0</v>
      </c>
    </row>
    <row r="13758">
      <c r="A13758" s="1" t="s">
        <v>102</v>
      </c>
      <c r="E13758" s="27" t="s">
        <v>98</v>
      </c>
    </row>
    <row r="13759">
      <c r="A13759" s="1" t="s">
        <v>103</v>
      </c>
      <c r="E13759" s="33" t="s">
        <v>159</v>
      </c>
    </row>
    <row r="13760" ht="127.5">
      <c r="A13760" s="1" t="s">
        <v>105</v>
      </c>
      <c r="E13760" s="27" t="s">
        <v>483</v>
      </c>
    </row>
    <row r="13761">
      <c r="A13761" s="1" t="s">
        <v>96</v>
      </c>
      <c r="B13761" s="1">
        <v>4</v>
      </c>
      <c r="C13761" s="26" t="s">
        <v>1879</v>
      </c>
      <c r="D13761" t="s">
        <v>98</v>
      </c>
      <c r="E13761" s="27" t="s">
        <v>1880</v>
      </c>
      <c r="F13761" s="28" t="s">
        <v>122</v>
      </c>
      <c r="G13761" s="29">
        <v>1.5</v>
      </c>
      <c r="H13761" s="28">
        <v>0</v>
      </c>
      <c r="I13761" s="30">
        <f>ROUND(G13761*H13761,P4)</f>
        <v>0</v>
      </c>
      <c r="L13761" s="31">
        <v>0</v>
      </c>
      <c r="M13761" s="24">
        <f>ROUND(G13761*L13761,P4)</f>
        <v>0</v>
      </c>
      <c r="N13761" s="25" t="s">
        <v>101</v>
      </c>
      <c r="O13761" s="32">
        <f>M13761*AA13761</f>
        <v>0</v>
      </c>
      <c r="P13761" s="1">
        <v>3</v>
      </c>
      <c r="AA13761" s="1">
        <f>IF(P13761=1,$O$3,IF(P13761=2,$O$4,$O$5))</f>
        <v>0</v>
      </c>
    </row>
    <row r="13762">
      <c r="A13762" s="1" t="s">
        <v>102</v>
      </c>
      <c r="E13762" s="27" t="s">
        <v>98</v>
      </c>
    </row>
    <row r="13763">
      <c r="A13763" s="1" t="s">
        <v>103</v>
      </c>
      <c r="E13763" s="33" t="s">
        <v>12033</v>
      </c>
    </row>
    <row r="13764" ht="38.25">
      <c r="A13764" s="1" t="s">
        <v>105</v>
      </c>
      <c r="E13764" s="27" t="s">
        <v>124</v>
      </c>
    </row>
    <row r="13765" ht="25.5">
      <c r="A13765" s="1" t="s">
        <v>96</v>
      </c>
      <c r="B13765" s="1">
        <v>5</v>
      </c>
      <c r="C13765" s="26" t="s">
        <v>436</v>
      </c>
      <c r="D13765" t="s">
        <v>98</v>
      </c>
      <c r="E13765" s="27" t="s">
        <v>437</v>
      </c>
      <c r="F13765" s="28" t="s">
        <v>100</v>
      </c>
      <c r="G13765" s="29">
        <v>1</v>
      </c>
      <c r="H13765" s="28">
        <v>0</v>
      </c>
      <c r="I13765" s="30">
        <f>ROUND(G13765*H13765,P4)</f>
        <v>0</v>
      </c>
      <c r="L13765" s="31">
        <v>0</v>
      </c>
      <c r="M13765" s="24">
        <f>ROUND(G13765*L13765,P4)</f>
        <v>0</v>
      </c>
      <c r="N13765" s="25" t="s">
        <v>101</v>
      </c>
      <c r="O13765" s="32">
        <f>M13765*AA13765</f>
        <v>0</v>
      </c>
      <c r="P13765" s="1">
        <v>3</v>
      </c>
      <c r="AA13765" s="1">
        <f>IF(P13765=1,$O$3,IF(P13765=2,$O$4,$O$5))</f>
        <v>0</v>
      </c>
    </row>
    <row r="13766">
      <c r="A13766" s="1" t="s">
        <v>102</v>
      </c>
      <c r="E13766" s="27" t="s">
        <v>98</v>
      </c>
    </row>
    <row r="13767">
      <c r="A13767" s="1" t="s">
        <v>103</v>
      </c>
      <c r="E13767" s="33" t="s">
        <v>261</v>
      </c>
    </row>
    <row r="13768" ht="38.25">
      <c r="A13768" s="1" t="s">
        <v>105</v>
      </c>
      <c r="E13768" s="27" t="s">
        <v>438</v>
      </c>
    </row>
    <row r="13769">
      <c r="A13769" s="1" t="s">
        <v>93</v>
      </c>
      <c r="C13769" s="22" t="s">
        <v>2751</v>
      </c>
      <c r="E13769" s="23" t="s">
        <v>9410</v>
      </c>
      <c r="L13769" s="24">
        <f>SUMIFS(L13770:L13909,A13770:A13909,"P")</f>
        <v>0</v>
      </c>
      <c r="M13769" s="24">
        <f>SUMIFS(M13770:M13909,A13770:A13909,"P")</f>
        <v>0</v>
      </c>
      <c r="N13769" s="25"/>
    </row>
    <row r="13770">
      <c r="A13770" s="1" t="s">
        <v>96</v>
      </c>
      <c r="B13770" s="1">
        <v>6</v>
      </c>
      <c r="C13770" s="26" t="s">
        <v>9411</v>
      </c>
      <c r="D13770" t="s">
        <v>98</v>
      </c>
      <c r="E13770" s="27" t="s">
        <v>9412</v>
      </c>
      <c r="F13770" s="28" t="s">
        <v>100</v>
      </c>
      <c r="G13770" s="29">
        <v>24</v>
      </c>
      <c r="H13770" s="28">
        <v>0</v>
      </c>
      <c r="I13770" s="30">
        <f>ROUND(G13770*H13770,P4)</f>
        <v>0</v>
      </c>
      <c r="L13770" s="31">
        <v>0</v>
      </c>
      <c r="M13770" s="24">
        <f>ROUND(G13770*L13770,P4)</f>
        <v>0</v>
      </c>
      <c r="N13770" s="25" t="s">
        <v>101</v>
      </c>
      <c r="O13770" s="32">
        <f>M13770*AA13770</f>
        <v>0</v>
      </c>
      <c r="P13770" s="1">
        <v>3</v>
      </c>
      <c r="AA13770" s="1">
        <f>IF(P13770=1,$O$3,IF(P13770=2,$O$4,$O$5))</f>
        <v>0</v>
      </c>
    </row>
    <row r="13771">
      <c r="A13771" s="1" t="s">
        <v>102</v>
      </c>
      <c r="E13771" s="27" t="s">
        <v>98</v>
      </c>
    </row>
    <row r="13772">
      <c r="A13772" s="1" t="s">
        <v>103</v>
      </c>
      <c r="E13772" s="33" t="s">
        <v>123</v>
      </c>
    </row>
    <row r="13773" ht="89.25">
      <c r="A13773" s="1" t="s">
        <v>105</v>
      </c>
      <c r="E13773" s="27" t="s">
        <v>1001</v>
      </c>
    </row>
    <row r="13774">
      <c r="A13774" s="1" t="s">
        <v>96</v>
      </c>
      <c r="B13774" s="1">
        <v>7</v>
      </c>
      <c r="C13774" s="26" t="s">
        <v>999</v>
      </c>
      <c r="D13774" t="s">
        <v>98</v>
      </c>
      <c r="E13774" s="27" t="s">
        <v>1000</v>
      </c>
      <c r="F13774" s="28" t="s">
        <v>100</v>
      </c>
      <c r="G13774" s="29">
        <v>15</v>
      </c>
      <c r="H13774" s="28">
        <v>0</v>
      </c>
      <c r="I13774" s="30">
        <f>ROUND(G13774*H13774,P4)</f>
        <v>0</v>
      </c>
      <c r="L13774" s="31">
        <v>0</v>
      </c>
      <c r="M13774" s="24">
        <f>ROUND(G13774*L13774,P4)</f>
        <v>0</v>
      </c>
      <c r="N13774" s="25" t="s">
        <v>101</v>
      </c>
      <c r="O13774" s="32">
        <f>M13774*AA13774</f>
        <v>0</v>
      </c>
      <c r="P13774" s="1">
        <v>3</v>
      </c>
      <c r="AA13774" s="1">
        <f>IF(P13774=1,$O$3,IF(P13774=2,$O$4,$O$5))</f>
        <v>0</v>
      </c>
    </row>
    <row r="13775">
      <c r="A13775" s="1" t="s">
        <v>102</v>
      </c>
      <c r="E13775" s="27" t="s">
        <v>98</v>
      </c>
    </row>
    <row r="13776">
      <c r="A13776" s="1" t="s">
        <v>103</v>
      </c>
      <c r="E13776" s="33" t="s">
        <v>208</v>
      </c>
    </row>
    <row r="13777" ht="89.25">
      <c r="A13777" s="1" t="s">
        <v>105</v>
      </c>
      <c r="E13777" s="27" t="s">
        <v>1001</v>
      </c>
    </row>
    <row r="13778" ht="25.5">
      <c r="A13778" s="1" t="s">
        <v>96</v>
      </c>
      <c r="B13778" s="1">
        <v>8</v>
      </c>
      <c r="C13778" s="26" t="s">
        <v>9417</v>
      </c>
      <c r="D13778" t="s">
        <v>98</v>
      </c>
      <c r="E13778" s="27" t="s">
        <v>9418</v>
      </c>
      <c r="F13778" s="28" t="s">
        <v>100</v>
      </c>
      <c r="G13778" s="29">
        <v>10</v>
      </c>
      <c r="H13778" s="28">
        <v>0</v>
      </c>
      <c r="I13778" s="30">
        <f>ROUND(G13778*H13778,P4)</f>
        <v>0</v>
      </c>
      <c r="L13778" s="31">
        <v>0</v>
      </c>
      <c r="M13778" s="24">
        <f>ROUND(G13778*L13778,P4)</f>
        <v>0</v>
      </c>
      <c r="N13778" s="25" t="s">
        <v>101</v>
      </c>
      <c r="O13778" s="32">
        <f>M13778*AA13778</f>
        <v>0</v>
      </c>
      <c r="P13778" s="1">
        <v>3</v>
      </c>
      <c r="AA13778" s="1">
        <f>IF(P13778=1,$O$3,IF(P13778=2,$O$4,$O$5))</f>
        <v>0</v>
      </c>
    </row>
    <row r="13779">
      <c r="A13779" s="1" t="s">
        <v>102</v>
      </c>
      <c r="E13779" s="27" t="s">
        <v>98</v>
      </c>
    </row>
    <row r="13780">
      <c r="A13780" s="1" t="s">
        <v>103</v>
      </c>
      <c r="E13780" s="33" t="s">
        <v>9400</v>
      </c>
    </row>
    <row r="13781" ht="89.25">
      <c r="A13781" s="1" t="s">
        <v>105</v>
      </c>
      <c r="E13781" s="27" t="s">
        <v>1001</v>
      </c>
    </row>
    <row r="13782" ht="25.5">
      <c r="A13782" s="1" t="s">
        <v>96</v>
      </c>
      <c r="B13782" s="1">
        <v>9</v>
      </c>
      <c r="C13782" s="26" t="s">
        <v>12034</v>
      </c>
      <c r="D13782" t="s">
        <v>98</v>
      </c>
      <c r="E13782" s="27" t="s">
        <v>12035</v>
      </c>
      <c r="F13782" s="28" t="s">
        <v>122</v>
      </c>
      <c r="G13782" s="29">
        <v>28</v>
      </c>
      <c r="H13782" s="28">
        <v>0</v>
      </c>
      <c r="I13782" s="30">
        <f>ROUND(G13782*H13782,P4)</f>
        <v>0</v>
      </c>
      <c r="L13782" s="31">
        <v>0</v>
      </c>
      <c r="M13782" s="24">
        <f>ROUND(G13782*L13782,P4)</f>
        <v>0</v>
      </c>
      <c r="N13782" s="25" t="s">
        <v>101</v>
      </c>
      <c r="O13782" s="32">
        <f>M13782*AA13782</f>
        <v>0</v>
      </c>
      <c r="P13782" s="1">
        <v>3</v>
      </c>
      <c r="AA13782" s="1">
        <f>IF(P13782=1,$O$3,IF(P13782=2,$O$4,$O$5))</f>
        <v>0</v>
      </c>
    </row>
    <row r="13783">
      <c r="A13783" s="1" t="s">
        <v>102</v>
      </c>
      <c r="E13783" s="27" t="s">
        <v>98</v>
      </c>
    </row>
    <row r="13784">
      <c r="A13784" s="1" t="s">
        <v>103</v>
      </c>
      <c r="E13784" s="33" t="s">
        <v>12036</v>
      </c>
    </row>
    <row r="13785" ht="114.75">
      <c r="A13785" s="1" t="s">
        <v>105</v>
      </c>
      <c r="E13785" s="27" t="s">
        <v>12037</v>
      </c>
    </row>
    <row r="13786">
      <c r="A13786" s="1" t="s">
        <v>96</v>
      </c>
      <c r="B13786" s="1">
        <v>10</v>
      </c>
      <c r="C13786" s="26" t="s">
        <v>12038</v>
      </c>
      <c r="D13786" t="s">
        <v>98</v>
      </c>
      <c r="E13786" s="27" t="s">
        <v>12039</v>
      </c>
      <c r="F13786" s="28" t="s">
        <v>122</v>
      </c>
      <c r="G13786" s="29">
        <v>1.5</v>
      </c>
      <c r="H13786" s="28">
        <v>0</v>
      </c>
      <c r="I13786" s="30">
        <f>ROUND(G13786*H13786,P4)</f>
        <v>0</v>
      </c>
      <c r="L13786" s="31">
        <v>0</v>
      </c>
      <c r="M13786" s="24">
        <f>ROUND(G13786*L13786,P4)</f>
        <v>0</v>
      </c>
      <c r="N13786" s="25" t="s">
        <v>101</v>
      </c>
      <c r="O13786" s="32">
        <f>M13786*AA13786</f>
        <v>0</v>
      </c>
      <c r="P13786" s="1">
        <v>3</v>
      </c>
      <c r="AA13786" s="1">
        <f>IF(P13786=1,$O$3,IF(P13786=2,$O$4,$O$5))</f>
        <v>0</v>
      </c>
    </row>
    <row r="13787">
      <c r="A13787" s="1" t="s">
        <v>102</v>
      </c>
      <c r="E13787" s="27" t="s">
        <v>98</v>
      </c>
    </row>
    <row r="13788">
      <c r="A13788" s="1" t="s">
        <v>103</v>
      </c>
      <c r="E13788" s="33" t="s">
        <v>12033</v>
      </c>
    </row>
    <row r="13789" ht="114.75">
      <c r="A13789" s="1" t="s">
        <v>105</v>
      </c>
      <c r="E13789" s="27" t="s">
        <v>12037</v>
      </c>
    </row>
    <row r="13790">
      <c r="A13790" s="1" t="s">
        <v>96</v>
      </c>
      <c r="B13790" s="1">
        <v>11</v>
      </c>
      <c r="C13790" s="26" t="s">
        <v>495</v>
      </c>
      <c r="D13790" t="s">
        <v>98</v>
      </c>
      <c r="E13790" s="27" t="s">
        <v>496</v>
      </c>
      <c r="F13790" s="28" t="s">
        <v>112</v>
      </c>
      <c r="G13790" s="29">
        <v>980</v>
      </c>
      <c r="H13790" s="28">
        <v>0</v>
      </c>
      <c r="I13790" s="30">
        <f>ROUND(G13790*H13790,P4)</f>
        <v>0</v>
      </c>
      <c r="L13790" s="31">
        <v>0</v>
      </c>
      <c r="M13790" s="24">
        <f>ROUND(G13790*L13790,P4)</f>
        <v>0</v>
      </c>
      <c r="N13790" s="25" t="s">
        <v>101</v>
      </c>
      <c r="O13790" s="32">
        <f>M13790*AA13790</f>
        <v>0</v>
      </c>
      <c r="P13790" s="1">
        <v>3</v>
      </c>
      <c r="AA13790" s="1">
        <f>IF(P13790=1,$O$3,IF(P13790=2,$O$4,$O$5))</f>
        <v>0</v>
      </c>
    </row>
    <row r="13791">
      <c r="A13791" s="1" t="s">
        <v>102</v>
      </c>
      <c r="E13791" s="27" t="s">
        <v>98</v>
      </c>
    </row>
    <row r="13792">
      <c r="A13792" s="1" t="s">
        <v>103</v>
      </c>
      <c r="E13792" s="33" t="s">
        <v>12040</v>
      </c>
    </row>
    <row r="13793" ht="76.5">
      <c r="A13793" s="1" t="s">
        <v>105</v>
      </c>
      <c r="E13793" s="27" t="s">
        <v>494</v>
      </c>
    </row>
    <row r="13794">
      <c r="A13794" s="1" t="s">
        <v>96</v>
      </c>
      <c r="B13794" s="1">
        <v>12</v>
      </c>
      <c r="C13794" s="26" t="s">
        <v>2407</v>
      </c>
      <c r="D13794" t="s">
        <v>98</v>
      </c>
      <c r="E13794" s="27" t="s">
        <v>2408</v>
      </c>
      <c r="F13794" s="28" t="s">
        <v>112</v>
      </c>
      <c r="G13794" s="29">
        <v>535</v>
      </c>
      <c r="H13794" s="28">
        <v>0</v>
      </c>
      <c r="I13794" s="30">
        <f>ROUND(G13794*H13794,P4)</f>
        <v>0</v>
      </c>
      <c r="L13794" s="31">
        <v>0</v>
      </c>
      <c r="M13794" s="24">
        <f>ROUND(G13794*L13794,P4)</f>
        <v>0</v>
      </c>
      <c r="N13794" s="25" t="s">
        <v>101</v>
      </c>
      <c r="O13794" s="32">
        <f>M13794*AA13794</f>
        <v>0</v>
      </c>
      <c r="P13794" s="1">
        <v>3</v>
      </c>
      <c r="AA13794" s="1">
        <f>IF(P13794=1,$O$3,IF(P13794=2,$O$4,$O$5))</f>
        <v>0</v>
      </c>
    </row>
    <row r="13795">
      <c r="A13795" s="1" t="s">
        <v>102</v>
      </c>
      <c r="E13795" s="27" t="s">
        <v>98</v>
      </c>
    </row>
    <row r="13796">
      <c r="A13796" s="1" t="s">
        <v>103</v>
      </c>
      <c r="E13796" s="33" t="s">
        <v>12041</v>
      </c>
    </row>
    <row r="13797" ht="76.5">
      <c r="A13797" s="1" t="s">
        <v>105</v>
      </c>
      <c r="E13797" s="27" t="s">
        <v>494</v>
      </c>
    </row>
    <row r="13798" ht="25.5">
      <c r="A13798" s="1" t="s">
        <v>96</v>
      </c>
      <c r="B13798" s="1">
        <v>13</v>
      </c>
      <c r="C13798" s="26" t="s">
        <v>500</v>
      </c>
      <c r="D13798" t="s">
        <v>98</v>
      </c>
      <c r="E13798" s="27" t="s">
        <v>501</v>
      </c>
      <c r="F13798" s="28" t="s">
        <v>100</v>
      </c>
      <c r="G13798" s="29">
        <v>186</v>
      </c>
      <c r="H13798" s="28">
        <v>0</v>
      </c>
      <c r="I13798" s="30">
        <f>ROUND(G13798*H13798,P4)</f>
        <v>0</v>
      </c>
      <c r="L13798" s="31">
        <v>0</v>
      </c>
      <c r="M13798" s="24">
        <f>ROUND(G13798*L13798,P4)</f>
        <v>0</v>
      </c>
      <c r="N13798" s="25" t="s">
        <v>101</v>
      </c>
      <c r="O13798" s="32">
        <f>M13798*AA13798</f>
        <v>0</v>
      </c>
      <c r="P13798" s="1">
        <v>3</v>
      </c>
      <c r="AA13798" s="1">
        <f>IF(P13798=1,$O$3,IF(P13798=2,$O$4,$O$5))</f>
        <v>0</v>
      </c>
    </row>
    <row r="13799">
      <c r="A13799" s="1" t="s">
        <v>102</v>
      </c>
      <c r="E13799" s="27" t="s">
        <v>98</v>
      </c>
    </row>
    <row r="13800">
      <c r="A13800" s="1" t="s">
        <v>103</v>
      </c>
      <c r="E13800" s="33" t="s">
        <v>12042</v>
      </c>
    </row>
    <row r="13801" ht="89.25">
      <c r="A13801" s="1" t="s">
        <v>105</v>
      </c>
      <c r="E13801" s="27" t="s">
        <v>499</v>
      </c>
    </row>
    <row r="13802" ht="25.5">
      <c r="A13802" s="1" t="s">
        <v>96</v>
      </c>
      <c r="B13802" s="1">
        <v>14</v>
      </c>
      <c r="C13802" s="26" t="s">
        <v>1904</v>
      </c>
      <c r="D13802" t="s">
        <v>98</v>
      </c>
      <c r="E13802" s="27" t="s">
        <v>1905</v>
      </c>
      <c r="F13802" s="28" t="s">
        <v>100</v>
      </c>
      <c r="G13802" s="29">
        <v>12</v>
      </c>
      <c r="H13802" s="28">
        <v>0</v>
      </c>
      <c r="I13802" s="30">
        <f>ROUND(G13802*H13802,P4)</f>
        <v>0</v>
      </c>
      <c r="L13802" s="31">
        <v>0</v>
      </c>
      <c r="M13802" s="24">
        <f>ROUND(G13802*L13802,P4)</f>
        <v>0</v>
      </c>
      <c r="N13802" s="25" t="s">
        <v>101</v>
      </c>
      <c r="O13802" s="32">
        <f>M13802*AA13802</f>
        <v>0</v>
      </c>
      <c r="P13802" s="1">
        <v>3</v>
      </c>
      <c r="AA13802" s="1">
        <f>IF(P13802=1,$O$3,IF(P13802=2,$O$4,$O$5))</f>
        <v>0</v>
      </c>
    </row>
    <row r="13803">
      <c r="A13803" s="1" t="s">
        <v>102</v>
      </c>
      <c r="E13803" s="27" t="s">
        <v>98</v>
      </c>
    </row>
    <row r="13804">
      <c r="A13804" s="1" t="s">
        <v>103</v>
      </c>
      <c r="E13804" s="33" t="s">
        <v>136</v>
      </c>
    </row>
    <row r="13805" ht="89.25">
      <c r="A13805" s="1" t="s">
        <v>105</v>
      </c>
      <c r="E13805" s="27" t="s">
        <v>499</v>
      </c>
    </row>
    <row r="13806">
      <c r="A13806" s="1" t="s">
        <v>96</v>
      </c>
      <c r="B13806" s="1">
        <v>15</v>
      </c>
      <c r="C13806" s="26" t="s">
        <v>1908</v>
      </c>
      <c r="D13806" t="s">
        <v>98</v>
      </c>
      <c r="E13806" s="27" t="s">
        <v>1909</v>
      </c>
      <c r="F13806" s="28" t="s">
        <v>112</v>
      </c>
      <c r="G13806" s="29">
        <v>250</v>
      </c>
      <c r="H13806" s="28">
        <v>0</v>
      </c>
      <c r="I13806" s="30">
        <f>ROUND(G13806*H13806,P4)</f>
        <v>0</v>
      </c>
      <c r="L13806" s="31">
        <v>0</v>
      </c>
      <c r="M13806" s="24">
        <f>ROUND(G13806*L13806,P4)</f>
        <v>0</v>
      </c>
      <c r="N13806" s="25" t="s">
        <v>101</v>
      </c>
      <c r="O13806" s="32">
        <f>M13806*AA13806</f>
        <v>0</v>
      </c>
      <c r="P13806" s="1">
        <v>3</v>
      </c>
      <c r="AA13806" s="1">
        <f>IF(P13806=1,$O$3,IF(P13806=2,$O$4,$O$5))</f>
        <v>0</v>
      </c>
    </row>
    <row r="13807">
      <c r="A13807" s="1" t="s">
        <v>102</v>
      </c>
      <c r="E13807" s="27" t="s">
        <v>98</v>
      </c>
    </row>
    <row r="13808">
      <c r="A13808" s="1" t="s">
        <v>103</v>
      </c>
      <c r="E13808" s="33" t="s">
        <v>12043</v>
      </c>
    </row>
    <row r="13809" ht="76.5">
      <c r="A13809" s="1" t="s">
        <v>105</v>
      </c>
      <c r="E13809" s="27" t="s">
        <v>1910</v>
      </c>
    </row>
    <row r="13810">
      <c r="A13810" s="1" t="s">
        <v>96</v>
      </c>
      <c r="B13810" s="1">
        <v>16</v>
      </c>
      <c r="C13810" s="26" t="s">
        <v>1004</v>
      </c>
      <c r="D13810" t="s">
        <v>98</v>
      </c>
      <c r="E13810" s="27" t="s">
        <v>1005</v>
      </c>
      <c r="F13810" s="28" t="s">
        <v>100</v>
      </c>
      <c r="G13810" s="29">
        <v>1</v>
      </c>
      <c r="H13810" s="28">
        <v>0</v>
      </c>
      <c r="I13810" s="30">
        <f>ROUND(G13810*H13810,P4)</f>
        <v>0</v>
      </c>
      <c r="L13810" s="31">
        <v>0</v>
      </c>
      <c r="M13810" s="24">
        <f>ROUND(G13810*L13810,P4)</f>
        <v>0</v>
      </c>
      <c r="N13810" s="25" t="s">
        <v>101</v>
      </c>
      <c r="O13810" s="32">
        <f>M13810*AA13810</f>
        <v>0</v>
      </c>
      <c r="P13810" s="1">
        <v>3</v>
      </c>
      <c r="AA13810" s="1">
        <f>IF(P13810=1,$O$3,IF(P13810=2,$O$4,$O$5))</f>
        <v>0</v>
      </c>
    </row>
    <row r="13811">
      <c r="A13811" s="1" t="s">
        <v>102</v>
      </c>
      <c r="E13811" s="27" t="s">
        <v>98</v>
      </c>
    </row>
    <row r="13812">
      <c r="A13812" s="1" t="s">
        <v>103</v>
      </c>
      <c r="E13812" s="33" t="s">
        <v>261</v>
      </c>
    </row>
    <row r="13813" ht="102">
      <c r="A13813" s="1" t="s">
        <v>105</v>
      </c>
      <c r="E13813" s="27" t="s">
        <v>932</v>
      </c>
    </row>
    <row r="13814">
      <c r="A13814" s="1" t="s">
        <v>96</v>
      </c>
      <c r="B13814" s="1">
        <v>17</v>
      </c>
      <c r="C13814" s="26" t="s">
        <v>1914</v>
      </c>
      <c r="D13814" t="s">
        <v>98</v>
      </c>
      <c r="E13814" s="27" t="s">
        <v>1915</v>
      </c>
      <c r="F13814" s="28" t="s">
        <v>100</v>
      </c>
      <c r="G13814" s="29">
        <v>4</v>
      </c>
      <c r="H13814" s="28">
        <v>0</v>
      </c>
      <c r="I13814" s="30">
        <f>ROUND(G13814*H13814,P4)</f>
        <v>0</v>
      </c>
      <c r="L13814" s="31">
        <v>0</v>
      </c>
      <c r="M13814" s="24">
        <f>ROUND(G13814*L13814,P4)</f>
        <v>0</v>
      </c>
      <c r="N13814" s="25" t="s">
        <v>101</v>
      </c>
      <c r="O13814" s="32">
        <f>M13814*AA13814</f>
        <v>0</v>
      </c>
      <c r="P13814" s="1">
        <v>3</v>
      </c>
      <c r="AA13814" s="1">
        <f>IF(P13814=1,$O$3,IF(P13814=2,$O$4,$O$5))</f>
        <v>0</v>
      </c>
    </row>
    <row r="13815">
      <c r="A13815" s="1" t="s">
        <v>102</v>
      </c>
      <c r="E13815" s="27" t="s">
        <v>98</v>
      </c>
    </row>
    <row r="13816">
      <c r="A13816" s="1" t="s">
        <v>103</v>
      </c>
      <c r="E13816" s="33" t="s">
        <v>197</v>
      </c>
    </row>
    <row r="13817" ht="102">
      <c r="A13817" s="1" t="s">
        <v>105</v>
      </c>
      <c r="E13817" s="27" t="s">
        <v>932</v>
      </c>
    </row>
    <row r="13818">
      <c r="A13818" s="1" t="s">
        <v>96</v>
      </c>
      <c r="B13818" s="1">
        <v>18</v>
      </c>
      <c r="C13818" s="26" t="s">
        <v>12044</v>
      </c>
      <c r="D13818" t="s">
        <v>98</v>
      </c>
      <c r="E13818" s="27" t="s">
        <v>12045</v>
      </c>
      <c r="F13818" s="28" t="s">
        <v>100</v>
      </c>
      <c r="G13818" s="29">
        <v>1</v>
      </c>
      <c r="H13818" s="28">
        <v>0</v>
      </c>
      <c r="I13818" s="30">
        <f>ROUND(G13818*H13818,P4)</f>
        <v>0</v>
      </c>
      <c r="L13818" s="31">
        <v>0</v>
      </c>
      <c r="M13818" s="24">
        <f>ROUND(G13818*L13818,P4)</f>
        <v>0</v>
      </c>
      <c r="N13818" s="25" t="s">
        <v>101</v>
      </c>
      <c r="O13818" s="32">
        <f>M13818*AA13818</f>
        <v>0</v>
      </c>
      <c r="P13818" s="1">
        <v>3</v>
      </c>
      <c r="AA13818" s="1">
        <f>IF(P13818=1,$O$3,IF(P13818=2,$O$4,$O$5))</f>
        <v>0</v>
      </c>
    </row>
    <row r="13819">
      <c r="A13819" s="1" t="s">
        <v>102</v>
      </c>
      <c r="E13819" s="27" t="s">
        <v>98</v>
      </c>
    </row>
    <row r="13820">
      <c r="A13820" s="1" t="s">
        <v>103</v>
      </c>
      <c r="E13820" s="33" t="s">
        <v>261</v>
      </c>
    </row>
    <row r="13821" ht="102">
      <c r="A13821" s="1" t="s">
        <v>105</v>
      </c>
      <c r="E13821" s="27" t="s">
        <v>932</v>
      </c>
    </row>
    <row r="13822">
      <c r="A13822" s="1" t="s">
        <v>96</v>
      </c>
      <c r="B13822" s="1">
        <v>19</v>
      </c>
      <c r="C13822" s="26" t="s">
        <v>12046</v>
      </c>
      <c r="D13822" t="s">
        <v>98</v>
      </c>
      <c r="E13822" s="27" t="s">
        <v>12047</v>
      </c>
      <c r="F13822" s="28" t="s">
        <v>100</v>
      </c>
      <c r="G13822" s="29">
        <v>1</v>
      </c>
      <c r="H13822" s="28">
        <v>0</v>
      </c>
      <c r="I13822" s="30">
        <f>ROUND(G13822*H13822,P4)</f>
        <v>0</v>
      </c>
      <c r="L13822" s="31">
        <v>0</v>
      </c>
      <c r="M13822" s="24">
        <f>ROUND(G13822*L13822,P4)</f>
        <v>0</v>
      </c>
      <c r="N13822" s="25" t="s">
        <v>101</v>
      </c>
      <c r="O13822" s="32">
        <f>M13822*AA13822</f>
        <v>0</v>
      </c>
      <c r="P13822" s="1">
        <v>3</v>
      </c>
      <c r="AA13822" s="1">
        <f>IF(P13822=1,$O$3,IF(P13822=2,$O$4,$O$5))</f>
        <v>0</v>
      </c>
    </row>
    <row r="13823">
      <c r="A13823" s="1" t="s">
        <v>102</v>
      </c>
      <c r="E13823" s="27" t="s">
        <v>98</v>
      </c>
    </row>
    <row r="13824">
      <c r="A13824" s="1" t="s">
        <v>103</v>
      </c>
      <c r="E13824" s="33" t="s">
        <v>261</v>
      </c>
    </row>
    <row r="13825" ht="102">
      <c r="A13825" s="1" t="s">
        <v>105</v>
      </c>
      <c r="E13825" s="27" t="s">
        <v>932</v>
      </c>
    </row>
    <row r="13826">
      <c r="A13826" s="1" t="s">
        <v>96</v>
      </c>
      <c r="B13826" s="1">
        <v>20</v>
      </c>
      <c r="C13826" s="26" t="s">
        <v>12048</v>
      </c>
      <c r="D13826" t="s">
        <v>98</v>
      </c>
      <c r="E13826" s="27" t="s">
        <v>12049</v>
      </c>
      <c r="F13826" s="28" t="s">
        <v>100</v>
      </c>
      <c r="G13826" s="29">
        <v>1</v>
      </c>
      <c r="H13826" s="28">
        <v>0</v>
      </c>
      <c r="I13826" s="30">
        <f>ROUND(G13826*H13826,P4)</f>
        <v>0</v>
      </c>
      <c r="L13826" s="31">
        <v>0</v>
      </c>
      <c r="M13826" s="24">
        <f>ROUND(G13826*L13826,P4)</f>
        <v>0</v>
      </c>
      <c r="N13826" s="25" t="s">
        <v>101</v>
      </c>
      <c r="O13826" s="32">
        <f>M13826*AA13826</f>
        <v>0</v>
      </c>
      <c r="P13826" s="1">
        <v>3</v>
      </c>
      <c r="AA13826" s="1">
        <f>IF(P13826=1,$O$3,IF(P13826=2,$O$4,$O$5))</f>
        <v>0</v>
      </c>
    </row>
    <row r="13827">
      <c r="A13827" s="1" t="s">
        <v>102</v>
      </c>
      <c r="E13827" s="27" t="s">
        <v>98</v>
      </c>
    </row>
    <row r="13828">
      <c r="A13828" s="1" t="s">
        <v>103</v>
      </c>
      <c r="E13828" s="33" t="s">
        <v>261</v>
      </c>
    </row>
    <row r="13829" ht="114.75">
      <c r="A13829" s="1" t="s">
        <v>105</v>
      </c>
      <c r="E13829" s="27" t="s">
        <v>137</v>
      </c>
    </row>
    <row r="13830" ht="25.5">
      <c r="A13830" s="1" t="s">
        <v>96</v>
      </c>
      <c r="B13830" s="1">
        <v>21</v>
      </c>
      <c r="C13830" s="26" t="s">
        <v>1681</v>
      </c>
      <c r="D13830" t="s">
        <v>98</v>
      </c>
      <c r="E13830" s="27" t="s">
        <v>1682</v>
      </c>
      <c r="F13830" s="28" t="s">
        <v>100</v>
      </c>
      <c r="G13830" s="29">
        <v>1</v>
      </c>
      <c r="H13830" s="28">
        <v>0</v>
      </c>
      <c r="I13830" s="30">
        <f>ROUND(G13830*H13830,P4)</f>
        <v>0</v>
      </c>
      <c r="L13830" s="31">
        <v>0</v>
      </c>
      <c r="M13830" s="24">
        <f>ROUND(G13830*L13830,P4)</f>
        <v>0</v>
      </c>
      <c r="N13830" s="25" t="s">
        <v>101</v>
      </c>
      <c r="O13830" s="32">
        <f>M13830*AA13830</f>
        <v>0</v>
      </c>
      <c r="P13830" s="1">
        <v>3</v>
      </c>
      <c r="AA13830" s="1">
        <f>IF(P13830=1,$O$3,IF(P13830=2,$O$4,$O$5))</f>
        <v>0</v>
      </c>
    </row>
    <row r="13831">
      <c r="A13831" s="1" t="s">
        <v>102</v>
      </c>
      <c r="E13831" s="27" t="s">
        <v>98</v>
      </c>
    </row>
    <row r="13832">
      <c r="A13832" s="1" t="s">
        <v>103</v>
      </c>
      <c r="E13832" s="33" t="s">
        <v>261</v>
      </c>
    </row>
    <row r="13833" ht="102">
      <c r="A13833" s="1" t="s">
        <v>105</v>
      </c>
      <c r="E13833" s="27" t="s">
        <v>831</v>
      </c>
    </row>
    <row r="13834" ht="38.25">
      <c r="A13834" s="1" t="s">
        <v>96</v>
      </c>
      <c r="B13834" s="1">
        <v>22</v>
      </c>
      <c r="C13834" s="26" t="s">
        <v>832</v>
      </c>
      <c r="D13834" t="s">
        <v>98</v>
      </c>
      <c r="E13834" s="27" t="s">
        <v>833</v>
      </c>
      <c r="F13834" s="28" t="s">
        <v>100</v>
      </c>
      <c r="G13834" s="29">
        <v>3</v>
      </c>
      <c r="H13834" s="28">
        <v>0</v>
      </c>
      <c r="I13834" s="30">
        <f>ROUND(G13834*H13834,P4)</f>
        <v>0</v>
      </c>
      <c r="L13834" s="31">
        <v>0</v>
      </c>
      <c r="M13834" s="24">
        <f>ROUND(G13834*L13834,P4)</f>
        <v>0</v>
      </c>
      <c r="N13834" s="25" t="s">
        <v>101</v>
      </c>
      <c r="O13834" s="32">
        <f>M13834*AA13834</f>
        <v>0</v>
      </c>
      <c r="P13834" s="1">
        <v>3</v>
      </c>
      <c r="AA13834" s="1">
        <f>IF(P13834=1,$O$3,IF(P13834=2,$O$4,$O$5))</f>
        <v>0</v>
      </c>
    </row>
    <row r="13835">
      <c r="A13835" s="1" t="s">
        <v>102</v>
      </c>
      <c r="E13835" s="27" t="s">
        <v>98</v>
      </c>
    </row>
    <row r="13836">
      <c r="A13836" s="1" t="s">
        <v>103</v>
      </c>
      <c r="E13836" s="33" t="s">
        <v>212</v>
      </c>
    </row>
    <row r="13837" ht="102">
      <c r="A13837" s="1" t="s">
        <v>105</v>
      </c>
      <c r="E13837" s="27" t="s">
        <v>831</v>
      </c>
    </row>
    <row r="13838">
      <c r="A13838" s="1" t="s">
        <v>96</v>
      </c>
      <c r="B13838" s="1">
        <v>23</v>
      </c>
      <c r="C13838" s="26" t="s">
        <v>9497</v>
      </c>
      <c r="D13838" t="s">
        <v>98</v>
      </c>
      <c r="E13838" s="27" t="s">
        <v>9498</v>
      </c>
      <c r="F13838" s="28" t="s">
        <v>100</v>
      </c>
      <c r="G13838" s="29">
        <v>1</v>
      </c>
      <c r="H13838" s="28">
        <v>0</v>
      </c>
      <c r="I13838" s="30">
        <f>ROUND(G13838*H13838,P4)</f>
        <v>0</v>
      </c>
      <c r="L13838" s="31">
        <v>0</v>
      </c>
      <c r="M13838" s="24">
        <f>ROUND(G13838*L13838,P4)</f>
        <v>0</v>
      </c>
      <c r="N13838" s="25" t="s">
        <v>101</v>
      </c>
      <c r="O13838" s="32">
        <f>M13838*AA13838</f>
        <v>0</v>
      </c>
      <c r="P13838" s="1">
        <v>3</v>
      </c>
      <c r="AA13838" s="1">
        <f>IF(P13838=1,$O$3,IF(P13838=2,$O$4,$O$5))</f>
        <v>0</v>
      </c>
    </row>
    <row r="13839">
      <c r="A13839" s="1" t="s">
        <v>102</v>
      </c>
      <c r="E13839" s="27" t="s">
        <v>98</v>
      </c>
    </row>
    <row r="13840">
      <c r="A13840" s="1" t="s">
        <v>103</v>
      </c>
      <c r="E13840" s="33" t="s">
        <v>261</v>
      </c>
    </row>
    <row r="13841" ht="76.5">
      <c r="A13841" s="1" t="s">
        <v>105</v>
      </c>
      <c r="E13841" s="27" t="s">
        <v>2106</v>
      </c>
    </row>
    <row r="13842">
      <c r="A13842" s="1" t="s">
        <v>96</v>
      </c>
      <c r="B13842" s="1">
        <v>24</v>
      </c>
      <c r="C13842" s="26" t="s">
        <v>1686</v>
      </c>
      <c r="D13842" t="s">
        <v>98</v>
      </c>
      <c r="E13842" s="27" t="s">
        <v>1687</v>
      </c>
      <c r="F13842" s="28" t="s">
        <v>351</v>
      </c>
      <c r="G13842" s="29">
        <v>24</v>
      </c>
      <c r="H13842" s="28">
        <v>0</v>
      </c>
      <c r="I13842" s="30">
        <f>ROUND(G13842*H13842,P4)</f>
        <v>0</v>
      </c>
      <c r="L13842" s="31">
        <v>0</v>
      </c>
      <c r="M13842" s="24">
        <f>ROUND(G13842*L13842,P4)</f>
        <v>0</v>
      </c>
      <c r="N13842" s="25" t="s">
        <v>101</v>
      </c>
      <c r="O13842" s="32">
        <f>M13842*AA13842</f>
        <v>0</v>
      </c>
      <c r="P13842" s="1">
        <v>3</v>
      </c>
      <c r="AA13842" s="1">
        <f>IF(P13842=1,$O$3,IF(P13842=2,$O$4,$O$5))</f>
        <v>0</v>
      </c>
    </row>
    <row r="13843">
      <c r="A13843" s="1" t="s">
        <v>102</v>
      </c>
      <c r="E13843" s="27" t="s">
        <v>98</v>
      </c>
    </row>
    <row r="13844">
      <c r="A13844" s="1" t="s">
        <v>103</v>
      </c>
      <c r="E13844" s="33" t="s">
        <v>123</v>
      </c>
    </row>
    <row r="13845" ht="89.25">
      <c r="A13845" s="1" t="s">
        <v>105</v>
      </c>
      <c r="E13845" s="27" t="s">
        <v>1688</v>
      </c>
    </row>
    <row r="13846">
      <c r="A13846" s="1" t="s">
        <v>96</v>
      </c>
      <c r="B13846" s="1">
        <v>25</v>
      </c>
      <c r="C13846" s="26" t="s">
        <v>12050</v>
      </c>
      <c r="D13846" t="s">
        <v>98</v>
      </c>
      <c r="E13846" s="27" t="s">
        <v>12051</v>
      </c>
      <c r="F13846" s="28" t="s">
        <v>351</v>
      </c>
      <c r="G13846" s="29">
        <v>32</v>
      </c>
      <c r="H13846" s="28">
        <v>0</v>
      </c>
      <c r="I13846" s="30">
        <f>ROUND(G13846*H13846,P4)</f>
        <v>0</v>
      </c>
      <c r="L13846" s="31">
        <v>0</v>
      </c>
      <c r="M13846" s="24">
        <f>ROUND(G13846*L13846,P4)</f>
        <v>0</v>
      </c>
      <c r="N13846" s="25" t="s">
        <v>101</v>
      </c>
      <c r="O13846" s="32">
        <f>M13846*AA13846</f>
        <v>0</v>
      </c>
      <c r="P13846" s="1">
        <v>3</v>
      </c>
      <c r="AA13846" s="1">
        <f>IF(P13846=1,$O$3,IF(P13846=2,$O$4,$O$5))</f>
        <v>0</v>
      </c>
    </row>
    <row r="13847">
      <c r="A13847" s="1" t="s">
        <v>102</v>
      </c>
      <c r="E13847" s="27" t="s">
        <v>98</v>
      </c>
    </row>
    <row r="13848">
      <c r="A13848" s="1" t="s">
        <v>103</v>
      </c>
      <c r="E13848" s="33" t="s">
        <v>201</v>
      </c>
    </row>
    <row r="13849" ht="102">
      <c r="A13849" s="1" t="s">
        <v>105</v>
      </c>
      <c r="E13849" s="27" t="s">
        <v>12052</v>
      </c>
    </row>
    <row r="13850">
      <c r="A13850" s="1" t="s">
        <v>96</v>
      </c>
      <c r="B13850" s="1">
        <v>26</v>
      </c>
      <c r="C13850" s="26" t="s">
        <v>1985</v>
      </c>
      <c r="D13850" t="s">
        <v>98</v>
      </c>
      <c r="E13850" s="27" t="s">
        <v>1986</v>
      </c>
      <c r="F13850" s="28" t="s">
        <v>351</v>
      </c>
      <c r="G13850" s="29">
        <v>40</v>
      </c>
      <c r="H13850" s="28">
        <v>0</v>
      </c>
      <c r="I13850" s="30">
        <f>ROUND(G13850*H13850,P4)</f>
        <v>0</v>
      </c>
      <c r="L13850" s="31">
        <v>0</v>
      </c>
      <c r="M13850" s="24">
        <f>ROUND(G13850*L13850,P4)</f>
        <v>0</v>
      </c>
      <c r="N13850" s="25" t="s">
        <v>101</v>
      </c>
      <c r="O13850" s="32">
        <f>M13850*AA13850</f>
        <v>0</v>
      </c>
      <c r="P13850" s="1">
        <v>3</v>
      </c>
      <c r="AA13850" s="1">
        <f>IF(P13850=1,$O$3,IF(P13850=2,$O$4,$O$5))</f>
        <v>0</v>
      </c>
    </row>
    <row r="13851">
      <c r="A13851" s="1" t="s">
        <v>102</v>
      </c>
      <c r="E13851" s="27" t="s">
        <v>98</v>
      </c>
    </row>
    <row r="13852">
      <c r="A13852" s="1" t="s">
        <v>103</v>
      </c>
      <c r="E13852" s="33" t="s">
        <v>244</v>
      </c>
    </row>
    <row r="13853" ht="89.25">
      <c r="A13853" s="1" t="s">
        <v>105</v>
      </c>
      <c r="E13853" s="27" t="s">
        <v>1987</v>
      </c>
    </row>
    <row r="13854">
      <c r="A13854" s="1" t="s">
        <v>96</v>
      </c>
      <c r="B13854" s="1">
        <v>27</v>
      </c>
      <c r="C13854" s="26" t="s">
        <v>1689</v>
      </c>
      <c r="D13854" t="s">
        <v>98</v>
      </c>
      <c r="E13854" s="27" t="s">
        <v>1690</v>
      </c>
      <c r="F13854" s="28" t="s">
        <v>351</v>
      </c>
      <c r="G13854" s="29">
        <v>16</v>
      </c>
      <c r="H13854" s="28">
        <v>0</v>
      </c>
      <c r="I13854" s="30">
        <f>ROUND(G13854*H13854,P4)</f>
        <v>0</v>
      </c>
      <c r="L13854" s="31">
        <v>0</v>
      </c>
      <c r="M13854" s="24">
        <f>ROUND(G13854*L13854,P4)</f>
        <v>0</v>
      </c>
      <c r="N13854" s="25" t="s">
        <v>101</v>
      </c>
      <c r="O13854" s="32">
        <f>M13854*AA13854</f>
        <v>0</v>
      </c>
      <c r="P13854" s="1">
        <v>3</v>
      </c>
      <c r="AA13854" s="1">
        <f>IF(P13854=1,$O$3,IF(P13854=2,$O$4,$O$5))</f>
        <v>0</v>
      </c>
    </row>
    <row r="13855">
      <c r="A13855" s="1" t="s">
        <v>102</v>
      </c>
      <c r="E13855" s="27" t="s">
        <v>98</v>
      </c>
    </row>
    <row r="13856">
      <c r="A13856" s="1" t="s">
        <v>103</v>
      </c>
      <c r="E13856" s="33" t="s">
        <v>177</v>
      </c>
    </row>
    <row r="13857" ht="89.25">
      <c r="A13857" s="1" t="s">
        <v>105</v>
      </c>
      <c r="E13857" s="27" t="s">
        <v>1691</v>
      </c>
    </row>
    <row r="13858">
      <c r="A13858" s="1" t="s">
        <v>96</v>
      </c>
      <c r="B13858" s="1">
        <v>28</v>
      </c>
      <c r="C13858" s="26" t="s">
        <v>1988</v>
      </c>
      <c r="D13858" t="s">
        <v>98</v>
      </c>
      <c r="E13858" s="27" t="s">
        <v>1989</v>
      </c>
      <c r="F13858" s="28" t="s">
        <v>351</v>
      </c>
      <c r="G13858" s="29">
        <v>40</v>
      </c>
      <c r="H13858" s="28">
        <v>0</v>
      </c>
      <c r="I13858" s="30">
        <f>ROUND(G13858*H13858,P4)</f>
        <v>0</v>
      </c>
      <c r="L13858" s="31">
        <v>0</v>
      </c>
      <c r="M13858" s="24">
        <f>ROUND(G13858*L13858,P4)</f>
        <v>0</v>
      </c>
      <c r="N13858" s="25" t="s">
        <v>101</v>
      </c>
      <c r="O13858" s="32">
        <f>M13858*AA13858</f>
        <v>0</v>
      </c>
      <c r="P13858" s="1">
        <v>3</v>
      </c>
      <c r="AA13858" s="1">
        <f>IF(P13858=1,$O$3,IF(P13858=2,$O$4,$O$5))</f>
        <v>0</v>
      </c>
    </row>
    <row r="13859">
      <c r="A13859" s="1" t="s">
        <v>102</v>
      </c>
      <c r="E13859" s="27" t="s">
        <v>98</v>
      </c>
    </row>
    <row r="13860">
      <c r="A13860" s="1" t="s">
        <v>103</v>
      </c>
      <c r="E13860" s="33" t="s">
        <v>244</v>
      </c>
    </row>
    <row r="13861" ht="89.25">
      <c r="A13861" s="1" t="s">
        <v>105</v>
      </c>
      <c r="E13861" s="27" t="s">
        <v>1990</v>
      </c>
    </row>
    <row r="13862">
      <c r="A13862" s="1" t="s">
        <v>96</v>
      </c>
      <c r="B13862" s="1">
        <v>29</v>
      </c>
      <c r="C13862" s="26" t="s">
        <v>2422</v>
      </c>
      <c r="D13862" t="s">
        <v>98</v>
      </c>
      <c r="E13862" s="27" t="s">
        <v>2423</v>
      </c>
      <c r="F13862" s="28" t="s">
        <v>351</v>
      </c>
      <c r="G13862" s="29">
        <v>24</v>
      </c>
      <c r="H13862" s="28">
        <v>0</v>
      </c>
      <c r="I13862" s="30">
        <f>ROUND(G13862*H13862,P4)</f>
        <v>0</v>
      </c>
      <c r="L13862" s="31">
        <v>0</v>
      </c>
      <c r="M13862" s="24">
        <f>ROUND(G13862*L13862,P4)</f>
        <v>0</v>
      </c>
      <c r="N13862" s="25" t="s">
        <v>101</v>
      </c>
      <c r="O13862" s="32">
        <f>M13862*AA13862</f>
        <v>0</v>
      </c>
      <c r="P13862" s="1">
        <v>3</v>
      </c>
      <c r="AA13862" s="1">
        <f>IF(P13862=1,$O$3,IF(P13862=2,$O$4,$O$5))</f>
        <v>0</v>
      </c>
    </row>
    <row r="13863">
      <c r="A13863" s="1" t="s">
        <v>102</v>
      </c>
      <c r="E13863" s="27" t="s">
        <v>98</v>
      </c>
    </row>
    <row r="13864">
      <c r="A13864" s="1" t="s">
        <v>103</v>
      </c>
      <c r="E13864" s="33" t="s">
        <v>123</v>
      </c>
    </row>
    <row r="13865" ht="89.25">
      <c r="A13865" s="1" t="s">
        <v>105</v>
      </c>
      <c r="E13865" s="27" t="s">
        <v>2424</v>
      </c>
    </row>
    <row r="13866">
      <c r="A13866" s="1" t="s">
        <v>96</v>
      </c>
      <c r="B13866" s="1">
        <v>30</v>
      </c>
      <c r="C13866" s="26" t="s">
        <v>12053</v>
      </c>
      <c r="D13866" t="s">
        <v>98</v>
      </c>
      <c r="E13866" s="27" t="s">
        <v>12054</v>
      </c>
      <c r="F13866" s="28" t="s">
        <v>100</v>
      </c>
      <c r="G13866" s="29">
        <v>12</v>
      </c>
      <c r="H13866" s="28">
        <v>0</v>
      </c>
      <c r="I13866" s="30">
        <f>ROUND(G13866*H13866,P4)</f>
        <v>0</v>
      </c>
      <c r="L13866" s="31">
        <v>0</v>
      </c>
      <c r="M13866" s="24">
        <f>ROUND(G13866*L13866,P4)</f>
        <v>0</v>
      </c>
      <c r="N13866" s="25" t="s">
        <v>302</v>
      </c>
      <c r="O13866" s="32">
        <f>M13866*AA13866</f>
        <v>0</v>
      </c>
      <c r="P13866" s="1">
        <v>3</v>
      </c>
      <c r="AA13866" s="1">
        <f>IF(P13866=1,$O$3,IF(P13866=2,$O$4,$O$5))</f>
        <v>0</v>
      </c>
    </row>
    <row r="13867" ht="25.5">
      <c r="A13867" s="1" t="s">
        <v>102</v>
      </c>
      <c r="E13867" s="27" t="s">
        <v>12055</v>
      </c>
    </row>
    <row r="13868">
      <c r="A13868" s="1" t="s">
        <v>103</v>
      </c>
      <c r="E13868" s="33" t="s">
        <v>136</v>
      </c>
    </row>
    <row r="13869" ht="89.25">
      <c r="A13869" s="1" t="s">
        <v>105</v>
      </c>
      <c r="E13869" s="27" t="s">
        <v>9502</v>
      </c>
    </row>
    <row r="13870" ht="25.5">
      <c r="A13870" s="1" t="s">
        <v>96</v>
      </c>
      <c r="B13870" s="1">
        <v>31</v>
      </c>
      <c r="C13870" s="26" t="s">
        <v>12056</v>
      </c>
      <c r="D13870" t="s">
        <v>98</v>
      </c>
      <c r="E13870" s="27" t="s">
        <v>12057</v>
      </c>
      <c r="F13870" s="28" t="s">
        <v>100</v>
      </c>
      <c r="G13870" s="29">
        <v>26</v>
      </c>
      <c r="H13870" s="28">
        <v>0</v>
      </c>
      <c r="I13870" s="30">
        <f>ROUND(G13870*H13870,P4)</f>
        <v>0</v>
      </c>
      <c r="L13870" s="31">
        <v>0</v>
      </c>
      <c r="M13870" s="24">
        <f>ROUND(G13870*L13870,P4)</f>
        <v>0</v>
      </c>
      <c r="N13870" s="25" t="s">
        <v>302</v>
      </c>
      <c r="O13870" s="32">
        <f>M13870*AA13870</f>
        <v>0</v>
      </c>
      <c r="P13870" s="1">
        <v>3</v>
      </c>
      <c r="AA13870" s="1">
        <f>IF(P13870=1,$O$3,IF(P13870=2,$O$4,$O$5))</f>
        <v>0</v>
      </c>
    </row>
    <row r="13871" ht="38.25">
      <c r="A13871" s="1" t="s">
        <v>102</v>
      </c>
      <c r="E13871" s="27" t="s">
        <v>12058</v>
      </c>
    </row>
    <row r="13872">
      <c r="A13872" s="1" t="s">
        <v>103</v>
      </c>
      <c r="E13872" s="33" t="s">
        <v>12059</v>
      </c>
    </row>
    <row r="13873" ht="89.25">
      <c r="A13873" s="1" t="s">
        <v>105</v>
      </c>
      <c r="E13873" s="27" t="s">
        <v>9502</v>
      </c>
    </row>
    <row r="13874">
      <c r="A13874" s="1" t="s">
        <v>96</v>
      </c>
      <c r="B13874" s="1">
        <v>32</v>
      </c>
      <c r="C13874" s="26" t="s">
        <v>12060</v>
      </c>
      <c r="D13874" t="s">
        <v>98</v>
      </c>
      <c r="E13874" s="27" t="s">
        <v>9606</v>
      </c>
      <c r="F13874" s="28" t="s">
        <v>100</v>
      </c>
      <c r="G13874" s="29">
        <v>4</v>
      </c>
      <c r="H13874" s="28">
        <v>0</v>
      </c>
      <c r="I13874" s="30">
        <f>ROUND(G13874*H13874,P4)</f>
        <v>0</v>
      </c>
      <c r="L13874" s="31">
        <v>0</v>
      </c>
      <c r="M13874" s="24">
        <f>ROUND(G13874*L13874,P4)</f>
        <v>0</v>
      </c>
      <c r="N13874" s="25" t="s">
        <v>302</v>
      </c>
      <c r="O13874" s="32">
        <f>M13874*AA13874</f>
        <v>0</v>
      </c>
      <c r="P13874" s="1">
        <v>3</v>
      </c>
      <c r="AA13874" s="1">
        <f>IF(P13874=1,$O$3,IF(P13874=2,$O$4,$O$5))</f>
        <v>0</v>
      </c>
    </row>
    <row r="13875">
      <c r="A13875" s="1" t="s">
        <v>102</v>
      </c>
      <c r="E13875" s="27" t="s">
        <v>9607</v>
      </c>
    </row>
    <row r="13876">
      <c r="A13876" s="1" t="s">
        <v>103</v>
      </c>
      <c r="E13876" s="33" t="s">
        <v>197</v>
      </c>
    </row>
    <row r="13877" ht="76.5">
      <c r="A13877" s="1" t="s">
        <v>105</v>
      </c>
      <c r="E13877" s="27" t="s">
        <v>9422</v>
      </c>
    </row>
    <row r="13878">
      <c r="A13878" s="1" t="s">
        <v>96</v>
      </c>
      <c r="B13878" s="1">
        <v>33</v>
      </c>
      <c r="C13878" s="26" t="s">
        <v>12061</v>
      </c>
      <c r="D13878" t="s">
        <v>98</v>
      </c>
      <c r="E13878" s="27" t="s">
        <v>9626</v>
      </c>
      <c r="F13878" s="28" t="s">
        <v>100</v>
      </c>
      <c r="G13878" s="29">
        <v>4</v>
      </c>
      <c r="H13878" s="28">
        <v>0</v>
      </c>
      <c r="I13878" s="30">
        <f>ROUND(G13878*H13878,P4)</f>
        <v>0</v>
      </c>
      <c r="L13878" s="31">
        <v>0</v>
      </c>
      <c r="M13878" s="24">
        <f>ROUND(G13878*L13878,P4)</f>
        <v>0</v>
      </c>
      <c r="N13878" s="25" t="s">
        <v>302</v>
      </c>
      <c r="O13878" s="32">
        <f>M13878*AA13878</f>
        <v>0</v>
      </c>
      <c r="P13878" s="1">
        <v>3</v>
      </c>
      <c r="AA13878" s="1">
        <f>IF(P13878=1,$O$3,IF(P13878=2,$O$4,$O$5))</f>
        <v>0</v>
      </c>
    </row>
    <row r="13879" ht="25.5">
      <c r="A13879" s="1" t="s">
        <v>102</v>
      </c>
      <c r="E13879" s="27" t="s">
        <v>12062</v>
      </c>
    </row>
    <row r="13880">
      <c r="A13880" s="1" t="s">
        <v>103</v>
      </c>
      <c r="E13880" s="33" t="s">
        <v>197</v>
      </c>
    </row>
    <row r="13881" ht="76.5">
      <c r="A13881" s="1" t="s">
        <v>105</v>
      </c>
      <c r="E13881" s="27" t="s">
        <v>9422</v>
      </c>
    </row>
    <row r="13882">
      <c r="A13882" s="1" t="s">
        <v>96</v>
      </c>
      <c r="B13882" s="1">
        <v>34</v>
      </c>
      <c r="C13882" s="26" t="s">
        <v>12063</v>
      </c>
      <c r="D13882" t="s">
        <v>98</v>
      </c>
      <c r="E13882" s="27" t="s">
        <v>9635</v>
      </c>
      <c r="F13882" s="28" t="s">
        <v>100</v>
      </c>
      <c r="G13882" s="29">
        <v>1</v>
      </c>
      <c r="H13882" s="28">
        <v>0</v>
      </c>
      <c r="I13882" s="30">
        <f>ROUND(G13882*H13882,P4)</f>
        <v>0</v>
      </c>
      <c r="L13882" s="31">
        <v>0</v>
      </c>
      <c r="M13882" s="24">
        <f>ROUND(G13882*L13882,P4)</f>
        <v>0</v>
      </c>
      <c r="N13882" s="25" t="s">
        <v>302</v>
      </c>
      <c r="O13882" s="32">
        <f>M13882*AA13882</f>
        <v>0</v>
      </c>
      <c r="P13882" s="1">
        <v>3</v>
      </c>
      <c r="AA13882" s="1">
        <f>IF(P13882=1,$O$3,IF(P13882=2,$O$4,$O$5))</f>
        <v>0</v>
      </c>
    </row>
    <row r="13883">
      <c r="A13883" s="1" t="s">
        <v>102</v>
      </c>
      <c r="E13883" s="27" t="s">
        <v>98</v>
      </c>
    </row>
    <row r="13884">
      <c r="A13884" s="1" t="s">
        <v>103</v>
      </c>
      <c r="E13884" s="33" t="s">
        <v>261</v>
      </c>
    </row>
    <row r="13885" ht="76.5">
      <c r="A13885" s="1" t="s">
        <v>105</v>
      </c>
      <c r="E13885" s="27" t="s">
        <v>9631</v>
      </c>
    </row>
    <row r="13886">
      <c r="A13886" s="1" t="s">
        <v>96</v>
      </c>
      <c r="B13886" s="1">
        <v>35</v>
      </c>
      <c r="C13886" s="26" t="s">
        <v>12064</v>
      </c>
      <c r="D13886" t="s">
        <v>98</v>
      </c>
      <c r="E13886" s="27" t="s">
        <v>12065</v>
      </c>
      <c r="F13886" s="28" t="s">
        <v>100</v>
      </c>
      <c r="G13886" s="29">
        <v>1</v>
      </c>
      <c r="H13886" s="28">
        <v>0</v>
      </c>
      <c r="I13886" s="30">
        <f>ROUND(G13886*H13886,P4)</f>
        <v>0</v>
      </c>
      <c r="L13886" s="31">
        <v>0</v>
      </c>
      <c r="M13886" s="24">
        <f>ROUND(G13886*L13886,P4)</f>
        <v>0</v>
      </c>
      <c r="N13886" s="25" t="s">
        <v>302</v>
      </c>
      <c r="O13886" s="32">
        <f>M13886*AA13886</f>
        <v>0</v>
      </c>
      <c r="P13886" s="1">
        <v>3</v>
      </c>
      <c r="AA13886" s="1">
        <f>IF(P13886=1,$O$3,IF(P13886=2,$O$4,$O$5))</f>
        <v>0</v>
      </c>
    </row>
    <row r="13887">
      <c r="A13887" s="1" t="s">
        <v>102</v>
      </c>
      <c r="E13887" s="27" t="s">
        <v>98</v>
      </c>
    </row>
    <row r="13888">
      <c r="A13888" s="1" t="s">
        <v>103</v>
      </c>
      <c r="E13888" s="33" t="s">
        <v>261</v>
      </c>
    </row>
    <row r="13889" ht="76.5">
      <c r="A13889" s="1" t="s">
        <v>105</v>
      </c>
      <c r="E13889" s="27" t="s">
        <v>9631</v>
      </c>
    </row>
    <row r="13890">
      <c r="A13890" s="1" t="s">
        <v>96</v>
      </c>
      <c r="B13890" s="1">
        <v>36</v>
      </c>
      <c r="C13890" s="26" t="s">
        <v>12066</v>
      </c>
      <c r="D13890" t="s">
        <v>98</v>
      </c>
      <c r="E13890" s="27" t="s">
        <v>9646</v>
      </c>
      <c r="F13890" s="28" t="s">
        <v>773</v>
      </c>
      <c r="G13890" s="29">
        <v>2</v>
      </c>
      <c r="H13890" s="28">
        <v>0</v>
      </c>
      <c r="I13890" s="30">
        <f>ROUND(G13890*H13890,P4)</f>
        <v>0</v>
      </c>
      <c r="L13890" s="31">
        <v>0</v>
      </c>
      <c r="M13890" s="24">
        <f>ROUND(G13890*L13890,P4)</f>
        <v>0</v>
      </c>
      <c r="N13890" s="25" t="s">
        <v>302</v>
      </c>
      <c r="O13890" s="32">
        <f>M13890*AA13890</f>
        <v>0</v>
      </c>
      <c r="P13890" s="1">
        <v>3</v>
      </c>
      <c r="AA13890" s="1">
        <f>IF(P13890=1,$O$3,IF(P13890=2,$O$4,$O$5))</f>
        <v>0</v>
      </c>
    </row>
    <row r="13891">
      <c r="A13891" s="1" t="s">
        <v>102</v>
      </c>
      <c r="E13891" s="27" t="s">
        <v>98</v>
      </c>
    </row>
    <row r="13892">
      <c r="A13892" s="1" t="s">
        <v>103</v>
      </c>
      <c r="E13892" s="33" t="s">
        <v>109</v>
      </c>
    </row>
    <row r="13893" ht="102">
      <c r="A13893" s="1" t="s">
        <v>105</v>
      </c>
      <c r="E13893" s="27" t="s">
        <v>9647</v>
      </c>
    </row>
    <row r="13894">
      <c r="A13894" s="1" t="s">
        <v>96</v>
      </c>
      <c r="B13894" s="1">
        <v>37</v>
      </c>
      <c r="C13894" s="26" t="s">
        <v>12067</v>
      </c>
      <c r="D13894" t="s">
        <v>98</v>
      </c>
      <c r="E13894" s="27" t="s">
        <v>12068</v>
      </c>
      <c r="F13894" s="28" t="s">
        <v>100</v>
      </c>
      <c r="G13894" s="29">
        <v>8</v>
      </c>
      <c r="H13894" s="28">
        <v>0</v>
      </c>
      <c r="I13894" s="30">
        <f>ROUND(G13894*H13894,P4)</f>
        <v>0</v>
      </c>
      <c r="L13894" s="31">
        <v>0</v>
      </c>
      <c r="M13894" s="24">
        <f>ROUND(G13894*L13894,P4)</f>
        <v>0</v>
      </c>
      <c r="N13894" s="25" t="s">
        <v>302</v>
      </c>
      <c r="O13894" s="32">
        <f>M13894*AA13894</f>
        <v>0</v>
      </c>
      <c r="P13894" s="1">
        <v>3</v>
      </c>
      <c r="AA13894" s="1">
        <f>IF(P13894=1,$O$3,IF(P13894=2,$O$4,$O$5))</f>
        <v>0</v>
      </c>
    </row>
    <row r="13895">
      <c r="A13895" s="1" t="s">
        <v>102</v>
      </c>
      <c r="E13895" s="27" t="s">
        <v>98</v>
      </c>
    </row>
    <row r="13896">
      <c r="A13896" s="1" t="s">
        <v>103</v>
      </c>
      <c r="E13896" s="33" t="s">
        <v>2351</v>
      </c>
    </row>
    <row r="13897" ht="102">
      <c r="A13897" s="1" t="s">
        <v>105</v>
      </c>
      <c r="E13897" s="27" t="s">
        <v>12069</v>
      </c>
    </row>
    <row r="13898" ht="38.25">
      <c r="A13898" s="1" t="s">
        <v>96</v>
      </c>
      <c r="B13898" s="1">
        <v>38</v>
      </c>
      <c r="C13898" s="26" t="s">
        <v>12070</v>
      </c>
      <c r="D13898" t="s">
        <v>98</v>
      </c>
      <c r="E13898" s="27" t="s">
        <v>12071</v>
      </c>
      <c r="F13898" s="28" t="s">
        <v>100</v>
      </c>
      <c r="G13898" s="29">
        <v>1</v>
      </c>
      <c r="H13898" s="28">
        <v>0</v>
      </c>
      <c r="I13898" s="30">
        <f>ROUND(G13898*H13898,P4)</f>
        <v>0</v>
      </c>
      <c r="L13898" s="31">
        <v>0</v>
      </c>
      <c r="M13898" s="24">
        <f>ROUND(G13898*L13898,P4)</f>
        <v>0</v>
      </c>
      <c r="N13898" s="25" t="s">
        <v>302</v>
      </c>
      <c r="O13898" s="32">
        <f>M13898*AA13898</f>
        <v>0</v>
      </c>
      <c r="P13898" s="1">
        <v>3</v>
      </c>
      <c r="AA13898" s="1">
        <f>IF(P13898=1,$O$3,IF(P13898=2,$O$4,$O$5))</f>
        <v>0</v>
      </c>
    </row>
    <row r="13899">
      <c r="A13899" s="1" t="s">
        <v>102</v>
      </c>
      <c r="E13899" s="27" t="s">
        <v>98</v>
      </c>
    </row>
    <row r="13900">
      <c r="A13900" s="1" t="s">
        <v>103</v>
      </c>
      <c r="E13900" s="33" t="s">
        <v>261</v>
      </c>
    </row>
    <row r="13901" ht="153">
      <c r="A13901" s="1" t="s">
        <v>105</v>
      </c>
      <c r="E13901" s="27" t="s">
        <v>9664</v>
      </c>
    </row>
    <row r="13902">
      <c r="A13902" s="1" t="s">
        <v>96</v>
      </c>
      <c r="B13902" s="1">
        <v>39</v>
      </c>
      <c r="C13902" s="26" t="s">
        <v>12072</v>
      </c>
      <c r="D13902" t="s">
        <v>98</v>
      </c>
      <c r="E13902" s="27" t="s">
        <v>12073</v>
      </c>
      <c r="F13902" s="28" t="s">
        <v>100</v>
      </c>
      <c r="G13902" s="29">
        <v>1</v>
      </c>
      <c r="H13902" s="28">
        <v>0</v>
      </c>
      <c r="I13902" s="30">
        <f>ROUND(G13902*H13902,P4)</f>
        <v>0</v>
      </c>
      <c r="L13902" s="31">
        <v>0</v>
      </c>
      <c r="M13902" s="24">
        <f>ROUND(G13902*L13902,P4)</f>
        <v>0</v>
      </c>
      <c r="N13902" s="25" t="s">
        <v>302</v>
      </c>
      <c r="O13902" s="32">
        <f>M13902*AA13902</f>
        <v>0</v>
      </c>
      <c r="P13902" s="1">
        <v>3</v>
      </c>
      <c r="AA13902" s="1">
        <f>IF(P13902=1,$O$3,IF(P13902=2,$O$4,$O$5))</f>
        <v>0</v>
      </c>
    </row>
    <row r="13903">
      <c r="A13903" s="1" t="s">
        <v>102</v>
      </c>
      <c r="E13903" s="27" t="s">
        <v>98</v>
      </c>
    </row>
    <row r="13904">
      <c r="A13904" s="1" t="s">
        <v>103</v>
      </c>
      <c r="E13904" s="33" t="s">
        <v>261</v>
      </c>
    </row>
    <row r="13905" ht="102">
      <c r="A13905" s="1" t="s">
        <v>105</v>
      </c>
      <c r="E13905" s="27" t="s">
        <v>932</v>
      </c>
    </row>
    <row r="13906">
      <c r="A13906" s="1" t="s">
        <v>96</v>
      </c>
      <c r="B13906" s="1">
        <v>40</v>
      </c>
      <c r="C13906" s="26" t="s">
        <v>12074</v>
      </c>
      <c r="D13906" t="s">
        <v>98</v>
      </c>
      <c r="E13906" s="27" t="s">
        <v>9700</v>
      </c>
      <c r="F13906" s="28" t="s">
        <v>773</v>
      </c>
      <c r="G13906" s="29">
        <v>1</v>
      </c>
      <c r="H13906" s="28">
        <v>0</v>
      </c>
      <c r="I13906" s="30">
        <f>ROUND(G13906*H13906,P4)</f>
        <v>0</v>
      </c>
      <c r="L13906" s="31">
        <v>0</v>
      </c>
      <c r="M13906" s="24">
        <f>ROUND(G13906*L13906,P4)</f>
        <v>0</v>
      </c>
      <c r="N13906" s="25" t="s">
        <v>302</v>
      </c>
      <c r="O13906" s="32">
        <f>M13906*AA13906</f>
        <v>0</v>
      </c>
      <c r="P13906" s="1">
        <v>3</v>
      </c>
      <c r="AA13906" s="1">
        <f>IF(P13906=1,$O$3,IF(P13906=2,$O$4,$O$5))</f>
        <v>0</v>
      </c>
    </row>
    <row r="13907">
      <c r="A13907" s="1" t="s">
        <v>102</v>
      </c>
      <c r="E13907" s="27" t="s">
        <v>98</v>
      </c>
    </row>
    <row r="13908">
      <c r="A13908" s="1" t="s">
        <v>103</v>
      </c>
      <c r="E13908" s="33" t="s">
        <v>261</v>
      </c>
    </row>
    <row r="13909" ht="25.5">
      <c r="A13909" s="1" t="s">
        <v>105</v>
      </c>
      <c r="E13909" s="27" t="s">
        <v>9277</v>
      </c>
    </row>
    <row r="13910">
      <c r="A13910" s="1" t="s">
        <v>93</v>
      </c>
      <c r="C13910" s="22" t="s">
        <v>367</v>
      </c>
      <c r="E13910" s="23" t="s">
        <v>368</v>
      </c>
      <c r="L13910" s="24">
        <f>SUMIFS(L13911:L13922,A13911:A13922,"P")</f>
        <v>0</v>
      </c>
      <c r="M13910" s="24">
        <f>SUMIFS(M13911:M13922,A13911:A13922,"P")</f>
        <v>0</v>
      </c>
      <c r="N13910" s="25"/>
    </row>
    <row r="13911" ht="25.5">
      <c r="A13911" s="1" t="s">
        <v>96</v>
      </c>
      <c r="B13911" s="1">
        <v>41</v>
      </c>
      <c r="C13911" s="26" t="s">
        <v>369</v>
      </c>
      <c r="D13911" t="s">
        <v>370</v>
      </c>
      <c r="E13911" s="27" t="s">
        <v>371</v>
      </c>
      <c r="F13911" s="28" t="s">
        <v>372</v>
      </c>
      <c r="G13911" s="29">
        <v>0.20000000000000001</v>
      </c>
      <c r="H13911" s="28">
        <v>0</v>
      </c>
      <c r="I13911" s="30">
        <f>ROUND(G13911*H13911,P4)</f>
        <v>0</v>
      </c>
      <c r="L13911" s="31">
        <v>0</v>
      </c>
      <c r="M13911" s="24">
        <f>ROUND(G13911*L13911,P4)</f>
        <v>0</v>
      </c>
      <c r="N13911" s="25" t="s">
        <v>302</v>
      </c>
      <c r="O13911" s="32">
        <f>M13911*AA13911</f>
        <v>0</v>
      </c>
      <c r="P13911" s="1">
        <v>3</v>
      </c>
      <c r="AA13911" s="1">
        <f>IF(P13911=1,$O$3,IF(P13911=2,$O$4,$O$5))</f>
        <v>0</v>
      </c>
    </row>
    <row r="13912">
      <c r="A13912" s="1" t="s">
        <v>102</v>
      </c>
      <c r="E13912" s="27" t="s">
        <v>373</v>
      </c>
    </row>
    <row r="13913">
      <c r="A13913" s="1" t="s">
        <v>103</v>
      </c>
      <c r="E13913" s="33" t="s">
        <v>12075</v>
      </c>
    </row>
    <row r="13914" ht="89.25">
      <c r="A13914" s="1" t="s">
        <v>105</v>
      </c>
      <c r="E13914" s="27" t="s">
        <v>375</v>
      </c>
    </row>
    <row r="13915" ht="38.25">
      <c r="A13915" s="1" t="s">
        <v>96</v>
      </c>
      <c r="B13915" s="1">
        <v>42</v>
      </c>
      <c r="C13915" s="26" t="s">
        <v>2545</v>
      </c>
      <c r="D13915" t="s">
        <v>2546</v>
      </c>
      <c r="E13915" s="27" t="s">
        <v>2547</v>
      </c>
      <c r="F13915" s="28" t="s">
        <v>372</v>
      </c>
      <c r="G13915" s="29">
        <v>0.29999999999999999</v>
      </c>
      <c r="H13915" s="28">
        <v>0</v>
      </c>
      <c r="I13915" s="30">
        <f>ROUND(G13915*H13915,P4)</f>
        <v>0</v>
      </c>
      <c r="L13915" s="31">
        <v>0</v>
      </c>
      <c r="M13915" s="24">
        <f>ROUND(G13915*L13915,P4)</f>
        <v>0</v>
      </c>
      <c r="N13915" s="25" t="s">
        <v>302</v>
      </c>
      <c r="O13915" s="32">
        <f>M13915*AA13915</f>
        <v>0</v>
      </c>
      <c r="P13915" s="1">
        <v>3</v>
      </c>
      <c r="AA13915" s="1">
        <f>IF(P13915=1,$O$3,IF(P13915=2,$O$4,$O$5))</f>
        <v>0</v>
      </c>
    </row>
    <row r="13916">
      <c r="A13916" s="1" t="s">
        <v>102</v>
      </c>
      <c r="E13916" s="27" t="s">
        <v>373</v>
      </c>
    </row>
    <row r="13917">
      <c r="A13917" s="1" t="s">
        <v>103</v>
      </c>
      <c r="E13917" s="33" t="s">
        <v>12076</v>
      </c>
    </row>
    <row r="13918" ht="89.25">
      <c r="A13918" s="1" t="s">
        <v>105</v>
      </c>
      <c r="E13918" s="27" t="s">
        <v>375</v>
      </c>
    </row>
    <row r="13919" ht="25.5">
      <c r="A13919" s="1" t="s">
        <v>96</v>
      </c>
      <c r="B13919" s="1">
        <v>43</v>
      </c>
      <c r="C13919" s="26" t="s">
        <v>477</v>
      </c>
      <c r="D13919" t="s">
        <v>478</v>
      </c>
      <c r="E13919" s="27" t="s">
        <v>479</v>
      </c>
      <c r="F13919" s="28" t="s">
        <v>372</v>
      </c>
      <c r="G13919" s="29">
        <v>0.40000000000000002</v>
      </c>
      <c r="H13919" s="28">
        <v>0</v>
      </c>
      <c r="I13919" s="30">
        <f>ROUND(G13919*H13919,P4)</f>
        <v>0</v>
      </c>
      <c r="L13919" s="31">
        <v>0</v>
      </c>
      <c r="M13919" s="24">
        <f>ROUND(G13919*L13919,P4)</f>
        <v>0</v>
      </c>
      <c r="N13919" s="25" t="s">
        <v>302</v>
      </c>
      <c r="O13919" s="32">
        <f>M13919*AA13919</f>
        <v>0</v>
      </c>
      <c r="P13919" s="1">
        <v>3</v>
      </c>
      <c r="AA13919" s="1">
        <f>IF(P13919=1,$O$3,IF(P13919=2,$O$4,$O$5))</f>
        <v>0</v>
      </c>
    </row>
    <row r="13920">
      <c r="A13920" s="1" t="s">
        <v>102</v>
      </c>
      <c r="E13920" s="27" t="s">
        <v>373</v>
      </c>
    </row>
    <row r="13921">
      <c r="A13921" s="1" t="s">
        <v>103</v>
      </c>
      <c r="E13921" s="33" t="s">
        <v>1677</v>
      </c>
    </row>
    <row r="13922" ht="89.25">
      <c r="A13922" s="1" t="s">
        <v>105</v>
      </c>
      <c r="E13922" s="27" t="s">
        <v>375</v>
      </c>
    </row>
    <row r="13923">
      <c r="A13923" s="1" t="s">
        <v>1873</v>
      </c>
      <c r="C13923" s="22" t="s">
        <v>12077</v>
      </c>
      <c r="E13923" s="23" t="s">
        <v>12078</v>
      </c>
      <c r="L13923" s="24">
        <f>L13924</f>
        <v>0</v>
      </c>
      <c r="M13923" s="24">
        <f>M13924</f>
        <v>0</v>
      </c>
      <c r="N13923" s="25"/>
    </row>
    <row r="13924">
      <c r="A13924" s="1" t="s">
        <v>93</v>
      </c>
      <c r="C13924" s="22" t="s">
        <v>5913</v>
      </c>
      <c r="E13924" s="23" t="s">
        <v>5914</v>
      </c>
      <c r="L13924" s="24">
        <f>SUMIFS(L13925:L13964,A13925:A13964,"P")</f>
        <v>0</v>
      </c>
      <c r="M13924" s="24">
        <f>SUMIFS(M13925:M13964,A13925:A13964,"P")</f>
        <v>0</v>
      </c>
      <c r="N13924" s="25"/>
    </row>
    <row r="13925">
      <c r="A13925" s="1" t="s">
        <v>96</v>
      </c>
      <c r="B13925" s="1">
        <v>1</v>
      </c>
      <c r="C13925" s="26" t="s">
        <v>12079</v>
      </c>
      <c r="D13925" t="s">
        <v>98</v>
      </c>
      <c r="E13925" s="27" t="s">
        <v>12080</v>
      </c>
      <c r="F13925" s="28" t="s">
        <v>122</v>
      </c>
      <c r="G13925" s="29">
        <v>182.09200000000001</v>
      </c>
      <c r="H13925" s="28">
        <v>0</v>
      </c>
      <c r="I13925" s="30">
        <f>ROUND(G13925*H13925,P4)</f>
        <v>0</v>
      </c>
      <c r="L13925" s="31">
        <v>0</v>
      </c>
      <c r="M13925" s="24">
        <f>ROUND(G13925*L13925,P4)</f>
        <v>0</v>
      </c>
      <c r="N13925" s="25" t="s">
        <v>2497</v>
      </c>
      <c r="O13925" s="32">
        <f>M13925*AA13925</f>
        <v>0</v>
      </c>
      <c r="P13925" s="1">
        <v>3</v>
      </c>
      <c r="AA13925" s="1">
        <f>IF(P13925=1,$O$3,IF(P13925=2,$O$4,$O$5))</f>
        <v>0</v>
      </c>
    </row>
    <row r="13926">
      <c r="A13926" s="1" t="s">
        <v>102</v>
      </c>
      <c r="E13926" s="27" t="s">
        <v>12080</v>
      </c>
    </row>
    <row r="13927">
      <c r="A13927" s="1" t="s">
        <v>103</v>
      </c>
      <c r="E13927" s="33" t="s">
        <v>12081</v>
      </c>
    </row>
    <row r="13928">
      <c r="A13928" s="1" t="s">
        <v>105</v>
      </c>
      <c r="E13928" s="27" t="s">
        <v>98</v>
      </c>
    </row>
    <row r="13929">
      <c r="A13929" s="1" t="s">
        <v>96</v>
      </c>
      <c r="B13929" s="1">
        <v>2</v>
      </c>
      <c r="C13929" s="26" t="s">
        <v>10487</v>
      </c>
      <c r="D13929" t="s">
        <v>98</v>
      </c>
      <c r="E13929" s="27" t="s">
        <v>10488</v>
      </c>
      <c r="F13929" s="28" t="s">
        <v>122</v>
      </c>
      <c r="G13929" s="29">
        <v>196.31899999999999</v>
      </c>
      <c r="H13929" s="28">
        <v>0</v>
      </c>
      <c r="I13929" s="30">
        <f>ROUND(G13929*H13929,P4)</f>
        <v>0</v>
      </c>
      <c r="L13929" s="31">
        <v>0</v>
      </c>
      <c r="M13929" s="24">
        <f>ROUND(G13929*L13929,P4)</f>
        <v>0</v>
      </c>
      <c r="N13929" s="25" t="s">
        <v>2497</v>
      </c>
      <c r="O13929" s="32">
        <f>M13929*AA13929</f>
        <v>0</v>
      </c>
      <c r="P13929" s="1">
        <v>3</v>
      </c>
      <c r="AA13929" s="1">
        <f>IF(P13929=1,$O$3,IF(P13929=2,$O$4,$O$5))</f>
        <v>0</v>
      </c>
    </row>
    <row r="13930">
      <c r="A13930" s="1" t="s">
        <v>102</v>
      </c>
      <c r="E13930" s="27" t="s">
        <v>10489</v>
      </c>
    </row>
    <row r="13931" ht="127.5">
      <c r="A13931" s="1" t="s">
        <v>103</v>
      </c>
      <c r="E13931" s="33" t="s">
        <v>12082</v>
      </c>
    </row>
    <row r="13932">
      <c r="A13932" s="1" t="s">
        <v>105</v>
      </c>
      <c r="E13932" s="27" t="s">
        <v>98</v>
      </c>
    </row>
    <row r="13933" ht="25.5">
      <c r="A13933" s="1" t="s">
        <v>96</v>
      </c>
      <c r="B13933" s="1">
        <v>3</v>
      </c>
      <c r="C13933" s="26" t="s">
        <v>12083</v>
      </c>
      <c r="D13933" t="s">
        <v>98</v>
      </c>
      <c r="E13933" s="27" t="s">
        <v>12084</v>
      </c>
      <c r="F13933" s="28" t="s">
        <v>100</v>
      </c>
      <c r="G13933" s="29">
        <v>15</v>
      </c>
      <c r="H13933" s="28">
        <v>0.0011999999999999999</v>
      </c>
      <c r="I13933" s="30">
        <f>ROUND(G13933*H13933,P4)</f>
        <v>0</v>
      </c>
      <c r="L13933" s="31">
        <v>0</v>
      </c>
      <c r="M13933" s="24">
        <f>ROUND(G13933*L13933,P4)</f>
        <v>0</v>
      </c>
      <c r="N13933" s="25" t="s">
        <v>2497</v>
      </c>
      <c r="O13933" s="32">
        <f>M13933*AA13933</f>
        <v>0</v>
      </c>
      <c r="P13933" s="1">
        <v>3</v>
      </c>
      <c r="AA13933" s="1">
        <f>IF(P13933=1,$O$3,IF(P13933=2,$O$4,$O$5))</f>
        <v>0</v>
      </c>
    </row>
    <row r="13934" ht="25.5">
      <c r="A13934" s="1" t="s">
        <v>102</v>
      </c>
      <c r="E13934" s="27" t="s">
        <v>12085</v>
      </c>
    </row>
    <row r="13935" ht="63.75">
      <c r="A13935" s="1" t="s">
        <v>103</v>
      </c>
      <c r="E13935" s="33" t="s">
        <v>12086</v>
      </c>
    </row>
    <row r="13936">
      <c r="A13936" s="1" t="s">
        <v>105</v>
      </c>
      <c r="E13936" s="27" t="s">
        <v>98</v>
      </c>
    </row>
    <row r="13937">
      <c r="A13937" s="1" t="s">
        <v>96</v>
      </c>
      <c r="B13937" s="1">
        <v>4</v>
      </c>
      <c r="C13937" s="26" t="s">
        <v>12087</v>
      </c>
      <c r="D13937" t="s">
        <v>98</v>
      </c>
      <c r="E13937" s="27" t="s">
        <v>12088</v>
      </c>
      <c r="F13937" s="28" t="s">
        <v>122</v>
      </c>
      <c r="G13937" s="29">
        <v>196.31899999999999</v>
      </c>
      <c r="H13937" s="28">
        <v>0.0044999999999999997</v>
      </c>
      <c r="I13937" s="30">
        <f>ROUND(G13937*H13937,P4)</f>
        <v>0</v>
      </c>
      <c r="L13937" s="31">
        <v>0</v>
      </c>
      <c r="M13937" s="24">
        <f>ROUND(G13937*L13937,P4)</f>
        <v>0</v>
      </c>
      <c r="N13937" s="25" t="s">
        <v>2497</v>
      </c>
      <c r="O13937" s="32">
        <f>M13937*AA13937</f>
        <v>0</v>
      </c>
      <c r="P13937" s="1">
        <v>3</v>
      </c>
      <c r="AA13937" s="1">
        <f>IF(P13937=1,$O$3,IF(P13937=2,$O$4,$O$5))</f>
        <v>0</v>
      </c>
    </row>
    <row r="13938" ht="25.5">
      <c r="A13938" s="1" t="s">
        <v>102</v>
      </c>
      <c r="E13938" s="27" t="s">
        <v>12089</v>
      </c>
    </row>
    <row r="13939">
      <c r="A13939" s="1" t="s">
        <v>103</v>
      </c>
    </row>
    <row r="13940">
      <c r="A13940" s="1" t="s">
        <v>105</v>
      </c>
      <c r="E13940" s="27" t="s">
        <v>98</v>
      </c>
    </row>
    <row r="13941">
      <c r="A13941" s="1" t="s">
        <v>96</v>
      </c>
      <c r="B13941" s="1">
        <v>5</v>
      </c>
      <c r="C13941" s="26" t="s">
        <v>11774</v>
      </c>
      <c r="D13941" t="s">
        <v>98</v>
      </c>
      <c r="E13941" s="27" t="s">
        <v>12090</v>
      </c>
      <c r="F13941" s="28" t="s">
        <v>122</v>
      </c>
      <c r="G13941" s="29">
        <v>60.173999999999999</v>
      </c>
      <c r="H13941" s="28">
        <v>0</v>
      </c>
      <c r="I13941" s="30">
        <f>ROUND(G13941*H13941,P4)</f>
        <v>0</v>
      </c>
      <c r="L13941" s="31">
        <v>0</v>
      </c>
      <c r="M13941" s="24">
        <f>ROUND(G13941*L13941,P4)</f>
        <v>0</v>
      </c>
      <c r="N13941" s="25" t="s">
        <v>2497</v>
      </c>
      <c r="O13941" s="32">
        <f>M13941*AA13941</f>
        <v>0</v>
      </c>
      <c r="P13941" s="1">
        <v>3</v>
      </c>
      <c r="AA13941" s="1">
        <f>IF(P13941=1,$O$3,IF(P13941=2,$O$4,$O$5))</f>
        <v>0</v>
      </c>
    </row>
    <row r="13942">
      <c r="A13942" s="1" t="s">
        <v>102</v>
      </c>
      <c r="E13942" s="27" t="s">
        <v>11775</v>
      </c>
    </row>
    <row r="13943" ht="63.75">
      <c r="A13943" s="1" t="s">
        <v>103</v>
      </c>
      <c r="E13943" s="33" t="s">
        <v>12091</v>
      </c>
    </row>
    <row r="13944">
      <c r="A13944" s="1" t="s">
        <v>105</v>
      </c>
      <c r="E13944" s="27" t="s">
        <v>98</v>
      </c>
    </row>
    <row r="13945">
      <c r="A13945" s="1" t="s">
        <v>96</v>
      </c>
      <c r="B13945" s="1">
        <v>6</v>
      </c>
      <c r="C13945" s="26" t="s">
        <v>11777</v>
      </c>
      <c r="D13945" t="s">
        <v>98</v>
      </c>
      <c r="E13945" s="27" t="s">
        <v>12092</v>
      </c>
      <c r="F13945" s="28" t="s">
        <v>122</v>
      </c>
      <c r="G13945" s="29">
        <v>6.3040000000000003</v>
      </c>
      <c r="H13945" s="28">
        <v>0</v>
      </c>
      <c r="I13945" s="30">
        <f>ROUND(G13945*H13945,P4)</f>
        <v>0</v>
      </c>
      <c r="L13945" s="31">
        <v>0</v>
      </c>
      <c r="M13945" s="24">
        <f>ROUND(G13945*L13945,P4)</f>
        <v>0</v>
      </c>
      <c r="N13945" s="25" t="s">
        <v>2497</v>
      </c>
      <c r="O13945" s="32">
        <f>M13945*AA13945</f>
        <v>0</v>
      </c>
      <c r="P13945" s="1">
        <v>3</v>
      </c>
      <c r="AA13945" s="1">
        <f>IF(P13945=1,$O$3,IF(P13945=2,$O$4,$O$5))</f>
        <v>0</v>
      </c>
    </row>
    <row r="13946" ht="25.5">
      <c r="A13946" s="1" t="s">
        <v>102</v>
      </c>
      <c r="E13946" s="27" t="s">
        <v>11778</v>
      </c>
    </row>
    <row r="13947" ht="63.75">
      <c r="A13947" s="1" t="s">
        <v>103</v>
      </c>
      <c r="E13947" s="33" t="s">
        <v>12093</v>
      </c>
    </row>
    <row r="13948">
      <c r="A13948" s="1" t="s">
        <v>105</v>
      </c>
      <c r="E13948" s="27" t="s">
        <v>98</v>
      </c>
    </row>
    <row r="13949">
      <c r="A13949" s="1" t="s">
        <v>96</v>
      </c>
      <c r="B13949" s="1">
        <v>7</v>
      </c>
      <c r="C13949" s="26" t="s">
        <v>11780</v>
      </c>
      <c r="D13949" t="s">
        <v>98</v>
      </c>
      <c r="E13949" s="27" t="s">
        <v>12094</v>
      </c>
      <c r="F13949" s="28" t="s">
        <v>122</v>
      </c>
      <c r="G13949" s="29">
        <v>106.943</v>
      </c>
      <c r="H13949" s="28">
        <v>0</v>
      </c>
      <c r="I13949" s="30">
        <f>ROUND(G13949*H13949,P4)</f>
        <v>0</v>
      </c>
      <c r="L13949" s="31">
        <v>0</v>
      </c>
      <c r="M13949" s="24">
        <f>ROUND(G13949*L13949,P4)</f>
        <v>0</v>
      </c>
      <c r="N13949" s="25" t="s">
        <v>2497</v>
      </c>
      <c r="O13949" s="32">
        <f>M13949*AA13949</f>
        <v>0</v>
      </c>
      <c r="P13949" s="1">
        <v>3</v>
      </c>
      <c r="AA13949" s="1">
        <f>IF(P13949=1,$O$3,IF(P13949=2,$O$4,$O$5))</f>
        <v>0</v>
      </c>
    </row>
    <row r="13950" ht="38.25">
      <c r="A13950" s="1" t="s">
        <v>102</v>
      </c>
      <c r="E13950" s="27" t="s">
        <v>11782</v>
      </c>
    </row>
    <row r="13951" ht="127.5">
      <c r="A13951" s="1" t="s">
        <v>103</v>
      </c>
      <c r="E13951" s="33" t="s">
        <v>12095</v>
      </c>
    </row>
    <row r="13952">
      <c r="A13952" s="1" t="s">
        <v>105</v>
      </c>
      <c r="E13952" s="27" t="s">
        <v>98</v>
      </c>
    </row>
    <row r="13953" ht="25.5">
      <c r="A13953" s="1" t="s">
        <v>96</v>
      </c>
      <c r="B13953" s="1">
        <v>8</v>
      </c>
      <c r="C13953" s="26" t="s">
        <v>10494</v>
      </c>
      <c r="D13953" t="s">
        <v>98</v>
      </c>
      <c r="E13953" s="27" t="s">
        <v>10495</v>
      </c>
      <c r="F13953" s="28" t="s">
        <v>122</v>
      </c>
      <c r="G13953" s="29">
        <v>196.31899999999999</v>
      </c>
      <c r="H13953" s="28">
        <v>0.00020000000000000001</v>
      </c>
      <c r="I13953" s="30">
        <f>ROUND(G13953*H13953,P4)</f>
        <v>0</v>
      </c>
      <c r="L13953" s="31">
        <v>0</v>
      </c>
      <c r="M13953" s="24">
        <f>ROUND(G13953*L13953,P4)</f>
        <v>0</v>
      </c>
      <c r="N13953" s="25" t="s">
        <v>2497</v>
      </c>
      <c r="O13953" s="32">
        <f>M13953*AA13953</f>
        <v>0</v>
      </c>
      <c r="P13953" s="1">
        <v>3</v>
      </c>
      <c r="AA13953" s="1">
        <f>IF(P13953=1,$O$3,IF(P13953=2,$O$4,$O$5))</f>
        <v>0</v>
      </c>
    </row>
    <row r="13954" ht="25.5">
      <c r="A13954" s="1" t="s">
        <v>102</v>
      </c>
      <c r="E13954" s="27" t="s">
        <v>10496</v>
      </c>
    </row>
    <row r="13955">
      <c r="A13955" s="1" t="s">
        <v>103</v>
      </c>
    </row>
    <row r="13956">
      <c r="A13956" s="1" t="s">
        <v>105</v>
      </c>
      <c r="E13956" s="27" t="s">
        <v>98</v>
      </c>
    </row>
    <row r="13957">
      <c r="A13957" s="1" t="s">
        <v>96</v>
      </c>
      <c r="B13957" s="1">
        <v>9</v>
      </c>
      <c r="C13957" s="26" t="s">
        <v>12096</v>
      </c>
      <c r="D13957" t="s">
        <v>98</v>
      </c>
      <c r="E13957" s="27" t="s">
        <v>12097</v>
      </c>
      <c r="F13957" s="28" t="s">
        <v>122</v>
      </c>
      <c r="G13957" s="29">
        <v>60.173999999999999</v>
      </c>
      <c r="H13957" s="28">
        <v>1.0000000000000001E-05</v>
      </c>
      <c r="I13957" s="30">
        <f>ROUND(G13957*H13957,P4)</f>
        <v>0</v>
      </c>
      <c r="L13957" s="31">
        <v>0</v>
      </c>
      <c r="M13957" s="24">
        <f>ROUND(G13957*L13957,P4)</f>
        <v>0</v>
      </c>
      <c r="N13957" s="25" t="s">
        <v>2497</v>
      </c>
      <c r="O13957" s="32">
        <f>M13957*AA13957</f>
        <v>0</v>
      </c>
      <c r="P13957" s="1">
        <v>3</v>
      </c>
      <c r="AA13957" s="1">
        <f>IF(P13957=1,$O$3,IF(P13957=2,$O$4,$O$5))</f>
        <v>0</v>
      </c>
    </row>
    <row r="13958">
      <c r="A13958" s="1" t="s">
        <v>102</v>
      </c>
      <c r="E13958" s="27" t="s">
        <v>12098</v>
      </c>
    </row>
    <row r="13959" ht="63.75">
      <c r="A13959" s="1" t="s">
        <v>103</v>
      </c>
      <c r="E13959" s="33" t="s">
        <v>12091</v>
      </c>
    </row>
    <row r="13960">
      <c r="A13960" s="1" t="s">
        <v>105</v>
      </c>
      <c r="E13960" s="27" t="s">
        <v>98</v>
      </c>
    </row>
    <row r="13961" ht="25.5">
      <c r="A13961" s="1" t="s">
        <v>96</v>
      </c>
      <c r="B13961" s="1">
        <v>10</v>
      </c>
      <c r="C13961" s="26" t="s">
        <v>10497</v>
      </c>
      <c r="D13961" t="s">
        <v>98</v>
      </c>
      <c r="E13961" s="27" t="s">
        <v>10498</v>
      </c>
      <c r="F13961" s="28" t="s">
        <v>122</v>
      </c>
      <c r="G13961" s="29">
        <v>196.31899999999999</v>
      </c>
      <c r="H13961" s="28">
        <v>0.00025999999999999998</v>
      </c>
      <c r="I13961" s="30">
        <f>ROUND(G13961*H13961,P4)</f>
        <v>0</v>
      </c>
      <c r="L13961" s="31">
        <v>0</v>
      </c>
      <c r="M13961" s="24">
        <f>ROUND(G13961*L13961,P4)</f>
        <v>0</v>
      </c>
      <c r="N13961" s="25" t="s">
        <v>2497</v>
      </c>
      <c r="O13961" s="32">
        <f>M13961*AA13961</f>
        <v>0</v>
      </c>
      <c r="P13961" s="1">
        <v>3</v>
      </c>
      <c r="AA13961" s="1">
        <f>IF(P13961=1,$O$3,IF(P13961=2,$O$4,$O$5))</f>
        <v>0</v>
      </c>
    </row>
    <row r="13962" ht="25.5">
      <c r="A13962" s="1" t="s">
        <v>102</v>
      </c>
      <c r="E13962" s="27" t="s">
        <v>10499</v>
      </c>
    </row>
    <row r="13963">
      <c r="A13963" s="1" t="s">
        <v>103</v>
      </c>
    </row>
    <row r="13964">
      <c r="A13964" s="1" t="s">
        <v>105</v>
      </c>
      <c r="E13964" s="27" t="s">
        <v>98</v>
      </c>
    </row>
  </sheetData>
  <sheetProtection sheet="1" objects="1" scenarios="1" spinCount="100000" saltValue="is+cM8Yx2Q4HeG8vcaog9cISLoH0DjJ08jN8ayiIxEuSkINq8YLEHmrXU2LyLoXeZ/7MFLiqddLZ1bRB7Ic7zw==" hashValue="TvXPvLgQrQypZRYNtLtJHroDUvMSNaj0aoxwJDAoQufbqepLr3JY7NtY8UaddN5Kh7RUUHYINl3e7KbSQGmTTg=="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56</v>
      </c>
      <c r="M3" s="20">
        <f>Rekapitulace!C32</f>
        <v>0</v>
      </c>
      <c r="N3" s="6" t="s">
        <v>3</v>
      </c>
      <c r="O3">
        <v>0</v>
      </c>
      <c r="P3">
        <v>2</v>
      </c>
    </row>
    <row r="4" ht="34.01575" customHeight="1">
      <c r="A4" s="16" t="s">
        <v>74</v>
      </c>
      <c r="B4" s="17" t="s">
        <v>75</v>
      </c>
      <c r="C4" s="18" t="s">
        <v>56</v>
      </c>
      <c r="D4" s="1"/>
      <c r="E4" s="17" t="s">
        <v>57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COUNTIFS(L8:L161,"=0",A8:A161,"P")+COUNTIFS(L8:L161,"",A8:A161,"P")+SUM(Q8:Q161)</f>
        <v>0</v>
      </c>
    </row>
    <row r="8">
      <c r="A8" s="1" t="s">
        <v>91</v>
      </c>
      <c r="C8" s="22" t="s">
        <v>12099</v>
      </c>
      <c r="E8" s="23" t="s">
        <v>61</v>
      </c>
      <c r="L8" s="24">
        <f>L9</f>
        <v>0</v>
      </c>
      <c r="M8" s="24">
        <f>M9</f>
        <v>0</v>
      </c>
      <c r="N8" s="25"/>
    </row>
    <row r="9">
      <c r="A9" s="1" t="s">
        <v>1873</v>
      </c>
      <c r="C9" s="22" t="s">
        <v>12100</v>
      </c>
      <c r="E9" s="23" t="s">
        <v>12101</v>
      </c>
      <c r="L9" s="24">
        <f>L10+L143</f>
        <v>0</v>
      </c>
      <c r="M9" s="24">
        <f>M10+M143</f>
        <v>0</v>
      </c>
      <c r="N9" s="25"/>
    </row>
    <row r="10">
      <c r="A10" s="1" t="s">
        <v>4286</v>
      </c>
      <c r="C10" s="22" t="s">
        <v>12102</v>
      </c>
      <c r="E10" s="23" t="s">
        <v>12103</v>
      </c>
      <c r="L10" s="24">
        <f>L11+L48+L101+L138</f>
        <v>0</v>
      </c>
      <c r="M10" s="24">
        <f>M11+M48+M101+M138</f>
        <v>0</v>
      </c>
      <c r="N10" s="25"/>
    </row>
    <row r="11">
      <c r="A11" s="1" t="s">
        <v>93</v>
      </c>
      <c r="C11" s="22" t="s">
        <v>94</v>
      </c>
      <c r="E11" s="23" t="s">
        <v>1417</v>
      </c>
      <c r="L11" s="24">
        <f>SUMIFS(L12:L47,A12:A47,"P")</f>
        <v>0</v>
      </c>
      <c r="M11" s="24">
        <f>SUMIFS(M12:M47,A12:A47,"P")</f>
        <v>0</v>
      </c>
      <c r="N11" s="25"/>
    </row>
    <row r="12" ht="25.5">
      <c r="A12" s="1" t="s">
        <v>96</v>
      </c>
      <c r="B12" s="1">
        <v>1</v>
      </c>
      <c r="C12" s="26" t="s">
        <v>12104</v>
      </c>
      <c r="D12" t="s">
        <v>98</v>
      </c>
      <c r="E12" s="27" t="s">
        <v>12105</v>
      </c>
      <c r="F12" s="28" t="s">
        <v>122</v>
      </c>
      <c r="G12" s="29">
        <v>65.287999999999997</v>
      </c>
      <c r="H12" s="28">
        <v>0</v>
      </c>
      <c r="I12" s="30">
        <f>ROUND(G12*H12,P4)</f>
        <v>0</v>
      </c>
      <c r="L12" s="31">
        <v>0</v>
      </c>
      <c r="M12" s="24">
        <f>ROUND(G12*L12,P4)</f>
        <v>0</v>
      </c>
      <c r="N12" s="25" t="s">
        <v>2497</v>
      </c>
      <c r="O12" s="32">
        <f>M12*AA12</f>
        <v>0</v>
      </c>
      <c r="P12" s="1">
        <v>3</v>
      </c>
      <c r="AA12" s="1">
        <f>IF(P12=1,$O$3,IF(P12=2,$O$4,$O$5))</f>
        <v>0</v>
      </c>
    </row>
    <row r="13" ht="38.25">
      <c r="A13" s="1" t="s">
        <v>102</v>
      </c>
      <c r="E13" s="27" t="s">
        <v>12106</v>
      </c>
    </row>
    <row r="14" ht="63.75">
      <c r="A14" s="1" t="s">
        <v>103</v>
      </c>
      <c r="E14" s="33" t="s">
        <v>12107</v>
      </c>
    </row>
    <row r="15">
      <c r="A15" s="1" t="s">
        <v>105</v>
      </c>
      <c r="E15" s="27" t="s">
        <v>98</v>
      </c>
    </row>
    <row r="16" ht="25.5">
      <c r="A16" s="1" t="s">
        <v>96</v>
      </c>
      <c r="B16" s="1">
        <v>2</v>
      </c>
      <c r="C16" s="26" t="s">
        <v>12108</v>
      </c>
      <c r="D16" t="s">
        <v>98</v>
      </c>
      <c r="E16" s="27" t="s">
        <v>12109</v>
      </c>
      <c r="F16" s="28" t="s">
        <v>122</v>
      </c>
      <c r="G16" s="29">
        <v>443.35500000000002</v>
      </c>
      <c r="H16" s="28">
        <v>0</v>
      </c>
      <c r="I16" s="30">
        <f>ROUND(G16*H16,P4)</f>
        <v>0</v>
      </c>
      <c r="L16" s="31">
        <v>0</v>
      </c>
      <c r="M16" s="24">
        <f>ROUND(G16*L16,P4)</f>
        <v>0</v>
      </c>
      <c r="N16" s="25" t="s">
        <v>2497</v>
      </c>
      <c r="O16" s="32">
        <f>M16*AA16</f>
        <v>0</v>
      </c>
      <c r="P16" s="1">
        <v>3</v>
      </c>
      <c r="AA16" s="1">
        <f>IF(P16=1,$O$3,IF(P16=2,$O$4,$O$5))</f>
        <v>0</v>
      </c>
    </row>
    <row r="17" ht="51">
      <c r="A17" s="1" t="s">
        <v>102</v>
      </c>
      <c r="E17" s="27" t="s">
        <v>12110</v>
      </c>
    </row>
    <row r="18" ht="38.25">
      <c r="A18" s="1" t="s">
        <v>103</v>
      </c>
      <c r="E18" s="33" t="s">
        <v>12111</v>
      </c>
    </row>
    <row r="19">
      <c r="A19" s="1" t="s">
        <v>105</v>
      </c>
      <c r="E19" s="27" t="s">
        <v>98</v>
      </c>
    </row>
    <row r="20" ht="25.5">
      <c r="A20" s="1" t="s">
        <v>96</v>
      </c>
      <c r="B20" s="1">
        <v>3</v>
      </c>
      <c r="C20" s="26" t="s">
        <v>12112</v>
      </c>
      <c r="D20" t="s">
        <v>98</v>
      </c>
      <c r="E20" s="27" t="s">
        <v>12113</v>
      </c>
      <c r="F20" s="28" t="s">
        <v>122</v>
      </c>
      <c r="G20" s="29">
        <v>464.64499999999998</v>
      </c>
      <c r="H20" s="28">
        <v>0</v>
      </c>
      <c r="I20" s="30">
        <f>ROUND(G20*H20,P4)</f>
        <v>0</v>
      </c>
      <c r="L20" s="31">
        <v>0</v>
      </c>
      <c r="M20" s="24">
        <f>ROUND(G20*L20,P4)</f>
        <v>0</v>
      </c>
      <c r="N20" s="25" t="s">
        <v>2497</v>
      </c>
      <c r="O20" s="32">
        <f>M20*AA20</f>
        <v>0</v>
      </c>
      <c r="P20" s="1">
        <v>3</v>
      </c>
      <c r="AA20" s="1">
        <f>IF(P20=1,$O$3,IF(P20=2,$O$4,$O$5))</f>
        <v>0</v>
      </c>
    </row>
    <row r="21" ht="51">
      <c r="A21" s="1" t="s">
        <v>102</v>
      </c>
      <c r="E21" s="27" t="s">
        <v>12114</v>
      </c>
    </row>
    <row r="22" ht="140.25">
      <c r="A22" s="1" t="s">
        <v>103</v>
      </c>
      <c r="E22" s="33" t="s">
        <v>12115</v>
      </c>
    </row>
    <row r="23">
      <c r="A23" s="1" t="s">
        <v>105</v>
      </c>
      <c r="E23" s="27" t="s">
        <v>98</v>
      </c>
    </row>
    <row r="24" ht="25.5">
      <c r="A24" s="1" t="s">
        <v>96</v>
      </c>
      <c r="B24" s="1">
        <v>4</v>
      </c>
      <c r="C24" s="26" t="s">
        <v>12116</v>
      </c>
      <c r="D24" t="s">
        <v>98</v>
      </c>
      <c r="E24" s="27" t="s">
        <v>12117</v>
      </c>
      <c r="F24" s="28" t="s">
        <v>122</v>
      </c>
      <c r="G24" s="29">
        <v>464.64499999999998</v>
      </c>
      <c r="H24" s="28">
        <v>0</v>
      </c>
      <c r="I24" s="30">
        <f>ROUND(G24*H24,P4)</f>
        <v>0</v>
      </c>
      <c r="L24" s="31">
        <v>0</v>
      </c>
      <c r="M24" s="24">
        <f>ROUND(G24*L24,P4)</f>
        <v>0</v>
      </c>
      <c r="N24" s="25" t="s">
        <v>2497</v>
      </c>
      <c r="O24" s="32">
        <f>M24*AA24</f>
        <v>0</v>
      </c>
      <c r="P24" s="1">
        <v>3</v>
      </c>
      <c r="AA24" s="1">
        <f>IF(P24=1,$O$3,IF(P24=2,$O$4,$O$5))</f>
        <v>0</v>
      </c>
    </row>
    <row r="25" ht="38.25">
      <c r="A25" s="1" t="s">
        <v>102</v>
      </c>
      <c r="E25" s="27" t="s">
        <v>12118</v>
      </c>
    </row>
    <row r="26" ht="140.25">
      <c r="A26" s="1" t="s">
        <v>103</v>
      </c>
      <c r="E26" s="33" t="s">
        <v>12115</v>
      </c>
    </row>
    <row r="27">
      <c r="A27" s="1" t="s">
        <v>105</v>
      </c>
      <c r="E27" s="27" t="s">
        <v>98</v>
      </c>
    </row>
    <row r="28" ht="25.5">
      <c r="A28" s="1" t="s">
        <v>96</v>
      </c>
      <c r="B28" s="1">
        <v>5</v>
      </c>
      <c r="C28" s="26" t="s">
        <v>12119</v>
      </c>
      <c r="D28" t="s">
        <v>98</v>
      </c>
      <c r="E28" s="27" t="s">
        <v>12120</v>
      </c>
      <c r="F28" s="28" t="s">
        <v>122</v>
      </c>
      <c r="G28" s="29">
        <v>443.35500000000002</v>
      </c>
      <c r="H28" s="28">
        <v>0</v>
      </c>
      <c r="I28" s="30">
        <f>ROUND(G28*H28,P4)</f>
        <v>0</v>
      </c>
      <c r="L28" s="31">
        <v>0</v>
      </c>
      <c r="M28" s="24">
        <f>ROUND(G28*L28,P4)</f>
        <v>0</v>
      </c>
      <c r="N28" s="25" t="s">
        <v>2497</v>
      </c>
      <c r="O28" s="32">
        <f>M28*AA28</f>
        <v>0</v>
      </c>
      <c r="P28" s="1">
        <v>3</v>
      </c>
      <c r="AA28" s="1">
        <f>IF(P28=1,$O$3,IF(P28=2,$O$4,$O$5))</f>
        <v>0</v>
      </c>
    </row>
    <row r="29" ht="38.25">
      <c r="A29" s="1" t="s">
        <v>102</v>
      </c>
      <c r="E29" s="27" t="s">
        <v>12121</v>
      </c>
    </row>
    <row r="30" ht="38.25">
      <c r="A30" s="1" t="s">
        <v>103</v>
      </c>
      <c r="E30" s="33" t="s">
        <v>12111</v>
      </c>
    </row>
    <row r="31">
      <c r="A31" s="1" t="s">
        <v>105</v>
      </c>
      <c r="E31" s="27" t="s">
        <v>98</v>
      </c>
    </row>
    <row r="32">
      <c r="A32" s="1" t="s">
        <v>96</v>
      </c>
      <c r="B32" s="1">
        <v>6</v>
      </c>
      <c r="C32" s="26" t="s">
        <v>12122</v>
      </c>
      <c r="D32" t="s">
        <v>98</v>
      </c>
      <c r="E32" s="27" t="s">
        <v>12123</v>
      </c>
      <c r="F32" s="28" t="s">
        <v>122</v>
      </c>
      <c r="G32" s="29">
        <v>65.287999999999997</v>
      </c>
      <c r="H32" s="28">
        <v>0</v>
      </c>
      <c r="I32" s="30">
        <f>ROUND(G32*H32,P4)</f>
        <v>0</v>
      </c>
      <c r="L32" s="31">
        <v>0</v>
      </c>
      <c r="M32" s="24">
        <f>ROUND(G32*L32,P4)</f>
        <v>0</v>
      </c>
      <c r="N32" s="25" t="s">
        <v>2497</v>
      </c>
      <c r="O32" s="32">
        <f>M32*AA32</f>
        <v>0</v>
      </c>
      <c r="P32" s="1">
        <v>3</v>
      </c>
      <c r="AA32" s="1">
        <f>IF(P32=1,$O$3,IF(P32=2,$O$4,$O$5))</f>
        <v>0</v>
      </c>
    </row>
    <row r="33" ht="38.25">
      <c r="A33" s="1" t="s">
        <v>102</v>
      </c>
      <c r="E33" s="27" t="s">
        <v>12124</v>
      </c>
    </row>
    <row r="34" ht="89.25">
      <c r="A34" s="1" t="s">
        <v>103</v>
      </c>
      <c r="E34" s="33" t="s">
        <v>12125</v>
      </c>
    </row>
    <row r="35">
      <c r="A35" s="1" t="s">
        <v>105</v>
      </c>
      <c r="E35" s="27" t="s">
        <v>98</v>
      </c>
    </row>
    <row r="36">
      <c r="A36" s="1" t="s">
        <v>96</v>
      </c>
      <c r="B36" s="1">
        <v>7</v>
      </c>
      <c r="C36" s="26" t="s">
        <v>11231</v>
      </c>
      <c r="D36" t="s">
        <v>98</v>
      </c>
      <c r="E36" s="27" t="s">
        <v>12126</v>
      </c>
      <c r="F36" s="28" t="s">
        <v>112</v>
      </c>
      <c r="G36" s="29">
        <v>17</v>
      </c>
      <c r="H36" s="28">
        <v>0</v>
      </c>
      <c r="I36" s="30">
        <f>ROUND(G36*H36,P4)</f>
        <v>0</v>
      </c>
      <c r="L36" s="31">
        <v>0</v>
      </c>
      <c r="M36" s="24">
        <f>ROUND(G36*L36,P4)</f>
        <v>0</v>
      </c>
      <c r="N36" s="25" t="s">
        <v>2497</v>
      </c>
      <c r="O36" s="32">
        <f>M36*AA36</f>
        <v>0</v>
      </c>
      <c r="P36" s="1">
        <v>3</v>
      </c>
      <c r="AA36" s="1">
        <f>IF(P36=1,$O$3,IF(P36=2,$O$4,$O$5))</f>
        <v>0</v>
      </c>
    </row>
    <row r="37" ht="25.5">
      <c r="A37" s="1" t="s">
        <v>102</v>
      </c>
      <c r="E37" s="27" t="s">
        <v>11232</v>
      </c>
    </row>
    <row r="38" ht="63.75">
      <c r="A38" s="1" t="s">
        <v>103</v>
      </c>
      <c r="E38" s="33" t="s">
        <v>12127</v>
      </c>
    </row>
    <row r="39">
      <c r="A39" s="1" t="s">
        <v>105</v>
      </c>
      <c r="E39" s="27" t="s">
        <v>98</v>
      </c>
    </row>
    <row r="40">
      <c r="A40" s="1" t="s">
        <v>96</v>
      </c>
      <c r="B40" s="1">
        <v>8</v>
      </c>
      <c r="C40" s="26" t="s">
        <v>2959</v>
      </c>
      <c r="D40" t="s">
        <v>98</v>
      </c>
      <c r="E40" s="27" t="s">
        <v>2960</v>
      </c>
      <c r="F40" s="28" t="s">
        <v>388</v>
      </c>
      <c r="G40" s="29">
        <v>38.073999999999998</v>
      </c>
      <c r="H40" s="28">
        <v>0</v>
      </c>
      <c r="I40" s="30">
        <f>ROUND(G40*H40,P4)</f>
        <v>0</v>
      </c>
      <c r="L40" s="31">
        <v>0</v>
      </c>
      <c r="M40" s="24">
        <f>ROUND(G40*L40,P4)</f>
        <v>0</v>
      </c>
      <c r="N40" s="25" t="s">
        <v>2497</v>
      </c>
      <c r="O40" s="32">
        <f>M40*AA40</f>
        <v>0</v>
      </c>
      <c r="P40" s="1">
        <v>3</v>
      </c>
      <c r="AA40" s="1">
        <f>IF(P40=1,$O$3,IF(P40=2,$O$4,$O$5))</f>
        <v>0</v>
      </c>
    </row>
    <row r="41" ht="25.5">
      <c r="A41" s="1" t="s">
        <v>102</v>
      </c>
      <c r="E41" s="27" t="s">
        <v>2961</v>
      </c>
    </row>
    <row r="42" ht="140.25">
      <c r="A42" s="1" t="s">
        <v>103</v>
      </c>
      <c r="E42" s="33" t="s">
        <v>12128</v>
      </c>
    </row>
    <row r="43">
      <c r="A43" s="1" t="s">
        <v>105</v>
      </c>
      <c r="E43" s="27" t="s">
        <v>98</v>
      </c>
    </row>
    <row r="44">
      <c r="A44" s="1" t="s">
        <v>96</v>
      </c>
      <c r="B44" s="1">
        <v>9</v>
      </c>
      <c r="C44" s="26" t="s">
        <v>12129</v>
      </c>
      <c r="D44" t="s">
        <v>98</v>
      </c>
      <c r="E44" s="27" t="s">
        <v>12130</v>
      </c>
      <c r="F44" s="28" t="s">
        <v>372</v>
      </c>
      <c r="G44" s="29">
        <v>79.954999999999998</v>
      </c>
      <c r="H44" s="28">
        <v>1</v>
      </c>
      <c r="I44" s="30">
        <f>ROUND(G44*H44,P4)</f>
        <v>0</v>
      </c>
      <c r="L44" s="31">
        <v>0</v>
      </c>
      <c r="M44" s="24">
        <f>ROUND(G44*L44,P4)</f>
        <v>0</v>
      </c>
      <c r="N44" s="25" t="s">
        <v>2497</v>
      </c>
      <c r="O44" s="32">
        <f>M44*AA44</f>
        <v>0</v>
      </c>
      <c r="P44" s="1">
        <v>3</v>
      </c>
      <c r="AA44" s="1">
        <f>IF(P44=1,$O$3,IF(P44=2,$O$4,$O$5))</f>
        <v>0</v>
      </c>
    </row>
    <row r="45">
      <c r="A45" s="1" t="s">
        <v>102</v>
      </c>
      <c r="E45" s="27" t="s">
        <v>12130</v>
      </c>
    </row>
    <row r="46">
      <c r="A46" s="1" t="s">
        <v>103</v>
      </c>
    </row>
    <row r="47">
      <c r="A47" s="1" t="s">
        <v>105</v>
      </c>
      <c r="E47" s="27" t="s">
        <v>98</v>
      </c>
    </row>
    <row r="48">
      <c r="A48" s="1" t="s">
        <v>93</v>
      </c>
      <c r="C48" s="22" t="s">
        <v>918</v>
      </c>
      <c r="E48" s="23" t="s">
        <v>2494</v>
      </c>
      <c r="L48" s="24">
        <f>SUMIFS(L49:L100,A49:A100,"P")</f>
        <v>0</v>
      </c>
      <c r="M48" s="24">
        <f>SUMIFS(M49:M100,A49:A100,"P")</f>
        <v>0</v>
      </c>
      <c r="N48" s="25"/>
    </row>
    <row r="49">
      <c r="A49" s="1" t="s">
        <v>96</v>
      </c>
      <c r="B49" s="1">
        <v>10</v>
      </c>
      <c r="C49" s="26" t="s">
        <v>12131</v>
      </c>
      <c r="D49" t="s">
        <v>98</v>
      </c>
      <c r="E49" s="27" t="s">
        <v>12132</v>
      </c>
      <c r="F49" s="28" t="s">
        <v>100</v>
      </c>
      <c r="G49" s="29">
        <v>149</v>
      </c>
      <c r="H49" s="28">
        <v>0</v>
      </c>
      <c r="I49" s="30">
        <f>ROUND(G49*H49,P4)</f>
        <v>0</v>
      </c>
      <c r="L49" s="31">
        <v>0</v>
      </c>
      <c r="M49" s="24">
        <f>ROUND(G49*L49,P4)</f>
        <v>0</v>
      </c>
      <c r="N49" s="25" t="s">
        <v>2497</v>
      </c>
      <c r="O49" s="32">
        <f>M49*AA49</f>
        <v>0</v>
      </c>
      <c r="P49" s="1">
        <v>3</v>
      </c>
      <c r="AA49" s="1">
        <f>IF(P49=1,$O$3,IF(P49=2,$O$4,$O$5))</f>
        <v>0</v>
      </c>
    </row>
    <row r="50" ht="25.5">
      <c r="A50" s="1" t="s">
        <v>102</v>
      </c>
      <c r="E50" s="27" t="s">
        <v>12133</v>
      </c>
    </row>
    <row r="51" ht="229.5">
      <c r="A51" s="1" t="s">
        <v>103</v>
      </c>
      <c r="E51" s="33" t="s">
        <v>12134</v>
      </c>
    </row>
    <row r="52">
      <c r="A52" s="1" t="s">
        <v>105</v>
      </c>
      <c r="E52" s="27" t="s">
        <v>98</v>
      </c>
    </row>
    <row r="53">
      <c r="A53" s="1" t="s">
        <v>96</v>
      </c>
      <c r="B53" s="1">
        <v>11</v>
      </c>
      <c r="C53" s="26" t="s">
        <v>12135</v>
      </c>
      <c r="D53" t="s">
        <v>98</v>
      </c>
      <c r="E53" s="27" t="s">
        <v>12136</v>
      </c>
      <c r="F53" s="28" t="s">
        <v>112</v>
      </c>
      <c r="G53" s="29">
        <v>163.66999999999999</v>
      </c>
      <c r="H53" s="28">
        <v>0</v>
      </c>
      <c r="I53" s="30">
        <f>ROUND(G53*H53,P4)</f>
        <v>0</v>
      </c>
      <c r="L53" s="31">
        <v>0</v>
      </c>
      <c r="M53" s="24">
        <f>ROUND(G53*L53,P4)</f>
        <v>0</v>
      </c>
      <c r="N53" s="25" t="s">
        <v>2497</v>
      </c>
      <c r="O53" s="32">
        <f>M53*AA53</f>
        <v>0</v>
      </c>
      <c r="P53" s="1">
        <v>3</v>
      </c>
      <c r="AA53" s="1">
        <f>IF(P53=1,$O$3,IF(P53=2,$O$4,$O$5))</f>
        <v>0</v>
      </c>
    </row>
    <row r="54">
      <c r="A54" s="1" t="s">
        <v>102</v>
      </c>
      <c r="E54" s="27" t="s">
        <v>12137</v>
      </c>
    </row>
    <row r="55" ht="63.75">
      <c r="A55" s="1" t="s">
        <v>103</v>
      </c>
      <c r="E55" s="33" t="s">
        <v>12138</v>
      </c>
    </row>
    <row r="56">
      <c r="A56" s="1" t="s">
        <v>105</v>
      </c>
      <c r="E56" s="27" t="s">
        <v>98</v>
      </c>
    </row>
    <row r="57">
      <c r="A57" s="1" t="s">
        <v>96</v>
      </c>
      <c r="B57" s="1">
        <v>12</v>
      </c>
      <c r="C57" s="26" t="s">
        <v>12139</v>
      </c>
      <c r="D57" t="s">
        <v>98</v>
      </c>
      <c r="E57" s="27" t="s">
        <v>12140</v>
      </c>
      <c r="F57" s="28" t="s">
        <v>112</v>
      </c>
      <c r="G57" s="29">
        <v>63.280000000000001</v>
      </c>
      <c r="H57" s="28">
        <v>0</v>
      </c>
      <c r="I57" s="30">
        <f>ROUND(G57*H57,P4)</f>
        <v>0</v>
      </c>
      <c r="L57" s="31">
        <v>0</v>
      </c>
      <c r="M57" s="24">
        <f>ROUND(G57*L57,P4)</f>
        <v>0</v>
      </c>
      <c r="N57" s="25" t="s">
        <v>2497</v>
      </c>
      <c r="O57" s="32">
        <f>M57*AA57</f>
        <v>0</v>
      </c>
      <c r="P57" s="1">
        <v>3</v>
      </c>
      <c r="AA57" s="1">
        <f>IF(P57=1,$O$3,IF(P57=2,$O$4,$O$5))</f>
        <v>0</v>
      </c>
    </row>
    <row r="58" ht="25.5">
      <c r="A58" s="1" t="s">
        <v>102</v>
      </c>
      <c r="E58" s="27" t="s">
        <v>12141</v>
      </c>
    </row>
    <row r="59" ht="63.75">
      <c r="A59" s="1" t="s">
        <v>103</v>
      </c>
      <c r="E59" s="33" t="s">
        <v>12142</v>
      </c>
    </row>
    <row r="60">
      <c r="A60" s="1" t="s">
        <v>105</v>
      </c>
      <c r="E60" s="27" t="s">
        <v>98</v>
      </c>
    </row>
    <row r="61">
      <c r="A61" s="1" t="s">
        <v>96</v>
      </c>
      <c r="B61" s="1">
        <v>13</v>
      </c>
      <c r="C61" s="26" t="s">
        <v>12143</v>
      </c>
      <c r="D61" t="s">
        <v>98</v>
      </c>
      <c r="E61" s="27" t="s">
        <v>12144</v>
      </c>
      <c r="F61" s="28" t="s">
        <v>100</v>
      </c>
      <c r="G61" s="29">
        <v>1</v>
      </c>
      <c r="H61" s="28">
        <v>0</v>
      </c>
      <c r="I61" s="30">
        <f>ROUND(G61*H61,P4)</f>
        <v>0</v>
      </c>
      <c r="L61" s="31">
        <v>0</v>
      </c>
      <c r="M61" s="24">
        <f>ROUND(G61*L61,P4)</f>
        <v>0</v>
      </c>
      <c r="N61" s="25" t="s">
        <v>2497</v>
      </c>
      <c r="O61" s="32">
        <f>M61*AA61</f>
        <v>0</v>
      </c>
      <c r="P61" s="1">
        <v>3</v>
      </c>
      <c r="AA61" s="1">
        <f>IF(P61=1,$O$3,IF(P61=2,$O$4,$O$5))</f>
        <v>0</v>
      </c>
    </row>
    <row r="62">
      <c r="A62" s="1" t="s">
        <v>102</v>
      </c>
      <c r="E62" s="27" t="s">
        <v>12145</v>
      </c>
    </row>
    <row r="63" ht="38.25">
      <c r="A63" s="1" t="s">
        <v>103</v>
      </c>
      <c r="E63" s="33" t="s">
        <v>12146</v>
      </c>
    </row>
    <row r="64">
      <c r="A64" s="1" t="s">
        <v>105</v>
      </c>
      <c r="E64" s="27" t="s">
        <v>98</v>
      </c>
    </row>
    <row r="65">
      <c r="A65" s="1" t="s">
        <v>96</v>
      </c>
      <c r="B65" s="1">
        <v>14</v>
      </c>
      <c r="C65" s="26" t="s">
        <v>12147</v>
      </c>
      <c r="D65" t="s">
        <v>98</v>
      </c>
      <c r="E65" s="27" t="s">
        <v>12148</v>
      </c>
      <c r="F65" s="28" t="s">
        <v>100</v>
      </c>
      <c r="G65" s="29">
        <v>4</v>
      </c>
      <c r="H65" s="28">
        <v>0</v>
      </c>
      <c r="I65" s="30">
        <f>ROUND(G65*H65,P4)</f>
        <v>0</v>
      </c>
      <c r="L65" s="31">
        <v>0</v>
      </c>
      <c r="M65" s="24">
        <f>ROUND(G65*L65,P4)</f>
        <v>0</v>
      </c>
      <c r="N65" s="25" t="s">
        <v>2497</v>
      </c>
      <c r="O65" s="32">
        <f>M65*AA65</f>
        <v>0</v>
      </c>
      <c r="P65" s="1">
        <v>3</v>
      </c>
      <c r="AA65" s="1">
        <f>IF(P65=1,$O$3,IF(P65=2,$O$4,$O$5))</f>
        <v>0</v>
      </c>
    </row>
    <row r="66">
      <c r="A66" s="1" t="s">
        <v>102</v>
      </c>
      <c r="E66" s="27" t="s">
        <v>12149</v>
      </c>
    </row>
    <row r="67" ht="89.25">
      <c r="A67" s="1" t="s">
        <v>103</v>
      </c>
      <c r="E67" s="33" t="s">
        <v>12150</v>
      </c>
    </row>
    <row r="68">
      <c r="A68" s="1" t="s">
        <v>105</v>
      </c>
      <c r="E68" s="27" t="s">
        <v>98</v>
      </c>
    </row>
    <row r="69" ht="25.5">
      <c r="A69" s="1" t="s">
        <v>96</v>
      </c>
      <c r="B69" s="1">
        <v>15</v>
      </c>
      <c r="C69" s="26" t="s">
        <v>12151</v>
      </c>
      <c r="D69" t="s">
        <v>98</v>
      </c>
      <c r="E69" s="27" t="s">
        <v>12152</v>
      </c>
      <c r="F69" s="28" t="s">
        <v>388</v>
      </c>
      <c r="G69" s="29">
        <v>160.08000000000001</v>
      </c>
      <c r="H69" s="28">
        <v>0</v>
      </c>
      <c r="I69" s="30">
        <f>ROUND(G69*H69,P4)</f>
        <v>0</v>
      </c>
      <c r="L69" s="31">
        <v>0</v>
      </c>
      <c r="M69" s="24">
        <f>ROUND(G69*L69,P4)</f>
        <v>0</v>
      </c>
      <c r="N69" s="25" t="s">
        <v>2497</v>
      </c>
      <c r="O69" s="32">
        <f>M69*AA69</f>
        <v>0</v>
      </c>
      <c r="P69" s="1">
        <v>3</v>
      </c>
      <c r="AA69" s="1">
        <f>IF(P69=1,$O$3,IF(P69=2,$O$4,$O$5))</f>
        <v>0</v>
      </c>
    </row>
    <row r="70" ht="25.5">
      <c r="A70" s="1" t="s">
        <v>102</v>
      </c>
      <c r="E70" s="27" t="s">
        <v>12153</v>
      </c>
    </row>
    <row r="71" ht="38.25">
      <c r="A71" s="1" t="s">
        <v>103</v>
      </c>
      <c r="E71" s="33" t="s">
        <v>12154</v>
      </c>
    </row>
    <row r="72">
      <c r="A72" s="1" t="s">
        <v>105</v>
      </c>
      <c r="E72" s="27" t="s">
        <v>98</v>
      </c>
    </row>
    <row r="73" ht="25.5">
      <c r="A73" s="1" t="s">
        <v>96</v>
      </c>
      <c r="B73" s="1">
        <v>16</v>
      </c>
      <c r="C73" s="26" t="s">
        <v>12155</v>
      </c>
      <c r="D73" t="s">
        <v>98</v>
      </c>
      <c r="E73" s="27" t="s">
        <v>12156</v>
      </c>
      <c r="F73" s="28" t="s">
        <v>388</v>
      </c>
      <c r="G73" s="29">
        <v>2612</v>
      </c>
      <c r="H73" s="28">
        <v>0</v>
      </c>
      <c r="I73" s="30">
        <f>ROUND(G73*H73,P4)</f>
        <v>0</v>
      </c>
      <c r="L73" s="31">
        <v>0</v>
      </c>
      <c r="M73" s="24">
        <f>ROUND(G73*L73,P4)</f>
        <v>0</v>
      </c>
      <c r="N73" s="25" t="s">
        <v>2497</v>
      </c>
      <c r="O73" s="32">
        <f>M73*AA73</f>
        <v>0</v>
      </c>
      <c r="P73" s="1">
        <v>3</v>
      </c>
      <c r="AA73" s="1">
        <f>IF(P73=1,$O$3,IF(P73=2,$O$4,$O$5))</f>
        <v>0</v>
      </c>
    </row>
    <row r="74" ht="25.5">
      <c r="A74" s="1" t="s">
        <v>102</v>
      </c>
      <c r="E74" s="27" t="s">
        <v>12157</v>
      </c>
    </row>
    <row r="75" ht="63.75">
      <c r="A75" s="1" t="s">
        <v>103</v>
      </c>
      <c r="E75" s="33" t="s">
        <v>12158</v>
      </c>
    </row>
    <row r="76">
      <c r="A76" s="1" t="s">
        <v>105</v>
      </c>
      <c r="E76" s="27" t="s">
        <v>98</v>
      </c>
    </row>
    <row r="77">
      <c r="A77" s="1" t="s">
        <v>96</v>
      </c>
      <c r="B77" s="1">
        <v>17</v>
      </c>
      <c r="C77" s="26" t="s">
        <v>6449</v>
      </c>
      <c r="D77" t="s">
        <v>98</v>
      </c>
      <c r="E77" s="27" t="s">
        <v>12159</v>
      </c>
      <c r="F77" s="28" t="s">
        <v>388</v>
      </c>
      <c r="G77" s="29">
        <v>409.56900000000002</v>
      </c>
      <c r="H77" s="28">
        <v>0.0001</v>
      </c>
      <c r="I77" s="30">
        <f>ROUND(G77*H77,P4)</f>
        <v>0</v>
      </c>
      <c r="L77" s="31">
        <v>0</v>
      </c>
      <c r="M77" s="24">
        <f>ROUND(G77*L77,P4)</f>
        <v>0</v>
      </c>
      <c r="N77" s="25" t="s">
        <v>2497</v>
      </c>
      <c r="O77" s="32">
        <f>M77*AA77</f>
        <v>0</v>
      </c>
      <c r="P77" s="1">
        <v>3</v>
      </c>
      <c r="AA77" s="1">
        <f>IF(P77=1,$O$3,IF(P77=2,$O$4,$O$5))</f>
        <v>0</v>
      </c>
    </row>
    <row r="78">
      <c r="A78" s="1" t="s">
        <v>102</v>
      </c>
      <c r="E78" s="27" t="s">
        <v>6450</v>
      </c>
    </row>
    <row r="79" ht="140.25">
      <c r="A79" s="1" t="s">
        <v>103</v>
      </c>
      <c r="E79" s="33" t="s">
        <v>12160</v>
      </c>
    </row>
    <row r="80">
      <c r="A80" s="1" t="s">
        <v>105</v>
      </c>
      <c r="E80" s="27" t="s">
        <v>98</v>
      </c>
    </row>
    <row r="81">
      <c r="A81" s="1" t="s">
        <v>96</v>
      </c>
      <c r="B81" s="1">
        <v>18</v>
      </c>
      <c r="C81" s="26" t="s">
        <v>12161</v>
      </c>
      <c r="D81" t="s">
        <v>98</v>
      </c>
      <c r="E81" s="27" t="s">
        <v>12162</v>
      </c>
      <c r="F81" s="28" t="s">
        <v>388</v>
      </c>
      <c r="G81" s="29">
        <v>13.5</v>
      </c>
      <c r="H81" s="28">
        <v>0</v>
      </c>
      <c r="I81" s="30">
        <f>ROUND(G81*H81,P4)</f>
        <v>0</v>
      </c>
      <c r="L81" s="31">
        <v>0</v>
      </c>
      <c r="M81" s="24">
        <f>ROUND(G81*L81,P4)</f>
        <v>0</v>
      </c>
      <c r="N81" s="25" t="s">
        <v>302</v>
      </c>
      <c r="O81" s="32">
        <f>M81*AA81</f>
        <v>0</v>
      </c>
      <c r="P81" s="1">
        <v>3</v>
      </c>
      <c r="AA81" s="1">
        <f>IF(P81=1,$O$3,IF(P81=2,$O$4,$O$5))</f>
        <v>0</v>
      </c>
    </row>
    <row r="82">
      <c r="A82" s="1" t="s">
        <v>102</v>
      </c>
      <c r="E82" s="27" t="s">
        <v>12162</v>
      </c>
    </row>
    <row r="83" ht="38.25">
      <c r="A83" s="1" t="s">
        <v>103</v>
      </c>
      <c r="E83" s="33" t="s">
        <v>12163</v>
      </c>
    </row>
    <row r="84" ht="102">
      <c r="A84" s="1" t="s">
        <v>105</v>
      </c>
      <c r="E84" s="27" t="s">
        <v>12164</v>
      </c>
    </row>
    <row r="85" ht="25.5">
      <c r="A85" s="1" t="s">
        <v>96</v>
      </c>
      <c r="B85" s="1">
        <v>19</v>
      </c>
      <c r="C85" s="26" t="s">
        <v>12165</v>
      </c>
      <c r="D85" t="s">
        <v>98</v>
      </c>
      <c r="E85" s="27" t="s">
        <v>12166</v>
      </c>
      <c r="F85" s="28" t="s">
        <v>773</v>
      </c>
      <c r="G85" s="29">
        <v>1</v>
      </c>
      <c r="H85" s="28">
        <v>0</v>
      </c>
      <c r="I85" s="30">
        <f>ROUND(G85*H85,P4)</f>
        <v>0</v>
      </c>
      <c r="L85" s="31">
        <v>0</v>
      </c>
      <c r="M85" s="24">
        <f>ROUND(G85*L85,P4)</f>
        <v>0</v>
      </c>
      <c r="N85" s="25" t="s">
        <v>302</v>
      </c>
      <c r="O85" s="32">
        <f>M85*AA85</f>
        <v>0</v>
      </c>
      <c r="P85" s="1">
        <v>3</v>
      </c>
      <c r="AA85" s="1">
        <f>IF(P85=1,$O$3,IF(P85=2,$O$4,$O$5))</f>
        <v>0</v>
      </c>
    </row>
    <row r="86" ht="25.5">
      <c r="A86" s="1" t="s">
        <v>102</v>
      </c>
      <c r="E86" s="27" t="s">
        <v>12166</v>
      </c>
    </row>
    <row r="87" ht="38.25">
      <c r="A87" s="1" t="s">
        <v>103</v>
      </c>
      <c r="E87" s="33" t="s">
        <v>12167</v>
      </c>
    </row>
    <row r="88" ht="51">
      <c r="A88" s="1" t="s">
        <v>105</v>
      </c>
      <c r="E88" s="27" t="s">
        <v>12168</v>
      </c>
    </row>
    <row r="89" ht="25.5">
      <c r="A89" s="1" t="s">
        <v>96</v>
      </c>
      <c r="B89" s="1">
        <v>20</v>
      </c>
      <c r="C89" s="26" t="s">
        <v>12169</v>
      </c>
      <c r="D89" t="s">
        <v>98</v>
      </c>
      <c r="E89" s="27" t="s">
        <v>12170</v>
      </c>
      <c r="F89" s="28" t="s">
        <v>100</v>
      </c>
      <c r="G89" s="29">
        <v>6</v>
      </c>
      <c r="H89" s="28">
        <v>0</v>
      </c>
      <c r="I89" s="30">
        <f>ROUND(G89*H89,P4)</f>
        <v>0</v>
      </c>
      <c r="L89" s="31">
        <v>0</v>
      </c>
      <c r="M89" s="24">
        <f>ROUND(G89*L89,P4)</f>
        <v>0</v>
      </c>
      <c r="N89" s="25" t="s">
        <v>302</v>
      </c>
      <c r="O89" s="32">
        <f>M89*AA89</f>
        <v>0</v>
      </c>
      <c r="P89" s="1">
        <v>3</v>
      </c>
      <c r="AA89" s="1">
        <f>IF(P89=1,$O$3,IF(P89=2,$O$4,$O$5))</f>
        <v>0</v>
      </c>
    </row>
    <row r="90" ht="25.5">
      <c r="A90" s="1" t="s">
        <v>102</v>
      </c>
      <c r="E90" s="27" t="s">
        <v>12170</v>
      </c>
    </row>
    <row r="91" ht="51">
      <c r="A91" s="1" t="s">
        <v>103</v>
      </c>
      <c r="E91" s="33" t="s">
        <v>12171</v>
      </c>
    </row>
    <row r="92" ht="51">
      <c r="A92" s="1" t="s">
        <v>105</v>
      </c>
      <c r="E92" s="27" t="s">
        <v>12172</v>
      </c>
    </row>
    <row r="93" ht="25.5">
      <c r="A93" s="1" t="s">
        <v>96</v>
      </c>
      <c r="B93" s="1">
        <v>21</v>
      </c>
      <c r="C93" s="26" t="s">
        <v>12173</v>
      </c>
      <c r="D93" t="s">
        <v>98</v>
      </c>
      <c r="E93" s="27" t="s">
        <v>12174</v>
      </c>
      <c r="F93" s="28" t="s">
        <v>100</v>
      </c>
      <c r="G93" s="29">
        <v>6</v>
      </c>
      <c r="H93" s="28">
        <v>0</v>
      </c>
      <c r="I93" s="30">
        <f>ROUND(G93*H93,P4)</f>
        <v>0</v>
      </c>
      <c r="L93" s="31">
        <v>0</v>
      </c>
      <c r="M93" s="24">
        <f>ROUND(G93*L93,P4)</f>
        <v>0</v>
      </c>
      <c r="N93" s="25" t="s">
        <v>302</v>
      </c>
      <c r="O93" s="32">
        <f>M93*AA93</f>
        <v>0</v>
      </c>
      <c r="P93" s="1">
        <v>3</v>
      </c>
      <c r="AA93" s="1">
        <f>IF(P93=1,$O$3,IF(P93=2,$O$4,$O$5))</f>
        <v>0</v>
      </c>
    </row>
    <row r="94" ht="25.5">
      <c r="A94" s="1" t="s">
        <v>102</v>
      </c>
      <c r="E94" s="27" t="s">
        <v>12174</v>
      </c>
    </row>
    <row r="95" ht="89.25">
      <c r="A95" s="1" t="s">
        <v>103</v>
      </c>
      <c r="E95" s="33" t="s">
        <v>12175</v>
      </c>
    </row>
    <row r="96" ht="51">
      <c r="A96" s="1" t="s">
        <v>105</v>
      </c>
      <c r="E96" s="27" t="s">
        <v>12172</v>
      </c>
    </row>
    <row r="97">
      <c r="A97" s="1" t="s">
        <v>96</v>
      </c>
      <c r="B97" s="1">
        <v>22</v>
      </c>
      <c r="C97" s="26" t="s">
        <v>12176</v>
      </c>
      <c r="D97" t="s">
        <v>98</v>
      </c>
      <c r="E97" s="27" t="s">
        <v>12177</v>
      </c>
      <c r="F97" s="28" t="s">
        <v>773</v>
      </c>
      <c r="G97" s="29">
        <v>6</v>
      </c>
      <c r="H97" s="28">
        <v>0</v>
      </c>
      <c r="I97" s="30">
        <f>ROUND(G97*H97,P4)</f>
        <v>0</v>
      </c>
      <c r="L97" s="31">
        <v>0</v>
      </c>
      <c r="M97" s="24">
        <f>ROUND(G97*L97,P4)</f>
        <v>0</v>
      </c>
      <c r="N97" s="25" t="s">
        <v>302</v>
      </c>
      <c r="O97" s="32">
        <f>M97*AA97</f>
        <v>0</v>
      </c>
      <c r="P97" s="1">
        <v>3</v>
      </c>
      <c r="AA97" s="1">
        <f>IF(P97=1,$O$3,IF(P97=2,$O$4,$O$5))</f>
        <v>0</v>
      </c>
    </row>
    <row r="98">
      <c r="A98" s="1" t="s">
        <v>102</v>
      </c>
      <c r="E98" s="27" t="s">
        <v>12177</v>
      </c>
    </row>
    <row r="99" ht="114.75">
      <c r="A99" s="1" t="s">
        <v>103</v>
      </c>
      <c r="E99" s="33" t="s">
        <v>12178</v>
      </c>
    </row>
    <row r="100" ht="51">
      <c r="A100" s="1" t="s">
        <v>105</v>
      </c>
      <c r="E100" s="27" t="s">
        <v>12168</v>
      </c>
    </row>
    <row r="101">
      <c r="A101" s="1" t="s">
        <v>93</v>
      </c>
      <c r="C101" s="22" t="s">
        <v>2504</v>
      </c>
      <c r="E101" s="23" t="s">
        <v>368</v>
      </c>
      <c r="L101" s="24">
        <f>SUMIFS(L102:L137,A102:A137,"P")</f>
        <v>0</v>
      </c>
      <c r="M101" s="24">
        <f>SUMIFS(M102:M137,A102:A137,"P")</f>
        <v>0</v>
      </c>
      <c r="N101" s="25"/>
    </row>
    <row r="102" ht="25.5">
      <c r="A102" s="1" t="s">
        <v>96</v>
      </c>
      <c r="B102" s="1">
        <v>23</v>
      </c>
      <c r="C102" s="26" t="s">
        <v>471</v>
      </c>
      <c r="D102" t="s">
        <v>472</v>
      </c>
      <c r="E102" s="27" t="s">
        <v>473</v>
      </c>
      <c r="F102" s="28" t="s">
        <v>372</v>
      </c>
      <c r="G102" s="29">
        <v>1068.454</v>
      </c>
      <c r="H102" s="28">
        <v>0</v>
      </c>
      <c r="I102" s="30">
        <f>ROUND(G102*H102,P4)</f>
        <v>0</v>
      </c>
      <c r="L102" s="31">
        <v>0</v>
      </c>
      <c r="M102" s="24">
        <f>ROUND(G102*L102,P4)</f>
        <v>0</v>
      </c>
      <c r="N102" s="25" t="s">
        <v>302</v>
      </c>
      <c r="O102" s="32">
        <f>M102*AA102</f>
        <v>0</v>
      </c>
      <c r="P102" s="1">
        <v>3</v>
      </c>
      <c r="AA102" s="1">
        <f>IF(P102=1,$O$3,IF(P102=2,$O$4,$O$5))</f>
        <v>0</v>
      </c>
    </row>
    <row r="103">
      <c r="A103" s="1" t="s">
        <v>102</v>
      </c>
      <c r="E103" s="27" t="s">
        <v>373</v>
      </c>
    </row>
    <row r="104" ht="242.25">
      <c r="A104" s="1" t="s">
        <v>103</v>
      </c>
      <c r="E104" s="33" t="s">
        <v>12179</v>
      </c>
    </row>
    <row r="105" ht="89.25">
      <c r="A105" s="1" t="s">
        <v>105</v>
      </c>
      <c r="E105" s="27" t="s">
        <v>375</v>
      </c>
    </row>
    <row r="106" ht="38.25">
      <c r="A106" s="1" t="s">
        <v>96</v>
      </c>
      <c r="B106" s="1">
        <v>24</v>
      </c>
      <c r="C106" s="26" t="s">
        <v>1670</v>
      </c>
      <c r="D106" t="s">
        <v>1671</v>
      </c>
      <c r="E106" s="27" t="s">
        <v>1672</v>
      </c>
      <c r="F106" s="28" t="s">
        <v>372</v>
      </c>
      <c r="G106" s="29">
        <v>1242.866</v>
      </c>
      <c r="H106" s="28">
        <v>0</v>
      </c>
      <c r="I106" s="30">
        <f>ROUND(G106*H106,P4)</f>
        <v>0</v>
      </c>
      <c r="L106" s="31">
        <v>0</v>
      </c>
      <c r="M106" s="24">
        <f>ROUND(G106*L106,P4)</f>
        <v>0</v>
      </c>
      <c r="N106" s="25" t="s">
        <v>302</v>
      </c>
      <c r="O106" s="32">
        <f>M106*AA106</f>
        <v>0</v>
      </c>
      <c r="P106" s="1">
        <v>3</v>
      </c>
      <c r="AA106" s="1">
        <f>IF(P106=1,$O$3,IF(P106=2,$O$4,$O$5))</f>
        <v>0</v>
      </c>
    </row>
    <row r="107">
      <c r="A107" s="1" t="s">
        <v>102</v>
      </c>
      <c r="E107" s="27" t="s">
        <v>373</v>
      </c>
    </row>
    <row r="108" ht="280.5">
      <c r="A108" s="1" t="s">
        <v>103</v>
      </c>
      <c r="E108" s="33" t="s">
        <v>12180</v>
      </c>
    </row>
    <row r="109" ht="89.25">
      <c r="A109" s="1" t="s">
        <v>105</v>
      </c>
      <c r="E109" s="27" t="s">
        <v>375</v>
      </c>
    </row>
    <row r="110" ht="25.5">
      <c r="A110" s="1" t="s">
        <v>96</v>
      </c>
      <c r="B110" s="1">
        <v>25</v>
      </c>
      <c r="C110" s="26" t="s">
        <v>11934</v>
      </c>
      <c r="D110" t="s">
        <v>11935</v>
      </c>
      <c r="E110" s="27" t="s">
        <v>11936</v>
      </c>
      <c r="F110" s="28" t="s">
        <v>372</v>
      </c>
      <c r="G110" s="29">
        <v>36.347000000000001</v>
      </c>
      <c r="H110" s="28">
        <v>0</v>
      </c>
      <c r="I110" s="30">
        <f>ROUND(G110*H110,P4)</f>
        <v>0</v>
      </c>
      <c r="L110" s="31">
        <v>0</v>
      </c>
      <c r="M110" s="24">
        <f>ROUND(G110*L110,P4)</f>
        <v>0</v>
      </c>
      <c r="N110" s="25" t="s">
        <v>302</v>
      </c>
      <c r="O110" s="32">
        <f>M110*AA110</f>
        <v>0</v>
      </c>
      <c r="P110" s="1">
        <v>3</v>
      </c>
      <c r="AA110" s="1">
        <f>IF(P110=1,$O$3,IF(P110=2,$O$4,$O$5))</f>
        <v>0</v>
      </c>
    </row>
    <row r="111">
      <c r="A111" s="1" t="s">
        <v>102</v>
      </c>
      <c r="E111" s="27" t="s">
        <v>373</v>
      </c>
    </row>
    <row r="112" ht="178.5">
      <c r="A112" s="1" t="s">
        <v>103</v>
      </c>
      <c r="E112" s="33" t="s">
        <v>12181</v>
      </c>
    </row>
    <row r="113" ht="89.25">
      <c r="A113" s="1" t="s">
        <v>105</v>
      </c>
      <c r="E113" s="27" t="s">
        <v>375</v>
      </c>
    </row>
    <row r="114" ht="38.25">
      <c r="A114" s="1" t="s">
        <v>96</v>
      </c>
      <c r="B114" s="1">
        <v>26</v>
      </c>
      <c r="C114" s="26" t="s">
        <v>11938</v>
      </c>
      <c r="D114" t="s">
        <v>11939</v>
      </c>
      <c r="E114" s="27" t="s">
        <v>11940</v>
      </c>
      <c r="F114" s="28" t="s">
        <v>372</v>
      </c>
      <c r="G114" s="29">
        <v>1.4299999999999999</v>
      </c>
      <c r="H114" s="28">
        <v>0</v>
      </c>
      <c r="I114" s="30">
        <f>ROUND(G114*H114,P4)</f>
        <v>0</v>
      </c>
      <c r="L114" s="31">
        <v>0</v>
      </c>
      <c r="M114" s="24">
        <f>ROUND(G114*L114,P4)</f>
        <v>0</v>
      </c>
      <c r="N114" s="25" t="s">
        <v>302</v>
      </c>
      <c r="O114" s="32">
        <f>M114*AA114</f>
        <v>0</v>
      </c>
      <c r="P114" s="1">
        <v>3</v>
      </c>
      <c r="AA114" s="1">
        <f>IF(P114=1,$O$3,IF(P114=2,$O$4,$O$5))</f>
        <v>0</v>
      </c>
    </row>
    <row r="115">
      <c r="A115" s="1" t="s">
        <v>102</v>
      </c>
      <c r="E115" s="27" t="s">
        <v>373</v>
      </c>
    </row>
    <row r="116" ht="114.75">
      <c r="A116" s="1" t="s">
        <v>103</v>
      </c>
      <c r="E116" s="33" t="s">
        <v>12182</v>
      </c>
    </row>
    <row r="117" ht="89.25">
      <c r="A117" s="1" t="s">
        <v>105</v>
      </c>
      <c r="E117" s="27" t="s">
        <v>375</v>
      </c>
    </row>
    <row r="118" ht="38.25">
      <c r="A118" s="1" t="s">
        <v>96</v>
      </c>
      <c r="B118" s="1">
        <v>27</v>
      </c>
      <c r="C118" s="26" t="s">
        <v>2545</v>
      </c>
      <c r="D118" t="s">
        <v>2546</v>
      </c>
      <c r="E118" s="27" t="s">
        <v>2547</v>
      </c>
      <c r="F118" s="28" t="s">
        <v>372</v>
      </c>
      <c r="G118" s="29">
        <v>3.9329999999999998</v>
      </c>
      <c r="H118" s="28">
        <v>0</v>
      </c>
      <c r="I118" s="30">
        <f>ROUND(G118*H118,P4)</f>
        <v>0</v>
      </c>
      <c r="L118" s="31">
        <v>0</v>
      </c>
      <c r="M118" s="24">
        <f>ROUND(G118*L118,P4)</f>
        <v>0</v>
      </c>
      <c r="N118" s="25" t="s">
        <v>302</v>
      </c>
      <c r="O118" s="32">
        <f>M118*AA118</f>
        <v>0</v>
      </c>
      <c r="P118" s="1">
        <v>3</v>
      </c>
      <c r="AA118" s="1">
        <f>IF(P118=1,$O$3,IF(P118=2,$O$4,$O$5))</f>
        <v>0</v>
      </c>
    </row>
    <row r="119">
      <c r="A119" s="1" t="s">
        <v>102</v>
      </c>
      <c r="E119" s="27" t="s">
        <v>373</v>
      </c>
    </row>
    <row r="120" ht="89.25">
      <c r="A120" s="1" t="s">
        <v>103</v>
      </c>
      <c r="E120" s="33" t="s">
        <v>12183</v>
      </c>
    </row>
    <row r="121" ht="89.25">
      <c r="A121" s="1" t="s">
        <v>105</v>
      </c>
      <c r="E121" s="27" t="s">
        <v>375</v>
      </c>
    </row>
    <row r="122" ht="25.5">
      <c r="A122" s="1" t="s">
        <v>96</v>
      </c>
      <c r="B122" s="1">
        <v>28</v>
      </c>
      <c r="C122" s="26" t="s">
        <v>12184</v>
      </c>
      <c r="D122" t="s">
        <v>12185</v>
      </c>
      <c r="E122" s="27" t="s">
        <v>12186</v>
      </c>
      <c r="F122" s="28" t="s">
        <v>372</v>
      </c>
      <c r="G122" s="29">
        <v>291.98099999999999</v>
      </c>
      <c r="H122" s="28">
        <v>0</v>
      </c>
      <c r="I122" s="30">
        <f>ROUND(G122*H122,P4)</f>
        <v>0</v>
      </c>
      <c r="L122" s="31">
        <v>0</v>
      </c>
      <c r="M122" s="24">
        <f>ROUND(G122*L122,P4)</f>
        <v>0</v>
      </c>
      <c r="N122" s="25" t="s">
        <v>302</v>
      </c>
      <c r="O122" s="32">
        <f>M122*AA122</f>
        <v>0</v>
      </c>
      <c r="P122" s="1">
        <v>3</v>
      </c>
      <c r="AA122" s="1">
        <f>IF(P122=1,$O$3,IF(P122=2,$O$4,$O$5))</f>
        <v>0</v>
      </c>
    </row>
    <row r="123">
      <c r="A123" s="1" t="s">
        <v>102</v>
      </c>
      <c r="E123" s="27" t="s">
        <v>373</v>
      </c>
    </row>
    <row r="124" ht="89.25">
      <c r="A124" s="1" t="s">
        <v>103</v>
      </c>
      <c r="E124" s="33" t="s">
        <v>12187</v>
      </c>
    </row>
    <row r="125" ht="89.25">
      <c r="A125" s="1" t="s">
        <v>105</v>
      </c>
      <c r="E125" s="27" t="s">
        <v>375</v>
      </c>
    </row>
    <row r="126" ht="25.5">
      <c r="A126" s="1" t="s">
        <v>96</v>
      </c>
      <c r="B126" s="1">
        <v>29</v>
      </c>
      <c r="C126" s="26" t="s">
        <v>474</v>
      </c>
      <c r="D126" t="s">
        <v>475</v>
      </c>
      <c r="E126" s="27" t="s">
        <v>476</v>
      </c>
      <c r="F126" s="28" t="s">
        <v>372</v>
      </c>
      <c r="G126" s="29">
        <v>11.207000000000001</v>
      </c>
      <c r="H126" s="28">
        <v>0</v>
      </c>
      <c r="I126" s="30">
        <f>ROUND(G126*H126,P4)</f>
        <v>0</v>
      </c>
      <c r="L126" s="31">
        <v>0</v>
      </c>
      <c r="M126" s="24">
        <f>ROUND(G126*L126,P4)</f>
        <v>0</v>
      </c>
      <c r="N126" s="25" t="s">
        <v>302</v>
      </c>
      <c r="O126" s="32">
        <f>M126*AA126</f>
        <v>0</v>
      </c>
      <c r="P126" s="1">
        <v>3</v>
      </c>
      <c r="AA126" s="1">
        <f>IF(P126=1,$O$3,IF(P126=2,$O$4,$O$5))</f>
        <v>0</v>
      </c>
    </row>
    <row r="127">
      <c r="A127" s="1" t="s">
        <v>102</v>
      </c>
      <c r="E127" s="27" t="s">
        <v>373</v>
      </c>
    </row>
    <row r="128" ht="89.25">
      <c r="A128" s="1" t="s">
        <v>103</v>
      </c>
      <c r="E128" s="33" t="s">
        <v>12188</v>
      </c>
    </row>
    <row r="129" ht="89.25">
      <c r="A129" s="1" t="s">
        <v>105</v>
      </c>
      <c r="E129" s="27" t="s">
        <v>375</v>
      </c>
    </row>
    <row r="130" ht="38.25">
      <c r="A130" s="1" t="s">
        <v>96</v>
      </c>
      <c r="B130" s="1">
        <v>30</v>
      </c>
      <c r="C130" s="26" t="s">
        <v>12189</v>
      </c>
      <c r="D130" t="s">
        <v>12190</v>
      </c>
      <c r="E130" s="27" t="s">
        <v>12191</v>
      </c>
      <c r="F130" s="28" t="s">
        <v>372</v>
      </c>
      <c r="G130" s="29">
        <v>291.56200000000001</v>
      </c>
      <c r="H130" s="28">
        <v>0</v>
      </c>
      <c r="I130" s="30">
        <f>ROUND(G130*H130,P4)</f>
        <v>0</v>
      </c>
      <c r="L130" s="31">
        <v>0</v>
      </c>
      <c r="M130" s="24">
        <f>ROUND(G130*L130,P4)</f>
        <v>0</v>
      </c>
      <c r="N130" s="25" t="s">
        <v>302</v>
      </c>
      <c r="O130" s="32">
        <f>M130*AA130</f>
        <v>0</v>
      </c>
      <c r="P130" s="1">
        <v>3</v>
      </c>
      <c r="AA130" s="1">
        <f>IF(P130=1,$O$3,IF(P130=2,$O$4,$O$5))</f>
        <v>0</v>
      </c>
    </row>
    <row r="131">
      <c r="A131" s="1" t="s">
        <v>102</v>
      </c>
      <c r="E131" s="27" t="s">
        <v>373</v>
      </c>
    </row>
    <row r="132" ht="76.5">
      <c r="A132" s="1" t="s">
        <v>103</v>
      </c>
      <c r="E132" s="33" t="s">
        <v>12192</v>
      </c>
    </row>
    <row r="133" ht="89.25">
      <c r="A133" s="1" t="s">
        <v>105</v>
      </c>
      <c r="E133" s="27" t="s">
        <v>375</v>
      </c>
    </row>
    <row r="134" ht="25.5">
      <c r="A134" s="1" t="s">
        <v>96</v>
      </c>
      <c r="B134" s="1">
        <v>31</v>
      </c>
      <c r="C134" s="26" t="s">
        <v>1673</v>
      </c>
      <c r="D134" t="s">
        <v>1674</v>
      </c>
      <c r="E134" s="27" t="s">
        <v>1675</v>
      </c>
      <c r="F134" s="28" t="s">
        <v>372</v>
      </c>
      <c r="G134" s="29">
        <v>11.196</v>
      </c>
      <c r="H134" s="28">
        <v>0</v>
      </c>
      <c r="I134" s="30">
        <f>ROUND(G134*H134,P4)</f>
        <v>0</v>
      </c>
      <c r="L134" s="31">
        <v>0</v>
      </c>
      <c r="M134" s="24">
        <f>ROUND(G134*L134,P4)</f>
        <v>0</v>
      </c>
      <c r="N134" s="25" t="s">
        <v>302</v>
      </c>
      <c r="O134" s="32">
        <f>M134*AA134</f>
        <v>0</v>
      </c>
      <c r="P134" s="1">
        <v>3</v>
      </c>
      <c r="AA134" s="1">
        <f>IF(P134=1,$O$3,IF(P134=2,$O$4,$O$5))</f>
        <v>0</v>
      </c>
    </row>
    <row r="135">
      <c r="A135" s="1" t="s">
        <v>102</v>
      </c>
      <c r="E135" s="27" t="s">
        <v>373</v>
      </c>
    </row>
    <row r="136" ht="409.5">
      <c r="A136" s="1" t="s">
        <v>103</v>
      </c>
      <c r="E136" s="33" t="s">
        <v>12193</v>
      </c>
    </row>
    <row r="137" ht="89.25">
      <c r="A137" s="1" t="s">
        <v>105</v>
      </c>
      <c r="E137" s="27" t="s">
        <v>375</v>
      </c>
    </row>
    <row r="138">
      <c r="A138" s="1" t="s">
        <v>93</v>
      </c>
      <c r="C138" s="22" t="s">
        <v>3417</v>
      </c>
      <c r="E138" s="23" t="s">
        <v>3418</v>
      </c>
      <c r="L138" s="24">
        <f>SUMIFS(L139:L142,A139:A142,"P")</f>
        <v>0</v>
      </c>
      <c r="M138" s="24">
        <f>SUMIFS(M139:M142,A139:A142,"P")</f>
        <v>0</v>
      </c>
      <c r="N138" s="25"/>
    </row>
    <row r="139">
      <c r="A139" s="1" t="s">
        <v>96</v>
      </c>
      <c r="B139" s="1">
        <v>32</v>
      </c>
      <c r="C139" s="26" t="s">
        <v>12194</v>
      </c>
      <c r="D139" t="s">
        <v>98</v>
      </c>
      <c r="E139" s="27" t="s">
        <v>12195</v>
      </c>
      <c r="F139" s="28" t="s">
        <v>372</v>
      </c>
      <c r="G139" s="29">
        <v>79.995999999999995</v>
      </c>
      <c r="H139" s="28">
        <v>0</v>
      </c>
      <c r="I139" s="30">
        <f>ROUND(G139*H139,P4)</f>
        <v>0</v>
      </c>
      <c r="L139" s="31">
        <v>0</v>
      </c>
      <c r="M139" s="24">
        <f>ROUND(G139*L139,P4)</f>
        <v>0</v>
      </c>
      <c r="N139" s="25" t="s">
        <v>2497</v>
      </c>
      <c r="O139" s="32">
        <f>M139*AA139</f>
        <v>0</v>
      </c>
      <c r="P139" s="1">
        <v>3</v>
      </c>
      <c r="AA139" s="1">
        <f>IF(P139=1,$O$3,IF(P139=2,$O$4,$O$5))</f>
        <v>0</v>
      </c>
    </row>
    <row r="140">
      <c r="A140" s="1" t="s">
        <v>102</v>
      </c>
      <c r="E140" s="27" t="s">
        <v>12196</v>
      </c>
    </row>
    <row r="141">
      <c r="A141" s="1" t="s">
        <v>103</v>
      </c>
    </row>
    <row r="142">
      <c r="A142" s="1" t="s">
        <v>105</v>
      </c>
      <c r="E142" s="27" t="s">
        <v>98</v>
      </c>
    </row>
    <row r="143">
      <c r="A143" s="1" t="s">
        <v>4286</v>
      </c>
      <c r="C143" s="22" t="s">
        <v>12197</v>
      </c>
      <c r="E143" s="23" t="s">
        <v>12198</v>
      </c>
      <c r="L143" s="24">
        <f>L144</f>
        <v>0</v>
      </c>
      <c r="M143" s="24">
        <f>M144</f>
        <v>0</v>
      </c>
      <c r="N143" s="25"/>
    </row>
    <row r="144">
      <c r="A144" s="1" t="s">
        <v>93</v>
      </c>
      <c r="C144" s="22" t="s">
        <v>94</v>
      </c>
      <c r="E144" s="23" t="s">
        <v>1417</v>
      </c>
      <c r="L144" s="24">
        <f>SUMIFS(L145:L160,A145:A160,"P")</f>
        <v>0</v>
      </c>
      <c r="M144" s="24">
        <f>SUMIFS(M145:M160,A145:A160,"P")</f>
        <v>0</v>
      </c>
      <c r="N144" s="25"/>
    </row>
    <row r="145">
      <c r="A145" s="1" t="s">
        <v>96</v>
      </c>
      <c r="B145" s="1">
        <v>1</v>
      </c>
      <c r="C145" s="26" t="s">
        <v>12199</v>
      </c>
      <c r="D145" t="s">
        <v>98</v>
      </c>
      <c r="E145" s="27" t="s">
        <v>12200</v>
      </c>
      <c r="F145" s="28" t="s">
        <v>100</v>
      </c>
      <c r="G145" s="29">
        <v>127</v>
      </c>
      <c r="H145" s="28">
        <v>0</v>
      </c>
      <c r="I145" s="30">
        <f>ROUND(G145*H145,P4)</f>
        <v>0</v>
      </c>
      <c r="L145" s="31">
        <v>0</v>
      </c>
      <c r="M145" s="24">
        <f>ROUND(G145*L145,P4)</f>
        <v>0</v>
      </c>
      <c r="N145" s="25" t="s">
        <v>101</v>
      </c>
      <c r="O145" s="32">
        <f>M145*AA145</f>
        <v>0</v>
      </c>
      <c r="P145" s="1">
        <v>3</v>
      </c>
      <c r="AA145" s="1">
        <f>IF(P145=1,$O$3,IF(P145=2,$O$4,$O$5))</f>
        <v>0</v>
      </c>
    </row>
    <row r="146">
      <c r="A146" s="1" t="s">
        <v>102</v>
      </c>
      <c r="E146" s="27" t="s">
        <v>98</v>
      </c>
    </row>
    <row r="147" ht="38.25">
      <c r="A147" s="1" t="s">
        <v>103</v>
      </c>
      <c r="E147" s="33" t="s">
        <v>12201</v>
      </c>
    </row>
    <row r="148" ht="76.5">
      <c r="A148" s="1" t="s">
        <v>105</v>
      </c>
      <c r="E148" s="27" t="s">
        <v>12202</v>
      </c>
    </row>
    <row r="149">
      <c r="A149" s="1" t="s">
        <v>96</v>
      </c>
      <c r="B149" s="1">
        <v>2</v>
      </c>
      <c r="C149" s="26" t="s">
        <v>12203</v>
      </c>
      <c r="D149" t="s">
        <v>98</v>
      </c>
      <c r="E149" s="27" t="s">
        <v>12204</v>
      </c>
      <c r="F149" s="28" t="s">
        <v>100</v>
      </c>
      <c r="G149" s="29">
        <v>10</v>
      </c>
      <c r="H149" s="28">
        <v>0</v>
      </c>
      <c r="I149" s="30">
        <f>ROUND(G149*H149,P4)</f>
        <v>0</v>
      </c>
      <c r="L149" s="31">
        <v>0</v>
      </c>
      <c r="M149" s="24">
        <f>ROUND(G149*L149,P4)</f>
        <v>0</v>
      </c>
      <c r="N149" s="25" t="s">
        <v>101</v>
      </c>
      <c r="O149" s="32">
        <f>M149*AA149</f>
        <v>0</v>
      </c>
      <c r="P149" s="1">
        <v>3</v>
      </c>
      <c r="AA149" s="1">
        <f>IF(P149=1,$O$3,IF(P149=2,$O$4,$O$5))</f>
        <v>0</v>
      </c>
    </row>
    <row r="150">
      <c r="A150" s="1" t="s">
        <v>102</v>
      </c>
      <c r="E150" s="27" t="s">
        <v>98</v>
      </c>
    </row>
    <row r="151" ht="25.5">
      <c r="A151" s="1" t="s">
        <v>103</v>
      </c>
      <c r="E151" s="33" t="s">
        <v>12205</v>
      </c>
    </row>
    <row r="152" ht="114.75">
      <c r="A152" s="1" t="s">
        <v>105</v>
      </c>
      <c r="E152" s="27" t="s">
        <v>12206</v>
      </c>
    </row>
    <row r="153">
      <c r="A153" s="1" t="s">
        <v>96</v>
      </c>
      <c r="B153" s="1">
        <v>3</v>
      </c>
      <c r="C153" s="26" t="s">
        <v>12207</v>
      </c>
      <c r="D153" t="s">
        <v>98</v>
      </c>
      <c r="E153" s="27" t="s">
        <v>12208</v>
      </c>
      <c r="F153" s="28" t="s">
        <v>100</v>
      </c>
      <c r="G153" s="29">
        <v>4</v>
      </c>
      <c r="H153" s="28">
        <v>0</v>
      </c>
      <c r="I153" s="30">
        <f>ROUND(G153*H153,P4)</f>
        <v>0</v>
      </c>
      <c r="L153" s="31">
        <v>0</v>
      </c>
      <c r="M153" s="24">
        <f>ROUND(G153*L153,P4)</f>
        <v>0</v>
      </c>
      <c r="N153" s="25" t="s">
        <v>101</v>
      </c>
      <c r="O153" s="32">
        <f>M153*AA153</f>
        <v>0</v>
      </c>
      <c r="P153" s="1">
        <v>3</v>
      </c>
      <c r="AA153" s="1">
        <f>IF(P153=1,$O$3,IF(P153=2,$O$4,$O$5))</f>
        <v>0</v>
      </c>
    </row>
    <row r="154">
      <c r="A154" s="1" t="s">
        <v>102</v>
      </c>
      <c r="E154" s="27" t="s">
        <v>98</v>
      </c>
    </row>
    <row r="155" ht="25.5">
      <c r="A155" s="1" t="s">
        <v>103</v>
      </c>
      <c r="E155" s="33" t="s">
        <v>12209</v>
      </c>
    </row>
    <row r="156" ht="114.75">
      <c r="A156" s="1" t="s">
        <v>105</v>
      </c>
      <c r="E156" s="27" t="s">
        <v>12206</v>
      </c>
    </row>
    <row r="157" ht="25.5">
      <c r="A157" s="1" t="s">
        <v>96</v>
      </c>
      <c r="B157" s="1">
        <v>4</v>
      </c>
      <c r="C157" s="26" t="s">
        <v>12210</v>
      </c>
      <c r="D157" t="s">
        <v>12211</v>
      </c>
      <c r="E157" s="27" t="s">
        <v>12212</v>
      </c>
      <c r="F157" s="28" t="s">
        <v>372</v>
      </c>
      <c r="G157" s="29">
        <v>10</v>
      </c>
      <c r="H157" s="28">
        <v>0</v>
      </c>
      <c r="I157" s="30">
        <f>ROUND(G157*H157,P4)</f>
        <v>0</v>
      </c>
      <c r="L157" s="31">
        <v>0</v>
      </c>
      <c r="M157" s="24">
        <f>ROUND(G157*L157,P4)</f>
        <v>0</v>
      </c>
      <c r="N157" s="25" t="s">
        <v>302</v>
      </c>
      <c r="O157" s="32">
        <f>M157*AA157</f>
        <v>0</v>
      </c>
      <c r="P157" s="1">
        <v>3</v>
      </c>
      <c r="AA157" s="1">
        <f>IF(P157=1,$O$3,IF(P157=2,$O$4,$O$5))</f>
        <v>0</v>
      </c>
    </row>
    <row r="158">
      <c r="A158" s="1" t="s">
        <v>102</v>
      </c>
      <c r="E158" s="27" t="s">
        <v>373</v>
      </c>
    </row>
    <row r="159">
      <c r="A159" s="1" t="s">
        <v>103</v>
      </c>
      <c r="E159" s="33" t="s">
        <v>12213</v>
      </c>
    </row>
    <row r="160" ht="89.25">
      <c r="A160" s="1" t="s">
        <v>105</v>
      </c>
      <c r="E160" s="27" t="s">
        <v>375</v>
      </c>
    </row>
  </sheetData>
  <sheetProtection sheet="1" objects="1" scenarios="1" spinCount="100000" saltValue="km34tknlHbmaKIKKkvurvO6MdN932nlDPJOPo7qZ/T5O6dTmgAOuVyo3Uqv/HUfyVUM4QIrHTsvgbyMNINR3Iw==" hashValue="zAXEspvO/OaoOGxkmsdfkQ4gO+vNdvcs++D3lRa6P6qWEPw9Ml0b75AX6xQqP/eJydinHMg7+kFBaVugp2uhHA=="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56</v>
      </c>
      <c r="M3" s="20">
        <f>Rekapitulace!C32</f>
        <v>0</v>
      </c>
      <c r="N3" s="6" t="s">
        <v>3</v>
      </c>
      <c r="O3">
        <v>0</v>
      </c>
      <c r="P3">
        <v>2</v>
      </c>
    </row>
    <row r="4" ht="34.01575" customHeight="1">
      <c r="A4" s="16" t="s">
        <v>74</v>
      </c>
      <c r="B4" s="17" t="s">
        <v>75</v>
      </c>
      <c r="C4" s="18" t="s">
        <v>56</v>
      </c>
      <c r="D4" s="1"/>
      <c r="E4" s="17" t="s">
        <v>57</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COUNTIFS(L8:L459,"=0",A8:A459,"P")+COUNTIFS(L8:L459,"",A8:A459,"P")+SUM(Q8:Q459)</f>
        <v>0</v>
      </c>
    </row>
    <row r="8">
      <c r="A8" s="1" t="s">
        <v>91</v>
      </c>
      <c r="C8" s="22" t="s">
        <v>12214</v>
      </c>
      <c r="E8" s="23" t="s">
        <v>63</v>
      </c>
      <c r="L8" s="24">
        <f>L9+L225</f>
        <v>0</v>
      </c>
      <c r="M8" s="24">
        <f>M9+M225</f>
        <v>0</v>
      </c>
      <c r="N8" s="25"/>
    </row>
    <row r="9">
      <c r="A9" s="1" t="s">
        <v>1873</v>
      </c>
      <c r="C9" s="22" t="s">
        <v>12215</v>
      </c>
      <c r="E9" s="23" t="s">
        <v>12216</v>
      </c>
      <c r="L9" s="24">
        <f>L10+L27+L44+L173+L186+L215+L220</f>
        <v>0</v>
      </c>
      <c r="M9" s="24">
        <f>M10+M27+M44+M173+M186+M215+M220</f>
        <v>0</v>
      </c>
      <c r="N9" s="25"/>
    </row>
    <row r="10">
      <c r="A10" s="1" t="s">
        <v>93</v>
      </c>
      <c r="C10" s="22" t="s">
        <v>94</v>
      </c>
      <c r="E10" s="23" t="s">
        <v>1417</v>
      </c>
      <c r="L10" s="24">
        <f>SUMIFS(L11:L26,A11:A26,"P")</f>
        <v>0</v>
      </c>
      <c r="M10" s="24">
        <f>SUMIFS(M11:M26,A11:A26,"P")</f>
        <v>0</v>
      </c>
      <c r="N10" s="25"/>
    </row>
    <row r="11">
      <c r="A11" s="1" t="s">
        <v>96</v>
      </c>
      <c r="B11" s="1">
        <v>1</v>
      </c>
      <c r="C11" s="26" t="s">
        <v>12217</v>
      </c>
      <c r="D11" t="s">
        <v>98</v>
      </c>
      <c r="E11" s="27" t="s">
        <v>12218</v>
      </c>
      <c r="F11" s="28" t="s">
        <v>112</v>
      </c>
      <c r="G11" s="29">
        <v>336</v>
      </c>
      <c r="H11" s="28">
        <v>0</v>
      </c>
      <c r="I11" s="30">
        <f>ROUND(G11*H11,P4)</f>
        <v>0</v>
      </c>
      <c r="L11" s="31">
        <v>0</v>
      </c>
      <c r="M11" s="24">
        <f>ROUND(G11*L11,P4)</f>
        <v>0</v>
      </c>
      <c r="N11" s="25" t="s">
        <v>2497</v>
      </c>
      <c r="O11" s="32">
        <f>M11*AA11</f>
        <v>0</v>
      </c>
      <c r="P11" s="1">
        <v>3</v>
      </c>
      <c r="AA11" s="1">
        <f>IF(P11=1,$O$3,IF(P11=2,$O$4,$O$5))</f>
        <v>0</v>
      </c>
    </row>
    <row r="12">
      <c r="A12" s="1" t="s">
        <v>102</v>
      </c>
      <c r="E12" s="27" t="s">
        <v>12219</v>
      </c>
    </row>
    <row r="13" ht="89.25">
      <c r="A13" s="1" t="s">
        <v>103</v>
      </c>
      <c r="E13" s="33" t="s">
        <v>12220</v>
      </c>
    </row>
    <row r="14">
      <c r="A14" s="1" t="s">
        <v>105</v>
      </c>
      <c r="E14" s="27" t="s">
        <v>98</v>
      </c>
    </row>
    <row r="15" ht="25.5">
      <c r="A15" s="1" t="s">
        <v>96</v>
      </c>
      <c r="B15" s="1">
        <v>2</v>
      </c>
      <c r="C15" s="26" t="s">
        <v>12221</v>
      </c>
      <c r="D15" t="s">
        <v>98</v>
      </c>
      <c r="E15" s="27" t="s">
        <v>12222</v>
      </c>
      <c r="F15" s="28" t="s">
        <v>388</v>
      </c>
      <c r="G15" s="29">
        <v>14.880000000000001</v>
      </c>
      <c r="H15" s="28">
        <v>0</v>
      </c>
      <c r="I15" s="30">
        <f>ROUND(G15*H15,P4)</f>
        <v>0</v>
      </c>
      <c r="L15" s="31">
        <v>0</v>
      </c>
      <c r="M15" s="24">
        <f>ROUND(G15*L15,P4)</f>
        <v>0</v>
      </c>
      <c r="N15" s="25" t="s">
        <v>2497</v>
      </c>
      <c r="O15" s="32">
        <f>M15*AA15</f>
        <v>0</v>
      </c>
      <c r="P15" s="1">
        <v>3</v>
      </c>
      <c r="AA15" s="1">
        <f>IF(P15=1,$O$3,IF(P15=2,$O$4,$O$5))</f>
        <v>0</v>
      </c>
    </row>
    <row r="16" ht="25.5">
      <c r="A16" s="1" t="s">
        <v>102</v>
      </c>
      <c r="E16" s="27" t="s">
        <v>12223</v>
      </c>
    </row>
    <row r="17" ht="76.5">
      <c r="A17" s="1" t="s">
        <v>103</v>
      </c>
      <c r="E17" s="33" t="s">
        <v>12224</v>
      </c>
    </row>
    <row r="18">
      <c r="A18" s="1" t="s">
        <v>105</v>
      </c>
      <c r="E18" s="27" t="s">
        <v>98</v>
      </c>
    </row>
    <row r="19" ht="25.5">
      <c r="A19" s="1" t="s">
        <v>96</v>
      </c>
      <c r="B19" s="1">
        <v>3</v>
      </c>
      <c r="C19" s="26" t="s">
        <v>12225</v>
      </c>
      <c r="D19" t="s">
        <v>98</v>
      </c>
      <c r="E19" s="27" t="s">
        <v>12226</v>
      </c>
      <c r="F19" s="28" t="s">
        <v>388</v>
      </c>
      <c r="G19" s="29">
        <v>42.304000000000002</v>
      </c>
      <c r="H19" s="28">
        <v>0</v>
      </c>
      <c r="I19" s="30">
        <f>ROUND(G19*H19,P4)</f>
        <v>0</v>
      </c>
      <c r="L19" s="31">
        <v>0</v>
      </c>
      <c r="M19" s="24">
        <f>ROUND(G19*L19,P4)</f>
        <v>0</v>
      </c>
      <c r="N19" s="25" t="s">
        <v>2497</v>
      </c>
      <c r="O19" s="32">
        <f>M19*AA19</f>
        <v>0</v>
      </c>
      <c r="P19" s="1">
        <v>3</v>
      </c>
      <c r="AA19" s="1">
        <f>IF(P19=1,$O$3,IF(P19=2,$O$4,$O$5))</f>
        <v>0</v>
      </c>
    </row>
    <row r="20" ht="25.5">
      <c r="A20" s="1" t="s">
        <v>102</v>
      </c>
      <c r="E20" s="27" t="s">
        <v>12227</v>
      </c>
    </row>
    <row r="21" ht="114.75">
      <c r="A21" s="1" t="s">
        <v>103</v>
      </c>
      <c r="E21" s="33" t="s">
        <v>12228</v>
      </c>
    </row>
    <row r="22">
      <c r="A22" s="1" t="s">
        <v>105</v>
      </c>
      <c r="E22" s="27" t="s">
        <v>98</v>
      </c>
    </row>
    <row r="23">
      <c r="A23" s="1" t="s">
        <v>96</v>
      </c>
      <c r="B23" s="1">
        <v>4</v>
      </c>
      <c r="C23" s="26" t="s">
        <v>11263</v>
      </c>
      <c r="D23" t="s">
        <v>98</v>
      </c>
      <c r="E23" s="27" t="s">
        <v>12229</v>
      </c>
      <c r="F23" s="28" t="s">
        <v>388</v>
      </c>
      <c r="G23" s="29">
        <v>81.119</v>
      </c>
      <c r="H23" s="28">
        <v>0</v>
      </c>
      <c r="I23" s="30">
        <f>ROUND(G23*H23,P4)</f>
        <v>0</v>
      </c>
      <c r="L23" s="31">
        <v>0</v>
      </c>
      <c r="M23" s="24">
        <f>ROUND(G23*L23,P4)</f>
        <v>0</v>
      </c>
      <c r="N23" s="25" t="s">
        <v>2497</v>
      </c>
      <c r="O23" s="32">
        <f>M23*AA23</f>
        <v>0</v>
      </c>
      <c r="P23" s="1">
        <v>3</v>
      </c>
      <c r="AA23" s="1">
        <f>IF(P23=1,$O$3,IF(P23=2,$O$4,$O$5))</f>
        <v>0</v>
      </c>
    </row>
    <row r="24" ht="25.5">
      <c r="A24" s="1" t="s">
        <v>102</v>
      </c>
      <c r="E24" s="27" t="s">
        <v>11264</v>
      </c>
    </row>
    <row r="25" ht="127.5">
      <c r="A25" s="1" t="s">
        <v>103</v>
      </c>
      <c r="E25" s="33" t="s">
        <v>12230</v>
      </c>
    </row>
    <row r="26">
      <c r="A26" s="1" t="s">
        <v>105</v>
      </c>
      <c r="E26" s="27" t="s">
        <v>98</v>
      </c>
    </row>
    <row r="27">
      <c r="A27" s="1" t="s">
        <v>93</v>
      </c>
      <c r="C27" s="22" t="s">
        <v>138</v>
      </c>
      <c r="E27" s="23" t="s">
        <v>2978</v>
      </c>
      <c r="L27" s="24">
        <f>SUMIFS(L28:L43,A28:A43,"P")</f>
        <v>0</v>
      </c>
      <c r="M27" s="24">
        <f>SUMIFS(M28:M43,A28:A43,"P")</f>
        <v>0</v>
      </c>
      <c r="N27" s="25"/>
    </row>
    <row r="28">
      <c r="A28" s="1" t="s">
        <v>96</v>
      </c>
      <c r="B28" s="1">
        <v>5</v>
      </c>
      <c r="C28" s="26" t="s">
        <v>12231</v>
      </c>
      <c r="D28" t="s">
        <v>98</v>
      </c>
      <c r="E28" s="27" t="s">
        <v>12232</v>
      </c>
      <c r="F28" s="28" t="s">
        <v>112</v>
      </c>
      <c r="G28" s="29">
        <v>1.1000000000000001</v>
      </c>
      <c r="H28" s="28">
        <v>3.0000000000000001E-05</v>
      </c>
      <c r="I28" s="30">
        <f>ROUND(G28*H28,P4)</f>
        <v>0</v>
      </c>
      <c r="L28" s="31">
        <v>0</v>
      </c>
      <c r="M28" s="24">
        <f>ROUND(G28*L28,P4)</f>
        <v>0</v>
      </c>
      <c r="N28" s="25" t="s">
        <v>2497</v>
      </c>
      <c r="O28" s="32">
        <f>M28*AA28</f>
        <v>0</v>
      </c>
      <c r="P28" s="1">
        <v>3</v>
      </c>
      <c r="AA28" s="1">
        <f>IF(P28=1,$O$3,IF(P28=2,$O$4,$O$5))</f>
        <v>0</v>
      </c>
    </row>
    <row r="29" ht="25.5">
      <c r="A29" s="1" t="s">
        <v>102</v>
      </c>
      <c r="E29" s="27" t="s">
        <v>12233</v>
      </c>
    </row>
    <row r="30" ht="89.25">
      <c r="A30" s="1" t="s">
        <v>103</v>
      </c>
      <c r="E30" s="33" t="s">
        <v>12234</v>
      </c>
    </row>
    <row r="31">
      <c r="A31" s="1" t="s">
        <v>105</v>
      </c>
      <c r="E31" s="27" t="s">
        <v>98</v>
      </c>
    </row>
    <row r="32" ht="25.5">
      <c r="A32" s="1" t="s">
        <v>96</v>
      </c>
      <c r="B32" s="1">
        <v>6</v>
      </c>
      <c r="C32" s="26" t="s">
        <v>6157</v>
      </c>
      <c r="D32" t="s">
        <v>98</v>
      </c>
      <c r="E32" s="27" t="s">
        <v>12235</v>
      </c>
      <c r="F32" s="28" t="s">
        <v>388</v>
      </c>
      <c r="G32" s="29">
        <v>3.7759999999999998</v>
      </c>
      <c r="H32" s="28">
        <v>2.1600000000000001</v>
      </c>
      <c r="I32" s="30">
        <f>ROUND(G32*H32,P4)</f>
        <v>0</v>
      </c>
      <c r="L32" s="31">
        <v>0</v>
      </c>
      <c r="M32" s="24">
        <f>ROUND(G32*L32,P4)</f>
        <v>0</v>
      </c>
      <c r="N32" s="25" t="s">
        <v>2497</v>
      </c>
      <c r="O32" s="32">
        <f>M32*AA32</f>
        <v>0</v>
      </c>
      <c r="P32" s="1">
        <v>3</v>
      </c>
      <c r="AA32" s="1">
        <f>IF(P32=1,$O$3,IF(P32=2,$O$4,$O$5))</f>
        <v>0</v>
      </c>
    </row>
    <row r="33" ht="25.5">
      <c r="A33" s="1" t="s">
        <v>102</v>
      </c>
      <c r="E33" s="27" t="s">
        <v>6158</v>
      </c>
    </row>
    <row r="34" ht="153">
      <c r="A34" s="1" t="s">
        <v>103</v>
      </c>
      <c r="E34" s="33" t="s">
        <v>12236</v>
      </c>
    </row>
    <row r="35">
      <c r="A35" s="1" t="s">
        <v>105</v>
      </c>
      <c r="E35" s="27" t="s">
        <v>98</v>
      </c>
    </row>
    <row r="36">
      <c r="A36" s="1" t="s">
        <v>96</v>
      </c>
      <c r="B36" s="1">
        <v>7</v>
      </c>
      <c r="C36" s="26" t="s">
        <v>12237</v>
      </c>
      <c r="D36" t="s">
        <v>98</v>
      </c>
      <c r="E36" s="27" t="s">
        <v>12238</v>
      </c>
      <c r="F36" s="28" t="s">
        <v>388</v>
      </c>
      <c r="G36" s="29">
        <v>12.834</v>
      </c>
      <c r="H36" s="28">
        <v>2.5018699999999998</v>
      </c>
      <c r="I36" s="30">
        <f>ROUND(G36*H36,P4)</f>
        <v>0</v>
      </c>
      <c r="L36" s="31">
        <v>0</v>
      </c>
      <c r="M36" s="24">
        <f>ROUND(G36*L36,P4)</f>
        <v>0</v>
      </c>
      <c r="N36" s="25" t="s">
        <v>2497</v>
      </c>
      <c r="O36" s="32">
        <f>M36*AA36</f>
        <v>0</v>
      </c>
      <c r="P36" s="1">
        <v>3</v>
      </c>
      <c r="AA36" s="1">
        <f>IF(P36=1,$O$3,IF(P36=2,$O$4,$O$5))</f>
        <v>0</v>
      </c>
    </row>
    <row r="37">
      <c r="A37" s="1" t="s">
        <v>102</v>
      </c>
      <c r="E37" s="27" t="s">
        <v>12239</v>
      </c>
    </row>
    <row r="38" ht="89.25">
      <c r="A38" s="1" t="s">
        <v>103</v>
      </c>
      <c r="E38" s="33" t="s">
        <v>12240</v>
      </c>
    </row>
    <row r="39">
      <c r="A39" s="1" t="s">
        <v>105</v>
      </c>
      <c r="E39" s="27" t="s">
        <v>98</v>
      </c>
    </row>
    <row r="40">
      <c r="A40" s="1" t="s">
        <v>96</v>
      </c>
      <c r="B40" s="1">
        <v>8</v>
      </c>
      <c r="C40" s="26" t="s">
        <v>12241</v>
      </c>
      <c r="D40" t="s">
        <v>98</v>
      </c>
      <c r="E40" s="27" t="s">
        <v>12242</v>
      </c>
      <c r="F40" s="28" t="s">
        <v>388</v>
      </c>
      <c r="G40" s="29">
        <v>56.906999999999996</v>
      </c>
      <c r="H40" s="28">
        <v>2.5018699999999998</v>
      </c>
      <c r="I40" s="30">
        <f>ROUND(G40*H40,P4)</f>
        <v>0</v>
      </c>
      <c r="L40" s="31">
        <v>0</v>
      </c>
      <c r="M40" s="24">
        <f>ROUND(G40*L40,P4)</f>
        <v>0</v>
      </c>
      <c r="N40" s="25" t="s">
        <v>2497</v>
      </c>
      <c r="O40" s="32">
        <f>M40*AA40</f>
        <v>0</v>
      </c>
      <c r="P40" s="1">
        <v>3</v>
      </c>
      <c r="AA40" s="1">
        <f>IF(P40=1,$O$3,IF(P40=2,$O$4,$O$5))</f>
        <v>0</v>
      </c>
    </row>
    <row r="41" ht="25.5">
      <c r="A41" s="1" t="s">
        <v>102</v>
      </c>
      <c r="E41" s="27" t="s">
        <v>12243</v>
      </c>
    </row>
    <row r="42" ht="178.5">
      <c r="A42" s="1" t="s">
        <v>103</v>
      </c>
      <c r="E42" s="33" t="s">
        <v>12244</v>
      </c>
    </row>
    <row r="43">
      <c r="A43" s="1" t="s">
        <v>105</v>
      </c>
      <c r="E43" s="27" t="s">
        <v>98</v>
      </c>
    </row>
    <row r="44">
      <c r="A44" s="1" t="s">
        <v>93</v>
      </c>
      <c r="C44" s="22" t="s">
        <v>316</v>
      </c>
      <c r="E44" s="23" t="s">
        <v>2998</v>
      </c>
      <c r="L44" s="24">
        <f>SUMIFS(L45:L172,A45:A172,"P")</f>
        <v>0</v>
      </c>
      <c r="M44" s="24">
        <f>SUMIFS(M45:M172,A45:A172,"P")</f>
        <v>0</v>
      </c>
      <c r="N44" s="25"/>
    </row>
    <row r="45" ht="25.5">
      <c r="A45" s="1" t="s">
        <v>96</v>
      </c>
      <c r="B45" s="1">
        <v>9</v>
      </c>
      <c r="C45" s="26" t="s">
        <v>12245</v>
      </c>
      <c r="D45" t="s">
        <v>98</v>
      </c>
      <c r="E45" s="27" t="s">
        <v>12246</v>
      </c>
      <c r="F45" s="28" t="s">
        <v>100</v>
      </c>
      <c r="G45" s="29">
        <v>325</v>
      </c>
      <c r="H45" s="28">
        <v>0.0025000000000000001</v>
      </c>
      <c r="I45" s="30">
        <f>ROUND(G45*H45,P4)</f>
        <v>0</v>
      </c>
      <c r="L45" s="31">
        <v>0</v>
      </c>
      <c r="M45" s="24">
        <f>ROUND(G45*L45,P4)</f>
        <v>0</v>
      </c>
      <c r="N45" s="25" t="s">
        <v>2497</v>
      </c>
      <c r="O45" s="32">
        <f>M45*AA45</f>
        <v>0</v>
      </c>
      <c r="P45" s="1">
        <v>3</v>
      </c>
      <c r="AA45" s="1">
        <f>IF(P45=1,$O$3,IF(P45=2,$O$4,$O$5))</f>
        <v>0</v>
      </c>
    </row>
    <row r="46" ht="25.5">
      <c r="A46" s="1" t="s">
        <v>102</v>
      </c>
      <c r="E46" s="27" t="s">
        <v>12246</v>
      </c>
    </row>
    <row r="47">
      <c r="A47" s="1" t="s">
        <v>103</v>
      </c>
    </row>
    <row r="48">
      <c r="A48" s="1" t="s">
        <v>105</v>
      </c>
      <c r="E48" s="27" t="s">
        <v>98</v>
      </c>
    </row>
    <row r="49">
      <c r="A49" s="1" t="s">
        <v>96</v>
      </c>
      <c r="B49" s="1">
        <v>10</v>
      </c>
      <c r="C49" s="26" t="s">
        <v>12247</v>
      </c>
      <c r="D49" t="s">
        <v>98</v>
      </c>
      <c r="E49" s="27" t="s">
        <v>12248</v>
      </c>
      <c r="F49" s="28" t="s">
        <v>112</v>
      </c>
      <c r="G49" s="29">
        <v>4473</v>
      </c>
      <c r="H49" s="28">
        <v>0.0001</v>
      </c>
      <c r="I49" s="30">
        <f>ROUND(G49*H49,P4)</f>
        <v>0</v>
      </c>
      <c r="L49" s="31">
        <v>0</v>
      </c>
      <c r="M49" s="24">
        <f>ROUND(G49*L49,P4)</f>
        <v>0</v>
      </c>
      <c r="N49" s="25" t="s">
        <v>2497</v>
      </c>
      <c r="O49" s="32">
        <f>M49*AA49</f>
        <v>0</v>
      </c>
      <c r="P49" s="1">
        <v>3</v>
      </c>
      <c r="AA49" s="1">
        <f>IF(P49=1,$O$3,IF(P49=2,$O$4,$O$5))</f>
        <v>0</v>
      </c>
    </row>
    <row r="50">
      <c r="A50" s="1" t="s">
        <v>102</v>
      </c>
      <c r="E50" s="27" t="s">
        <v>12248</v>
      </c>
    </row>
    <row r="51">
      <c r="A51" s="1" t="s">
        <v>103</v>
      </c>
    </row>
    <row r="52">
      <c r="A52" s="1" t="s">
        <v>105</v>
      </c>
      <c r="E52" s="27" t="s">
        <v>98</v>
      </c>
    </row>
    <row r="53">
      <c r="A53" s="1" t="s">
        <v>96</v>
      </c>
      <c r="B53" s="1">
        <v>11</v>
      </c>
      <c r="C53" s="26" t="s">
        <v>12249</v>
      </c>
      <c r="D53" t="s">
        <v>98</v>
      </c>
      <c r="E53" s="27" t="s">
        <v>12250</v>
      </c>
      <c r="F53" s="28" t="s">
        <v>100</v>
      </c>
      <c r="G53" s="29">
        <v>4</v>
      </c>
      <c r="H53" s="28">
        <v>0</v>
      </c>
      <c r="I53" s="30">
        <f>ROUND(G53*H53,P4)</f>
        <v>0</v>
      </c>
      <c r="L53" s="31">
        <v>0</v>
      </c>
      <c r="M53" s="24">
        <f>ROUND(G53*L53,P4)</f>
        <v>0</v>
      </c>
      <c r="N53" s="25" t="s">
        <v>2497</v>
      </c>
      <c r="O53" s="32">
        <f>M53*AA53</f>
        <v>0</v>
      </c>
      <c r="P53" s="1">
        <v>3</v>
      </c>
      <c r="AA53" s="1">
        <f>IF(P53=1,$O$3,IF(P53=2,$O$4,$O$5))</f>
        <v>0</v>
      </c>
    </row>
    <row r="54" ht="25.5">
      <c r="A54" s="1" t="s">
        <v>102</v>
      </c>
      <c r="E54" s="27" t="s">
        <v>12251</v>
      </c>
    </row>
    <row r="55" ht="127.5">
      <c r="A55" s="1" t="s">
        <v>103</v>
      </c>
      <c r="E55" s="33" t="s">
        <v>12252</v>
      </c>
    </row>
    <row r="56">
      <c r="A56" s="1" t="s">
        <v>105</v>
      </c>
      <c r="E56" s="27" t="s">
        <v>98</v>
      </c>
    </row>
    <row r="57">
      <c r="A57" s="1" t="s">
        <v>96</v>
      </c>
      <c r="B57" s="1">
        <v>12</v>
      </c>
      <c r="C57" s="26" t="s">
        <v>12253</v>
      </c>
      <c r="D57" t="s">
        <v>98</v>
      </c>
      <c r="E57" s="27" t="s">
        <v>12254</v>
      </c>
      <c r="F57" s="28" t="s">
        <v>100</v>
      </c>
      <c r="G57" s="29">
        <v>3</v>
      </c>
      <c r="H57" s="28">
        <v>0</v>
      </c>
      <c r="I57" s="30">
        <f>ROUND(G57*H57,P4)</f>
        <v>0</v>
      </c>
      <c r="L57" s="31">
        <v>0</v>
      </c>
      <c r="M57" s="24">
        <f>ROUND(G57*L57,P4)</f>
        <v>0</v>
      </c>
      <c r="N57" s="25" t="s">
        <v>2497</v>
      </c>
      <c r="O57" s="32">
        <f>M57*AA57</f>
        <v>0</v>
      </c>
      <c r="P57" s="1">
        <v>3</v>
      </c>
      <c r="AA57" s="1">
        <f>IF(P57=1,$O$3,IF(P57=2,$O$4,$O$5))</f>
        <v>0</v>
      </c>
    </row>
    <row r="58" ht="25.5">
      <c r="A58" s="1" t="s">
        <v>102</v>
      </c>
      <c r="E58" s="27" t="s">
        <v>12255</v>
      </c>
    </row>
    <row r="59" ht="76.5">
      <c r="A59" s="1" t="s">
        <v>103</v>
      </c>
      <c r="E59" s="33" t="s">
        <v>12256</v>
      </c>
    </row>
    <row r="60">
      <c r="A60" s="1" t="s">
        <v>105</v>
      </c>
      <c r="E60" s="27" t="s">
        <v>98</v>
      </c>
    </row>
    <row r="61">
      <c r="A61" s="1" t="s">
        <v>96</v>
      </c>
      <c r="B61" s="1">
        <v>13</v>
      </c>
      <c r="C61" s="26" t="s">
        <v>12257</v>
      </c>
      <c r="D61" t="s">
        <v>98</v>
      </c>
      <c r="E61" s="27" t="s">
        <v>12258</v>
      </c>
      <c r="F61" s="28" t="s">
        <v>100</v>
      </c>
      <c r="G61" s="29">
        <v>1</v>
      </c>
      <c r="H61" s="28">
        <v>0</v>
      </c>
      <c r="I61" s="30">
        <f>ROUND(G61*H61,P4)</f>
        <v>0</v>
      </c>
      <c r="L61" s="31">
        <v>0</v>
      </c>
      <c r="M61" s="24">
        <f>ROUND(G61*L61,P4)</f>
        <v>0</v>
      </c>
      <c r="N61" s="25" t="s">
        <v>2497</v>
      </c>
      <c r="O61" s="32">
        <f>M61*AA61</f>
        <v>0</v>
      </c>
      <c r="P61" s="1">
        <v>3</v>
      </c>
      <c r="AA61" s="1">
        <f>IF(P61=1,$O$3,IF(P61=2,$O$4,$O$5))</f>
        <v>0</v>
      </c>
    </row>
    <row r="62" ht="25.5">
      <c r="A62" s="1" t="s">
        <v>102</v>
      </c>
      <c r="E62" s="27" t="s">
        <v>12259</v>
      </c>
    </row>
    <row r="63" ht="76.5">
      <c r="A63" s="1" t="s">
        <v>103</v>
      </c>
      <c r="E63" s="33" t="s">
        <v>12260</v>
      </c>
    </row>
    <row r="64">
      <c r="A64" s="1" t="s">
        <v>105</v>
      </c>
      <c r="E64" s="27" t="s">
        <v>98</v>
      </c>
    </row>
    <row r="65">
      <c r="A65" s="1" t="s">
        <v>96</v>
      </c>
      <c r="B65" s="1">
        <v>14</v>
      </c>
      <c r="C65" s="26" t="s">
        <v>12261</v>
      </c>
      <c r="D65" t="s">
        <v>98</v>
      </c>
      <c r="E65" s="27" t="s">
        <v>12262</v>
      </c>
      <c r="F65" s="28" t="s">
        <v>100</v>
      </c>
      <c r="G65" s="29">
        <v>270</v>
      </c>
      <c r="H65" s="28">
        <v>0.0011999999999999999</v>
      </c>
      <c r="I65" s="30">
        <f>ROUND(G65*H65,P4)</f>
        <v>0</v>
      </c>
      <c r="L65" s="31">
        <v>0</v>
      </c>
      <c r="M65" s="24">
        <f>ROUND(G65*L65,P4)</f>
        <v>0</v>
      </c>
      <c r="N65" s="25" t="s">
        <v>2497</v>
      </c>
      <c r="O65" s="32">
        <f>M65*AA65</f>
        <v>0</v>
      </c>
      <c r="P65" s="1">
        <v>3</v>
      </c>
      <c r="AA65" s="1">
        <f>IF(P65=1,$O$3,IF(P65=2,$O$4,$O$5))</f>
        <v>0</v>
      </c>
    </row>
    <row r="66">
      <c r="A66" s="1" t="s">
        <v>102</v>
      </c>
      <c r="E66" s="27" t="s">
        <v>12263</v>
      </c>
    </row>
    <row r="67" ht="102">
      <c r="A67" s="1" t="s">
        <v>103</v>
      </c>
      <c r="E67" s="33" t="s">
        <v>12264</v>
      </c>
    </row>
    <row r="68">
      <c r="A68" s="1" t="s">
        <v>105</v>
      </c>
      <c r="E68" s="27" t="s">
        <v>98</v>
      </c>
    </row>
    <row r="69">
      <c r="A69" s="1" t="s">
        <v>96</v>
      </c>
      <c r="B69" s="1">
        <v>15</v>
      </c>
      <c r="C69" s="26" t="s">
        <v>12265</v>
      </c>
      <c r="D69" t="s">
        <v>98</v>
      </c>
      <c r="E69" s="27" t="s">
        <v>12266</v>
      </c>
      <c r="F69" s="28" t="s">
        <v>112</v>
      </c>
      <c r="G69" s="29">
        <v>675.36000000000001</v>
      </c>
      <c r="H69" s="28">
        <v>0</v>
      </c>
      <c r="I69" s="30">
        <f>ROUND(G69*H69,P4)</f>
        <v>0</v>
      </c>
      <c r="L69" s="31">
        <v>0</v>
      </c>
      <c r="M69" s="24">
        <f>ROUND(G69*L69,P4)</f>
        <v>0</v>
      </c>
      <c r="N69" s="25" t="s">
        <v>2497</v>
      </c>
      <c r="O69" s="32">
        <f>M69*AA69</f>
        <v>0</v>
      </c>
      <c r="P69" s="1">
        <v>3</v>
      </c>
      <c r="AA69" s="1">
        <f>IF(P69=1,$O$3,IF(P69=2,$O$4,$O$5))</f>
        <v>0</v>
      </c>
    </row>
    <row r="70" ht="25.5">
      <c r="A70" s="1" t="s">
        <v>102</v>
      </c>
      <c r="E70" s="27" t="s">
        <v>12267</v>
      </c>
    </row>
    <row r="71" ht="191.25">
      <c r="A71" s="1" t="s">
        <v>103</v>
      </c>
      <c r="E71" s="33" t="s">
        <v>12268</v>
      </c>
    </row>
    <row r="72">
      <c r="A72" s="1" t="s">
        <v>105</v>
      </c>
      <c r="E72" s="27" t="s">
        <v>98</v>
      </c>
    </row>
    <row r="73">
      <c r="A73" s="1" t="s">
        <v>96</v>
      </c>
      <c r="B73" s="1">
        <v>16</v>
      </c>
      <c r="C73" s="26" t="s">
        <v>12269</v>
      </c>
      <c r="D73" t="s">
        <v>98</v>
      </c>
      <c r="E73" s="27" t="s">
        <v>12270</v>
      </c>
      <c r="F73" s="28" t="s">
        <v>100</v>
      </c>
      <c r="G73" s="29">
        <v>5</v>
      </c>
      <c r="H73" s="28">
        <v>0</v>
      </c>
      <c r="I73" s="30">
        <f>ROUND(G73*H73,P4)</f>
        <v>0</v>
      </c>
      <c r="L73" s="31">
        <v>0</v>
      </c>
      <c r="M73" s="24">
        <f>ROUND(G73*L73,P4)</f>
        <v>0</v>
      </c>
      <c r="N73" s="25" t="s">
        <v>2497</v>
      </c>
      <c r="O73" s="32">
        <f>M73*AA73</f>
        <v>0</v>
      </c>
      <c r="P73" s="1">
        <v>3</v>
      </c>
      <c r="AA73" s="1">
        <f>IF(P73=1,$O$3,IF(P73=2,$O$4,$O$5))</f>
        <v>0</v>
      </c>
    </row>
    <row r="74">
      <c r="A74" s="1" t="s">
        <v>102</v>
      </c>
      <c r="E74" s="27" t="s">
        <v>12271</v>
      </c>
    </row>
    <row r="75" ht="102">
      <c r="A75" s="1" t="s">
        <v>103</v>
      </c>
      <c r="E75" s="33" t="s">
        <v>12272</v>
      </c>
    </row>
    <row r="76">
      <c r="A76" s="1" t="s">
        <v>105</v>
      </c>
      <c r="E76" s="27" t="s">
        <v>98</v>
      </c>
    </row>
    <row r="77">
      <c r="A77" s="1" t="s">
        <v>96</v>
      </c>
      <c r="B77" s="1">
        <v>17</v>
      </c>
      <c r="C77" s="26" t="s">
        <v>12273</v>
      </c>
      <c r="D77" t="s">
        <v>98</v>
      </c>
      <c r="E77" s="27" t="s">
        <v>12274</v>
      </c>
      <c r="F77" s="28" t="s">
        <v>100</v>
      </c>
      <c r="G77" s="29">
        <v>1</v>
      </c>
      <c r="H77" s="28">
        <v>0</v>
      </c>
      <c r="I77" s="30">
        <f>ROUND(G77*H77,P4)</f>
        <v>0</v>
      </c>
      <c r="L77" s="31">
        <v>0</v>
      </c>
      <c r="M77" s="24">
        <f>ROUND(G77*L77,P4)</f>
        <v>0</v>
      </c>
      <c r="N77" s="25" t="s">
        <v>2497</v>
      </c>
      <c r="O77" s="32">
        <f>M77*AA77</f>
        <v>0</v>
      </c>
      <c r="P77" s="1">
        <v>3</v>
      </c>
      <c r="AA77" s="1">
        <f>IF(P77=1,$O$3,IF(P77=2,$O$4,$O$5))</f>
        <v>0</v>
      </c>
    </row>
    <row r="78" ht="25.5">
      <c r="A78" s="1" t="s">
        <v>102</v>
      </c>
      <c r="E78" s="27" t="s">
        <v>12275</v>
      </c>
    </row>
    <row r="79" ht="89.25">
      <c r="A79" s="1" t="s">
        <v>103</v>
      </c>
      <c r="E79" s="33" t="s">
        <v>12276</v>
      </c>
    </row>
    <row r="80">
      <c r="A80" s="1" t="s">
        <v>105</v>
      </c>
      <c r="E80" s="27" t="s">
        <v>98</v>
      </c>
    </row>
    <row r="81">
      <c r="A81" s="1" t="s">
        <v>96</v>
      </c>
      <c r="B81" s="1">
        <v>18</v>
      </c>
      <c r="C81" s="26" t="s">
        <v>12277</v>
      </c>
      <c r="D81" t="s">
        <v>98</v>
      </c>
      <c r="E81" s="27" t="s">
        <v>12278</v>
      </c>
      <c r="F81" s="28" t="s">
        <v>112</v>
      </c>
      <c r="G81" s="29">
        <v>4260</v>
      </c>
      <c r="H81" s="28">
        <v>0</v>
      </c>
      <c r="I81" s="30">
        <f>ROUND(G81*H81,P4)</f>
        <v>0</v>
      </c>
      <c r="L81" s="31">
        <v>0</v>
      </c>
      <c r="M81" s="24">
        <f>ROUND(G81*L81,P4)</f>
        <v>0</v>
      </c>
      <c r="N81" s="25" t="s">
        <v>2497</v>
      </c>
      <c r="O81" s="32">
        <f>M81*AA81</f>
        <v>0</v>
      </c>
      <c r="P81" s="1">
        <v>3</v>
      </c>
      <c r="AA81" s="1">
        <f>IF(P81=1,$O$3,IF(P81=2,$O$4,$O$5))</f>
        <v>0</v>
      </c>
    </row>
    <row r="82">
      <c r="A82" s="1" t="s">
        <v>102</v>
      </c>
      <c r="E82" s="27" t="s">
        <v>12279</v>
      </c>
    </row>
    <row r="83" ht="63.75">
      <c r="A83" s="1" t="s">
        <v>103</v>
      </c>
      <c r="E83" s="33" t="s">
        <v>12280</v>
      </c>
    </row>
    <row r="84">
      <c r="A84" s="1" t="s">
        <v>105</v>
      </c>
      <c r="E84" s="27" t="s">
        <v>98</v>
      </c>
    </row>
    <row r="85">
      <c r="A85" s="1" t="s">
        <v>96</v>
      </c>
      <c r="B85" s="1">
        <v>19</v>
      </c>
      <c r="C85" s="26" t="s">
        <v>12281</v>
      </c>
      <c r="D85" t="s">
        <v>98</v>
      </c>
      <c r="E85" s="27" t="s">
        <v>12282</v>
      </c>
      <c r="F85" s="28" t="s">
        <v>100</v>
      </c>
      <c r="G85" s="29">
        <v>325</v>
      </c>
      <c r="H85" s="28">
        <v>0</v>
      </c>
      <c r="I85" s="30">
        <f>ROUND(G85*H85,P4)</f>
        <v>0</v>
      </c>
      <c r="L85" s="31">
        <v>0</v>
      </c>
      <c r="M85" s="24">
        <f>ROUND(G85*L85,P4)</f>
        <v>0</v>
      </c>
      <c r="N85" s="25" t="s">
        <v>2497</v>
      </c>
      <c r="O85" s="32">
        <f>M85*AA85</f>
        <v>0</v>
      </c>
      <c r="P85" s="1">
        <v>3</v>
      </c>
      <c r="AA85" s="1">
        <f>IF(P85=1,$O$3,IF(P85=2,$O$4,$O$5))</f>
        <v>0</v>
      </c>
    </row>
    <row r="86">
      <c r="A86" s="1" t="s">
        <v>102</v>
      </c>
      <c r="E86" s="27" t="s">
        <v>12283</v>
      </c>
    </row>
    <row r="87" ht="357">
      <c r="A87" s="1" t="s">
        <v>103</v>
      </c>
      <c r="E87" s="33" t="s">
        <v>12284</v>
      </c>
    </row>
    <row r="88">
      <c r="A88" s="1" t="s">
        <v>105</v>
      </c>
      <c r="E88" s="27" t="s">
        <v>98</v>
      </c>
    </row>
    <row r="89">
      <c r="A89" s="1" t="s">
        <v>96</v>
      </c>
      <c r="B89" s="1">
        <v>20</v>
      </c>
      <c r="C89" s="26" t="s">
        <v>12285</v>
      </c>
      <c r="D89" t="s">
        <v>98</v>
      </c>
      <c r="E89" s="27" t="s">
        <v>12286</v>
      </c>
      <c r="F89" s="28" t="s">
        <v>100</v>
      </c>
      <c r="G89" s="29">
        <v>310</v>
      </c>
      <c r="H89" s="28">
        <v>0.012104999999999999</v>
      </c>
      <c r="I89" s="30">
        <f>ROUND(G89*H89,P4)</f>
        <v>0</v>
      </c>
      <c r="L89" s="31">
        <v>0</v>
      </c>
      <c r="M89" s="24">
        <f>ROUND(G89*L89,P4)</f>
        <v>0</v>
      </c>
      <c r="N89" s="25" t="s">
        <v>302</v>
      </c>
      <c r="O89" s="32">
        <f>M89*AA89</f>
        <v>0</v>
      </c>
      <c r="P89" s="1">
        <v>3</v>
      </c>
      <c r="AA89" s="1">
        <f>IF(P89=1,$O$3,IF(P89=2,$O$4,$O$5))</f>
        <v>0</v>
      </c>
    </row>
    <row r="90" ht="25.5">
      <c r="A90" s="1" t="s">
        <v>102</v>
      </c>
      <c r="E90" s="27" t="s">
        <v>12287</v>
      </c>
    </row>
    <row r="91" ht="204">
      <c r="A91" s="1" t="s">
        <v>103</v>
      </c>
      <c r="E91" s="33" t="s">
        <v>12288</v>
      </c>
    </row>
    <row r="92" ht="63.75">
      <c r="A92" s="1" t="s">
        <v>105</v>
      </c>
      <c r="E92" s="27" t="s">
        <v>12289</v>
      </c>
    </row>
    <row r="93">
      <c r="A93" s="1" t="s">
        <v>96</v>
      </c>
      <c r="B93" s="1">
        <v>21</v>
      </c>
      <c r="C93" s="26" t="s">
        <v>12290</v>
      </c>
      <c r="D93" t="s">
        <v>98</v>
      </c>
      <c r="E93" s="27" t="s">
        <v>12291</v>
      </c>
      <c r="F93" s="28" t="s">
        <v>100</v>
      </c>
      <c r="G93" s="29">
        <v>30</v>
      </c>
      <c r="H93" s="28">
        <v>0.017076999999999998</v>
      </c>
      <c r="I93" s="30">
        <f>ROUND(G93*H93,P4)</f>
        <v>0</v>
      </c>
      <c r="L93" s="31">
        <v>0</v>
      </c>
      <c r="M93" s="24">
        <f>ROUND(G93*L93,P4)</f>
        <v>0</v>
      </c>
      <c r="N93" s="25" t="s">
        <v>302</v>
      </c>
      <c r="O93" s="32">
        <f>M93*AA93</f>
        <v>0</v>
      </c>
      <c r="P93" s="1">
        <v>3</v>
      </c>
      <c r="AA93" s="1">
        <f>IF(P93=1,$O$3,IF(P93=2,$O$4,$O$5))</f>
        <v>0</v>
      </c>
    </row>
    <row r="94" ht="25.5">
      <c r="A94" s="1" t="s">
        <v>102</v>
      </c>
      <c r="E94" s="27" t="s">
        <v>12292</v>
      </c>
    </row>
    <row r="95" ht="102">
      <c r="A95" s="1" t="s">
        <v>103</v>
      </c>
      <c r="E95" s="33" t="s">
        <v>12293</v>
      </c>
    </row>
    <row r="96" ht="63.75">
      <c r="A96" s="1" t="s">
        <v>105</v>
      </c>
      <c r="E96" s="27" t="s">
        <v>12289</v>
      </c>
    </row>
    <row r="97">
      <c r="A97" s="1" t="s">
        <v>96</v>
      </c>
      <c r="B97" s="1">
        <v>22</v>
      </c>
      <c r="C97" s="26" t="s">
        <v>12294</v>
      </c>
      <c r="D97" t="s">
        <v>98</v>
      </c>
      <c r="E97" s="27" t="s">
        <v>12295</v>
      </c>
      <c r="F97" s="28" t="s">
        <v>100</v>
      </c>
      <c r="G97" s="29">
        <v>5</v>
      </c>
      <c r="H97" s="28">
        <v>0.0129</v>
      </c>
      <c r="I97" s="30">
        <f>ROUND(G97*H97,P4)</f>
        <v>0</v>
      </c>
      <c r="L97" s="31">
        <v>0</v>
      </c>
      <c r="M97" s="24">
        <f>ROUND(G97*L97,P4)</f>
        <v>0</v>
      </c>
      <c r="N97" s="25" t="s">
        <v>302</v>
      </c>
      <c r="O97" s="32">
        <f>M97*AA97</f>
        <v>0</v>
      </c>
      <c r="P97" s="1">
        <v>3</v>
      </c>
      <c r="AA97" s="1">
        <f>IF(P97=1,$O$3,IF(P97=2,$O$4,$O$5))</f>
        <v>0</v>
      </c>
    </row>
    <row r="98">
      <c r="A98" s="1" t="s">
        <v>102</v>
      </c>
      <c r="E98" s="27" t="s">
        <v>12295</v>
      </c>
    </row>
    <row r="99" ht="76.5">
      <c r="A99" s="1" t="s">
        <v>103</v>
      </c>
      <c r="E99" s="33" t="s">
        <v>12296</v>
      </c>
    </row>
    <row r="100" ht="89.25">
      <c r="A100" s="1" t="s">
        <v>105</v>
      </c>
      <c r="E100" s="27" t="s">
        <v>12297</v>
      </c>
    </row>
    <row r="101" ht="25.5">
      <c r="A101" s="1" t="s">
        <v>96</v>
      </c>
      <c r="B101" s="1">
        <v>23</v>
      </c>
      <c r="C101" s="26" t="s">
        <v>12298</v>
      </c>
      <c r="D101" t="s">
        <v>98</v>
      </c>
      <c r="E101" s="27" t="s">
        <v>12299</v>
      </c>
      <c r="F101" s="28" t="s">
        <v>773</v>
      </c>
      <c r="G101" s="29">
        <v>1</v>
      </c>
      <c r="H101" s="28">
        <v>0</v>
      </c>
      <c r="I101" s="30">
        <f>ROUND(G101*H101,P4)</f>
        <v>0</v>
      </c>
      <c r="L101" s="31">
        <v>0</v>
      </c>
      <c r="M101" s="24">
        <f>ROUND(G101*L101,P4)</f>
        <v>0</v>
      </c>
      <c r="N101" s="25" t="s">
        <v>302</v>
      </c>
      <c r="O101" s="32">
        <f>M101*AA101</f>
        <v>0</v>
      </c>
      <c r="P101" s="1">
        <v>3</v>
      </c>
      <c r="AA101" s="1">
        <f>IF(P101=1,$O$3,IF(P101=2,$O$4,$O$5))</f>
        <v>0</v>
      </c>
    </row>
    <row r="102" ht="25.5">
      <c r="A102" s="1" t="s">
        <v>102</v>
      </c>
      <c r="E102" s="27" t="s">
        <v>12299</v>
      </c>
    </row>
    <row r="103" ht="38.25">
      <c r="A103" s="1" t="s">
        <v>103</v>
      </c>
      <c r="E103" s="33" t="s">
        <v>10225</v>
      </c>
    </row>
    <row r="104">
      <c r="A104" s="1" t="s">
        <v>105</v>
      </c>
      <c r="E104" s="27" t="s">
        <v>98</v>
      </c>
    </row>
    <row r="105" ht="25.5">
      <c r="A105" s="1" t="s">
        <v>96</v>
      </c>
      <c r="B105" s="1">
        <v>24</v>
      </c>
      <c r="C105" s="26" t="s">
        <v>12300</v>
      </c>
      <c r="D105" t="s">
        <v>98</v>
      </c>
      <c r="E105" s="27" t="s">
        <v>12301</v>
      </c>
      <c r="F105" s="28" t="s">
        <v>100</v>
      </c>
      <c r="G105" s="29">
        <v>280</v>
      </c>
      <c r="H105" s="28">
        <v>0.024726000000000001</v>
      </c>
      <c r="I105" s="30">
        <f>ROUND(G105*H105,P4)</f>
        <v>0</v>
      </c>
      <c r="L105" s="31">
        <v>0</v>
      </c>
      <c r="M105" s="24">
        <f>ROUND(G105*L105,P4)</f>
        <v>0</v>
      </c>
      <c r="N105" s="25" t="s">
        <v>302</v>
      </c>
      <c r="O105" s="32">
        <f>M105*AA105</f>
        <v>0</v>
      </c>
      <c r="P105" s="1">
        <v>3</v>
      </c>
      <c r="AA105" s="1">
        <f>IF(P105=1,$O$3,IF(P105=2,$O$4,$O$5))</f>
        <v>0</v>
      </c>
    </row>
    <row r="106" ht="25.5">
      <c r="A106" s="1" t="s">
        <v>102</v>
      </c>
      <c r="E106" s="27" t="s">
        <v>12301</v>
      </c>
    </row>
    <row r="107" ht="76.5">
      <c r="A107" s="1" t="s">
        <v>103</v>
      </c>
      <c r="E107" s="33" t="s">
        <v>12302</v>
      </c>
    </row>
    <row r="108" ht="76.5">
      <c r="A108" s="1" t="s">
        <v>105</v>
      </c>
      <c r="E108" s="27" t="s">
        <v>12303</v>
      </c>
    </row>
    <row r="109" ht="25.5">
      <c r="A109" s="1" t="s">
        <v>96</v>
      </c>
      <c r="B109" s="1">
        <v>25</v>
      </c>
      <c r="C109" s="26" t="s">
        <v>12304</v>
      </c>
      <c r="D109" t="s">
        <v>98</v>
      </c>
      <c r="E109" s="27" t="s">
        <v>12305</v>
      </c>
      <c r="F109" s="28" t="s">
        <v>100</v>
      </c>
      <c r="G109" s="29">
        <v>14</v>
      </c>
      <c r="H109" s="28">
        <v>0.068360000000000004</v>
      </c>
      <c r="I109" s="30">
        <f>ROUND(G109*H109,P4)</f>
        <v>0</v>
      </c>
      <c r="L109" s="31">
        <v>0</v>
      </c>
      <c r="M109" s="24">
        <f>ROUND(G109*L109,P4)</f>
        <v>0</v>
      </c>
      <c r="N109" s="25" t="s">
        <v>302</v>
      </c>
      <c r="O109" s="32">
        <f>M109*AA109</f>
        <v>0</v>
      </c>
      <c r="P109" s="1">
        <v>3</v>
      </c>
      <c r="AA109" s="1">
        <f>IF(P109=1,$O$3,IF(P109=2,$O$4,$O$5))</f>
        <v>0</v>
      </c>
    </row>
    <row r="110" ht="25.5">
      <c r="A110" s="1" t="s">
        <v>102</v>
      </c>
      <c r="E110" s="27" t="s">
        <v>12306</v>
      </c>
    </row>
    <row r="111" ht="102">
      <c r="A111" s="1" t="s">
        <v>103</v>
      </c>
      <c r="E111" s="33" t="s">
        <v>12307</v>
      </c>
    </row>
    <row r="112" ht="76.5">
      <c r="A112" s="1" t="s">
        <v>105</v>
      </c>
      <c r="E112" s="27" t="s">
        <v>12303</v>
      </c>
    </row>
    <row r="113" ht="25.5">
      <c r="A113" s="1" t="s">
        <v>96</v>
      </c>
      <c r="B113" s="1">
        <v>26</v>
      </c>
      <c r="C113" s="26" t="s">
        <v>12308</v>
      </c>
      <c r="D113" t="s">
        <v>98</v>
      </c>
      <c r="E113" s="27" t="s">
        <v>12309</v>
      </c>
      <c r="F113" s="28" t="s">
        <v>100</v>
      </c>
      <c r="G113" s="29">
        <v>1</v>
      </c>
      <c r="H113" s="28">
        <v>0.23100999999999999</v>
      </c>
      <c r="I113" s="30">
        <f>ROUND(G113*H113,P4)</f>
        <v>0</v>
      </c>
      <c r="L113" s="31">
        <v>0</v>
      </c>
      <c r="M113" s="24">
        <f>ROUND(G113*L113,P4)</f>
        <v>0</v>
      </c>
      <c r="N113" s="25" t="s">
        <v>302</v>
      </c>
      <c r="O113" s="32">
        <f>M113*AA113</f>
        <v>0</v>
      </c>
      <c r="P113" s="1">
        <v>3</v>
      </c>
      <c r="AA113" s="1">
        <f>IF(P113=1,$O$3,IF(P113=2,$O$4,$O$5))</f>
        <v>0</v>
      </c>
    </row>
    <row r="114" ht="38.25">
      <c r="A114" s="1" t="s">
        <v>102</v>
      </c>
      <c r="E114" s="27" t="s">
        <v>12310</v>
      </c>
    </row>
    <row r="115" ht="76.5">
      <c r="A115" s="1" t="s">
        <v>103</v>
      </c>
      <c r="E115" s="33" t="s">
        <v>12311</v>
      </c>
    </row>
    <row r="116" ht="76.5">
      <c r="A116" s="1" t="s">
        <v>105</v>
      </c>
      <c r="E116" s="27" t="s">
        <v>12303</v>
      </c>
    </row>
    <row r="117" ht="25.5">
      <c r="A117" s="1" t="s">
        <v>96</v>
      </c>
      <c r="B117" s="1">
        <v>27</v>
      </c>
      <c r="C117" s="26" t="s">
        <v>12312</v>
      </c>
      <c r="D117" t="s">
        <v>98</v>
      </c>
      <c r="E117" s="27" t="s">
        <v>12313</v>
      </c>
      <c r="F117" s="28" t="s">
        <v>100</v>
      </c>
      <c r="G117" s="29">
        <v>10</v>
      </c>
      <c r="H117" s="28">
        <v>0.129856</v>
      </c>
      <c r="I117" s="30">
        <f>ROUND(G117*H117,P4)</f>
        <v>0</v>
      </c>
      <c r="L117" s="31">
        <v>0</v>
      </c>
      <c r="M117" s="24">
        <f>ROUND(G117*L117,P4)</f>
        <v>0</v>
      </c>
      <c r="N117" s="25" t="s">
        <v>302</v>
      </c>
      <c r="O117" s="32">
        <f>M117*AA117</f>
        <v>0</v>
      </c>
      <c r="P117" s="1">
        <v>3</v>
      </c>
      <c r="AA117" s="1">
        <f>IF(P117=1,$O$3,IF(P117=2,$O$4,$O$5))</f>
        <v>0</v>
      </c>
    </row>
    <row r="118" ht="38.25">
      <c r="A118" s="1" t="s">
        <v>102</v>
      </c>
      <c r="E118" s="27" t="s">
        <v>12314</v>
      </c>
    </row>
    <row r="119" ht="102">
      <c r="A119" s="1" t="s">
        <v>103</v>
      </c>
      <c r="E119" s="33" t="s">
        <v>12315</v>
      </c>
    </row>
    <row r="120" ht="76.5">
      <c r="A120" s="1" t="s">
        <v>105</v>
      </c>
      <c r="E120" s="27" t="s">
        <v>12303</v>
      </c>
    </row>
    <row r="121" ht="25.5">
      <c r="A121" s="1" t="s">
        <v>96</v>
      </c>
      <c r="B121" s="1">
        <v>28</v>
      </c>
      <c r="C121" s="26" t="s">
        <v>12316</v>
      </c>
      <c r="D121" t="s">
        <v>98</v>
      </c>
      <c r="E121" s="27" t="s">
        <v>12317</v>
      </c>
      <c r="F121" s="28" t="s">
        <v>100</v>
      </c>
      <c r="G121" s="29">
        <v>1</v>
      </c>
      <c r="H121" s="28">
        <v>0.25333</v>
      </c>
      <c r="I121" s="30">
        <f>ROUND(G121*H121,P4)</f>
        <v>0</v>
      </c>
      <c r="L121" s="31">
        <v>0</v>
      </c>
      <c r="M121" s="24">
        <f>ROUND(G121*L121,P4)</f>
        <v>0</v>
      </c>
      <c r="N121" s="25" t="s">
        <v>302</v>
      </c>
      <c r="O121" s="32">
        <f>M121*AA121</f>
        <v>0</v>
      </c>
      <c r="P121" s="1">
        <v>3</v>
      </c>
      <c r="AA121" s="1">
        <f>IF(P121=1,$O$3,IF(P121=2,$O$4,$O$5))</f>
        <v>0</v>
      </c>
    </row>
    <row r="122" ht="38.25">
      <c r="A122" s="1" t="s">
        <v>102</v>
      </c>
      <c r="E122" s="27" t="s">
        <v>12318</v>
      </c>
    </row>
    <row r="123" ht="76.5">
      <c r="A123" s="1" t="s">
        <v>103</v>
      </c>
      <c r="E123" s="33" t="s">
        <v>12319</v>
      </c>
    </row>
    <row r="124" ht="76.5">
      <c r="A124" s="1" t="s">
        <v>105</v>
      </c>
      <c r="E124" s="27" t="s">
        <v>12303</v>
      </c>
    </row>
    <row r="125" ht="38.25">
      <c r="A125" s="1" t="s">
        <v>96</v>
      </c>
      <c r="B125" s="1">
        <v>29</v>
      </c>
      <c r="C125" s="26" t="s">
        <v>12320</v>
      </c>
      <c r="D125" t="s">
        <v>98</v>
      </c>
      <c r="E125" s="27" t="s">
        <v>12321</v>
      </c>
      <c r="F125" s="28" t="s">
        <v>100</v>
      </c>
      <c r="G125" s="29">
        <v>1</v>
      </c>
      <c r="H125" s="28">
        <v>0.10999299999999999</v>
      </c>
      <c r="I125" s="30">
        <f>ROUND(G125*H125,P4)</f>
        <v>0</v>
      </c>
      <c r="L125" s="31">
        <v>0</v>
      </c>
      <c r="M125" s="24">
        <f>ROUND(G125*L125,P4)</f>
        <v>0</v>
      </c>
      <c r="N125" s="25" t="s">
        <v>302</v>
      </c>
      <c r="O125" s="32">
        <f>M125*AA125</f>
        <v>0</v>
      </c>
      <c r="P125" s="1">
        <v>3</v>
      </c>
      <c r="AA125" s="1">
        <f>IF(P125=1,$O$3,IF(P125=2,$O$4,$O$5))</f>
        <v>0</v>
      </c>
    </row>
    <row r="126" ht="38.25">
      <c r="A126" s="1" t="s">
        <v>102</v>
      </c>
      <c r="E126" s="27" t="s">
        <v>12322</v>
      </c>
    </row>
    <row r="127" ht="89.25">
      <c r="A127" s="1" t="s">
        <v>103</v>
      </c>
      <c r="E127" s="33" t="s">
        <v>12323</v>
      </c>
    </row>
    <row r="128" ht="76.5">
      <c r="A128" s="1" t="s">
        <v>105</v>
      </c>
      <c r="E128" s="27" t="s">
        <v>12303</v>
      </c>
    </row>
    <row r="129" ht="38.25">
      <c r="A129" s="1" t="s">
        <v>96</v>
      </c>
      <c r="B129" s="1">
        <v>30</v>
      </c>
      <c r="C129" s="26" t="s">
        <v>12324</v>
      </c>
      <c r="D129" t="s">
        <v>98</v>
      </c>
      <c r="E129" s="27" t="s">
        <v>12325</v>
      </c>
      <c r="F129" s="28" t="s">
        <v>100</v>
      </c>
      <c r="G129" s="29">
        <v>5</v>
      </c>
      <c r="H129" s="28">
        <v>0.115331</v>
      </c>
      <c r="I129" s="30">
        <f>ROUND(G129*H129,P4)</f>
        <v>0</v>
      </c>
      <c r="L129" s="31">
        <v>0</v>
      </c>
      <c r="M129" s="24">
        <f>ROUND(G129*L129,P4)</f>
        <v>0</v>
      </c>
      <c r="N129" s="25" t="s">
        <v>302</v>
      </c>
      <c r="O129" s="32">
        <f>M129*AA129</f>
        <v>0</v>
      </c>
      <c r="P129" s="1">
        <v>3</v>
      </c>
      <c r="AA129" s="1">
        <f>IF(P129=1,$O$3,IF(P129=2,$O$4,$O$5))</f>
        <v>0</v>
      </c>
    </row>
    <row r="130" ht="38.25">
      <c r="A130" s="1" t="s">
        <v>102</v>
      </c>
      <c r="E130" s="27" t="s">
        <v>12326</v>
      </c>
    </row>
    <row r="131" ht="89.25">
      <c r="A131" s="1" t="s">
        <v>103</v>
      </c>
      <c r="E131" s="33" t="s">
        <v>12327</v>
      </c>
    </row>
    <row r="132" ht="76.5">
      <c r="A132" s="1" t="s">
        <v>105</v>
      </c>
      <c r="E132" s="27" t="s">
        <v>12303</v>
      </c>
    </row>
    <row r="133" ht="25.5">
      <c r="A133" s="1" t="s">
        <v>96</v>
      </c>
      <c r="B133" s="1">
        <v>31</v>
      </c>
      <c r="C133" s="26" t="s">
        <v>12328</v>
      </c>
      <c r="D133" t="s">
        <v>98</v>
      </c>
      <c r="E133" s="27" t="s">
        <v>12329</v>
      </c>
      <c r="F133" s="28" t="s">
        <v>100</v>
      </c>
      <c r="G133" s="29">
        <v>2</v>
      </c>
      <c r="H133" s="28">
        <v>0.27182000000000001</v>
      </c>
      <c r="I133" s="30">
        <f>ROUND(G133*H133,P4)</f>
        <v>0</v>
      </c>
      <c r="L133" s="31">
        <v>0</v>
      </c>
      <c r="M133" s="24">
        <f>ROUND(G133*L133,P4)</f>
        <v>0</v>
      </c>
      <c r="N133" s="25" t="s">
        <v>302</v>
      </c>
      <c r="O133" s="32">
        <f>M133*AA133</f>
        <v>0</v>
      </c>
      <c r="P133" s="1">
        <v>3</v>
      </c>
      <c r="AA133" s="1">
        <f>IF(P133=1,$O$3,IF(P133=2,$O$4,$O$5))</f>
        <v>0</v>
      </c>
    </row>
    <row r="134" ht="38.25">
      <c r="A134" s="1" t="s">
        <v>102</v>
      </c>
      <c r="E134" s="27" t="s">
        <v>12330</v>
      </c>
    </row>
    <row r="135" ht="76.5">
      <c r="A135" s="1" t="s">
        <v>103</v>
      </c>
      <c r="E135" s="33" t="s">
        <v>12331</v>
      </c>
    </row>
    <row r="136" ht="76.5">
      <c r="A136" s="1" t="s">
        <v>105</v>
      </c>
      <c r="E136" s="27" t="s">
        <v>12303</v>
      </c>
    </row>
    <row r="137" ht="25.5">
      <c r="A137" s="1" t="s">
        <v>96</v>
      </c>
      <c r="B137" s="1">
        <v>32</v>
      </c>
      <c r="C137" s="26" t="s">
        <v>12332</v>
      </c>
      <c r="D137" t="s">
        <v>98</v>
      </c>
      <c r="E137" s="27" t="s">
        <v>12333</v>
      </c>
      <c r="F137" s="28" t="s">
        <v>100</v>
      </c>
      <c r="G137" s="29">
        <v>3</v>
      </c>
      <c r="H137" s="28">
        <v>0.28075</v>
      </c>
      <c r="I137" s="30">
        <f>ROUND(G137*H137,P4)</f>
        <v>0</v>
      </c>
      <c r="L137" s="31">
        <v>0</v>
      </c>
      <c r="M137" s="24">
        <f>ROUND(G137*L137,P4)</f>
        <v>0</v>
      </c>
      <c r="N137" s="25" t="s">
        <v>302</v>
      </c>
      <c r="O137" s="32">
        <f>M137*AA137</f>
        <v>0</v>
      </c>
      <c r="P137" s="1">
        <v>3</v>
      </c>
      <c r="AA137" s="1">
        <f>IF(P137=1,$O$3,IF(P137=2,$O$4,$O$5))</f>
        <v>0</v>
      </c>
    </row>
    <row r="138" ht="38.25">
      <c r="A138" s="1" t="s">
        <v>102</v>
      </c>
      <c r="E138" s="27" t="s">
        <v>12334</v>
      </c>
    </row>
    <row r="139" ht="63.75">
      <c r="A139" s="1" t="s">
        <v>103</v>
      </c>
      <c r="E139" s="33" t="s">
        <v>12335</v>
      </c>
    </row>
    <row r="140" ht="76.5">
      <c r="A140" s="1" t="s">
        <v>105</v>
      </c>
      <c r="E140" s="27" t="s">
        <v>12303</v>
      </c>
    </row>
    <row r="141" ht="25.5">
      <c r="A141" s="1" t="s">
        <v>96</v>
      </c>
      <c r="B141" s="1">
        <v>33</v>
      </c>
      <c r="C141" s="26" t="s">
        <v>12336</v>
      </c>
      <c r="D141" t="s">
        <v>98</v>
      </c>
      <c r="E141" s="27" t="s">
        <v>12337</v>
      </c>
      <c r="F141" s="28" t="s">
        <v>100</v>
      </c>
      <c r="G141" s="29">
        <v>8</v>
      </c>
      <c r="H141" s="28">
        <v>0.091148000000000007</v>
      </c>
      <c r="I141" s="30">
        <f>ROUND(G141*H141,P4)</f>
        <v>0</v>
      </c>
      <c r="L141" s="31">
        <v>0</v>
      </c>
      <c r="M141" s="24">
        <f>ROUND(G141*L141,P4)</f>
        <v>0</v>
      </c>
      <c r="N141" s="25" t="s">
        <v>302</v>
      </c>
      <c r="O141" s="32">
        <f>M141*AA141</f>
        <v>0</v>
      </c>
      <c r="P141" s="1">
        <v>3</v>
      </c>
      <c r="AA141" s="1">
        <f>IF(P141=1,$O$3,IF(P141=2,$O$4,$O$5))</f>
        <v>0</v>
      </c>
    </row>
    <row r="142" ht="25.5">
      <c r="A142" s="1" t="s">
        <v>102</v>
      </c>
      <c r="E142" s="27" t="s">
        <v>12338</v>
      </c>
    </row>
    <row r="143" ht="76.5">
      <c r="A143" s="1" t="s">
        <v>103</v>
      </c>
      <c r="E143" s="33" t="s">
        <v>12339</v>
      </c>
    </row>
    <row r="144" ht="76.5">
      <c r="A144" s="1" t="s">
        <v>105</v>
      </c>
      <c r="E144" s="27" t="s">
        <v>12303</v>
      </c>
    </row>
    <row r="145" ht="25.5">
      <c r="A145" s="1" t="s">
        <v>96</v>
      </c>
      <c r="B145" s="1">
        <v>34</v>
      </c>
      <c r="C145" s="26" t="s">
        <v>12340</v>
      </c>
      <c r="D145" t="s">
        <v>98</v>
      </c>
      <c r="E145" s="27" t="s">
        <v>12341</v>
      </c>
      <c r="F145" s="28" t="s">
        <v>100</v>
      </c>
      <c r="G145" s="29">
        <v>1</v>
      </c>
      <c r="H145" s="28">
        <v>0.31</v>
      </c>
      <c r="I145" s="30">
        <f>ROUND(G145*H145,P4)</f>
        <v>0</v>
      </c>
      <c r="L145" s="31">
        <v>0</v>
      </c>
      <c r="M145" s="24">
        <f>ROUND(G145*L145,P4)</f>
        <v>0</v>
      </c>
      <c r="N145" s="25" t="s">
        <v>302</v>
      </c>
      <c r="O145" s="32">
        <f>M145*AA145</f>
        <v>0</v>
      </c>
      <c r="P145" s="1">
        <v>3</v>
      </c>
      <c r="AA145" s="1">
        <f>IF(P145=1,$O$3,IF(P145=2,$O$4,$O$5))</f>
        <v>0</v>
      </c>
    </row>
    <row r="146" ht="38.25">
      <c r="A146" s="1" t="s">
        <v>102</v>
      </c>
      <c r="E146" s="27" t="s">
        <v>12342</v>
      </c>
    </row>
    <row r="147" ht="76.5">
      <c r="A147" s="1" t="s">
        <v>103</v>
      </c>
      <c r="E147" s="33" t="s">
        <v>12343</v>
      </c>
    </row>
    <row r="148" ht="76.5">
      <c r="A148" s="1" t="s">
        <v>105</v>
      </c>
      <c r="E148" s="27" t="s">
        <v>12303</v>
      </c>
    </row>
    <row r="149" ht="25.5">
      <c r="A149" s="1" t="s">
        <v>96</v>
      </c>
      <c r="B149" s="1">
        <v>35</v>
      </c>
      <c r="C149" s="26" t="s">
        <v>12344</v>
      </c>
      <c r="D149" t="s">
        <v>98</v>
      </c>
      <c r="E149" s="27" t="s">
        <v>12345</v>
      </c>
      <c r="F149" s="28" t="s">
        <v>100</v>
      </c>
      <c r="G149" s="29">
        <v>22</v>
      </c>
      <c r="H149" s="28">
        <v>0.11458599999999999</v>
      </c>
      <c r="I149" s="30">
        <f>ROUND(G149*H149,P4)</f>
        <v>0</v>
      </c>
      <c r="L149" s="31">
        <v>0</v>
      </c>
      <c r="M149" s="24">
        <f>ROUND(G149*L149,P4)</f>
        <v>0</v>
      </c>
      <c r="N149" s="25" t="s">
        <v>302</v>
      </c>
      <c r="O149" s="32">
        <f>M149*AA149</f>
        <v>0</v>
      </c>
      <c r="P149" s="1">
        <v>3</v>
      </c>
      <c r="AA149" s="1">
        <f>IF(P149=1,$O$3,IF(P149=2,$O$4,$O$5))</f>
        <v>0</v>
      </c>
    </row>
    <row r="150" ht="25.5">
      <c r="A150" s="1" t="s">
        <v>102</v>
      </c>
      <c r="E150" s="27" t="s">
        <v>12346</v>
      </c>
    </row>
    <row r="151" ht="76.5">
      <c r="A151" s="1" t="s">
        <v>103</v>
      </c>
      <c r="E151" s="33" t="s">
        <v>12347</v>
      </c>
    </row>
    <row r="152" ht="76.5">
      <c r="A152" s="1" t="s">
        <v>105</v>
      </c>
      <c r="E152" s="27" t="s">
        <v>12303</v>
      </c>
    </row>
    <row r="153" ht="25.5">
      <c r="A153" s="1" t="s">
        <v>96</v>
      </c>
      <c r="B153" s="1">
        <v>36</v>
      </c>
      <c r="C153" s="26" t="s">
        <v>12348</v>
      </c>
      <c r="D153" t="s">
        <v>98</v>
      </c>
      <c r="E153" s="27" t="s">
        <v>12349</v>
      </c>
      <c r="F153" s="28" t="s">
        <v>100</v>
      </c>
      <c r="G153" s="29">
        <v>271</v>
      </c>
      <c r="H153" s="28">
        <v>0.0218</v>
      </c>
      <c r="I153" s="30">
        <f>ROUND(G153*H153,P4)</f>
        <v>0</v>
      </c>
      <c r="L153" s="31">
        <v>0</v>
      </c>
      <c r="M153" s="24">
        <f>ROUND(G153*L153,P4)</f>
        <v>0</v>
      </c>
      <c r="N153" s="25" t="s">
        <v>302</v>
      </c>
      <c r="O153" s="32">
        <f>M153*AA153</f>
        <v>0</v>
      </c>
      <c r="P153" s="1">
        <v>3</v>
      </c>
      <c r="AA153" s="1">
        <f>IF(P153=1,$O$3,IF(P153=2,$O$4,$O$5))</f>
        <v>0</v>
      </c>
    </row>
    <row r="154" ht="38.25">
      <c r="A154" s="1" t="s">
        <v>102</v>
      </c>
      <c r="E154" s="27" t="s">
        <v>12350</v>
      </c>
    </row>
    <row r="155" ht="51">
      <c r="A155" s="1" t="s">
        <v>103</v>
      </c>
      <c r="E155" s="33" t="s">
        <v>12351</v>
      </c>
    </row>
    <row r="156" ht="76.5">
      <c r="A156" s="1" t="s">
        <v>105</v>
      </c>
      <c r="E156" s="27" t="s">
        <v>12303</v>
      </c>
    </row>
    <row r="157" ht="25.5">
      <c r="A157" s="1" t="s">
        <v>96</v>
      </c>
      <c r="B157" s="1">
        <v>37</v>
      </c>
      <c r="C157" s="26" t="s">
        <v>12352</v>
      </c>
      <c r="D157" t="s">
        <v>98</v>
      </c>
      <c r="E157" s="27" t="s">
        <v>12353</v>
      </c>
      <c r="F157" s="28" t="s">
        <v>100</v>
      </c>
      <c r="G157" s="29">
        <v>1</v>
      </c>
      <c r="H157" s="28">
        <v>0</v>
      </c>
      <c r="I157" s="30">
        <f>ROUND(G157*H157,P4)</f>
        <v>0</v>
      </c>
      <c r="L157" s="31">
        <v>0</v>
      </c>
      <c r="M157" s="24">
        <f>ROUND(G157*L157,P4)</f>
        <v>0</v>
      </c>
      <c r="N157" s="25" t="s">
        <v>302</v>
      </c>
      <c r="O157" s="32">
        <f>M157*AA157</f>
        <v>0</v>
      </c>
      <c r="P157" s="1">
        <v>3</v>
      </c>
      <c r="AA157" s="1">
        <f>IF(P157=1,$O$3,IF(P157=2,$O$4,$O$5))</f>
        <v>0</v>
      </c>
    </row>
    <row r="158" ht="38.25">
      <c r="A158" s="1" t="s">
        <v>102</v>
      </c>
      <c r="E158" s="27" t="s">
        <v>12354</v>
      </c>
    </row>
    <row r="159" ht="76.5">
      <c r="A159" s="1" t="s">
        <v>103</v>
      </c>
      <c r="E159" s="33" t="s">
        <v>12355</v>
      </c>
    </row>
    <row r="160" ht="76.5">
      <c r="A160" s="1" t="s">
        <v>105</v>
      </c>
      <c r="E160" s="27" t="s">
        <v>12303</v>
      </c>
    </row>
    <row r="161" ht="25.5">
      <c r="A161" s="1" t="s">
        <v>96</v>
      </c>
      <c r="B161" s="1">
        <v>38</v>
      </c>
      <c r="C161" s="26" t="s">
        <v>12356</v>
      </c>
      <c r="D161" t="s">
        <v>98</v>
      </c>
      <c r="E161" s="27" t="s">
        <v>12357</v>
      </c>
      <c r="F161" s="28" t="s">
        <v>100</v>
      </c>
      <c r="G161" s="29">
        <v>3</v>
      </c>
      <c r="H161" s="28">
        <v>0</v>
      </c>
      <c r="I161" s="30">
        <f>ROUND(G161*H161,P4)</f>
        <v>0</v>
      </c>
      <c r="L161" s="31">
        <v>0</v>
      </c>
      <c r="M161" s="24">
        <f>ROUND(G161*L161,P4)</f>
        <v>0</v>
      </c>
      <c r="N161" s="25" t="s">
        <v>302</v>
      </c>
      <c r="O161" s="32">
        <f>M161*AA161</f>
        <v>0</v>
      </c>
      <c r="P161" s="1">
        <v>3</v>
      </c>
      <c r="AA161" s="1">
        <f>IF(P161=1,$O$3,IF(P161=2,$O$4,$O$5))</f>
        <v>0</v>
      </c>
    </row>
    <row r="162" ht="51">
      <c r="A162" s="1" t="s">
        <v>102</v>
      </c>
      <c r="E162" s="27" t="s">
        <v>12358</v>
      </c>
    </row>
    <row r="163" ht="76.5">
      <c r="A163" s="1" t="s">
        <v>103</v>
      </c>
      <c r="E163" s="33" t="s">
        <v>12359</v>
      </c>
    </row>
    <row r="164" ht="76.5">
      <c r="A164" s="1" t="s">
        <v>105</v>
      </c>
      <c r="E164" s="27" t="s">
        <v>12303</v>
      </c>
    </row>
    <row r="165" ht="25.5">
      <c r="A165" s="1" t="s">
        <v>96</v>
      </c>
      <c r="B165" s="1">
        <v>39</v>
      </c>
      <c r="C165" s="26" t="s">
        <v>12360</v>
      </c>
      <c r="D165" t="s">
        <v>98</v>
      </c>
      <c r="E165" s="27" t="s">
        <v>12361</v>
      </c>
      <c r="F165" s="28" t="s">
        <v>100</v>
      </c>
      <c r="G165" s="29">
        <v>2</v>
      </c>
      <c r="H165" s="28">
        <v>0</v>
      </c>
      <c r="I165" s="30">
        <f>ROUND(G165*H165,P4)</f>
        <v>0</v>
      </c>
      <c r="L165" s="31">
        <v>0</v>
      </c>
      <c r="M165" s="24">
        <f>ROUND(G165*L165,P4)</f>
        <v>0</v>
      </c>
      <c r="N165" s="25" t="s">
        <v>302</v>
      </c>
      <c r="O165" s="32">
        <f>M165*AA165</f>
        <v>0</v>
      </c>
      <c r="P165" s="1">
        <v>3</v>
      </c>
      <c r="AA165" s="1">
        <f>IF(P165=1,$O$3,IF(P165=2,$O$4,$O$5))</f>
        <v>0</v>
      </c>
    </row>
    <row r="166" ht="51">
      <c r="A166" s="1" t="s">
        <v>102</v>
      </c>
      <c r="E166" s="27" t="s">
        <v>12362</v>
      </c>
    </row>
    <row r="167" ht="76.5">
      <c r="A167" s="1" t="s">
        <v>103</v>
      </c>
      <c r="E167" s="33" t="s">
        <v>12363</v>
      </c>
    </row>
    <row r="168" ht="76.5">
      <c r="A168" s="1" t="s">
        <v>105</v>
      </c>
      <c r="E168" s="27" t="s">
        <v>12303</v>
      </c>
    </row>
    <row r="169" ht="25.5">
      <c r="A169" s="1" t="s">
        <v>96</v>
      </c>
      <c r="B169" s="1">
        <v>40</v>
      </c>
      <c r="C169" s="26" t="s">
        <v>12364</v>
      </c>
      <c r="D169" t="s">
        <v>98</v>
      </c>
      <c r="E169" s="27" t="s">
        <v>12365</v>
      </c>
      <c r="F169" s="28" t="s">
        <v>100</v>
      </c>
      <c r="G169" s="29">
        <v>275</v>
      </c>
      <c r="H169" s="28">
        <v>0.11323</v>
      </c>
      <c r="I169" s="30">
        <f>ROUND(G169*H169,P4)</f>
        <v>0</v>
      </c>
      <c r="L169" s="31">
        <v>0</v>
      </c>
      <c r="M169" s="24">
        <f>ROUND(G169*L169,P4)</f>
        <v>0</v>
      </c>
      <c r="N169" s="25" t="s">
        <v>302</v>
      </c>
      <c r="O169" s="32">
        <f>M169*AA169</f>
        <v>0</v>
      </c>
      <c r="P169" s="1">
        <v>3</v>
      </c>
      <c r="AA169" s="1">
        <f>IF(P169=1,$O$3,IF(P169=2,$O$4,$O$5))</f>
        <v>0</v>
      </c>
    </row>
    <row r="170" ht="25.5">
      <c r="A170" s="1" t="s">
        <v>102</v>
      </c>
      <c r="E170" s="27" t="s">
        <v>12366</v>
      </c>
    </row>
    <row r="171">
      <c r="A171" s="1" t="s">
        <v>103</v>
      </c>
    </row>
    <row r="172">
      <c r="A172" s="1" t="s">
        <v>105</v>
      </c>
      <c r="E172" s="27" t="s">
        <v>98</v>
      </c>
    </row>
    <row r="173">
      <c r="A173" s="1" t="s">
        <v>93</v>
      </c>
      <c r="C173" s="22" t="s">
        <v>12367</v>
      </c>
      <c r="E173" s="23" t="s">
        <v>12368</v>
      </c>
      <c r="L173" s="24">
        <f>SUMIFS(L174:L185,A174:A185,"P")</f>
        <v>0</v>
      </c>
      <c r="M173" s="24">
        <f>SUMIFS(M174:M185,A174:A185,"P")</f>
        <v>0</v>
      </c>
      <c r="N173" s="25"/>
    </row>
    <row r="174" ht="25.5">
      <c r="A174" s="1" t="s">
        <v>96</v>
      </c>
      <c r="B174" s="1">
        <v>41</v>
      </c>
      <c r="C174" s="26" t="s">
        <v>12369</v>
      </c>
      <c r="D174" t="s">
        <v>98</v>
      </c>
      <c r="E174" s="27" t="s">
        <v>12370</v>
      </c>
      <c r="F174" s="28" t="s">
        <v>112</v>
      </c>
      <c r="G174" s="29">
        <v>63</v>
      </c>
      <c r="H174" s="28">
        <v>0.00019000000000000001</v>
      </c>
      <c r="I174" s="30">
        <f>ROUND(G174*H174,P4)</f>
        <v>0</v>
      </c>
      <c r="L174" s="31">
        <v>0</v>
      </c>
      <c r="M174" s="24">
        <f>ROUND(G174*L174,P4)</f>
        <v>0</v>
      </c>
      <c r="N174" s="25" t="s">
        <v>2497</v>
      </c>
      <c r="O174" s="32">
        <f>M174*AA174</f>
        <v>0</v>
      </c>
      <c r="P174" s="1">
        <v>3</v>
      </c>
      <c r="AA174" s="1">
        <f>IF(P174=1,$O$3,IF(P174=2,$O$4,$O$5))</f>
        <v>0</v>
      </c>
    </row>
    <row r="175" ht="25.5">
      <c r="A175" s="1" t="s">
        <v>102</v>
      </c>
      <c r="E175" s="27" t="s">
        <v>12370</v>
      </c>
    </row>
    <row r="176">
      <c r="A176" s="1" t="s">
        <v>103</v>
      </c>
    </row>
    <row r="177">
      <c r="A177" s="1" t="s">
        <v>105</v>
      </c>
      <c r="E177" s="27" t="s">
        <v>98</v>
      </c>
    </row>
    <row r="178">
      <c r="A178" s="1" t="s">
        <v>96</v>
      </c>
      <c r="B178" s="1">
        <v>42</v>
      </c>
      <c r="C178" s="26" t="s">
        <v>12371</v>
      </c>
      <c r="D178" t="s">
        <v>98</v>
      </c>
      <c r="E178" s="27" t="s">
        <v>12372</v>
      </c>
      <c r="F178" s="28" t="s">
        <v>112</v>
      </c>
      <c r="G178" s="29">
        <v>60</v>
      </c>
      <c r="H178" s="28">
        <v>0</v>
      </c>
      <c r="I178" s="30">
        <f>ROUND(G178*H178,P4)</f>
        <v>0</v>
      </c>
      <c r="L178" s="31">
        <v>0</v>
      </c>
      <c r="M178" s="24">
        <f>ROUND(G178*L178,P4)</f>
        <v>0</v>
      </c>
      <c r="N178" s="25" t="s">
        <v>2497</v>
      </c>
      <c r="O178" s="32">
        <f>M178*AA178</f>
        <v>0</v>
      </c>
      <c r="P178" s="1">
        <v>3</v>
      </c>
      <c r="AA178" s="1">
        <f>IF(P178=1,$O$3,IF(P178=2,$O$4,$O$5))</f>
        <v>0</v>
      </c>
    </row>
    <row r="179" ht="25.5">
      <c r="A179" s="1" t="s">
        <v>102</v>
      </c>
      <c r="E179" s="27" t="s">
        <v>12373</v>
      </c>
    </row>
    <row r="180" ht="89.25">
      <c r="A180" s="1" t="s">
        <v>103</v>
      </c>
      <c r="E180" s="33" t="s">
        <v>12374</v>
      </c>
    </row>
    <row r="181">
      <c r="A181" s="1" t="s">
        <v>105</v>
      </c>
      <c r="E181" s="27" t="s">
        <v>98</v>
      </c>
    </row>
    <row r="182">
      <c r="A182" s="1" t="s">
        <v>96</v>
      </c>
      <c r="B182" s="1">
        <v>43</v>
      </c>
      <c r="C182" s="26" t="s">
        <v>12375</v>
      </c>
      <c r="D182" t="s">
        <v>98</v>
      </c>
      <c r="E182" s="27" t="s">
        <v>12376</v>
      </c>
      <c r="F182" s="28" t="s">
        <v>372</v>
      </c>
      <c r="G182" s="29">
        <v>0.012</v>
      </c>
      <c r="H182" s="28">
        <v>0</v>
      </c>
      <c r="I182" s="30">
        <f>ROUND(G182*H182,P4)</f>
        <v>0</v>
      </c>
      <c r="L182" s="31">
        <v>0</v>
      </c>
      <c r="M182" s="24">
        <f>ROUND(G182*L182,P4)</f>
        <v>0</v>
      </c>
      <c r="N182" s="25" t="s">
        <v>2497</v>
      </c>
      <c r="O182" s="32">
        <f>M182*AA182</f>
        <v>0</v>
      </c>
      <c r="P182" s="1">
        <v>3</v>
      </c>
      <c r="AA182" s="1">
        <f>IF(P182=1,$O$3,IF(P182=2,$O$4,$O$5))</f>
        <v>0</v>
      </c>
    </row>
    <row r="183" ht="25.5">
      <c r="A183" s="1" t="s">
        <v>102</v>
      </c>
      <c r="E183" s="27" t="s">
        <v>12377</v>
      </c>
    </row>
    <row r="184">
      <c r="A184" s="1" t="s">
        <v>103</v>
      </c>
    </row>
    <row r="185">
      <c r="A185" s="1" t="s">
        <v>105</v>
      </c>
      <c r="E185" s="27" t="s">
        <v>98</v>
      </c>
    </row>
    <row r="186">
      <c r="A186" s="1" t="s">
        <v>93</v>
      </c>
      <c r="C186" s="22" t="s">
        <v>918</v>
      </c>
      <c r="E186" s="23" t="s">
        <v>2494</v>
      </c>
      <c r="L186" s="24">
        <f>SUMIFS(L187:L214,A187:A214,"P")</f>
        <v>0</v>
      </c>
      <c r="M186" s="24">
        <f>SUMIFS(M187:M214,A187:A214,"P")</f>
        <v>0</v>
      </c>
      <c r="N186" s="25"/>
    </row>
    <row r="187">
      <c r="A187" s="1" t="s">
        <v>96</v>
      </c>
      <c r="B187" s="1">
        <v>44</v>
      </c>
      <c r="C187" s="26" t="s">
        <v>6006</v>
      </c>
      <c r="D187" t="s">
        <v>98</v>
      </c>
      <c r="E187" s="27" t="s">
        <v>12378</v>
      </c>
      <c r="F187" s="28" t="s">
        <v>122</v>
      </c>
      <c r="G187" s="29">
        <v>208</v>
      </c>
      <c r="H187" s="28">
        <v>0</v>
      </c>
      <c r="I187" s="30">
        <f>ROUND(G187*H187,P4)</f>
        <v>0</v>
      </c>
      <c r="L187" s="31">
        <v>0</v>
      </c>
      <c r="M187" s="24">
        <f>ROUND(G187*L187,P4)</f>
        <v>0</v>
      </c>
      <c r="N187" s="25" t="s">
        <v>2497</v>
      </c>
      <c r="O187" s="32">
        <f>M187*AA187</f>
        <v>0</v>
      </c>
      <c r="P187" s="1">
        <v>3</v>
      </c>
      <c r="AA187" s="1">
        <f>IF(P187=1,$O$3,IF(P187=2,$O$4,$O$5))</f>
        <v>0</v>
      </c>
    </row>
    <row r="188">
      <c r="A188" s="1" t="s">
        <v>102</v>
      </c>
      <c r="E188" s="27" t="s">
        <v>6007</v>
      </c>
    </row>
    <row r="189" ht="76.5">
      <c r="A189" s="1" t="s">
        <v>103</v>
      </c>
      <c r="E189" s="33" t="s">
        <v>12379</v>
      </c>
    </row>
    <row r="190">
      <c r="A190" s="1" t="s">
        <v>105</v>
      </c>
      <c r="E190" s="27" t="s">
        <v>98</v>
      </c>
    </row>
    <row r="191">
      <c r="A191" s="1" t="s">
        <v>96</v>
      </c>
      <c r="B191" s="1">
        <v>45</v>
      </c>
      <c r="C191" s="26" t="s">
        <v>12380</v>
      </c>
      <c r="D191" t="s">
        <v>98</v>
      </c>
      <c r="E191" s="27" t="s">
        <v>12381</v>
      </c>
      <c r="F191" s="28" t="s">
        <v>122</v>
      </c>
      <c r="G191" s="29">
        <v>450</v>
      </c>
      <c r="H191" s="28">
        <v>0</v>
      </c>
      <c r="I191" s="30">
        <f>ROUND(G191*H191,P4)</f>
        <v>0</v>
      </c>
      <c r="L191" s="31">
        <v>0</v>
      </c>
      <c r="M191" s="24">
        <f>ROUND(G191*L191,P4)</f>
        <v>0</v>
      </c>
      <c r="N191" s="25" t="s">
        <v>2497</v>
      </c>
      <c r="O191" s="32">
        <f>M191*AA191</f>
        <v>0</v>
      </c>
      <c r="P191" s="1">
        <v>3</v>
      </c>
      <c r="AA191" s="1">
        <f>IF(P191=1,$O$3,IF(P191=2,$O$4,$O$5))</f>
        <v>0</v>
      </c>
    </row>
    <row r="192">
      <c r="A192" s="1" t="s">
        <v>102</v>
      </c>
      <c r="E192" s="27" t="s">
        <v>12382</v>
      </c>
    </row>
    <row r="193" ht="89.25">
      <c r="A193" s="1" t="s">
        <v>103</v>
      </c>
      <c r="E193" s="33" t="s">
        <v>12383</v>
      </c>
    </row>
    <row r="194">
      <c r="A194" s="1" t="s">
        <v>105</v>
      </c>
      <c r="E194" s="27" t="s">
        <v>98</v>
      </c>
    </row>
    <row r="195" ht="25.5">
      <c r="A195" s="1" t="s">
        <v>96</v>
      </c>
      <c r="B195" s="1">
        <v>46</v>
      </c>
      <c r="C195" s="26" t="s">
        <v>3397</v>
      </c>
      <c r="D195" t="s">
        <v>98</v>
      </c>
      <c r="E195" s="27" t="s">
        <v>3398</v>
      </c>
      <c r="F195" s="28" t="s">
        <v>122</v>
      </c>
      <c r="G195" s="29">
        <v>648</v>
      </c>
      <c r="H195" s="28">
        <v>0.00012999999999999999</v>
      </c>
      <c r="I195" s="30">
        <f>ROUND(G195*H195,P4)</f>
        <v>0</v>
      </c>
      <c r="L195" s="31">
        <v>0</v>
      </c>
      <c r="M195" s="24">
        <f>ROUND(G195*L195,P4)</f>
        <v>0</v>
      </c>
      <c r="N195" s="25" t="s">
        <v>2497</v>
      </c>
      <c r="O195" s="32">
        <f>M195*AA195</f>
        <v>0</v>
      </c>
      <c r="P195" s="1">
        <v>3</v>
      </c>
      <c r="AA195" s="1">
        <f>IF(P195=1,$O$3,IF(P195=2,$O$4,$O$5))</f>
        <v>0</v>
      </c>
    </row>
    <row r="196" ht="25.5">
      <c r="A196" s="1" t="s">
        <v>102</v>
      </c>
      <c r="E196" s="27" t="s">
        <v>3399</v>
      </c>
    </row>
    <row r="197" ht="51">
      <c r="A197" s="1" t="s">
        <v>103</v>
      </c>
      <c r="E197" s="33" t="s">
        <v>12384</v>
      </c>
    </row>
    <row r="198">
      <c r="A198" s="1" t="s">
        <v>105</v>
      </c>
      <c r="E198" s="27" t="s">
        <v>98</v>
      </c>
    </row>
    <row r="199">
      <c r="A199" s="1" t="s">
        <v>96</v>
      </c>
      <c r="B199" s="1">
        <v>47</v>
      </c>
      <c r="C199" s="26" t="s">
        <v>12385</v>
      </c>
      <c r="D199" t="s">
        <v>98</v>
      </c>
      <c r="E199" s="27" t="s">
        <v>12386</v>
      </c>
      <c r="F199" s="28" t="s">
        <v>122</v>
      </c>
      <c r="G199" s="29">
        <v>472.5</v>
      </c>
      <c r="H199" s="28">
        <v>0.00020000000000000001</v>
      </c>
      <c r="I199" s="30">
        <f>ROUND(G199*H199,P4)</f>
        <v>0</v>
      </c>
      <c r="L199" s="31">
        <v>0</v>
      </c>
      <c r="M199" s="24">
        <f>ROUND(G199*L199,P4)</f>
        <v>0</v>
      </c>
      <c r="N199" s="25" t="s">
        <v>302</v>
      </c>
      <c r="O199" s="32">
        <f>M199*AA199</f>
        <v>0</v>
      </c>
      <c r="P199" s="1">
        <v>3</v>
      </c>
      <c r="AA199" s="1">
        <f>IF(P199=1,$O$3,IF(P199=2,$O$4,$O$5))</f>
        <v>0</v>
      </c>
    </row>
    <row r="200" ht="25.5">
      <c r="A200" s="1" t="s">
        <v>102</v>
      </c>
      <c r="E200" s="27" t="s">
        <v>12387</v>
      </c>
    </row>
    <row r="201">
      <c r="A201" s="1" t="s">
        <v>103</v>
      </c>
    </row>
    <row r="202" ht="76.5">
      <c r="A202" s="1" t="s">
        <v>105</v>
      </c>
      <c r="E202" s="27" t="s">
        <v>12388</v>
      </c>
    </row>
    <row r="203" ht="25.5">
      <c r="A203" s="1" t="s">
        <v>96</v>
      </c>
      <c r="B203" s="1">
        <v>48</v>
      </c>
      <c r="C203" s="26" t="s">
        <v>12389</v>
      </c>
      <c r="D203" t="s">
        <v>98</v>
      </c>
      <c r="E203" s="27" t="s">
        <v>12390</v>
      </c>
      <c r="F203" s="28" t="s">
        <v>122</v>
      </c>
      <c r="G203" s="29">
        <v>239.19999999999999</v>
      </c>
      <c r="H203" s="28">
        <v>0.00046999999999999999</v>
      </c>
      <c r="I203" s="30">
        <f>ROUND(G203*H203,P4)</f>
        <v>0</v>
      </c>
      <c r="L203" s="31">
        <v>0</v>
      </c>
      <c r="M203" s="24">
        <f>ROUND(G203*L203,P4)</f>
        <v>0</v>
      </c>
      <c r="N203" s="25" t="s">
        <v>302</v>
      </c>
      <c r="O203" s="32">
        <f>M203*AA203</f>
        <v>0</v>
      </c>
      <c r="P203" s="1">
        <v>3</v>
      </c>
      <c r="AA203" s="1">
        <f>IF(P203=1,$O$3,IF(P203=2,$O$4,$O$5))</f>
        <v>0</v>
      </c>
    </row>
    <row r="204" ht="25.5">
      <c r="A204" s="1" t="s">
        <v>102</v>
      </c>
      <c r="E204" s="27" t="s">
        <v>12391</v>
      </c>
    </row>
    <row r="205">
      <c r="A205" s="1" t="s">
        <v>103</v>
      </c>
    </row>
    <row r="206" ht="76.5">
      <c r="A206" s="1" t="s">
        <v>105</v>
      </c>
      <c r="E206" s="27" t="s">
        <v>12388</v>
      </c>
    </row>
    <row r="207">
      <c r="A207" s="1" t="s">
        <v>96</v>
      </c>
      <c r="B207" s="1">
        <v>49</v>
      </c>
      <c r="C207" s="26" t="s">
        <v>12392</v>
      </c>
      <c r="D207" t="s">
        <v>98</v>
      </c>
      <c r="E207" s="27" t="s">
        <v>3406</v>
      </c>
      <c r="F207" s="28" t="s">
        <v>773</v>
      </c>
      <c r="G207" s="29">
        <v>1</v>
      </c>
      <c r="H207" s="28">
        <v>0</v>
      </c>
      <c r="I207" s="30">
        <f>ROUND(G207*H207,P4)</f>
        <v>0</v>
      </c>
      <c r="L207" s="31">
        <v>0</v>
      </c>
      <c r="M207" s="24">
        <f>ROUND(G207*L207,P4)</f>
        <v>0</v>
      </c>
      <c r="N207" s="25" t="s">
        <v>302</v>
      </c>
      <c r="O207" s="32">
        <f>M207*AA207</f>
        <v>0</v>
      </c>
      <c r="P207" s="1">
        <v>3</v>
      </c>
      <c r="AA207" s="1">
        <f>IF(P207=1,$O$3,IF(P207=2,$O$4,$O$5))</f>
        <v>0</v>
      </c>
    </row>
    <row r="208" ht="38.25">
      <c r="A208" s="1" t="s">
        <v>102</v>
      </c>
      <c r="E208" s="27" t="s">
        <v>3407</v>
      </c>
    </row>
    <row r="209">
      <c r="A209" s="1" t="s">
        <v>103</v>
      </c>
      <c r="E209" s="33" t="s">
        <v>2521</v>
      </c>
    </row>
    <row r="210" ht="38.25">
      <c r="A210" s="1" t="s">
        <v>105</v>
      </c>
      <c r="E210" s="27" t="s">
        <v>3409</v>
      </c>
    </row>
    <row r="211">
      <c r="A211" s="1" t="s">
        <v>96</v>
      </c>
      <c r="B211" s="1">
        <v>50</v>
      </c>
      <c r="C211" s="26" t="s">
        <v>12393</v>
      </c>
      <c r="D211" t="s">
        <v>98</v>
      </c>
      <c r="E211" s="27" t="s">
        <v>12394</v>
      </c>
      <c r="F211" s="28" t="s">
        <v>773</v>
      </c>
      <c r="G211" s="29">
        <v>1</v>
      </c>
      <c r="H211" s="28">
        <v>0</v>
      </c>
      <c r="I211" s="30">
        <f>ROUND(G211*H211,P4)</f>
        <v>0</v>
      </c>
      <c r="L211" s="31">
        <v>0</v>
      </c>
      <c r="M211" s="24">
        <f>ROUND(G211*L211,P4)</f>
        <v>0</v>
      </c>
      <c r="N211" s="25" t="s">
        <v>302</v>
      </c>
      <c r="O211" s="32">
        <f>M211*AA211</f>
        <v>0</v>
      </c>
      <c r="P211" s="1">
        <v>3</v>
      </c>
      <c r="AA211" s="1">
        <f>IF(P211=1,$O$3,IF(P211=2,$O$4,$O$5))</f>
        <v>0</v>
      </c>
    </row>
    <row r="212" ht="25.5">
      <c r="A212" s="1" t="s">
        <v>102</v>
      </c>
      <c r="E212" s="27" t="s">
        <v>10549</v>
      </c>
    </row>
    <row r="213" ht="25.5">
      <c r="A213" s="1" t="s">
        <v>103</v>
      </c>
      <c r="E213" s="33" t="s">
        <v>3408</v>
      </c>
    </row>
    <row r="214" ht="38.25">
      <c r="A214" s="1" t="s">
        <v>105</v>
      </c>
      <c r="E214" s="27" t="s">
        <v>12395</v>
      </c>
    </row>
    <row r="215">
      <c r="A215" s="1" t="s">
        <v>93</v>
      </c>
      <c r="C215" s="22" t="s">
        <v>2504</v>
      </c>
      <c r="E215" s="23" t="s">
        <v>368</v>
      </c>
      <c r="L215" s="24">
        <f>SUMIFS(L216:L219,A216:A219,"P")</f>
        <v>0</v>
      </c>
      <c r="M215" s="24">
        <f>SUMIFS(M216:M219,A216:A219,"P")</f>
        <v>0</v>
      </c>
      <c r="N215" s="25"/>
    </row>
    <row r="216" ht="38.25">
      <c r="A216" s="1" t="s">
        <v>96</v>
      </c>
      <c r="B216" s="1">
        <v>51</v>
      </c>
      <c r="C216" s="26" t="s">
        <v>468</v>
      </c>
      <c r="D216" t="s">
        <v>469</v>
      </c>
      <c r="E216" s="27" t="s">
        <v>470</v>
      </c>
      <c r="F216" s="28" t="s">
        <v>372</v>
      </c>
      <c r="G216" s="29">
        <v>154.126</v>
      </c>
      <c r="H216" s="28">
        <v>0</v>
      </c>
      <c r="I216" s="30">
        <f>ROUND(G216*H216,P4)</f>
        <v>0</v>
      </c>
      <c r="L216" s="31">
        <v>0</v>
      </c>
      <c r="M216" s="24">
        <f>ROUND(G216*L216,P4)</f>
        <v>0</v>
      </c>
      <c r="N216" s="25" t="s">
        <v>302</v>
      </c>
      <c r="O216" s="32">
        <f>M216*AA216</f>
        <v>0</v>
      </c>
      <c r="P216" s="1">
        <v>3</v>
      </c>
      <c r="AA216" s="1">
        <f>IF(P216=1,$O$3,IF(P216=2,$O$4,$O$5))</f>
        <v>0</v>
      </c>
    </row>
    <row r="217">
      <c r="A217" s="1" t="s">
        <v>102</v>
      </c>
      <c r="E217" s="27" t="s">
        <v>373</v>
      </c>
    </row>
    <row r="218" ht="76.5">
      <c r="A218" s="1" t="s">
        <v>103</v>
      </c>
      <c r="E218" s="33" t="s">
        <v>12396</v>
      </c>
    </row>
    <row r="219" ht="89.25">
      <c r="A219" s="1" t="s">
        <v>105</v>
      </c>
      <c r="E219" s="27" t="s">
        <v>375</v>
      </c>
    </row>
    <row r="220">
      <c r="A220" s="1" t="s">
        <v>93</v>
      </c>
      <c r="C220" s="22" t="s">
        <v>3417</v>
      </c>
      <c r="E220" s="23" t="s">
        <v>3418</v>
      </c>
      <c r="L220" s="24">
        <f>SUMIFS(L221:L224,A221:A224,"P")</f>
        <v>0</v>
      </c>
      <c r="M220" s="24">
        <f>SUMIFS(M221:M224,A221:A224,"P")</f>
        <v>0</v>
      </c>
      <c r="N220" s="25"/>
    </row>
    <row r="221">
      <c r="A221" s="1" t="s">
        <v>96</v>
      </c>
      <c r="B221" s="1">
        <v>52</v>
      </c>
      <c r="C221" s="26" t="s">
        <v>12397</v>
      </c>
      <c r="D221" t="s">
        <v>98</v>
      </c>
      <c r="E221" s="27" t="s">
        <v>12398</v>
      </c>
      <c r="F221" s="28" t="s">
        <v>372</v>
      </c>
      <c r="G221" s="29">
        <v>241.185</v>
      </c>
      <c r="H221" s="28">
        <v>0</v>
      </c>
      <c r="I221" s="30">
        <f>ROUND(G221*H221,P4)</f>
        <v>0</v>
      </c>
      <c r="L221" s="31">
        <v>0</v>
      </c>
      <c r="M221" s="24">
        <f>ROUND(G221*L221,P4)</f>
        <v>0</v>
      </c>
      <c r="N221" s="25" t="s">
        <v>2497</v>
      </c>
      <c r="O221" s="32">
        <f>M221*AA221</f>
        <v>0</v>
      </c>
      <c r="P221" s="1">
        <v>3</v>
      </c>
      <c r="AA221" s="1">
        <f>IF(P221=1,$O$3,IF(P221=2,$O$4,$O$5))</f>
        <v>0</v>
      </c>
    </row>
    <row r="222" ht="38.25">
      <c r="A222" s="1" t="s">
        <v>102</v>
      </c>
      <c r="E222" s="27" t="s">
        <v>12399</v>
      </c>
    </row>
    <row r="223">
      <c r="A223" s="1" t="s">
        <v>103</v>
      </c>
    </row>
    <row r="224">
      <c r="A224" s="1" t="s">
        <v>105</v>
      </c>
      <c r="E224" s="27" t="s">
        <v>98</v>
      </c>
    </row>
    <row r="225">
      <c r="A225" s="1" t="s">
        <v>1873</v>
      </c>
      <c r="C225" s="22" t="s">
        <v>12400</v>
      </c>
      <c r="E225" s="23" t="s">
        <v>12401</v>
      </c>
      <c r="L225" s="24">
        <f>L226</f>
        <v>0</v>
      </c>
      <c r="M225" s="24">
        <f>M226</f>
        <v>0</v>
      </c>
      <c r="N225" s="25"/>
    </row>
    <row r="226" ht="25.5">
      <c r="A226" s="1" t="s">
        <v>4286</v>
      </c>
      <c r="C226" s="22" t="s">
        <v>12402</v>
      </c>
      <c r="E226" s="23" t="s">
        <v>12403</v>
      </c>
      <c r="L226" s="24">
        <f>L227+L304+L333+L454</f>
        <v>0</v>
      </c>
      <c r="M226" s="24">
        <f>M227+M304+M333+M454</f>
        <v>0</v>
      </c>
      <c r="N226" s="25"/>
    </row>
    <row r="227">
      <c r="A227" s="1" t="s">
        <v>93</v>
      </c>
      <c r="C227" s="22" t="s">
        <v>94</v>
      </c>
      <c r="E227" s="23" t="s">
        <v>1417</v>
      </c>
      <c r="L227" s="24">
        <f>SUMIFS(L228:L303,A228:A303,"P")</f>
        <v>0</v>
      </c>
      <c r="M227" s="24">
        <f>SUMIFS(M228:M303,A228:A303,"P")</f>
        <v>0</v>
      </c>
      <c r="N227" s="25"/>
    </row>
    <row r="228">
      <c r="A228" s="1" t="s">
        <v>96</v>
      </c>
      <c r="B228" s="1">
        <v>1</v>
      </c>
      <c r="C228" s="26" t="s">
        <v>12404</v>
      </c>
      <c r="D228" t="s">
        <v>98</v>
      </c>
      <c r="E228" s="27" t="s">
        <v>12405</v>
      </c>
      <c r="F228" s="28" t="s">
        <v>388</v>
      </c>
      <c r="G228" s="29">
        <v>0.058999999999999997</v>
      </c>
      <c r="H228" s="28">
        <v>0.20000000000000001</v>
      </c>
      <c r="I228" s="30">
        <f>ROUND(G228*H228,P4)</f>
        <v>0</v>
      </c>
      <c r="L228" s="31">
        <v>0</v>
      </c>
      <c r="M228" s="24">
        <f>ROUND(G228*L228,P4)</f>
        <v>0</v>
      </c>
      <c r="N228" s="25" t="s">
        <v>2497</v>
      </c>
      <c r="O228" s="32">
        <f>M228*AA228</f>
        <v>0</v>
      </c>
      <c r="P228" s="1">
        <v>3</v>
      </c>
      <c r="AA228" s="1">
        <f>IF(P228=1,$O$3,IF(P228=2,$O$4,$O$5))</f>
        <v>0</v>
      </c>
    </row>
    <row r="229">
      <c r="A229" s="1" t="s">
        <v>102</v>
      </c>
      <c r="E229" s="27" t="s">
        <v>12405</v>
      </c>
    </row>
    <row r="230" ht="38.25">
      <c r="A230" s="1" t="s">
        <v>103</v>
      </c>
      <c r="E230" s="33" t="s">
        <v>12406</v>
      </c>
    </row>
    <row r="231">
      <c r="A231" s="1" t="s">
        <v>105</v>
      </c>
      <c r="E231" s="27" t="s">
        <v>98</v>
      </c>
    </row>
    <row r="232">
      <c r="A232" s="1" t="s">
        <v>96</v>
      </c>
      <c r="B232" s="1">
        <v>2</v>
      </c>
      <c r="C232" s="26" t="s">
        <v>12407</v>
      </c>
      <c r="D232" t="s">
        <v>98</v>
      </c>
      <c r="E232" s="27" t="s">
        <v>12408</v>
      </c>
      <c r="F232" s="28" t="s">
        <v>122</v>
      </c>
      <c r="G232" s="29">
        <v>800.45299999999997</v>
      </c>
      <c r="H232" s="28">
        <v>0</v>
      </c>
      <c r="I232" s="30">
        <f>ROUND(G232*H232,P4)</f>
        <v>0</v>
      </c>
      <c r="L232" s="31">
        <v>0</v>
      </c>
      <c r="M232" s="24">
        <f>ROUND(G232*L232,P4)</f>
        <v>0</v>
      </c>
      <c r="N232" s="25" t="s">
        <v>2497</v>
      </c>
      <c r="O232" s="32">
        <f>M232*AA232</f>
        <v>0</v>
      </c>
      <c r="P232" s="1">
        <v>3</v>
      </c>
      <c r="AA232" s="1">
        <f>IF(P232=1,$O$3,IF(P232=2,$O$4,$O$5))</f>
        <v>0</v>
      </c>
    </row>
    <row r="233" ht="25.5">
      <c r="A233" s="1" t="s">
        <v>102</v>
      </c>
      <c r="E233" s="27" t="s">
        <v>12409</v>
      </c>
    </row>
    <row r="234" ht="102">
      <c r="A234" s="1" t="s">
        <v>103</v>
      </c>
      <c r="E234" s="33" t="s">
        <v>12410</v>
      </c>
    </row>
    <row r="235">
      <c r="A235" s="1" t="s">
        <v>105</v>
      </c>
      <c r="E235" s="27" t="s">
        <v>98</v>
      </c>
    </row>
    <row r="236" ht="25.5">
      <c r="A236" s="1" t="s">
        <v>96</v>
      </c>
      <c r="B236" s="1">
        <v>3</v>
      </c>
      <c r="C236" s="26" t="s">
        <v>12411</v>
      </c>
      <c r="D236" t="s">
        <v>98</v>
      </c>
      <c r="E236" s="27" t="s">
        <v>12412</v>
      </c>
      <c r="F236" s="28" t="s">
        <v>388</v>
      </c>
      <c r="G236" s="29">
        <v>181.60499999999999</v>
      </c>
      <c r="H236" s="28">
        <v>0</v>
      </c>
      <c r="I236" s="30">
        <f>ROUND(G236*H236,P4)</f>
        <v>0</v>
      </c>
      <c r="L236" s="31">
        <v>0</v>
      </c>
      <c r="M236" s="24">
        <f>ROUND(G236*L236,P4)</f>
        <v>0</v>
      </c>
      <c r="N236" s="25" t="s">
        <v>2497</v>
      </c>
      <c r="O236" s="32">
        <f>M236*AA236</f>
        <v>0</v>
      </c>
      <c r="P236" s="1">
        <v>3</v>
      </c>
      <c r="AA236" s="1">
        <f>IF(P236=1,$O$3,IF(P236=2,$O$4,$O$5))</f>
        <v>0</v>
      </c>
    </row>
    <row r="237" ht="38.25">
      <c r="A237" s="1" t="s">
        <v>102</v>
      </c>
      <c r="E237" s="27" t="s">
        <v>12413</v>
      </c>
    </row>
    <row r="238" ht="76.5">
      <c r="A238" s="1" t="s">
        <v>103</v>
      </c>
      <c r="E238" s="33" t="s">
        <v>12414</v>
      </c>
    </row>
    <row r="239">
      <c r="A239" s="1" t="s">
        <v>105</v>
      </c>
      <c r="E239" s="27" t="s">
        <v>98</v>
      </c>
    </row>
    <row r="240">
      <c r="A240" s="1" t="s">
        <v>96</v>
      </c>
      <c r="B240" s="1">
        <v>4</v>
      </c>
      <c r="C240" s="26" t="s">
        <v>11260</v>
      </c>
      <c r="D240" t="s">
        <v>98</v>
      </c>
      <c r="E240" s="27" t="s">
        <v>12415</v>
      </c>
      <c r="F240" s="28" t="s">
        <v>388</v>
      </c>
      <c r="G240" s="29">
        <v>18.507999999999999</v>
      </c>
      <c r="H240" s="28">
        <v>0</v>
      </c>
      <c r="I240" s="30">
        <f>ROUND(G240*H240,P4)</f>
        <v>0</v>
      </c>
      <c r="L240" s="31">
        <v>0</v>
      </c>
      <c r="M240" s="24">
        <f>ROUND(G240*L240,P4)</f>
        <v>0</v>
      </c>
      <c r="N240" s="25" t="s">
        <v>2497</v>
      </c>
      <c r="O240" s="32">
        <f>M240*AA240</f>
        <v>0</v>
      </c>
      <c r="P240" s="1">
        <v>3</v>
      </c>
      <c r="AA240" s="1">
        <f>IF(P240=1,$O$3,IF(P240=2,$O$4,$O$5))</f>
        <v>0</v>
      </c>
    </row>
    <row r="241" ht="25.5">
      <c r="A241" s="1" t="s">
        <v>102</v>
      </c>
      <c r="E241" s="27" t="s">
        <v>11261</v>
      </c>
    </row>
    <row r="242" ht="51">
      <c r="A242" s="1" t="s">
        <v>103</v>
      </c>
      <c r="E242" s="33" t="s">
        <v>12416</v>
      </c>
    </row>
    <row r="243">
      <c r="A243" s="1" t="s">
        <v>105</v>
      </c>
      <c r="E243" s="27" t="s">
        <v>98</v>
      </c>
    </row>
    <row r="244" ht="25.5">
      <c r="A244" s="1" t="s">
        <v>96</v>
      </c>
      <c r="B244" s="1">
        <v>5</v>
      </c>
      <c r="C244" s="26" t="s">
        <v>12417</v>
      </c>
      <c r="D244" t="s">
        <v>98</v>
      </c>
      <c r="E244" s="27" t="s">
        <v>12418</v>
      </c>
      <c r="F244" s="28" t="s">
        <v>122</v>
      </c>
      <c r="G244" s="29">
        <v>92.542000000000002</v>
      </c>
      <c r="H244" s="28">
        <v>0</v>
      </c>
      <c r="I244" s="30">
        <f>ROUND(G244*H244,P4)</f>
        <v>0</v>
      </c>
      <c r="L244" s="31">
        <v>0</v>
      </c>
      <c r="M244" s="24">
        <f>ROUND(G244*L244,P4)</f>
        <v>0</v>
      </c>
      <c r="N244" s="25" t="s">
        <v>2497</v>
      </c>
      <c r="O244" s="32">
        <f>M244*AA244</f>
        <v>0</v>
      </c>
      <c r="P244" s="1">
        <v>3</v>
      </c>
      <c r="AA244" s="1">
        <f>IF(P244=1,$O$3,IF(P244=2,$O$4,$O$5))</f>
        <v>0</v>
      </c>
    </row>
    <row r="245" ht="25.5">
      <c r="A245" s="1" t="s">
        <v>102</v>
      </c>
      <c r="E245" s="27" t="s">
        <v>12419</v>
      </c>
    </row>
    <row r="246" ht="76.5">
      <c r="A246" s="1" t="s">
        <v>103</v>
      </c>
      <c r="E246" s="33" t="s">
        <v>12420</v>
      </c>
    </row>
    <row r="247">
      <c r="A247" s="1" t="s">
        <v>105</v>
      </c>
      <c r="E247" s="27" t="s">
        <v>98</v>
      </c>
    </row>
    <row r="248">
      <c r="A248" s="1" t="s">
        <v>96</v>
      </c>
      <c r="B248" s="1">
        <v>6</v>
      </c>
      <c r="C248" s="26" t="s">
        <v>12421</v>
      </c>
      <c r="D248" t="s">
        <v>98</v>
      </c>
      <c r="E248" s="27" t="s">
        <v>12422</v>
      </c>
      <c r="F248" s="28" t="s">
        <v>122</v>
      </c>
      <c r="G248" s="29">
        <v>800.45299999999997</v>
      </c>
      <c r="H248" s="28">
        <v>0</v>
      </c>
      <c r="I248" s="30">
        <f>ROUND(G248*H248,P4)</f>
        <v>0</v>
      </c>
      <c r="L248" s="31">
        <v>0</v>
      </c>
      <c r="M248" s="24">
        <f>ROUND(G248*L248,P4)</f>
        <v>0</v>
      </c>
      <c r="N248" s="25" t="s">
        <v>2497</v>
      </c>
      <c r="O248" s="32">
        <f>M248*AA248</f>
        <v>0</v>
      </c>
      <c r="P248" s="1">
        <v>3</v>
      </c>
      <c r="AA248" s="1">
        <f>IF(P248=1,$O$3,IF(P248=2,$O$4,$O$5))</f>
        <v>0</v>
      </c>
    </row>
    <row r="249" ht="25.5">
      <c r="A249" s="1" t="s">
        <v>102</v>
      </c>
      <c r="E249" s="27" t="s">
        <v>12423</v>
      </c>
    </row>
    <row r="250" ht="25.5">
      <c r="A250" s="1" t="s">
        <v>103</v>
      </c>
      <c r="E250" s="33" t="s">
        <v>12424</v>
      </c>
    </row>
    <row r="251">
      <c r="A251" s="1" t="s">
        <v>105</v>
      </c>
      <c r="E251" s="27" t="s">
        <v>98</v>
      </c>
    </row>
    <row r="252" ht="25.5">
      <c r="A252" s="1" t="s">
        <v>96</v>
      </c>
      <c r="B252" s="1">
        <v>7</v>
      </c>
      <c r="C252" s="26" t="s">
        <v>12425</v>
      </c>
      <c r="D252" t="s">
        <v>98</v>
      </c>
      <c r="E252" s="27" t="s">
        <v>12426</v>
      </c>
      <c r="F252" s="28" t="s">
        <v>122</v>
      </c>
      <c r="G252" s="29">
        <v>908.02499999999998</v>
      </c>
      <c r="H252" s="28">
        <v>0</v>
      </c>
      <c r="I252" s="30">
        <f>ROUND(G252*H252,P4)</f>
        <v>0</v>
      </c>
      <c r="L252" s="31">
        <v>0</v>
      </c>
      <c r="M252" s="24">
        <f>ROUND(G252*L252,P4)</f>
        <v>0</v>
      </c>
      <c r="N252" s="25" t="s">
        <v>2497</v>
      </c>
      <c r="O252" s="32">
        <f>M252*AA252</f>
        <v>0</v>
      </c>
      <c r="P252" s="1">
        <v>3</v>
      </c>
      <c r="AA252" s="1">
        <f>IF(P252=1,$O$3,IF(P252=2,$O$4,$O$5))</f>
        <v>0</v>
      </c>
    </row>
    <row r="253" ht="25.5">
      <c r="A253" s="1" t="s">
        <v>102</v>
      </c>
      <c r="E253" s="27" t="s">
        <v>12427</v>
      </c>
    </row>
    <row r="254" ht="25.5">
      <c r="A254" s="1" t="s">
        <v>103</v>
      </c>
      <c r="E254" s="33" t="s">
        <v>12428</v>
      </c>
    </row>
    <row r="255">
      <c r="A255" s="1" t="s">
        <v>105</v>
      </c>
      <c r="E255" s="27" t="s">
        <v>98</v>
      </c>
    </row>
    <row r="256" ht="25.5">
      <c r="A256" s="1" t="s">
        <v>96</v>
      </c>
      <c r="B256" s="1">
        <v>8</v>
      </c>
      <c r="C256" s="26" t="s">
        <v>12429</v>
      </c>
      <c r="D256" t="s">
        <v>98</v>
      </c>
      <c r="E256" s="27" t="s">
        <v>12430</v>
      </c>
      <c r="F256" s="28" t="s">
        <v>100</v>
      </c>
      <c r="G256" s="29">
        <v>75</v>
      </c>
      <c r="H256" s="28">
        <v>0</v>
      </c>
      <c r="I256" s="30">
        <f>ROUND(G256*H256,P4)</f>
        <v>0</v>
      </c>
      <c r="L256" s="31">
        <v>0</v>
      </c>
      <c r="M256" s="24">
        <f>ROUND(G256*L256,P4)</f>
        <v>0</v>
      </c>
      <c r="N256" s="25" t="s">
        <v>2497</v>
      </c>
      <c r="O256" s="32">
        <f>M256*AA256</f>
        <v>0</v>
      </c>
      <c r="P256" s="1">
        <v>3</v>
      </c>
      <c r="AA256" s="1">
        <f>IF(P256=1,$O$3,IF(P256=2,$O$4,$O$5))</f>
        <v>0</v>
      </c>
    </row>
    <row r="257" ht="25.5">
      <c r="A257" s="1" t="s">
        <v>102</v>
      </c>
      <c r="E257" s="27" t="s">
        <v>12431</v>
      </c>
    </row>
    <row r="258" ht="63.75">
      <c r="A258" s="1" t="s">
        <v>103</v>
      </c>
      <c r="E258" s="33" t="s">
        <v>12432</v>
      </c>
    </row>
    <row r="259">
      <c r="A259" s="1" t="s">
        <v>105</v>
      </c>
      <c r="E259" s="27" t="s">
        <v>98</v>
      </c>
    </row>
    <row r="260">
      <c r="A260" s="1" t="s">
        <v>96</v>
      </c>
      <c r="B260" s="1">
        <v>9</v>
      </c>
      <c r="C260" s="26" t="s">
        <v>12433</v>
      </c>
      <c r="D260" t="s">
        <v>98</v>
      </c>
      <c r="E260" s="27" t="s">
        <v>12434</v>
      </c>
      <c r="F260" s="28" t="s">
        <v>122</v>
      </c>
      <c r="G260" s="29">
        <v>92.542000000000002</v>
      </c>
      <c r="H260" s="28">
        <v>0</v>
      </c>
      <c r="I260" s="30">
        <f>ROUND(G260*H260,P4)</f>
        <v>0</v>
      </c>
      <c r="L260" s="31">
        <v>0</v>
      </c>
      <c r="M260" s="24">
        <f>ROUND(G260*L260,P4)</f>
        <v>0</v>
      </c>
      <c r="N260" s="25" t="s">
        <v>2497</v>
      </c>
      <c r="O260" s="32">
        <f>M260*AA260</f>
        <v>0</v>
      </c>
      <c r="P260" s="1">
        <v>3</v>
      </c>
      <c r="AA260" s="1">
        <f>IF(P260=1,$O$3,IF(P260=2,$O$4,$O$5))</f>
        <v>0</v>
      </c>
    </row>
    <row r="261" ht="25.5">
      <c r="A261" s="1" t="s">
        <v>102</v>
      </c>
      <c r="E261" s="27" t="s">
        <v>12435</v>
      </c>
    </row>
    <row r="262" ht="76.5">
      <c r="A262" s="1" t="s">
        <v>103</v>
      </c>
      <c r="E262" s="33" t="s">
        <v>12420</v>
      </c>
    </row>
    <row r="263">
      <c r="A263" s="1" t="s">
        <v>105</v>
      </c>
      <c r="E263" s="27" t="s">
        <v>98</v>
      </c>
    </row>
    <row r="264">
      <c r="A264" s="1" t="s">
        <v>96</v>
      </c>
      <c r="B264" s="1">
        <v>10</v>
      </c>
      <c r="C264" s="26" t="s">
        <v>12436</v>
      </c>
      <c r="D264" t="s">
        <v>98</v>
      </c>
      <c r="E264" s="27" t="s">
        <v>12437</v>
      </c>
      <c r="F264" s="28" t="s">
        <v>100</v>
      </c>
      <c r="G264" s="29">
        <v>2</v>
      </c>
      <c r="H264" s="28">
        <v>0.01281</v>
      </c>
      <c r="I264" s="30">
        <f>ROUND(G264*H264,P4)</f>
        <v>0</v>
      </c>
      <c r="L264" s="31">
        <v>0</v>
      </c>
      <c r="M264" s="24">
        <f>ROUND(G264*L264,P4)</f>
        <v>0</v>
      </c>
      <c r="N264" s="25" t="s">
        <v>2497</v>
      </c>
      <c r="O264" s="32">
        <f>M264*AA264</f>
        <v>0</v>
      </c>
      <c r="P264" s="1">
        <v>3</v>
      </c>
      <c r="AA264" s="1">
        <f>IF(P264=1,$O$3,IF(P264=2,$O$4,$O$5))</f>
        <v>0</v>
      </c>
    </row>
    <row r="265" ht="25.5">
      <c r="A265" s="1" t="s">
        <v>102</v>
      </c>
      <c r="E265" s="27" t="s">
        <v>12438</v>
      </c>
    </row>
    <row r="266" ht="38.25">
      <c r="A266" s="1" t="s">
        <v>103</v>
      </c>
      <c r="E266" s="33" t="s">
        <v>12439</v>
      </c>
    </row>
    <row r="267">
      <c r="A267" s="1" t="s">
        <v>105</v>
      </c>
      <c r="E267" s="27" t="s">
        <v>98</v>
      </c>
    </row>
    <row r="268">
      <c r="A268" s="1" t="s">
        <v>96</v>
      </c>
      <c r="B268" s="1">
        <v>11</v>
      </c>
      <c r="C268" s="26" t="s">
        <v>12440</v>
      </c>
      <c r="D268" t="s">
        <v>98</v>
      </c>
      <c r="E268" s="27" t="s">
        <v>12441</v>
      </c>
      <c r="F268" s="28" t="s">
        <v>122</v>
      </c>
      <c r="G268" s="29">
        <v>143.19200000000001</v>
      </c>
      <c r="H268" s="28">
        <v>0</v>
      </c>
      <c r="I268" s="30">
        <f>ROUND(G268*H268,P4)</f>
        <v>0</v>
      </c>
      <c r="L268" s="31">
        <v>0</v>
      </c>
      <c r="M268" s="24">
        <f>ROUND(G268*L268,P4)</f>
        <v>0</v>
      </c>
      <c r="N268" s="25" t="s">
        <v>2497</v>
      </c>
      <c r="O268" s="32">
        <f>M268*AA268</f>
        <v>0</v>
      </c>
      <c r="P268" s="1">
        <v>3</v>
      </c>
      <c r="AA268" s="1">
        <f>IF(P268=1,$O$3,IF(P268=2,$O$4,$O$5))</f>
        <v>0</v>
      </c>
    </row>
    <row r="269" ht="25.5">
      <c r="A269" s="1" t="s">
        <v>102</v>
      </c>
      <c r="E269" s="27" t="s">
        <v>12442</v>
      </c>
    </row>
    <row r="270" ht="102">
      <c r="A270" s="1" t="s">
        <v>103</v>
      </c>
      <c r="E270" s="33" t="s">
        <v>12443</v>
      </c>
    </row>
    <row r="271">
      <c r="A271" s="1" t="s">
        <v>105</v>
      </c>
      <c r="E271" s="27" t="s">
        <v>98</v>
      </c>
    </row>
    <row r="272">
      <c r="A272" s="1" t="s">
        <v>96</v>
      </c>
      <c r="B272" s="1">
        <v>12</v>
      </c>
      <c r="C272" s="26" t="s">
        <v>12444</v>
      </c>
      <c r="D272" t="s">
        <v>98</v>
      </c>
      <c r="E272" s="27" t="s">
        <v>12445</v>
      </c>
      <c r="F272" s="28" t="s">
        <v>122</v>
      </c>
      <c r="G272" s="29">
        <v>172.83099999999999</v>
      </c>
      <c r="H272" s="28">
        <v>0</v>
      </c>
      <c r="I272" s="30">
        <f>ROUND(G272*H272,P4)</f>
        <v>0</v>
      </c>
      <c r="L272" s="31">
        <v>0</v>
      </c>
      <c r="M272" s="24">
        <f>ROUND(G272*L272,P4)</f>
        <v>0</v>
      </c>
      <c r="N272" s="25" t="s">
        <v>2497</v>
      </c>
      <c r="O272" s="32">
        <f>M272*AA272</f>
        <v>0</v>
      </c>
      <c r="P272" s="1">
        <v>3</v>
      </c>
      <c r="AA272" s="1">
        <f>IF(P272=1,$O$3,IF(P272=2,$O$4,$O$5))</f>
        <v>0</v>
      </c>
    </row>
    <row r="273" ht="25.5">
      <c r="A273" s="1" t="s">
        <v>102</v>
      </c>
      <c r="E273" s="27" t="s">
        <v>12446</v>
      </c>
    </row>
    <row r="274" ht="102">
      <c r="A274" s="1" t="s">
        <v>103</v>
      </c>
      <c r="E274" s="33" t="s">
        <v>12447</v>
      </c>
    </row>
    <row r="275">
      <c r="A275" s="1" t="s">
        <v>105</v>
      </c>
      <c r="E275" s="27" t="s">
        <v>98</v>
      </c>
    </row>
    <row r="276">
      <c r="A276" s="1" t="s">
        <v>96</v>
      </c>
      <c r="B276" s="1">
        <v>13</v>
      </c>
      <c r="C276" s="26" t="s">
        <v>12448</v>
      </c>
      <c r="D276" t="s">
        <v>98</v>
      </c>
      <c r="E276" s="27" t="s">
        <v>12449</v>
      </c>
      <c r="F276" s="28" t="s">
        <v>122</v>
      </c>
      <c r="G276" s="29">
        <v>5.5999999999999996</v>
      </c>
      <c r="H276" s="28">
        <v>0</v>
      </c>
      <c r="I276" s="30">
        <f>ROUND(G276*H276,P4)</f>
        <v>0</v>
      </c>
      <c r="L276" s="31">
        <v>0</v>
      </c>
      <c r="M276" s="24">
        <f>ROUND(G276*L276,P4)</f>
        <v>0</v>
      </c>
      <c r="N276" s="25" t="s">
        <v>2497</v>
      </c>
      <c r="O276" s="32">
        <f>M276*AA276</f>
        <v>0</v>
      </c>
      <c r="P276" s="1">
        <v>3</v>
      </c>
      <c r="AA276" s="1">
        <f>IF(P276=1,$O$3,IF(P276=2,$O$4,$O$5))</f>
        <v>0</v>
      </c>
    </row>
    <row r="277" ht="25.5">
      <c r="A277" s="1" t="s">
        <v>102</v>
      </c>
      <c r="E277" s="27" t="s">
        <v>12450</v>
      </c>
    </row>
    <row r="278" ht="51">
      <c r="A278" s="1" t="s">
        <v>103</v>
      </c>
      <c r="E278" s="33" t="s">
        <v>12451</v>
      </c>
    </row>
    <row r="279">
      <c r="A279" s="1" t="s">
        <v>105</v>
      </c>
      <c r="E279" s="27" t="s">
        <v>98</v>
      </c>
    </row>
    <row r="280">
      <c r="A280" s="1" t="s">
        <v>96</v>
      </c>
      <c r="B280" s="1">
        <v>14</v>
      </c>
      <c r="C280" s="26" t="s">
        <v>12452</v>
      </c>
      <c r="D280" t="s">
        <v>98</v>
      </c>
      <c r="E280" s="27" t="s">
        <v>12453</v>
      </c>
      <c r="F280" s="28" t="s">
        <v>122</v>
      </c>
      <c r="G280" s="29">
        <v>1140.4680000000001</v>
      </c>
      <c r="H280" s="28">
        <v>0</v>
      </c>
      <c r="I280" s="30">
        <f>ROUND(G280*H280,P4)</f>
        <v>0</v>
      </c>
      <c r="L280" s="31">
        <v>0</v>
      </c>
      <c r="M280" s="24">
        <f>ROUND(G280*L280,P4)</f>
        <v>0</v>
      </c>
      <c r="N280" s="25" t="s">
        <v>2497</v>
      </c>
      <c r="O280" s="32">
        <f>M280*AA280</f>
        <v>0</v>
      </c>
      <c r="P280" s="1">
        <v>3</v>
      </c>
      <c r="AA280" s="1">
        <f>IF(P280=1,$O$3,IF(P280=2,$O$4,$O$5))</f>
        <v>0</v>
      </c>
    </row>
    <row r="281">
      <c r="A281" s="1" t="s">
        <v>102</v>
      </c>
      <c r="E281" s="27" t="s">
        <v>12454</v>
      </c>
    </row>
    <row r="282" ht="114.75">
      <c r="A282" s="1" t="s">
        <v>103</v>
      </c>
      <c r="E282" s="33" t="s">
        <v>12455</v>
      </c>
    </row>
    <row r="283">
      <c r="A283" s="1" t="s">
        <v>105</v>
      </c>
      <c r="E283" s="27" t="s">
        <v>98</v>
      </c>
    </row>
    <row r="284">
      <c r="A284" s="1" t="s">
        <v>96</v>
      </c>
      <c r="B284" s="1">
        <v>15</v>
      </c>
      <c r="C284" s="26" t="s">
        <v>12456</v>
      </c>
      <c r="D284" t="s">
        <v>98</v>
      </c>
      <c r="E284" s="27" t="s">
        <v>12457</v>
      </c>
      <c r="F284" s="28" t="s">
        <v>388</v>
      </c>
      <c r="G284" s="29">
        <v>5.5510000000000002</v>
      </c>
      <c r="H284" s="28">
        <v>0</v>
      </c>
      <c r="I284" s="30">
        <f>ROUND(G284*H284,P4)</f>
        <v>0</v>
      </c>
      <c r="L284" s="31">
        <v>0</v>
      </c>
      <c r="M284" s="24">
        <f>ROUND(G284*L284,P4)</f>
        <v>0</v>
      </c>
      <c r="N284" s="25" t="s">
        <v>2497</v>
      </c>
      <c r="O284" s="32">
        <f>M284*AA284</f>
        <v>0</v>
      </c>
      <c r="P284" s="1">
        <v>3</v>
      </c>
      <c r="AA284" s="1">
        <f>IF(P284=1,$O$3,IF(P284=2,$O$4,$O$5))</f>
        <v>0</v>
      </c>
    </row>
    <row r="285">
      <c r="A285" s="1" t="s">
        <v>102</v>
      </c>
      <c r="E285" s="27" t="s">
        <v>12458</v>
      </c>
    </row>
    <row r="286" ht="102">
      <c r="A286" s="1" t="s">
        <v>103</v>
      </c>
      <c r="E286" s="33" t="s">
        <v>12459</v>
      </c>
    </row>
    <row r="287">
      <c r="A287" s="1" t="s">
        <v>105</v>
      </c>
      <c r="E287" s="27" t="s">
        <v>98</v>
      </c>
    </row>
    <row r="288">
      <c r="A288" s="1" t="s">
        <v>96</v>
      </c>
      <c r="B288" s="1">
        <v>16</v>
      </c>
      <c r="C288" s="26" t="s">
        <v>12460</v>
      </c>
      <c r="D288" t="s">
        <v>98</v>
      </c>
      <c r="E288" s="27" t="s">
        <v>12461</v>
      </c>
      <c r="F288" s="28" t="s">
        <v>372</v>
      </c>
      <c r="G288" s="29">
        <v>14.677</v>
      </c>
      <c r="H288" s="28">
        <v>1</v>
      </c>
      <c r="I288" s="30">
        <f>ROUND(G288*H288,P4)</f>
        <v>0</v>
      </c>
      <c r="L288" s="31">
        <v>0</v>
      </c>
      <c r="M288" s="24">
        <f>ROUND(G288*L288,P4)</f>
        <v>0</v>
      </c>
      <c r="N288" s="25" t="s">
        <v>2497</v>
      </c>
      <c r="O288" s="32">
        <f>M288*AA288</f>
        <v>0</v>
      </c>
      <c r="P288" s="1">
        <v>3</v>
      </c>
      <c r="AA288" s="1">
        <f>IF(P288=1,$O$3,IF(P288=2,$O$4,$O$5))</f>
        <v>0</v>
      </c>
    </row>
    <row r="289">
      <c r="A289" s="1" t="s">
        <v>102</v>
      </c>
      <c r="E289" s="27" t="s">
        <v>12461</v>
      </c>
    </row>
    <row r="290" ht="38.25">
      <c r="A290" s="1" t="s">
        <v>103</v>
      </c>
      <c r="E290" s="33" t="s">
        <v>12462</v>
      </c>
    </row>
    <row r="291">
      <c r="A291" s="1" t="s">
        <v>105</v>
      </c>
      <c r="E291" s="27" t="s">
        <v>98</v>
      </c>
    </row>
    <row r="292">
      <c r="A292" s="1" t="s">
        <v>96</v>
      </c>
      <c r="B292" s="1">
        <v>17</v>
      </c>
      <c r="C292" s="26" t="s">
        <v>12463</v>
      </c>
      <c r="D292" t="s">
        <v>98</v>
      </c>
      <c r="E292" s="27" t="s">
        <v>12464</v>
      </c>
      <c r="F292" s="28" t="s">
        <v>122</v>
      </c>
      <c r="G292" s="29">
        <v>176.28800000000001</v>
      </c>
      <c r="H292" s="28">
        <v>0.0001</v>
      </c>
      <c r="I292" s="30">
        <f>ROUND(G292*H292,P4)</f>
        <v>0</v>
      </c>
      <c r="L292" s="31">
        <v>0</v>
      </c>
      <c r="M292" s="24">
        <f>ROUND(G292*L292,P4)</f>
        <v>0</v>
      </c>
      <c r="N292" s="25" t="s">
        <v>2497</v>
      </c>
      <c r="O292" s="32">
        <f>M292*AA292</f>
        <v>0</v>
      </c>
      <c r="P292" s="1">
        <v>3</v>
      </c>
      <c r="AA292" s="1">
        <f>IF(P292=1,$O$3,IF(P292=2,$O$4,$O$5))</f>
        <v>0</v>
      </c>
    </row>
    <row r="293">
      <c r="A293" s="1" t="s">
        <v>102</v>
      </c>
      <c r="E293" s="27" t="s">
        <v>12464</v>
      </c>
    </row>
    <row r="294" ht="38.25">
      <c r="A294" s="1" t="s">
        <v>103</v>
      </c>
      <c r="E294" s="33" t="s">
        <v>12465</v>
      </c>
    </row>
    <row r="295">
      <c r="A295" s="1" t="s">
        <v>105</v>
      </c>
      <c r="E295" s="27" t="s">
        <v>98</v>
      </c>
    </row>
    <row r="296">
      <c r="A296" s="1" t="s">
        <v>96</v>
      </c>
      <c r="B296" s="1">
        <v>18</v>
      </c>
      <c r="C296" s="26" t="s">
        <v>12466</v>
      </c>
      <c r="D296" t="s">
        <v>98</v>
      </c>
      <c r="E296" s="27" t="s">
        <v>12467</v>
      </c>
      <c r="F296" s="28" t="s">
        <v>100</v>
      </c>
      <c r="G296" s="29">
        <v>75</v>
      </c>
      <c r="H296" s="28">
        <v>0.02</v>
      </c>
      <c r="I296" s="30">
        <f>ROUND(G296*H296,P4)</f>
        <v>0</v>
      </c>
      <c r="L296" s="31">
        <v>0</v>
      </c>
      <c r="M296" s="24">
        <f>ROUND(G296*L296,P4)</f>
        <v>0</v>
      </c>
      <c r="N296" s="25" t="s">
        <v>302</v>
      </c>
      <c r="O296" s="32">
        <f>M296*AA296</f>
        <v>0</v>
      </c>
      <c r="P296" s="1">
        <v>3</v>
      </c>
      <c r="AA296" s="1">
        <f>IF(P296=1,$O$3,IF(P296=2,$O$4,$O$5))</f>
        <v>0</v>
      </c>
    </row>
    <row r="297">
      <c r="A297" s="1" t="s">
        <v>102</v>
      </c>
      <c r="E297" s="27" t="s">
        <v>12467</v>
      </c>
    </row>
    <row r="298" ht="25.5">
      <c r="A298" s="1" t="s">
        <v>103</v>
      </c>
      <c r="E298" s="33" t="s">
        <v>12468</v>
      </c>
    </row>
    <row r="299">
      <c r="A299" s="1" t="s">
        <v>105</v>
      </c>
      <c r="E299" s="27" t="s">
        <v>12469</v>
      </c>
    </row>
    <row r="300">
      <c r="A300" s="1" t="s">
        <v>96</v>
      </c>
      <c r="B300" s="1">
        <v>19</v>
      </c>
      <c r="C300" s="26" t="s">
        <v>12470</v>
      </c>
      <c r="D300" t="s">
        <v>98</v>
      </c>
      <c r="E300" s="27" t="s">
        <v>12471</v>
      </c>
      <c r="F300" s="28" t="s">
        <v>100</v>
      </c>
      <c r="G300" s="29">
        <v>75</v>
      </c>
      <c r="H300" s="28">
        <v>0</v>
      </c>
      <c r="I300" s="30">
        <f>ROUND(G300*H300,P4)</f>
        <v>0</v>
      </c>
      <c r="L300" s="31">
        <v>0</v>
      </c>
      <c r="M300" s="24">
        <f>ROUND(G300*L300,P4)</f>
        <v>0</v>
      </c>
      <c r="N300" s="25" t="s">
        <v>302</v>
      </c>
      <c r="O300" s="32">
        <f>M300*AA300</f>
        <v>0</v>
      </c>
      <c r="P300" s="1">
        <v>3</v>
      </c>
      <c r="AA300" s="1">
        <f>IF(P300=1,$O$3,IF(P300=2,$O$4,$O$5))</f>
        <v>0</v>
      </c>
    </row>
    <row r="301">
      <c r="A301" s="1" t="s">
        <v>102</v>
      </c>
      <c r="E301" s="27" t="s">
        <v>12471</v>
      </c>
    </row>
    <row r="302" ht="38.25">
      <c r="A302" s="1" t="s">
        <v>103</v>
      </c>
      <c r="E302" s="33" t="s">
        <v>12472</v>
      </c>
    </row>
    <row r="303">
      <c r="A303" s="1" t="s">
        <v>105</v>
      </c>
      <c r="E303" s="27" t="s">
        <v>12469</v>
      </c>
    </row>
    <row r="304">
      <c r="A304" s="1" t="s">
        <v>93</v>
      </c>
      <c r="C304" s="22" t="s">
        <v>795</v>
      </c>
      <c r="E304" s="23" t="s">
        <v>4084</v>
      </c>
      <c r="L304" s="24">
        <f>SUMIFS(L305:L332,A305:A332,"P")</f>
        <v>0</v>
      </c>
      <c r="M304" s="24">
        <f>SUMIFS(M305:M332,A305:A332,"P")</f>
        <v>0</v>
      </c>
      <c r="N304" s="25"/>
    </row>
    <row r="305">
      <c r="A305" s="1" t="s">
        <v>96</v>
      </c>
      <c r="B305" s="1">
        <v>20</v>
      </c>
      <c r="C305" s="26" t="s">
        <v>12473</v>
      </c>
      <c r="D305" t="s">
        <v>98</v>
      </c>
      <c r="E305" s="27" t="s">
        <v>12474</v>
      </c>
      <c r="F305" s="28" t="s">
        <v>122</v>
      </c>
      <c r="G305" s="29">
        <v>222.80000000000001</v>
      </c>
      <c r="H305" s="28">
        <v>0</v>
      </c>
      <c r="I305" s="30">
        <f>ROUND(G305*H305,P4)</f>
        <v>0</v>
      </c>
      <c r="L305" s="31">
        <v>0</v>
      </c>
      <c r="M305" s="24">
        <f>ROUND(G305*L305,P4)</f>
        <v>0</v>
      </c>
      <c r="N305" s="25" t="s">
        <v>2497</v>
      </c>
      <c r="O305" s="32">
        <f>M305*AA305</f>
        <v>0</v>
      </c>
      <c r="P305" s="1">
        <v>3</v>
      </c>
      <c r="AA305" s="1">
        <f>IF(P305=1,$O$3,IF(P305=2,$O$4,$O$5))</f>
        <v>0</v>
      </c>
    </row>
    <row r="306" ht="25.5">
      <c r="A306" s="1" t="s">
        <v>102</v>
      </c>
      <c r="E306" s="27" t="s">
        <v>12475</v>
      </c>
    </row>
    <row r="307" ht="114.75">
      <c r="A307" s="1" t="s">
        <v>103</v>
      </c>
      <c r="E307" s="33" t="s">
        <v>12476</v>
      </c>
    </row>
    <row r="308">
      <c r="A308" s="1" t="s">
        <v>105</v>
      </c>
      <c r="E308" s="27" t="s">
        <v>98</v>
      </c>
    </row>
    <row r="309">
      <c r="A309" s="1" t="s">
        <v>96</v>
      </c>
      <c r="B309" s="1">
        <v>21</v>
      </c>
      <c r="C309" s="26" t="s">
        <v>12477</v>
      </c>
      <c r="D309" t="s">
        <v>98</v>
      </c>
      <c r="E309" s="27" t="s">
        <v>12478</v>
      </c>
      <c r="F309" s="28" t="s">
        <v>122</v>
      </c>
      <c r="G309" s="29">
        <v>56.25</v>
      </c>
      <c r="H309" s="28">
        <v>0</v>
      </c>
      <c r="I309" s="30">
        <f>ROUND(G309*H309,P4)</f>
        <v>0</v>
      </c>
      <c r="L309" s="31">
        <v>0</v>
      </c>
      <c r="M309" s="24">
        <f>ROUND(G309*L309,P4)</f>
        <v>0</v>
      </c>
      <c r="N309" s="25" t="s">
        <v>2497</v>
      </c>
      <c r="O309" s="32">
        <f>M309*AA309</f>
        <v>0</v>
      </c>
      <c r="P309" s="1">
        <v>3</v>
      </c>
      <c r="AA309" s="1">
        <f>IF(P309=1,$O$3,IF(P309=2,$O$4,$O$5))</f>
        <v>0</v>
      </c>
    </row>
    <row r="310" ht="25.5">
      <c r="A310" s="1" t="s">
        <v>102</v>
      </c>
      <c r="E310" s="27" t="s">
        <v>12479</v>
      </c>
    </row>
    <row r="311" ht="51">
      <c r="A311" s="1" t="s">
        <v>103</v>
      </c>
      <c r="E311" s="33" t="s">
        <v>12480</v>
      </c>
    </row>
    <row r="312">
      <c r="A312" s="1" t="s">
        <v>105</v>
      </c>
      <c r="E312" s="27" t="s">
        <v>98</v>
      </c>
    </row>
    <row r="313">
      <c r="A313" s="1" t="s">
        <v>96</v>
      </c>
      <c r="B313" s="1">
        <v>22</v>
      </c>
      <c r="C313" s="26" t="s">
        <v>12481</v>
      </c>
      <c r="D313" t="s">
        <v>98</v>
      </c>
      <c r="E313" s="27" t="s">
        <v>12482</v>
      </c>
      <c r="F313" s="28" t="s">
        <v>122</v>
      </c>
      <c r="G313" s="29">
        <v>80.400000000000006</v>
      </c>
      <c r="H313" s="28">
        <v>0.16703000000000001</v>
      </c>
      <c r="I313" s="30">
        <f>ROUND(G313*H313,P4)</f>
        <v>0</v>
      </c>
      <c r="L313" s="31">
        <v>0</v>
      </c>
      <c r="M313" s="24">
        <f>ROUND(G313*L313,P4)</f>
        <v>0</v>
      </c>
      <c r="N313" s="25" t="s">
        <v>2497</v>
      </c>
      <c r="O313" s="32">
        <f>M313*AA313</f>
        <v>0</v>
      </c>
      <c r="P313" s="1">
        <v>3</v>
      </c>
      <c r="AA313" s="1">
        <f>IF(P313=1,$O$3,IF(P313=2,$O$4,$O$5))</f>
        <v>0</v>
      </c>
    </row>
    <row r="314" ht="38.25">
      <c r="A314" s="1" t="s">
        <v>102</v>
      </c>
      <c r="E314" s="27" t="s">
        <v>12483</v>
      </c>
    </row>
    <row r="315" ht="51">
      <c r="A315" s="1" t="s">
        <v>103</v>
      </c>
      <c r="E315" s="33" t="s">
        <v>12484</v>
      </c>
    </row>
    <row r="316">
      <c r="A316" s="1" t="s">
        <v>105</v>
      </c>
      <c r="E316" s="27" t="s">
        <v>98</v>
      </c>
    </row>
    <row r="317" ht="25.5">
      <c r="A317" s="1" t="s">
        <v>96</v>
      </c>
      <c r="B317" s="1">
        <v>23</v>
      </c>
      <c r="C317" s="26" t="s">
        <v>12485</v>
      </c>
      <c r="D317" t="s">
        <v>98</v>
      </c>
      <c r="E317" s="27" t="s">
        <v>12486</v>
      </c>
      <c r="F317" s="28" t="s">
        <v>122</v>
      </c>
      <c r="G317" s="29">
        <v>142.40000000000001</v>
      </c>
      <c r="H317" s="28">
        <v>0.090620000000000006</v>
      </c>
      <c r="I317" s="30">
        <f>ROUND(G317*H317,P4)</f>
        <v>0</v>
      </c>
      <c r="L317" s="31">
        <v>0</v>
      </c>
      <c r="M317" s="24">
        <f>ROUND(G317*L317,P4)</f>
        <v>0</v>
      </c>
      <c r="N317" s="25" t="s">
        <v>2497</v>
      </c>
      <c r="O317" s="32">
        <f>M317*AA317</f>
        <v>0</v>
      </c>
      <c r="P317" s="1">
        <v>3</v>
      </c>
      <c r="AA317" s="1">
        <f>IF(P317=1,$O$3,IF(P317=2,$O$4,$O$5))</f>
        <v>0</v>
      </c>
    </row>
    <row r="318" ht="51">
      <c r="A318" s="1" t="s">
        <v>102</v>
      </c>
      <c r="E318" s="27" t="s">
        <v>12487</v>
      </c>
    </row>
    <row r="319" ht="89.25">
      <c r="A319" s="1" t="s">
        <v>103</v>
      </c>
      <c r="E319" s="33" t="s">
        <v>12488</v>
      </c>
    </row>
    <row r="320">
      <c r="A320" s="1" t="s">
        <v>105</v>
      </c>
      <c r="E320" s="27" t="s">
        <v>98</v>
      </c>
    </row>
    <row r="321">
      <c r="A321" s="1" t="s">
        <v>96</v>
      </c>
      <c r="B321" s="1">
        <v>24</v>
      </c>
      <c r="C321" s="26" t="s">
        <v>12489</v>
      </c>
      <c r="D321" t="s">
        <v>98</v>
      </c>
      <c r="E321" s="27" t="s">
        <v>12490</v>
      </c>
      <c r="F321" s="28" t="s">
        <v>122</v>
      </c>
      <c r="G321" s="29">
        <v>82.007999999999996</v>
      </c>
      <c r="H321" s="28">
        <v>0.161</v>
      </c>
      <c r="I321" s="30">
        <f>ROUND(G321*H321,P4)</f>
        <v>0</v>
      </c>
      <c r="L321" s="31">
        <v>0</v>
      </c>
      <c r="M321" s="24">
        <f>ROUND(G321*L321,P4)</f>
        <v>0</v>
      </c>
      <c r="N321" s="25" t="s">
        <v>302</v>
      </c>
      <c r="O321" s="32">
        <f>M321*AA321</f>
        <v>0</v>
      </c>
      <c r="P321" s="1">
        <v>3</v>
      </c>
      <c r="AA321" s="1">
        <f>IF(P321=1,$O$3,IF(P321=2,$O$4,$O$5))</f>
        <v>0</v>
      </c>
    </row>
    <row r="322">
      <c r="A322" s="1" t="s">
        <v>102</v>
      </c>
      <c r="E322" s="27" t="s">
        <v>12490</v>
      </c>
    </row>
    <row r="323" ht="25.5">
      <c r="A323" s="1" t="s">
        <v>103</v>
      </c>
      <c r="E323" s="33" t="s">
        <v>12491</v>
      </c>
    </row>
    <row r="324">
      <c r="A324" s="1" t="s">
        <v>105</v>
      </c>
      <c r="E324" s="27" t="s">
        <v>12469</v>
      </c>
    </row>
    <row r="325" ht="25.5">
      <c r="A325" s="1" t="s">
        <v>96</v>
      </c>
      <c r="B325" s="1">
        <v>25</v>
      </c>
      <c r="C325" s="26" t="s">
        <v>12492</v>
      </c>
      <c r="D325" t="s">
        <v>98</v>
      </c>
      <c r="E325" s="27" t="s">
        <v>12493</v>
      </c>
      <c r="F325" s="28" t="s">
        <v>122</v>
      </c>
      <c r="G325" s="29">
        <v>423.75</v>
      </c>
      <c r="H325" s="28">
        <v>0.112</v>
      </c>
      <c r="I325" s="30">
        <f>ROUND(G325*H325,P4)</f>
        <v>0</v>
      </c>
      <c r="L325" s="31">
        <v>0</v>
      </c>
      <c r="M325" s="24">
        <f>ROUND(G325*L325,P4)</f>
        <v>0</v>
      </c>
      <c r="N325" s="25" t="s">
        <v>302</v>
      </c>
      <c r="O325" s="32">
        <f>M325*AA325</f>
        <v>0</v>
      </c>
      <c r="P325" s="1">
        <v>3</v>
      </c>
      <c r="AA325" s="1">
        <f>IF(P325=1,$O$3,IF(P325=2,$O$4,$O$5))</f>
        <v>0</v>
      </c>
    </row>
    <row r="326" ht="25.5">
      <c r="A326" s="1" t="s">
        <v>102</v>
      </c>
      <c r="E326" s="27" t="s">
        <v>12493</v>
      </c>
    </row>
    <row r="327" ht="63.75">
      <c r="A327" s="1" t="s">
        <v>103</v>
      </c>
      <c r="E327" s="33" t="s">
        <v>12494</v>
      </c>
    </row>
    <row r="328">
      <c r="A328" s="1" t="s">
        <v>105</v>
      </c>
      <c r="E328" s="27" t="s">
        <v>12469</v>
      </c>
    </row>
    <row r="329">
      <c r="A329" s="1" t="s">
        <v>96</v>
      </c>
      <c r="B329" s="1">
        <v>26</v>
      </c>
      <c r="C329" s="26" t="s">
        <v>12495</v>
      </c>
      <c r="D329" t="s">
        <v>98</v>
      </c>
      <c r="E329" s="27" t="s">
        <v>12496</v>
      </c>
      <c r="F329" s="28" t="s">
        <v>122</v>
      </c>
      <c r="G329" s="29">
        <v>145.24799999999999</v>
      </c>
      <c r="H329" s="28">
        <v>0.20999999999999999</v>
      </c>
      <c r="I329" s="30">
        <f>ROUND(G329*H329,P4)</f>
        <v>0</v>
      </c>
      <c r="L329" s="31">
        <v>0</v>
      </c>
      <c r="M329" s="24">
        <f>ROUND(G329*L329,P4)</f>
        <v>0</v>
      </c>
      <c r="N329" s="25" t="s">
        <v>302</v>
      </c>
      <c r="O329" s="32">
        <f>M329*AA329</f>
        <v>0</v>
      </c>
      <c r="P329" s="1">
        <v>3</v>
      </c>
      <c r="AA329" s="1">
        <f>IF(P329=1,$O$3,IF(P329=2,$O$4,$O$5))</f>
        <v>0</v>
      </c>
    </row>
    <row r="330">
      <c r="A330" s="1" t="s">
        <v>102</v>
      </c>
      <c r="E330" s="27" t="s">
        <v>12496</v>
      </c>
    </row>
    <row r="331" ht="25.5">
      <c r="A331" s="1" t="s">
        <v>103</v>
      </c>
      <c r="E331" s="33" t="s">
        <v>12497</v>
      </c>
    </row>
    <row r="332">
      <c r="A332" s="1" t="s">
        <v>105</v>
      </c>
      <c r="E332" s="27" t="s">
        <v>12469</v>
      </c>
    </row>
    <row r="333">
      <c r="A333" s="1" t="s">
        <v>93</v>
      </c>
      <c r="C333" s="22" t="s">
        <v>918</v>
      </c>
      <c r="E333" s="23" t="s">
        <v>2494</v>
      </c>
      <c r="L333" s="24">
        <f>SUMIFS(L334:L453,A334:A453,"P")</f>
        <v>0</v>
      </c>
      <c r="M333" s="24">
        <f>SUMIFS(M334:M453,A334:A453,"P")</f>
        <v>0</v>
      </c>
      <c r="N333" s="25"/>
    </row>
    <row r="334">
      <c r="A334" s="1" t="s">
        <v>96</v>
      </c>
      <c r="B334" s="1">
        <v>27</v>
      </c>
      <c r="C334" s="26" t="s">
        <v>12498</v>
      </c>
      <c r="D334" t="s">
        <v>98</v>
      </c>
      <c r="E334" s="27" t="s">
        <v>12499</v>
      </c>
      <c r="F334" s="28" t="s">
        <v>112</v>
      </c>
      <c r="G334" s="29">
        <v>203.364</v>
      </c>
      <c r="H334" s="28">
        <v>0.024</v>
      </c>
      <c r="I334" s="30">
        <f>ROUND(G334*H334,P4)</f>
        <v>0</v>
      </c>
      <c r="L334" s="31">
        <v>0</v>
      </c>
      <c r="M334" s="24">
        <f>ROUND(G334*L334,P4)</f>
        <v>0</v>
      </c>
      <c r="N334" s="25" t="s">
        <v>2497</v>
      </c>
      <c r="O334" s="32">
        <f>M334*AA334</f>
        <v>0</v>
      </c>
      <c r="P334" s="1">
        <v>3</v>
      </c>
      <c r="AA334" s="1">
        <f>IF(P334=1,$O$3,IF(P334=2,$O$4,$O$5))</f>
        <v>0</v>
      </c>
    </row>
    <row r="335">
      <c r="A335" s="1" t="s">
        <v>102</v>
      </c>
      <c r="E335" s="27" t="s">
        <v>12499</v>
      </c>
    </row>
    <row r="336" ht="25.5">
      <c r="A336" s="1" t="s">
        <v>103</v>
      </c>
      <c r="E336" s="33" t="s">
        <v>12500</v>
      </c>
    </row>
    <row r="337">
      <c r="A337" s="1" t="s">
        <v>105</v>
      </c>
      <c r="E337" s="27" t="s">
        <v>98</v>
      </c>
    </row>
    <row r="338">
      <c r="A338" s="1" t="s">
        <v>96</v>
      </c>
      <c r="B338" s="1">
        <v>28</v>
      </c>
      <c r="C338" s="26" t="s">
        <v>12501</v>
      </c>
      <c r="D338" t="s">
        <v>98</v>
      </c>
      <c r="E338" s="27" t="s">
        <v>12502</v>
      </c>
      <c r="F338" s="28" t="s">
        <v>112</v>
      </c>
      <c r="G338" s="29">
        <v>201.34999999999999</v>
      </c>
      <c r="H338" s="28">
        <v>0.10095</v>
      </c>
      <c r="I338" s="30">
        <f>ROUND(G338*H338,P4)</f>
        <v>0</v>
      </c>
      <c r="L338" s="31">
        <v>0</v>
      </c>
      <c r="M338" s="24">
        <f>ROUND(G338*L338,P4)</f>
        <v>0</v>
      </c>
      <c r="N338" s="25" t="s">
        <v>2497</v>
      </c>
      <c r="O338" s="32">
        <f>M338*AA338</f>
        <v>0</v>
      </c>
      <c r="P338" s="1">
        <v>3</v>
      </c>
      <c r="AA338" s="1">
        <f>IF(P338=1,$O$3,IF(P338=2,$O$4,$O$5))</f>
        <v>0</v>
      </c>
    </row>
    <row r="339" ht="25.5">
      <c r="A339" s="1" t="s">
        <v>102</v>
      </c>
      <c r="E339" s="27" t="s">
        <v>12503</v>
      </c>
    </row>
    <row r="340" ht="89.25">
      <c r="A340" s="1" t="s">
        <v>103</v>
      </c>
      <c r="E340" s="33" t="s">
        <v>12504</v>
      </c>
    </row>
    <row r="341">
      <c r="A341" s="1" t="s">
        <v>105</v>
      </c>
      <c r="E341" s="27" t="s">
        <v>98</v>
      </c>
    </row>
    <row r="342">
      <c r="A342" s="1" t="s">
        <v>96</v>
      </c>
      <c r="B342" s="1">
        <v>29</v>
      </c>
      <c r="C342" s="26" t="s">
        <v>12505</v>
      </c>
      <c r="D342" t="s">
        <v>98</v>
      </c>
      <c r="E342" s="27" t="s">
        <v>12506</v>
      </c>
      <c r="F342" s="28" t="s">
        <v>100</v>
      </c>
      <c r="G342" s="29">
        <v>2</v>
      </c>
      <c r="H342" s="28">
        <v>0.056599999999999998</v>
      </c>
      <c r="I342" s="30">
        <f>ROUND(G342*H342,P4)</f>
        <v>0</v>
      </c>
      <c r="L342" s="31">
        <v>0</v>
      </c>
      <c r="M342" s="24">
        <f>ROUND(G342*L342,P4)</f>
        <v>0</v>
      </c>
      <c r="N342" s="25" t="s">
        <v>302</v>
      </c>
      <c r="O342" s="32">
        <f>M342*AA342</f>
        <v>0</v>
      </c>
      <c r="P342" s="1">
        <v>3</v>
      </c>
      <c r="AA342" s="1">
        <f>IF(P342=1,$O$3,IF(P342=2,$O$4,$O$5))</f>
        <v>0</v>
      </c>
    </row>
    <row r="343">
      <c r="A343" s="1" t="s">
        <v>102</v>
      </c>
      <c r="E343" s="27" t="s">
        <v>12506</v>
      </c>
    </row>
    <row r="344" ht="76.5">
      <c r="A344" s="1" t="s">
        <v>103</v>
      </c>
      <c r="E344" s="33" t="s">
        <v>12507</v>
      </c>
    </row>
    <row r="345">
      <c r="A345" s="1" t="s">
        <v>105</v>
      </c>
      <c r="E345" s="27" t="s">
        <v>12469</v>
      </c>
    </row>
    <row r="346">
      <c r="A346" s="1" t="s">
        <v>96</v>
      </c>
      <c r="B346" s="1">
        <v>30</v>
      </c>
      <c r="C346" s="26" t="s">
        <v>12508</v>
      </c>
      <c r="D346" t="s">
        <v>98</v>
      </c>
      <c r="E346" s="27" t="s">
        <v>12509</v>
      </c>
      <c r="F346" s="28" t="s">
        <v>100</v>
      </c>
      <c r="G346" s="29">
        <v>1</v>
      </c>
      <c r="H346" s="28">
        <v>0.056599999999999998</v>
      </c>
      <c r="I346" s="30">
        <f>ROUND(G346*H346,P4)</f>
        <v>0</v>
      </c>
      <c r="L346" s="31">
        <v>0</v>
      </c>
      <c r="M346" s="24">
        <f>ROUND(G346*L346,P4)</f>
        <v>0</v>
      </c>
      <c r="N346" s="25" t="s">
        <v>302</v>
      </c>
      <c r="O346" s="32">
        <f>M346*AA346</f>
        <v>0</v>
      </c>
      <c r="P346" s="1">
        <v>3</v>
      </c>
      <c r="AA346" s="1">
        <f>IF(P346=1,$O$3,IF(P346=2,$O$4,$O$5))</f>
        <v>0</v>
      </c>
    </row>
    <row r="347">
      <c r="A347" s="1" t="s">
        <v>102</v>
      </c>
      <c r="E347" s="27" t="s">
        <v>12509</v>
      </c>
    </row>
    <row r="348" ht="89.25">
      <c r="A348" s="1" t="s">
        <v>103</v>
      </c>
      <c r="E348" s="33" t="s">
        <v>12510</v>
      </c>
    </row>
    <row r="349">
      <c r="A349" s="1" t="s">
        <v>105</v>
      </c>
      <c r="E349" s="27" t="s">
        <v>12469</v>
      </c>
    </row>
    <row r="350">
      <c r="A350" s="1" t="s">
        <v>96</v>
      </c>
      <c r="B350" s="1">
        <v>31</v>
      </c>
      <c r="C350" s="26" t="s">
        <v>12511</v>
      </c>
      <c r="D350" t="s">
        <v>98</v>
      </c>
      <c r="E350" s="27" t="s">
        <v>12512</v>
      </c>
      <c r="F350" s="28" t="s">
        <v>100</v>
      </c>
      <c r="G350" s="29">
        <v>1</v>
      </c>
      <c r="H350" s="28">
        <v>0.056599999999999998</v>
      </c>
      <c r="I350" s="30">
        <f>ROUND(G350*H350,P4)</f>
        <v>0</v>
      </c>
      <c r="L350" s="31">
        <v>0</v>
      </c>
      <c r="M350" s="24">
        <f>ROUND(G350*L350,P4)</f>
        <v>0</v>
      </c>
      <c r="N350" s="25" t="s">
        <v>302</v>
      </c>
      <c r="O350" s="32">
        <f>M350*AA350</f>
        <v>0</v>
      </c>
      <c r="P350" s="1">
        <v>3</v>
      </c>
      <c r="AA350" s="1">
        <f>IF(P350=1,$O$3,IF(P350=2,$O$4,$O$5))</f>
        <v>0</v>
      </c>
    </row>
    <row r="351">
      <c r="A351" s="1" t="s">
        <v>102</v>
      </c>
      <c r="E351" s="27" t="s">
        <v>12512</v>
      </c>
    </row>
    <row r="352" ht="89.25">
      <c r="A352" s="1" t="s">
        <v>103</v>
      </c>
      <c r="E352" s="33" t="s">
        <v>12513</v>
      </c>
    </row>
    <row r="353">
      <c r="A353" s="1" t="s">
        <v>105</v>
      </c>
      <c r="E353" s="27" t="s">
        <v>12469</v>
      </c>
    </row>
    <row r="354">
      <c r="A354" s="1" t="s">
        <v>96</v>
      </c>
      <c r="B354" s="1">
        <v>32</v>
      </c>
      <c r="C354" s="26" t="s">
        <v>12514</v>
      </c>
      <c r="D354" t="s">
        <v>98</v>
      </c>
      <c r="E354" s="27" t="s">
        <v>12515</v>
      </c>
      <c r="F354" s="28" t="s">
        <v>100</v>
      </c>
      <c r="G354" s="29">
        <v>1</v>
      </c>
      <c r="H354" s="28">
        <v>0.029999999999999999</v>
      </c>
      <c r="I354" s="30">
        <f>ROUND(G354*H354,P4)</f>
        <v>0</v>
      </c>
      <c r="L354" s="31">
        <v>0</v>
      </c>
      <c r="M354" s="24">
        <f>ROUND(G354*L354,P4)</f>
        <v>0</v>
      </c>
      <c r="N354" s="25" t="s">
        <v>302</v>
      </c>
      <c r="O354" s="32">
        <f>M354*AA354</f>
        <v>0</v>
      </c>
      <c r="P354" s="1">
        <v>3</v>
      </c>
      <c r="AA354" s="1">
        <f>IF(P354=1,$O$3,IF(P354=2,$O$4,$O$5))</f>
        <v>0</v>
      </c>
    </row>
    <row r="355">
      <c r="A355" s="1" t="s">
        <v>102</v>
      </c>
      <c r="E355" s="27" t="s">
        <v>12515</v>
      </c>
    </row>
    <row r="356" ht="102">
      <c r="A356" s="1" t="s">
        <v>103</v>
      </c>
      <c r="E356" s="33" t="s">
        <v>12516</v>
      </c>
    </row>
    <row r="357">
      <c r="A357" s="1" t="s">
        <v>105</v>
      </c>
      <c r="E357" s="27" t="s">
        <v>98</v>
      </c>
    </row>
    <row r="358">
      <c r="A358" s="1" t="s">
        <v>96</v>
      </c>
      <c r="B358" s="1">
        <v>33</v>
      </c>
      <c r="C358" s="26" t="s">
        <v>12517</v>
      </c>
      <c r="D358" t="s">
        <v>98</v>
      </c>
      <c r="E358" s="27" t="s">
        <v>12518</v>
      </c>
      <c r="F358" s="28" t="s">
        <v>100</v>
      </c>
      <c r="G358" s="29">
        <v>1</v>
      </c>
      <c r="H358" s="28">
        <v>0.029999999999999999</v>
      </c>
      <c r="I358" s="30">
        <f>ROUND(G358*H358,P4)</f>
        <v>0</v>
      </c>
      <c r="L358" s="31">
        <v>0</v>
      </c>
      <c r="M358" s="24">
        <f>ROUND(G358*L358,P4)</f>
        <v>0</v>
      </c>
      <c r="N358" s="25" t="s">
        <v>302</v>
      </c>
      <c r="O358" s="32">
        <f>M358*AA358</f>
        <v>0</v>
      </c>
      <c r="P358" s="1">
        <v>3</v>
      </c>
      <c r="AA358" s="1">
        <f>IF(P358=1,$O$3,IF(P358=2,$O$4,$O$5))</f>
        <v>0</v>
      </c>
    </row>
    <row r="359">
      <c r="A359" s="1" t="s">
        <v>102</v>
      </c>
      <c r="E359" s="27" t="s">
        <v>12518</v>
      </c>
    </row>
    <row r="360" ht="25.5">
      <c r="A360" s="1" t="s">
        <v>103</v>
      </c>
      <c r="E360" s="33" t="s">
        <v>12519</v>
      </c>
    </row>
    <row r="361">
      <c r="A361" s="1" t="s">
        <v>105</v>
      </c>
      <c r="E361" s="27" t="s">
        <v>12469</v>
      </c>
    </row>
    <row r="362">
      <c r="A362" s="1" t="s">
        <v>96</v>
      </c>
      <c r="B362" s="1">
        <v>34</v>
      </c>
      <c r="C362" s="26" t="s">
        <v>12520</v>
      </c>
      <c r="D362" t="s">
        <v>98</v>
      </c>
      <c r="E362" s="27" t="s">
        <v>12521</v>
      </c>
      <c r="F362" s="28" t="s">
        <v>100</v>
      </c>
      <c r="G362" s="29">
        <v>1</v>
      </c>
      <c r="H362" s="28">
        <v>0.056599999999999998</v>
      </c>
      <c r="I362" s="30">
        <f>ROUND(G362*H362,P4)</f>
        <v>0</v>
      </c>
      <c r="L362" s="31">
        <v>0</v>
      </c>
      <c r="M362" s="24">
        <f>ROUND(G362*L362,P4)</f>
        <v>0</v>
      </c>
      <c r="N362" s="25" t="s">
        <v>302</v>
      </c>
      <c r="O362" s="32">
        <f>M362*AA362</f>
        <v>0</v>
      </c>
      <c r="P362" s="1">
        <v>3</v>
      </c>
      <c r="AA362" s="1">
        <f>IF(P362=1,$O$3,IF(P362=2,$O$4,$O$5))</f>
        <v>0</v>
      </c>
    </row>
    <row r="363">
      <c r="A363" s="1" t="s">
        <v>102</v>
      </c>
      <c r="E363" s="27" t="s">
        <v>12521</v>
      </c>
    </row>
    <row r="364" ht="89.25">
      <c r="A364" s="1" t="s">
        <v>103</v>
      </c>
      <c r="E364" s="33" t="s">
        <v>12522</v>
      </c>
    </row>
    <row r="365">
      <c r="A365" s="1" t="s">
        <v>105</v>
      </c>
      <c r="E365" s="27" t="s">
        <v>12469</v>
      </c>
    </row>
    <row r="366">
      <c r="A366" s="1" t="s">
        <v>96</v>
      </c>
      <c r="B366" s="1">
        <v>35</v>
      </c>
      <c r="C366" s="26" t="s">
        <v>12523</v>
      </c>
      <c r="D366" t="s">
        <v>98</v>
      </c>
      <c r="E366" s="27" t="s">
        <v>12524</v>
      </c>
      <c r="F366" s="28" t="s">
        <v>100</v>
      </c>
      <c r="G366" s="29">
        <v>6</v>
      </c>
      <c r="H366" s="28">
        <v>0.056599999999999998</v>
      </c>
      <c r="I366" s="30">
        <f>ROUND(G366*H366,P4)</f>
        <v>0</v>
      </c>
      <c r="L366" s="31">
        <v>0</v>
      </c>
      <c r="M366" s="24">
        <f>ROUND(G366*L366,P4)</f>
        <v>0</v>
      </c>
      <c r="N366" s="25" t="s">
        <v>302</v>
      </c>
      <c r="O366" s="32">
        <f>M366*AA366</f>
        <v>0</v>
      </c>
      <c r="P366" s="1">
        <v>3</v>
      </c>
      <c r="AA366" s="1">
        <f>IF(P366=1,$O$3,IF(P366=2,$O$4,$O$5))</f>
        <v>0</v>
      </c>
    </row>
    <row r="367">
      <c r="A367" s="1" t="s">
        <v>102</v>
      </c>
      <c r="E367" s="27" t="s">
        <v>12524</v>
      </c>
    </row>
    <row r="368" ht="76.5">
      <c r="A368" s="1" t="s">
        <v>103</v>
      </c>
      <c r="E368" s="33" t="s">
        <v>12525</v>
      </c>
    </row>
    <row r="369">
      <c r="A369" s="1" t="s">
        <v>105</v>
      </c>
      <c r="E369" s="27" t="s">
        <v>12469</v>
      </c>
    </row>
    <row r="370">
      <c r="A370" s="1" t="s">
        <v>96</v>
      </c>
      <c r="B370" s="1">
        <v>36</v>
      </c>
      <c r="C370" s="26" t="s">
        <v>12526</v>
      </c>
      <c r="D370" t="s">
        <v>98</v>
      </c>
      <c r="E370" s="27" t="s">
        <v>12527</v>
      </c>
      <c r="F370" s="28" t="s">
        <v>100</v>
      </c>
      <c r="G370" s="29">
        <v>4</v>
      </c>
      <c r="H370" s="28">
        <v>0.056599999999999998</v>
      </c>
      <c r="I370" s="30">
        <f>ROUND(G370*H370,P4)</f>
        <v>0</v>
      </c>
      <c r="L370" s="31">
        <v>0</v>
      </c>
      <c r="M370" s="24">
        <f>ROUND(G370*L370,P4)</f>
        <v>0</v>
      </c>
      <c r="N370" s="25" t="s">
        <v>302</v>
      </c>
      <c r="O370" s="32">
        <f>M370*AA370</f>
        <v>0</v>
      </c>
      <c r="P370" s="1">
        <v>3</v>
      </c>
      <c r="AA370" s="1">
        <f>IF(P370=1,$O$3,IF(P370=2,$O$4,$O$5))</f>
        <v>0</v>
      </c>
    </row>
    <row r="371">
      <c r="A371" s="1" t="s">
        <v>102</v>
      </c>
      <c r="E371" s="27" t="s">
        <v>12527</v>
      </c>
    </row>
    <row r="372" ht="76.5">
      <c r="A372" s="1" t="s">
        <v>103</v>
      </c>
      <c r="E372" s="33" t="s">
        <v>12528</v>
      </c>
    </row>
    <row r="373">
      <c r="A373" s="1" t="s">
        <v>105</v>
      </c>
      <c r="E373" s="27" t="s">
        <v>12469</v>
      </c>
    </row>
    <row r="374">
      <c r="A374" s="1" t="s">
        <v>96</v>
      </c>
      <c r="B374" s="1">
        <v>37</v>
      </c>
      <c r="C374" s="26" t="s">
        <v>12529</v>
      </c>
      <c r="D374" t="s">
        <v>98</v>
      </c>
      <c r="E374" s="27" t="s">
        <v>12530</v>
      </c>
      <c r="F374" s="28" t="s">
        <v>100</v>
      </c>
      <c r="G374" s="29">
        <v>3</v>
      </c>
      <c r="H374" s="28">
        <v>0.056599999999999998</v>
      </c>
      <c r="I374" s="30">
        <f>ROUND(G374*H374,P4)</f>
        <v>0</v>
      </c>
      <c r="L374" s="31">
        <v>0</v>
      </c>
      <c r="M374" s="24">
        <f>ROUND(G374*L374,P4)</f>
        <v>0</v>
      </c>
      <c r="N374" s="25" t="s">
        <v>302</v>
      </c>
      <c r="O374" s="32">
        <f>M374*AA374</f>
        <v>0</v>
      </c>
      <c r="P374" s="1">
        <v>3</v>
      </c>
      <c r="AA374" s="1">
        <f>IF(P374=1,$O$3,IF(P374=2,$O$4,$O$5))</f>
        <v>0</v>
      </c>
    </row>
    <row r="375">
      <c r="A375" s="1" t="s">
        <v>102</v>
      </c>
      <c r="E375" s="27" t="s">
        <v>12530</v>
      </c>
    </row>
    <row r="376" ht="89.25">
      <c r="A376" s="1" t="s">
        <v>103</v>
      </c>
      <c r="E376" s="33" t="s">
        <v>12531</v>
      </c>
    </row>
    <row r="377">
      <c r="A377" s="1" t="s">
        <v>105</v>
      </c>
      <c r="E377" s="27" t="s">
        <v>12469</v>
      </c>
    </row>
    <row r="378">
      <c r="A378" s="1" t="s">
        <v>96</v>
      </c>
      <c r="B378" s="1">
        <v>38</v>
      </c>
      <c r="C378" s="26" t="s">
        <v>12532</v>
      </c>
      <c r="D378" t="s">
        <v>98</v>
      </c>
      <c r="E378" s="27" t="s">
        <v>12533</v>
      </c>
      <c r="F378" s="28" t="s">
        <v>100</v>
      </c>
      <c r="G378" s="29">
        <v>2</v>
      </c>
      <c r="H378" s="28">
        <v>0.056599999999999998</v>
      </c>
      <c r="I378" s="30">
        <f>ROUND(G378*H378,P4)</f>
        <v>0</v>
      </c>
      <c r="L378" s="31">
        <v>0</v>
      </c>
      <c r="M378" s="24">
        <f>ROUND(G378*L378,P4)</f>
        <v>0</v>
      </c>
      <c r="N378" s="25" t="s">
        <v>302</v>
      </c>
      <c r="O378" s="32">
        <f>M378*AA378</f>
        <v>0</v>
      </c>
      <c r="P378" s="1">
        <v>3</v>
      </c>
      <c r="AA378" s="1">
        <f>IF(P378=1,$O$3,IF(P378=2,$O$4,$O$5))</f>
        <v>0</v>
      </c>
    </row>
    <row r="379">
      <c r="A379" s="1" t="s">
        <v>102</v>
      </c>
      <c r="E379" s="27" t="s">
        <v>12533</v>
      </c>
    </row>
    <row r="380" ht="89.25">
      <c r="A380" s="1" t="s">
        <v>103</v>
      </c>
      <c r="E380" s="33" t="s">
        <v>12534</v>
      </c>
    </row>
    <row r="381">
      <c r="A381" s="1" t="s">
        <v>105</v>
      </c>
      <c r="E381" s="27" t="s">
        <v>12469</v>
      </c>
    </row>
    <row r="382">
      <c r="A382" s="1" t="s">
        <v>96</v>
      </c>
      <c r="B382" s="1">
        <v>39</v>
      </c>
      <c r="C382" s="26" t="s">
        <v>12535</v>
      </c>
      <c r="D382" t="s">
        <v>98</v>
      </c>
      <c r="E382" s="27" t="s">
        <v>12536</v>
      </c>
      <c r="F382" s="28" t="s">
        <v>100</v>
      </c>
      <c r="G382" s="29">
        <v>2</v>
      </c>
      <c r="H382" s="28">
        <v>0.056599999999999998</v>
      </c>
      <c r="I382" s="30">
        <f>ROUND(G382*H382,P4)</f>
        <v>0</v>
      </c>
      <c r="L382" s="31">
        <v>0</v>
      </c>
      <c r="M382" s="24">
        <f>ROUND(G382*L382,P4)</f>
        <v>0</v>
      </c>
      <c r="N382" s="25" t="s">
        <v>302</v>
      </c>
      <c r="O382" s="32">
        <f>M382*AA382</f>
        <v>0</v>
      </c>
      <c r="P382" s="1">
        <v>3</v>
      </c>
      <c r="AA382" s="1">
        <f>IF(P382=1,$O$3,IF(P382=2,$O$4,$O$5))</f>
        <v>0</v>
      </c>
    </row>
    <row r="383">
      <c r="A383" s="1" t="s">
        <v>102</v>
      </c>
      <c r="E383" s="27" t="s">
        <v>12536</v>
      </c>
    </row>
    <row r="384" ht="76.5">
      <c r="A384" s="1" t="s">
        <v>103</v>
      </c>
      <c r="E384" s="33" t="s">
        <v>12537</v>
      </c>
    </row>
    <row r="385">
      <c r="A385" s="1" t="s">
        <v>105</v>
      </c>
      <c r="E385" s="27" t="s">
        <v>12469</v>
      </c>
    </row>
    <row r="386">
      <c r="A386" s="1" t="s">
        <v>96</v>
      </c>
      <c r="B386" s="1">
        <v>40</v>
      </c>
      <c r="C386" s="26" t="s">
        <v>12538</v>
      </c>
      <c r="D386" t="s">
        <v>98</v>
      </c>
      <c r="E386" s="27" t="s">
        <v>12539</v>
      </c>
      <c r="F386" s="28" t="s">
        <v>100</v>
      </c>
      <c r="G386" s="29">
        <v>1</v>
      </c>
      <c r="H386" s="28">
        <v>0.056599999999999998</v>
      </c>
      <c r="I386" s="30">
        <f>ROUND(G386*H386,P4)</f>
        <v>0</v>
      </c>
      <c r="L386" s="31">
        <v>0</v>
      </c>
      <c r="M386" s="24">
        <f>ROUND(G386*L386,P4)</f>
        <v>0</v>
      </c>
      <c r="N386" s="25" t="s">
        <v>302</v>
      </c>
      <c r="O386" s="32">
        <f>M386*AA386</f>
        <v>0</v>
      </c>
      <c r="P386" s="1">
        <v>3</v>
      </c>
      <c r="AA386" s="1">
        <f>IF(P386=1,$O$3,IF(P386=2,$O$4,$O$5))</f>
        <v>0</v>
      </c>
    </row>
    <row r="387">
      <c r="A387" s="1" t="s">
        <v>102</v>
      </c>
      <c r="E387" s="27" t="s">
        <v>12539</v>
      </c>
    </row>
    <row r="388" ht="76.5">
      <c r="A388" s="1" t="s">
        <v>103</v>
      </c>
      <c r="E388" s="33" t="s">
        <v>12540</v>
      </c>
    </row>
    <row r="389">
      <c r="A389" s="1" t="s">
        <v>105</v>
      </c>
      <c r="E389" s="27" t="s">
        <v>12469</v>
      </c>
    </row>
    <row r="390">
      <c r="A390" s="1" t="s">
        <v>96</v>
      </c>
      <c r="B390" s="1">
        <v>41</v>
      </c>
      <c r="C390" s="26" t="s">
        <v>12541</v>
      </c>
      <c r="D390" t="s">
        <v>98</v>
      </c>
      <c r="E390" s="27" t="s">
        <v>12542</v>
      </c>
      <c r="F390" s="28" t="s">
        <v>100</v>
      </c>
      <c r="G390" s="29">
        <v>2</v>
      </c>
      <c r="H390" s="28">
        <v>0.056599999999999998</v>
      </c>
      <c r="I390" s="30">
        <f>ROUND(G390*H390,P4)</f>
        <v>0</v>
      </c>
      <c r="L390" s="31">
        <v>0</v>
      </c>
      <c r="M390" s="24">
        <f>ROUND(G390*L390,P4)</f>
        <v>0</v>
      </c>
      <c r="N390" s="25" t="s">
        <v>302</v>
      </c>
      <c r="O390" s="32">
        <f>M390*AA390</f>
        <v>0</v>
      </c>
      <c r="P390" s="1">
        <v>3</v>
      </c>
      <c r="AA390" s="1">
        <f>IF(P390=1,$O$3,IF(P390=2,$O$4,$O$5))</f>
        <v>0</v>
      </c>
    </row>
    <row r="391">
      <c r="A391" s="1" t="s">
        <v>102</v>
      </c>
      <c r="E391" s="27" t="s">
        <v>12542</v>
      </c>
    </row>
    <row r="392" ht="76.5">
      <c r="A392" s="1" t="s">
        <v>103</v>
      </c>
      <c r="E392" s="33" t="s">
        <v>12543</v>
      </c>
    </row>
    <row r="393">
      <c r="A393" s="1" t="s">
        <v>105</v>
      </c>
      <c r="E393" s="27" t="s">
        <v>12469</v>
      </c>
    </row>
    <row r="394">
      <c r="A394" s="1" t="s">
        <v>96</v>
      </c>
      <c r="B394" s="1">
        <v>42</v>
      </c>
      <c r="C394" s="26" t="s">
        <v>12544</v>
      </c>
      <c r="D394" t="s">
        <v>98</v>
      </c>
      <c r="E394" s="27" t="s">
        <v>12545</v>
      </c>
      <c r="F394" s="28" t="s">
        <v>100</v>
      </c>
      <c r="G394" s="29">
        <v>2</v>
      </c>
      <c r="H394" s="28">
        <v>0.056599999999999998</v>
      </c>
      <c r="I394" s="30">
        <f>ROUND(G394*H394,P4)</f>
        <v>0</v>
      </c>
      <c r="L394" s="31">
        <v>0</v>
      </c>
      <c r="M394" s="24">
        <f>ROUND(G394*L394,P4)</f>
        <v>0</v>
      </c>
      <c r="N394" s="25" t="s">
        <v>302</v>
      </c>
      <c r="O394" s="32">
        <f>M394*AA394</f>
        <v>0</v>
      </c>
      <c r="P394" s="1">
        <v>3</v>
      </c>
      <c r="AA394" s="1">
        <f>IF(P394=1,$O$3,IF(P394=2,$O$4,$O$5))</f>
        <v>0</v>
      </c>
    </row>
    <row r="395">
      <c r="A395" s="1" t="s">
        <v>102</v>
      </c>
      <c r="E395" s="27" t="s">
        <v>12545</v>
      </c>
    </row>
    <row r="396" ht="76.5">
      <c r="A396" s="1" t="s">
        <v>103</v>
      </c>
      <c r="E396" s="33" t="s">
        <v>12546</v>
      </c>
    </row>
    <row r="397">
      <c r="A397" s="1" t="s">
        <v>105</v>
      </c>
      <c r="E397" s="27" t="s">
        <v>12469</v>
      </c>
    </row>
    <row r="398">
      <c r="A398" s="1" t="s">
        <v>96</v>
      </c>
      <c r="B398" s="1">
        <v>43</v>
      </c>
      <c r="C398" s="26" t="s">
        <v>12547</v>
      </c>
      <c r="D398" t="s">
        <v>98</v>
      </c>
      <c r="E398" s="27" t="s">
        <v>12548</v>
      </c>
      <c r="F398" s="28" t="s">
        <v>100</v>
      </c>
      <c r="G398" s="29">
        <v>6</v>
      </c>
      <c r="H398" s="28">
        <v>0.029999999999999999</v>
      </c>
      <c r="I398" s="30">
        <f>ROUND(G398*H398,P4)</f>
        <v>0</v>
      </c>
      <c r="L398" s="31">
        <v>0</v>
      </c>
      <c r="M398" s="24">
        <f>ROUND(G398*L398,P4)</f>
        <v>0</v>
      </c>
      <c r="N398" s="25" t="s">
        <v>302</v>
      </c>
      <c r="O398" s="32">
        <f>M398*AA398</f>
        <v>0</v>
      </c>
      <c r="P398" s="1">
        <v>3</v>
      </c>
      <c r="AA398" s="1">
        <f>IF(P398=1,$O$3,IF(P398=2,$O$4,$O$5))</f>
        <v>0</v>
      </c>
    </row>
    <row r="399">
      <c r="A399" s="1" t="s">
        <v>102</v>
      </c>
      <c r="E399" s="27" t="s">
        <v>12548</v>
      </c>
    </row>
    <row r="400" ht="127.5">
      <c r="A400" s="1" t="s">
        <v>103</v>
      </c>
      <c r="E400" s="33" t="s">
        <v>12549</v>
      </c>
    </row>
    <row r="401">
      <c r="A401" s="1" t="s">
        <v>105</v>
      </c>
      <c r="E401" s="27" t="s">
        <v>12469</v>
      </c>
    </row>
    <row r="402">
      <c r="A402" s="1" t="s">
        <v>96</v>
      </c>
      <c r="B402" s="1">
        <v>44</v>
      </c>
      <c r="C402" s="26" t="s">
        <v>12550</v>
      </c>
      <c r="D402" t="s">
        <v>98</v>
      </c>
      <c r="E402" s="27" t="s">
        <v>12551</v>
      </c>
      <c r="F402" s="28" t="s">
        <v>100</v>
      </c>
      <c r="G402" s="29">
        <v>2</v>
      </c>
      <c r="H402" s="28">
        <v>0.01</v>
      </c>
      <c r="I402" s="30">
        <f>ROUND(G402*H402,P4)</f>
        <v>0</v>
      </c>
      <c r="L402" s="31">
        <v>0</v>
      </c>
      <c r="M402" s="24">
        <f>ROUND(G402*L402,P4)</f>
        <v>0</v>
      </c>
      <c r="N402" s="25" t="s">
        <v>302</v>
      </c>
      <c r="O402" s="32">
        <f>M402*AA402</f>
        <v>0</v>
      </c>
      <c r="P402" s="1">
        <v>3</v>
      </c>
      <c r="AA402" s="1">
        <f>IF(P402=1,$O$3,IF(P402=2,$O$4,$O$5))</f>
        <v>0</v>
      </c>
    </row>
    <row r="403">
      <c r="A403" s="1" t="s">
        <v>102</v>
      </c>
      <c r="E403" s="27" t="s">
        <v>12551</v>
      </c>
    </row>
    <row r="404" ht="76.5">
      <c r="A404" s="1" t="s">
        <v>103</v>
      </c>
      <c r="E404" s="33" t="s">
        <v>12552</v>
      </c>
    </row>
    <row r="405">
      <c r="A405" s="1" t="s">
        <v>105</v>
      </c>
      <c r="E405" s="27" t="s">
        <v>12469</v>
      </c>
    </row>
    <row r="406">
      <c r="A406" s="1" t="s">
        <v>96</v>
      </c>
      <c r="B406" s="1">
        <v>45</v>
      </c>
      <c r="C406" s="26" t="s">
        <v>12553</v>
      </c>
      <c r="D406" t="s">
        <v>98</v>
      </c>
      <c r="E406" s="27" t="s">
        <v>12554</v>
      </c>
      <c r="F406" s="28" t="s">
        <v>100</v>
      </c>
      <c r="G406" s="29">
        <v>2</v>
      </c>
      <c r="H406" s="28">
        <v>0</v>
      </c>
      <c r="I406" s="30">
        <f>ROUND(G406*H406,P4)</f>
        <v>0</v>
      </c>
      <c r="L406" s="31">
        <v>0</v>
      </c>
      <c r="M406" s="24">
        <f>ROUND(G406*L406,P4)</f>
        <v>0</v>
      </c>
      <c r="N406" s="25" t="s">
        <v>302</v>
      </c>
      <c r="O406" s="32">
        <f>M406*AA406</f>
        <v>0</v>
      </c>
      <c r="P406" s="1">
        <v>3</v>
      </c>
      <c r="AA406" s="1">
        <f>IF(P406=1,$O$3,IF(P406=2,$O$4,$O$5))</f>
        <v>0</v>
      </c>
    </row>
    <row r="407">
      <c r="A407" s="1" t="s">
        <v>102</v>
      </c>
      <c r="E407" s="27" t="s">
        <v>12554</v>
      </c>
    </row>
    <row r="408" ht="76.5">
      <c r="A408" s="1" t="s">
        <v>103</v>
      </c>
      <c r="E408" s="33" t="s">
        <v>12555</v>
      </c>
    </row>
    <row r="409">
      <c r="A409" s="1" t="s">
        <v>105</v>
      </c>
      <c r="E409" s="27" t="s">
        <v>12469</v>
      </c>
    </row>
    <row r="410" ht="25.5">
      <c r="A410" s="1" t="s">
        <v>96</v>
      </c>
      <c r="B410" s="1">
        <v>46</v>
      </c>
      <c r="C410" s="26" t="s">
        <v>12556</v>
      </c>
      <c r="D410" t="s">
        <v>98</v>
      </c>
      <c r="E410" s="27" t="s">
        <v>12557</v>
      </c>
      <c r="F410" s="28" t="s">
        <v>100</v>
      </c>
      <c r="G410" s="29">
        <v>6</v>
      </c>
      <c r="H410" s="28">
        <v>0.072870000000000004</v>
      </c>
      <c r="I410" s="30">
        <f>ROUND(G410*H410,P4)</f>
        <v>0</v>
      </c>
      <c r="L410" s="31">
        <v>0</v>
      </c>
      <c r="M410" s="24">
        <f>ROUND(G410*L410,P4)</f>
        <v>0</v>
      </c>
      <c r="N410" s="25" t="s">
        <v>302</v>
      </c>
      <c r="O410" s="32">
        <f>M410*AA410</f>
        <v>0</v>
      </c>
      <c r="P410" s="1">
        <v>3</v>
      </c>
      <c r="AA410" s="1">
        <f>IF(P410=1,$O$3,IF(P410=2,$O$4,$O$5))</f>
        <v>0</v>
      </c>
    </row>
    <row r="411" ht="25.5">
      <c r="A411" s="1" t="s">
        <v>102</v>
      </c>
      <c r="E411" s="27" t="s">
        <v>12557</v>
      </c>
    </row>
    <row r="412" ht="114.75">
      <c r="A412" s="1" t="s">
        <v>103</v>
      </c>
      <c r="E412" s="33" t="s">
        <v>12558</v>
      </c>
    </row>
    <row r="413">
      <c r="A413" s="1" t="s">
        <v>105</v>
      </c>
      <c r="E413" s="27" t="s">
        <v>12469</v>
      </c>
    </row>
    <row r="414" ht="25.5">
      <c r="A414" s="1" t="s">
        <v>96</v>
      </c>
      <c r="B414" s="1">
        <v>47</v>
      </c>
      <c r="C414" s="26" t="s">
        <v>12559</v>
      </c>
      <c r="D414" t="s">
        <v>98</v>
      </c>
      <c r="E414" s="27" t="s">
        <v>12560</v>
      </c>
      <c r="F414" s="28" t="s">
        <v>100</v>
      </c>
      <c r="G414" s="29">
        <v>16</v>
      </c>
      <c r="H414" s="28">
        <v>0.001</v>
      </c>
      <c r="I414" s="30">
        <f>ROUND(G414*H414,P4)</f>
        <v>0</v>
      </c>
      <c r="L414" s="31">
        <v>0</v>
      </c>
      <c r="M414" s="24">
        <f>ROUND(G414*L414,P4)</f>
        <v>0</v>
      </c>
      <c r="N414" s="25" t="s">
        <v>302</v>
      </c>
      <c r="O414" s="32">
        <f>M414*AA414</f>
        <v>0</v>
      </c>
      <c r="P414" s="1">
        <v>3</v>
      </c>
      <c r="AA414" s="1">
        <f>IF(P414=1,$O$3,IF(P414=2,$O$4,$O$5))</f>
        <v>0</v>
      </c>
    </row>
    <row r="415" ht="25.5">
      <c r="A415" s="1" t="s">
        <v>102</v>
      </c>
      <c r="E415" s="27" t="s">
        <v>12560</v>
      </c>
    </row>
    <row r="416" ht="293.25">
      <c r="A416" s="1" t="s">
        <v>103</v>
      </c>
      <c r="E416" s="33" t="s">
        <v>12561</v>
      </c>
    </row>
    <row r="417">
      <c r="A417" s="1" t="s">
        <v>105</v>
      </c>
      <c r="E417" s="27" t="s">
        <v>12469</v>
      </c>
    </row>
    <row r="418" ht="25.5">
      <c r="A418" s="1" t="s">
        <v>96</v>
      </c>
      <c r="B418" s="1">
        <v>48</v>
      </c>
      <c r="C418" s="26" t="s">
        <v>12562</v>
      </c>
      <c r="D418" t="s">
        <v>98</v>
      </c>
      <c r="E418" s="27" t="s">
        <v>12563</v>
      </c>
      <c r="F418" s="28" t="s">
        <v>100</v>
      </c>
      <c r="G418" s="29">
        <v>8</v>
      </c>
      <c r="H418" s="28">
        <v>0.001</v>
      </c>
      <c r="I418" s="30">
        <f>ROUND(G418*H418,P4)</f>
        <v>0</v>
      </c>
      <c r="L418" s="31">
        <v>0</v>
      </c>
      <c r="M418" s="24">
        <f>ROUND(G418*L418,P4)</f>
        <v>0</v>
      </c>
      <c r="N418" s="25" t="s">
        <v>302</v>
      </c>
      <c r="O418" s="32">
        <f>M418*AA418</f>
        <v>0</v>
      </c>
      <c r="P418" s="1">
        <v>3</v>
      </c>
      <c r="AA418" s="1">
        <f>IF(P418=1,$O$3,IF(P418=2,$O$4,$O$5))</f>
        <v>0</v>
      </c>
    </row>
    <row r="419" ht="25.5">
      <c r="A419" s="1" t="s">
        <v>102</v>
      </c>
      <c r="E419" s="27" t="s">
        <v>12563</v>
      </c>
    </row>
    <row r="420" ht="216.75">
      <c r="A420" s="1" t="s">
        <v>103</v>
      </c>
      <c r="E420" s="33" t="s">
        <v>12564</v>
      </c>
    </row>
    <row r="421">
      <c r="A421" s="1" t="s">
        <v>105</v>
      </c>
      <c r="E421" s="27" t="s">
        <v>12469</v>
      </c>
    </row>
    <row r="422" ht="25.5">
      <c r="A422" s="1" t="s">
        <v>96</v>
      </c>
      <c r="B422" s="1">
        <v>49</v>
      </c>
      <c r="C422" s="26" t="s">
        <v>12565</v>
      </c>
      <c r="D422" t="s">
        <v>98</v>
      </c>
      <c r="E422" s="27" t="s">
        <v>12566</v>
      </c>
      <c r="F422" s="28" t="s">
        <v>100</v>
      </c>
      <c r="G422" s="29">
        <v>1</v>
      </c>
      <c r="H422" s="28">
        <v>0.0011999999999999999</v>
      </c>
      <c r="I422" s="30">
        <f>ROUND(G422*H422,P4)</f>
        <v>0</v>
      </c>
      <c r="L422" s="31">
        <v>0</v>
      </c>
      <c r="M422" s="24">
        <f>ROUND(G422*L422,P4)</f>
        <v>0</v>
      </c>
      <c r="N422" s="25" t="s">
        <v>302</v>
      </c>
      <c r="O422" s="32">
        <f>M422*AA422</f>
        <v>0</v>
      </c>
      <c r="P422" s="1">
        <v>3</v>
      </c>
      <c r="AA422" s="1">
        <f>IF(P422=1,$O$3,IF(P422=2,$O$4,$O$5))</f>
        <v>0</v>
      </c>
    </row>
    <row r="423" ht="25.5">
      <c r="A423" s="1" t="s">
        <v>102</v>
      </c>
      <c r="E423" s="27" t="s">
        <v>12566</v>
      </c>
    </row>
    <row r="424" ht="89.25">
      <c r="A424" s="1" t="s">
        <v>103</v>
      </c>
      <c r="E424" s="33" t="s">
        <v>12567</v>
      </c>
    </row>
    <row r="425">
      <c r="A425" s="1" t="s">
        <v>105</v>
      </c>
      <c r="E425" s="27" t="s">
        <v>98</v>
      </c>
    </row>
    <row r="426" ht="25.5">
      <c r="A426" s="1" t="s">
        <v>96</v>
      </c>
      <c r="B426" s="1">
        <v>50</v>
      </c>
      <c r="C426" s="26" t="s">
        <v>12568</v>
      </c>
      <c r="D426" t="s">
        <v>98</v>
      </c>
      <c r="E426" s="27" t="s">
        <v>12569</v>
      </c>
      <c r="F426" s="28" t="s">
        <v>100</v>
      </c>
      <c r="G426" s="29">
        <v>1</v>
      </c>
      <c r="H426" s="28">
        <v>0.20119999999999999</v>
      </c>
      <c r="I426" s="30">
        <f>ROUND(G426*H426,P4)</f>
        <v>0</v>
      </c>
      <c r="L426" s="31">
        <v>0</v>
      </c>
      <c r="M426" s="24">
        <f>ROUND(G426*L426,P4)</f>
        <v>0</v>
      </c>
      <c r="N426" s="25" t="s">
        <v>302</v>
      </c>
      <c r="O426" s="32">
        <f>M426*AA426</f>
        <v>0</v>
      </c>
      <c r="P426" s="1">
        <v>3</v>
      </c>
      <c r="AA426" s="1">
        <f>IF(P426=1,$O$3,IF(P426=2,$O$4,$O$5))</f>
        <v>0</v>
      </c>
    </row>
    <row r="427" ht="25.5">
      <c r="A427" s="1" t="s">
        <v>102</v>
      </c>
      <c r="E427" s="27" t="s">
        <v>12569</v>
      </c>
    </row>
    <row r="428" ht="127.5">
      <c r="A428" s="1" t="s">
        <v>103</v>
      </c>
      <c r="E428" s="33" t="s">
        <v>12570</v>
      </c>
    </row>
    <row r="429">
      <c r="A429" s="1" t="s">
        <v>105</v>
      </c>
      <c r="E429" s="27" t="s">
        <v>98</v>
      </c>
    </row>
    <row r="430" ht="25.5">
      <c r="A430" s="1" t="s">
        <v>96</v>
      </c>
      <c r="B430" s="1">
        <v>51</v>
      </c>
      <c r="C430" s="26" t="s">
        <v>12571</v>
      </c>
      <c r="D430" t="s">
        <v>98</v>
      </c>
      <c r="E430" s="27" t="s">
        <v>12572</v>
      </c>
      <c r="F430" s="28" t="s">
        <v>100</v>
      </c>
      <c r="G430" s="29">
        <v>1</v>
      </c>
      <c r="H430" s="28">
        <v>0.11</v>
      </c>
      <c r="I430" s="30">
        <f>ROUND(G430*H430,P4)</f>
        <v>0</v>
      </c>
      <c r="L430" s="31">
        <v>0</v>
      </c>
      <c r="M430" s="24">
        <f>ROUND(G430*L430,P4)</f>
        <v>0</v>
      </c>
      <c r="N430" s="25" t="s">
        <v>302</v>
      </c>
      <c r="O430" s="32">
        <f>M430*AA430</f>
        <v>0</v>
      </c>
      <c r="P430" s="1">
        <v>3</v>
      </c>
      <c r="AA430" s="1">
        <f>IF(P430=1,$O$3,IF(P430=2,$O$4,$O$5))</f>
        <v>0</v>
      </c>
    </row>
    <row r="431" ht="25.5">
      <c r="A431" s="1" t="s">
        <v>102</v>
      </c>
      <c r="E431" s="27" t="s">
        <v>12572</v>
      </c>
    </row>
    <row r="432" ht="89.25">
      <c r="A432" s="1" t="s">
        <v>103</v>
      </c>
      <c r="E432" s="33" t="s">
        <v>12573</v>
      </c>
    </row>
    <row r="433">
      <c r="A433" s="1" t="s">
        <v>105</v>
      </c>
      <c r="E433" s="27" t="s">
        <v>12469</v>
      </c>
    </row>
    <row r="434" ht="25.5">
      <c r="A434" s="1" t="s">
        <v>96</v>
      </c>
      <c r="B434" s="1">
        <v>52</v>
      </c>
      <c r="C434" s="26" t="s">
        <v>12574</v>
      </c>
      <c r="D434" t="s">
        <v>98</v>
      </c>
      <c r="E434" s="27" t="s">
        <v>12575</v>
      </c>
      <c r="F434" s="28" t="s">
        <v>100</v>
      </c>
      <c r="G434" s="29">
        <v>1</v>
      </c>
      <c r="H434" s="28">
        <v>0.061199999999999997</v>
      </c>
      <c r="I434" s="30">
        <f>ROUND(G434*H434,P4)</f>
        <v>0</v>
      </c>
      <c r="L434" s="31">
        <v>0</v>
      </c>
      <c r="M434" s="24">
        <f>ROUND(G434*L434,P4)</f>
        <v>0</v>
      </c>
      <c r="N434" s="25" t="s">
        <v>302</v>
      </c>
      <c r="O434" s="32">
        <f>M434*AA434</f>
        <v>0</v>
      </c>
      <c r="P434" s="1">
        <v>3</v>
      </c>
      <c r="AA434" s="1">
        <f>IF(P434=1,$O$3,IF(P434=2,$O$4,$O$5))</f>
        <v>0</v>
      </c>
    </row>
    <row r="435" ht="25.5">
      <c r="A435" s="1" t="s">
        <v>102</v>
      </c>
      <c r="E435" s="27" t="s">
        <v>12575</v>
      </c>
    </row>
    <row r="436" ht="89.25">
      <c r="A436" s="1" t="s">
        <v>103</v>
      </c>
      <c r="E436" s="33" t="s">
        <v>12576</v>
      </c>
    </row>
    <row r="437">
      <c r="A437" s="1" t="s">
        <v>105</v>
      </c>
      <c r="E437" s="27" t="s">
        <v>12469</v>
      </c>
    </row>
    <row r="438" ht="25.5">
      <c r="A438" s="1" t="s">
        <v>96</v>
      </c>
      <c r="B438" s="1">
        <v>53</v>
      </c>
      <c r="C438" s="26" t="s">
        <v>12577</v>
      </c>
      <c r="D438" t="s">
        <v>98</v>
      </c>
      <c r="E438" s="27" t="s">
        <v>12578</v>
      </c>
      <c r="F438" s="28" t="s">
        <v>100</v>
      </c>
      <c r="G438" s="29">
        <v>1</v>
      </c>
      <c r="H438" s="28">
        <v>0.071999999999999995</v>
      </c>
      <c r="I438" s="30">
        <f>ROUND(G438*H438,P4)</f>
        <v>0</v>
      </c>
      <c r="L438" s="31">
        <v>0</v>
      </c>
      <c r="M438" s="24">
        <f>ROUND(G438*L438,P4)</f>
        <v>0</v>
      </c>
      <c r="N438" s="25" t="s">
        <v>302</v>
      </c>
      <c r="O438" s="32">
        <f>M438*AA438</f>
        <v>0</v>
      </c>
      <c r="P438" s="1">
        <v>3</v>
      </c>
      <c r="AA438" s="1">
        <f>IF(P438=1,$O$3,IF(P438=2,$O$4,$O$5))</f>
        <v>0</v>
      </c>
    </row>
    <row r="439" ht="25.5">
      <c r="A439" s="1" t="s">
        <v>102</v>
      </c>
      <c r="E439" s="27" t="s">
        <v>12578</v>
      </c>
    </row>
    <row r="440" ht="89.25">
      <c r="A440" s="1" t="s">
        <v>103</v>
      </c>
      <c r="E440" s="33" t="s">
        <v>12579</v>
      </c>
    </row>
    <row r="441">
      <c r="A441" s="1" t="s">
        <v>105</v>
      </c>
      <c r="E441" s="27" t="s">
        <v>12469</v>
      </c>
    </row>
    <row r="442">
      <c r="A442" s="1" t="s">
        <v>96</v>
      </c>
      <c r="B442" s="1">
        <v>54</v>
      </c>
      <c r="C442" s="26" t="s">
        <v>12580</v>
      </c>
      <c r="D442" t="s">
        <v>98</v>
      </c>
      <c r="E442" s="27" t="s">
        <v>12581</v>
      </c>
      <c r="F442" s="28" t="s">
        <v>100</v>
      </c>
      <c r="G442" s="29">
        <v>1</v>
      </c>
      <c r="H442" s="28">
        <v>0.091999999999999998</v>
      </c>
      <c r="I442" s="30">
        <f>ROUND(G442*H442,P4)</f>
        <v>0</v>
      </c>
      <c r="L442" s="31">
        <v>0</v>
      </c>
      <c r="M442" s="24">
        <f>ROUND(G442*L442,P4)</f>
        <v>0</v>
      </c>
      <c r="N442" s="25" t="s">
        <v>302</v>
      </c>
      <c r="O442" s="32">
        <f>M442*AA442</f>
        <v>0</v>
      </c>
      <c r="P442" s="1">
        <v>3</v>
      </c>
      <c r="AA442" s="1">
        <f>IF(P442=1,$O$3,IF(P442=2,$O$4,$O$5))</f>
        <v>0</v>
      </c>
    </row>
    <row r="443">
      <c r="A443" s="1" t="s">
        <v>102</v>
      </c>
      <c r="E443" s="27" t="s">
        <v>12581</v>
      </c>
    </row>
    <row r="444" ht="76.5">
      <c r="A444" s="1" t="s">
        <v>103</v>
      </c>
      <c r="E444" s="33" t="s">
        <v>12582</v>
      </c>
    </row>
    <row r="445">
      <c r="A445" s="1" t="s">
        <v>105</v>
      </c>
      <c r="E445" s="27" t="s">
        <v>12469</v>
      </c>
    </row>
    <row r="446" ht="25.5">
      <c r="A446" s="1" t="s">
        <v>96</v>
      </c>
      <c r="B446" s="1">
        <v>55</v>
      </c>
      <c r="C446" s="26" t="s">
        <v>12583</v>
      </c>
      <c r="D446" t="s">
        <v>98</v>
      </c>
      <c r="E446" s="27" t="s">
        <v>12584</v>
      </c>
      <c r="F446" s="28" t="s">
        <v>100</v>
      </c>
      <c r="G446" s="29">
        <v>1</v>
      </c>
      <c r="H446" s="28">
        <v>0.112</v>
      </c>
      <c r="I446" s="30">
        <f>ROUND(G446*H446,P4)</f>
        <v>0</v>
      </c>
      <c r="L446" s="31">
        <v>0</v>
      </c>
      <c r="M446" s="24">
        <f>ROUND(G446*L446,P4)</f>
        <v>0</v>
      </c>
      <c r="N446" s="25" t="s">
        <v>302</v>
      </c>
      <c r="O446" s="32">
        <f>M446*AA446</f>
        <v>0</v>
      </c>
      <c r="P446" s="1">
        <v>3</v>
      </c>
      <c r="AA446" s="1">
        <f>IF(P446=1,$O$3,IF(P446=2,$O$4,$O$5))</f>
        <v>0</v>
      </c>
    </row>
    <row r="447" ht="25.5">
      <c r="A447" s="1" t="s">
        <v>102</v>
      </c>
      <c r="E447" s="27" t="s">
        <v>12584</v>
      </c>
    </row>
    <row r="448" ht="89.25">
      <c r="A448" s="1" t="s">
        <v>103</v>
      </c>
      <c r="E448" s="33" t="s">
        <v>12585</v>
      </c>
    </row>
    <row r="449">
      <c r="A449" s="1" t="s">
        <v>105</v>
      </c>
      <c r="E449" s="27" t="s">
        <v>12469</v>
      </c>
    </row>
    <row r="450">
      <c r="A450" s="1" t="s">
        <v>96</v>
      </c>
      <c r="B450" s="1">
        <v>56</v>
      </c>
      <c r="C450" s="26" t="s">
        <v>12586</v>
      </c>
      <c r="D450" t="s">
        <v>98</v>
      </c>
      <c r="E450" s="27" t="s">
        <v>12587</v>
      </c>
      <c r="F450" s="28" t="s">
        <v>100</v>
      </c>
      <c r="G450" s="29">
        <v>1</v>
      </c>
      <c r="H450" s="28">
        <v>0.0011999999999999999</v>
      </c>
      <c r="I450" s="30">
        <f>ROUND(G450*H450,P4)</f>
        <v>0</v>
      </c>
      <c r="L450" s="31">
        <v>0</v>
      </c>
      <c r="M450" s="24">
        <f>ROUND(G450*L450,P4)</f>
        <v>0</v>
      </c>
      <c r="N450" s="25" t="s">
        <v>302</v>
      </c>
      <c r="O450" s="32">
        <f>M450*AA450</f>
        <v>0</v>
      </c>
      <c r="P450" s="1">
        <v>3</v>
      </c>
      <c r="AA450" s="1">
        <f>IF(P450=1,$O$3,IF(P450=2,$O$4,$O$5))</f>
        <v>0</v>
      </c>
    </row>
    <row r="451">
      <c r="A451" s="1" t="s">
        <v>102</v>
      </c>
      <c r="E451" s="27" t="s">
        <v>12587</v>
      </c>
    </row>
    <row r="452" ht="51">
      <c r="A452" s="1" t="s">
        <v>103</v>
      </c>
      <c r="E452" s="33" t="s">
        <v>12588</v>
      </c>
    </row>
    <row r="453">
      <c r="A453" s="1" t="s">
        <v>105</v>
      </c>
      <c r="E453" s="27" t="s">
        <v>12469</v>
      </c>
    </row>
    <row r="454">
      <c r="A454" s="1" t="s">
        <v>93</v>
      </c>
      <c r="C454" s="22" t="s">
        <v>3417</v>
      </c>
      <c r="E454" s="23" t="s">
        <v>3418</v>
      </c>
      <c r="L454" s="24">
        <f>SUMIFS(L455:L458,A455:A458,"P")</f>
        <v>0</v>
      </c>
      <c r="M454" s="24">
        <f>SUMIFS(M455:M458,A455:A458,"P")</f>
        <v>0</v>
      </c>
      <c r="N454" s="25"/>
    </row>
    <row r="455">
      <c r="A455" s="1" t="s">
        <v>96</v>
      </c>
      <c r="B455" s="1">
        <v>57</v>
      </c>
      <c r="C455" s="26" t="s">
        <v>12589</v>
      </c>
      <c r="D455" t="s">
        <v>98</v>
      </c>
      <c r="E455" s="27" t="s">
        <v>12590</v>
      </c>
      <c r="F455" s="28" t="s">
        <v>372</v>
      </c>
      <c r="G455" s="29">
        <v>161.83799999999999</v>
      </c>
      <c r="H455" s="28">
        <v>0</v>
      </c>
      <c r="I455" s="30">
        <f>ROUND(G455*H455,P4)</f>
        <v>0</v>
      </c>
      <c r="L455" s="31">
        <v>0</v>
      </c>
      <c r="M455" s="24">
        <f>ROUND(G455*L455,P4)</f>
        <v>0</v>
      </c>
      <c r="N455" s="25" t="s">
        <v>2497</v>
      </c>
      <c r="O455" s="32">
        <f>M455*AA455</f>
        <v>0</v>
      </c>
      <c r="P455" s="1">
        <v>3</v>
      </c>
      <c r="AA455" s="1">
        <f>IF(P455=1,$O$3,IF(P455=2,$O$4,$O$5))</f>
        <v>0</v>
      </c>
    </row>
    <row r="456" ht="25.5">
      <c r="A456" s="1" t="s">
        <v>102</v>
      </c>
      <c r="E456" s="27" t="s">
        <v>12591</v>
      </c>
    </row>
    <row r="457">
      <c r="A457" s="1" t="s">
        <v>103</v>
      </c>
    </row>
    <row r="458">
      <c r="A458" s="1" t="s">
        <v>105</v>
      </c>
      <c r="E458" s="27" t="s">
        <v>98</v>
      </c>
    </row>
  </sheetData>
  <sheetProtection sheet="1" objects="1" scenarios="1" spinCount="100000" saltValue="SmD/k7Ir2t5FpIf5Kd/qwC43O3xIV9of1fNhAUCFJliu8mjfdgcbp5PLkXEgU14XEvDoqEgfFegwq/VamzWg0w==" hashValue="0l2w9uFwkOE0pE5Eo+6dnVTn6+hc5Oaz5NZOMwFIBdrZ0QcS+pMUCyNmks/w6lopVimAjXXt13ON2/iBZpBS+w=="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64</v>
      </c>
      <c r="M3" s="20">
        <f>Rekapitulace!C36</f>
        <v>0</v>
      </c>
      <c r="N3" s="6" t="s">
        <v>3</v>
      </c>
      <c r="O3">
        <v>0</v>
      </c>
      <c r="P3">
        <v>2</v>
      </c>
    </row>
    <row r="4" ht="34.01575" customHeight="1">
      <c r="A4" s="16" t="s">
        <v>74</v>
      </c>
      <c r="B4" s="17" t="s">
        <v>75</v>
      </c>
      <c r="C4" s="18" t="s">
        <v>64</v>
      </c>
      <c r="D4" s="1"/>
      <c r="E4" s="17" t="s">
        <v>65</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COUNTIFS(L8:L102,"=0",A8:A102,"P")+COUNTIFS(L8:L102,"",A8:A102,"P")+SUM(Q8:Q102)</f>
        <v>0</v>
      </c>
    </row>
    <row r="8">
      <c r="A8" s="1" t="s">
        <v>91</v>
      </c>
      <c r="C8" s="22" t="s">
        <v>12592</v>
      </c>
      <c r="E8" s="23" t="s">
        <v>67</v>
      </c>
      <c r="L8" s="24">
        <f>L9</f>
        <v>0</v>
      </c>
      <c r="M8" s="24">
        <f>M9</f>
        <v>0</v>
      </c>
      <c r="N8" s="25"/>
    </row>
    <row r="9">
      <c r="A9" s="1" t="s">
        <v>93</v>
      </c>
      <c r="C9" s="22" t="s">
        <v>367</v>
      </c>
      <c r="E9" s="23" t="s">
        <v>368</v>
      </c>
      <c r="L9" s="24">
        <f>SUMIFS(L10:L101,A10:A101,"P")</f>
        <v>0</v>
      </c>
      <c r="M9" s="24">
        <f>SUMIFS(M10:M101,A10:A101,"P")</f>
        <v>0</v>
      </c>
      <c r="N9" s="25"/>
    </row>
    <row r="10" ht="38.25">
      <c r="A10" s="1" t="s">
        <v>96</v>
      </c>
      <c r="B10" s="1">
        <v>1</v>
      </c>
      <c r="C10" s="26" t="s">
        <v>468</v>
      </c>
      <c r="D10" t="s">
        <v>469</v>
      </c>
      <c r="E10" s="27" t="s">
        <v>470</v>
      </c>
      <c r="F10" s="28" t="s">
        <v>372</v>
      </c>
      <c r="G10" s="29">
        <v>44194.821000000004</v>
      </c>
      <c r="H10" s="28">
        <v>0</v>
      </c>
      <c r="I10" s="30">
        <f>ROUND(G10*H10,P4)</f>
        <v>0</v>
      </c>
      <c r="L10" s="31">
        <v>0</v>
      </c>
      <c r="M10" s="24">
        <f>ROUND(G10*L10,P4)</f>
        <v>0</v>
      </c>
      <c r="N10" s="25" t="s">
        <v>302</v>
      </c>
      <c r="O10" s="32">
        <f>M10*AA10</f>
        <v>0</v>
      </c>
      <c r="P10" s="1">
        <v>3</v>
      </c>
      <c r="AA10" s="1">
        <f>IF(P10=1,$O$3,IF(P10=2,$O$4,$O$5))</f>
        <v>0</v>
      </c>
    </row>
    <row r="11">
      <c r="A11" s="1" t="s">
        <v>102</v>
      </c>
      <c r="E11" s="27" t="s">
        <v>373</v>
      </c>
    </row>
    <row r="12" ht="51">
      <c r="A12" s="1" t="s">
        <v>103</v>
      </c>
      <c r="E12" s="33" t="s">
        <v>12593</v>
      </c>
    </row>
    <row r="13" ht="89.25">
      <c r="A13" s="1" t="s">
        <v>105</v>
      </c>
      <c r="E13" s="27" t="s">
        <v>375</v>
      </c>
    </row>
    <row r="14" ht="38.25">
      <c r="A14" s="1" t="s">
        <v>96</v>
      </c>
      <c r="B14" s="1">
        <v>2</v>
      </c>
      <c r="C14" s="26" t="s">
        <v>2471</v>
      </c>
      <c r="D14" t="s">
        <v>2472</v>
      </c>
      <c r="E14" s="27" t="s">
        <v>2473</v>
      </c>
      <c r="F14" s="28" t="s">
        <v>372</v>
      </c>
      <c r="G14" s="29">
        <v>80</v>
      </c>
      <c r="H14" s="28">
        <v>0</v>
      </c>
      <c r="I14" s="30">
        <f>ROUND(G14*H14,P4)</f>
        <v>0</v>
      </c>
      <c r="L14" s="31">
        <v>0</v>
      </c>
      <c r="M14" s="24">
        <f>ROUND(G14*L14,P4)</f>
        <v>0</v>
      </c>
      <c r="N14" s="25" t="s">
        <v>302</v>
      </c>
      <c r="O14" s="32">
        <f>M14*AA14</f>
        <v>0</v>
      </c>
      <c r="P14" s="1">
        <v>3</v>
      </c>
      <c r="AA14" s="1">
        <f>IF(P14=1,$O$3,IF(P14=2,$O$4,$O$5))</f>
        <v>0</v>
      </c>
    </row>
    <row r="15">
      <c r="A15" s="1" t="s">
        <v>102</v>
      </c>
      <c r="E15" s="27" t="s">
        <v>373</v>
      </c>
    </row>
    <row r="16">
      <c r="A16" s="1" t="s">
        <v>103</v>
      </c>
    </row>
    <row r="17" ht="89.25">
      <c r="A17" s="1" t="s">
        <v>105</v>
      </c>
      <c r="E17" s="27" t="s">
        <v>375</v>
      </c>
    </row>
    <row r="18" ht="25.5">
      <c r="A18" s="1" t="s">
        <v>96</v>
      </c>
      <c r="B18" s="1">
        <v>3</v>
      </c>
      <c r="C18" s="26" t="s">
        <v>471</v>
      </c>
      <c r="D18" t="s">
        <v>472</v>
      </c>
      <c r="E18" s="27" t="s">
        <v>473</v>
      </c>
      <c r="F18" s="28" t="s">
        <v>372</v>
      </c>
      <c r="G18" s="29">
        <v>1101.395</v>
      </c>
      <c r="H18" s="28">
        <v>0</v>
      </c>
      <c r="I18" s="30">
        <f>ROUND(G18*H18,P4)</f>
        <v>0</v>
      </c>
      <c r="L18" s="31">
        <v>0</v>
      </c>
      <c r="M18" s="24">
        <f>ROUND(G18*L18,P4)</f>
        <v>0</v>
      </c>
      <c r="N18" s="25" t="s">
        <v>302</v>
      </c>
      <c r="O18" s="32">
        <f>M18*AA18</f>
        <v>0</v>
      </c>
      <c r="P18" s="1">
        <v>3</v>
      </c>
      <c r="AA18" s="1">
        <f>IF(P18=1,$O$3,IF(P18=2,$O$4,$O$5))</f>
        <v>0</v>
      </c>
    </row>
    <row r="19">
      <c r="A19" s="1" t="s">
        <v>102</v>
      </c>
      <c r="E19" s="27" t="s">
        <v>373</v>
      </c>
    </row>
    <row r="20">
      <c r="A20" s="1" t="s">
        <v>103</v>
      </c>
      <c r="E20" s="33" t="s">
        <v>12594</v>
      </c>
    </row>
    <row r="21" ht="89.25">
      <c r="A21" s="1" t="s">
        <v>105</v>
      </c>
      <c r="E21" s="27" t="s">
        <v>375</v>
      </c>
    </row>
    <row r="22" ht="38.25">
      <c r="A22" s="1" t="s">
        <v>96</v>
      </c>
      <c r="B22" s="1">
        <v>4</v>
      </c>
      <c r="C22" s="26" t="s">
        <v>2775</v>
      </c>
      <c r="D22" t="s">
        <v>2776</v>
      </c>
      <c r="E22" s="27" t="s">
        <v>2777</v>
      </c>
      <c r="F22" s="28" t="s">
        <v>372</v>
      </c>
      <c r="G22" s="29">
        <v>79.049999999999997</v>
      </c>
      <c r="H22" s="28">
        <v>0</v>
      </c>
      <c r="I22" s="30">
        <f>ROUND(G22*H22,P4)</f>
        <v>0</v>
      </c>
      <c r="L22" s="31">
        <v>0</v>
      </c>
      <c r="M22" s="24">
        <f>ROUND(G22*L22,P4)</f>
        <v>0</v>
      </c>
      <c r="N22" s="25" t="s">
        <v>302</v>
      </c>
      <c r="O22" s="32">
        <f>M22*AA22</f>
        <v>0</v>
      </c>
      <c r="P22" s="1">
        <v>3</v>
      </c>
      <c r="AA22" s="1">
        <f>IF(P22=1,$O$3,IF(P22=2,$O$4,$O$5))</f>
        <v>0</v>
      </c>
    </row>
    <row r="23">
      <c r="A23" s="1" t="s">
        <v>102</v>
      </c>
      <c r="E23" s="27" t="s">
        <v>373</v>
      </c>
    </row>
    <row r="24">
      <c r="A24" s="1" t="s">
        <v>103</v>
      </c>
      <c r="E24" s="33" t="s">
        <v>12595</v>
      </c>
    </row>
    <row r="25" ht="89.25">
      <c r="A25" s="1" t="s">
        <v>105</v>
      </c>
      <c r="E25" s="27" t="s">
        <v>375</v>
      </c>
    </row>
    <row r="26" ht="38.25">
      <c r="A26" s="1" t="s">
        <v>96</v>
      </c>
      <c r="B26" s="1">
        <v>5</v>
      </c>
      <c r="C26" s="26" t="s">
        <v>1670</v>
      </c>
      <c r="D26" t="s">
        <v>1671</v>
      </c>
      <c r="E26" s="27" t="s">
        <v>1672</v>
      </c>
      <c r="F26" s="28" t="s">
        <v>372</v>
      </c>
      <c r="G26" s="29">
        <v>3280.5479999999998</v>
      </c>
      <c r="H26" s="28">
        <v>0</v>
      </c>
      <c r="I26" s="30">
        <f>ROUND(G26*H26,P4)</f>
        <v>0</v>
      </c>
      <c r="L26" s="31">
        <v>0</v>
      </c>
      <c r="M26" s="24">
        <f>ROUND(G26*L26,P4)</f>
        <v>0</v>
      </c>
      <c r="N26" s="25" t="s">
        <v>302</v>
      </c>
      <c r="O26" s="32">
        <f>M26*AA26</f>
        <v>0</v>
      </c>
      <c r="P26" s="1">
        <v>3</v>
      </c>
      <c r="AA26" s="1">
        <f>IF(P26=1,$O$3,IF(P26=2,$O$4,$O$5))</f>
        <v>0</v>
      </c>
    </row>
    <row r="27">
      <c r="A27" s="1" t="s">
        <v>102</v>
      </c>
      <c r="E27" s="27" t="s">
        <v>373</v>
      </c>
    </row>
    <row r="28" ht="38.25">
      <c r="A28" s="1" t="s">
        <v>103</v>
      </c>
      <c r="E28" s="33" t="s">
        <v>12596</v>
      </c>
    </row>
    <row r="29" ht="89.25">
      <c r="A29" s="1" t="s">
        <v>105</v>
      </c>
      <c r="E29" s="27" t="s">
        <v>375</v>
      </c>
    </row>
    <row r="30" ht="25.5">
      <c r="A30" s="1" t="s">
        <v>96</v>
      </c>
      <c r="B30" s="1">
        <v>6</v>
      </c>
      <c r="C30" s="26" t="s">
        <v>12210</v>
      </c>
      <c r="D30" t="s">
        <v>12211</v>
      </c>
      <c r="E30" s="27" t="s">
        <v>12212</v>
      </c>
      <c r="F30" s="28" t="s">
        <v>372</v>
      </c>
      <c r="G30" s="29">
        <v>99.680000000000007</v>
      </c>
      <c r="H30" s="28">
        <v>0</v>
      </c>
      <c r="I30" s="30">
        <f>ROUND(G30*H30,P4)</f>
        <v>0</v>
      </c>
      <c r="L30" s="31">
        <v>0</v>
      </c>
      <c r="M30" s="24">
        <f>ROUND(G30*L30,P4)</f>
        <v>0</v>
      </c>
      <c r="N30" s="25" t="s">
        <v>302</v>
      </c>
      <c r="O30" s="32">
        <f>M30*AA30</f>
        <v>0</v>
      </c>
      <c r="P30" s="1">
        <v>3</v>
      </c>
      <c r="AA30" s="1">
        <f>IF(P30=1,$O$3,IF(P30=2,$O$4,$O$5))</f>
        <v>0</v>
      </c>
    </row>
    <row r="31">
      <c r="A31" s="1" t="s">
        <v>102</v>
      </c>
      <c r="E31" s="27" t="s">
        <v>373</v>
      </c>
    </row>
    <row r="32">
      <c r="A32" s="1" t="s">
        <v>103</v>
      </c>
    </row>
    <row r="33" ht="89.25">
      <c r="A33" s="1" t="s">
        <v>105</v>
      </c>
      <c r="E33" s="27" t="s">
        <v>375</v>
      </c>
    </row>
    <row r="34" ht="25.5">
      <c r="A34" s="1" t="s">
        <v>96</v>
      </c>
      <c r="B34" s="1">
        <v>7</v>
      </c>
      <c r="C34" s="26" t="s">
        <v>11934</v>
      </c>
      <c r="D34" t="s">
        <v>11935</v>
      </c>
      <c r="E34" s="27" t="s">
        <v>11936</v>
      </c>
      <c r="F34" s="28" t="s">
        <v>372</v>
      </c>
      <c r="G34" s="29">
        <v>38.506999999999998</v>
      </c>
      <c r="H34" s="28">
        <v>0</v>
      </c>
      <c r="I34" s="30">
        <f>ROUND(G34*H34,P4)</f>
        <v>0</v>
      </c>
      <c r="L34" s="31">
        <v>0</v>
      </c>
      <c r="M34" s="24">
        <f>ROUND(G34*L34,P4)</f>
        <v>0</v>
      </c>
      <c r="N34" s="25" t="s">
        <v>302</v>
      </c>
      <c r="O34" s="32">
        <f>M34*AA34</f>
        <v>0</v>
      </c>
      <c r="P34" s="1">
        <v>3</v>
      </c>
      <c r="AA34" s="1">
        <f>IF(P34=1,$O$3,IF(P34=2,$O$4,$O$5))</f>
        <v>0</v>
      </c>
    </row>
    <row r="35">
      <c r="A35" s="1" t="s">
        <v>102</v>
      </c>
      <c r="E35" s="27" t="s">
        <v>373</v>
      </c>
    </row>
    <row r="36">
      <c r="A36" s="1" t="s">
        <v>103</v>
      </c>
      <c r="E36" s="33" t="s">
        <v>12597</v>
      </c>
    </row>
    <row r="37" ht="89.25">
      <c r="A37" s="1" t="s">
        <v>105</v>
      </c>
      <c r="E37" s="27" t="s">
        <v>375</v>
      </c>
    </row>
    <row r="38" ht="38.25">
      <c r="A38" s="1" t="s">
        <v>96</v>
      </c>
      <c r="B38" s="1">
        <v>8</v>
      </c>
      <c r="C38" s="26" t="s">
        <v>11938</v>
      </c>
      <c r="D38" t="s">
        <v>11939</v>
      </c>
      <c r="E38" s="27" t="s">
        <v>11940</v>
      </c>
      <c r="F38" s="28" t="s">
        <v>372</v>
      </c>
      <c r="G38" s="29">
        <v>1.764</v>
      </c>
      <c r="H38" s="28">
        <v>0</v>
      </c>
      <c r="I38" s="30">
        <f>ROUND(G38*H38,P4)</f>
        <v>0</v>
      </c>
      <c r="L38" s="31">
        <v>0</v>
      </c>
      <c r="M38" s="24">
        <f>ROUND(G38*L38,P4)</f>
        <v>0</v>
      </c>
      <c r="N38" s="25" t="s">
        <v>302</v>
      </c>
      <c r="O38" s="32">
        <f>M38*AA38</f>
        <v>0</v>
      </c>
      <c r="P38" s="1">
        <v>3</v>
      </c>
      <c r="AA38" s="1">
        <f>IF(P38=1,$O$3,IF(P38=2,$O$4,$O$5))</f>
        <v>0</v>
      </c>
    </row>
    <row r="39">
      <c r="A39" s="1" t="s">
        <v>102</v>
      </c>
      <c r="E39" s="27" t="s">
        <v>373</v>
      </c>
    </row>
    <row r="40">
      <c r="A40" s="1" t="s">
        <v>103</v>
      </c>
      <c r="E40" s="33" t="s">
        <v>12598</v>
      </c>
    </row>
    <row r="41" ht="89.25">
      <c r="A41" s="1" t="s">
        <v>105</v>
      </c>
      <c r="E41" s="27" t="s">
        <v>375</v>
      </c>
    </row>
    <row r="42" ht="38.25">
      <c r="A42" s="1" t="s">
        <v>96</v>
      </c>
      <c r="B42" s="1">
        <v>9</v>
      </c>
      <c r="C42" s="26" t="s">
        <v>3413</v>
      </c>
      <c r="D42" t="s">
        <v>3414</v>
      </c>
      <c r="E42" s="27" t="s">
        <v>3415</v>
      </c>
      <c r="F42" s="28" t="s">
        <v>372</v>
      </c>
      <c r="G42" s="29">
        <v>6.0510000000000002</v>
      </c>
      <c r="H42" s="28">
        <v>0</v>
      </c>
      <c r="I42" s="30">
        <f>ROUND(G42*H42,P4)</f>
        <v>0</v>
      </c>
      <c r="L42" s="31">
        <v>0</v>
      </c>
      <c r="M42" s="24">
        <f>ROUND(G42*L42,P4)</f>
        <v>0</v>
      </c>
      <c r="N42" s="25" t="s">
        <v>302</v>
      </c>
      <c r="O42" s="32">
        <f>M42*AA42</f>
        <v>0</v>
      </c>
      <c r="P42" s="1">
        <v>3</v>
      </c>
      <c r="AA42" s="1">
        <f>IF(P42=1,$O$3,IF(P42=2,$O$4,$O$5))</f>
        <v>0</v>
      </c>
    </row>
    <row r="43">
      <c r="A43" s="1" t="s">
        <v>102</v>
      </c>
      <c r="E43" s="27" t="s">
        <v>373</v>
      </c>
    </row>
    <row r="44">
      <c r="A44" s="1" t="s">
        <v>103</v>
      </c>
      <c r="E44" s="33" t="s">
        <v>12599</v>
      </c>
    </row>
    <row r="45" ht="89.25">
      <c r="A45" s="1" t="s">
        <v>105</v>
      </c>
      <c r="E45" s="27" t="s">
        <v>375</v>
      </c>
    </row>
    <row r="46" ht="25.5">
      <c r="A46" s="1" t="s">
        <v>96</v>
      </c>
      <c r="B46" s="1">
        <v>10</v>
      </c>
      <c r="C46" s="26" t="s">
        <v>369</v>
      </c>
      <c r="D46" t="s">
        <v>370</v>
      </c>
      <c r="E46" s="27" t="s">
        <v>371</v>
      </c>
      <c r="F46" s="28" t="s">
        <v>372</v>
      </c>
      <c r="G46" s="29">
        <v>6.6900000000000004</v>
      </c>
      <c r="H46" s="28">
        <v>0</v>
      </c>
      <c r="I46" s="30">
        <f>ROUND(G46*H46,P4)</f>
        <v>0</v>
      </c>
      <c r="L46" s="31">
        <v>0</v>
      </c>
      <c r="M46" s="24">
        <f>ROUND(G46*L46,P4)</f>
        <v>0</v>
      </c>
      <c r="N46" s="25" t="s">
        <v>302</v>
      </c>
      <c r="O46" s="32">
        <f>M46*AA46</f>
        <v>0</v>
      </c>
      <c r="P46" s="1">
        <v>3</v>
      </c>
      <c r="AA46" s="1">
        <f>IF(P46=1,$O$3,IF(P46=2,$O$4,$O$5))</f>
        <v>0</v>
      </c>
    </row>
    <row r="47">
      <c r="A47" s="1" t="s">
        <v>102</v>
      </c>
      <c r="E47" s="27" t="s">
        <v>373</v>
      </c>
    </row>
    <row r="48">
      <c r="A48" s="1" t="s">
        <v>103</v>
      </c>
      <c r="E48" s="33" t="s">
        <v>12600</v>
      </c>
    </row>
    <row r="49" ht="89.25">
      <c r="A49" s="1" t="s">
        <v>105</v>
      </c>
      <c r="E49" s="27" t="s">
        <v>375</v>
      </c>
    </row>
    <row r="50" ht="38.25">
      <c r="A50" s="1" t="s">
        <v>96</v>
      </c>
      <c r="B50" s="1">
        <v>11</v>
      </c>
      <c r="C50" s="26" t="s">
        <v>2545</v>
      </c>
      <c r="D50" t="s">
        <v>2546</v>
      </c>
      <c r="E50" s="27" t="s">
        <v>2547</v>
      </c>
      <c r="F50" s="28" t="s">
        <v>372</v>
      </c>
      <c r="G50" s="29">
        <v>4.383</v>
      </c>
      <c r="H50" s="28">
        <v>0</v>
      </c>
      <c r="I50" s="30">
        <f>ROUND(G50*H50,P4)</f>
        <v>0</v>
      </c>
      <c r="L50" s="31">
        <v>0</v>
      </c>
      <c r="M50" s="24">
        <f>ROUND(G50*L50,P4)</f>
        <v>0</v>
      </c>
      <c r="N50" s="25" t="s">
        <v>302</v>
      </c>
      <c r="O50" s="32">
        <f>M50*AA50</f>
        <v>0</v>
      </c>
      <c r="P50" s="1">
        <v>3</v>
      </c>
      <c r="AA50" s="1">
        <f>IF(P50=1,$O$3,IF(P50=2,$O$4,$O$5))</f>
        <v>0</v>
      </c>
    </row>
    <row r="51">
      <c r="A51" s="1" t="s">
        <v>102</v>
      </c>
      <c r="E51" s="27" t="s">
        <v>373</v>
      </c>
    </row>
    <row r="52">
      <c r="A52" s="1" t="s">
        <v>103</v>
      </c>
      <c r="E52" s="33" t="s">
        <v>12601</v>
      </c>
    </row>
    <row r="53" ht="89.25">
      <c r="A53" s="1" t="s">
        <v>105</v>
      </c>
      <c r="E53" s="27" t="s">
        <v>375</v>
      </c>
    </row>
    <row r="54" ht="25.5">
      <c r="A54" s="1" t="s">
        <v>96</v>
      </c>
      <c r="B54" s="1">
        <v>12</v>
      </c>
      <c r="C54" s="26" t="s">
        <v>12184</v>
      </c>
      <c r="D54" t="s">
        <v>12185</v>
      </c>
      <c r="E54" s="27" t="s">
        <v>12186</v>
      </c>
      <c r="F54" s="28" t="s">
        <v>372</v>
      </c>
      <c r="G54" s="29">
        <v>291.98099999999999</v>
      </c>
      <c r="H54" s="28">
        <v>0</v>
      </c>
      <c r="I54" s="30">
        <f>ROUND(G54*H54,P4)</f>
        <v>0</v>
      </c>
      <c r="L54" s="31">
        <v>0</v>
      </c>
      <c r="M54" s="24">
        <f>ROUND(G54*L54,P4)</f>
        <v>0</v>
      </c>
      <c r="N54" s="25" t="s">
        <v>302</v>
      </c>
      <c r="O54" s="32">
        <f>M54*AA54</f>
        <v>0</v>
      </c>
      <c r="P54" s="1">
        <v>3</v>
      </c>
      <c r="AA54" s="1">
        <f>IF(P54=1,$O$3,IF(P54=2,$O$4,$O$5))</f>
        <v>0</v>
      </c>
    </row>
    <row r="55">
      <c r="A55" s="1" t="s">
        <v>102</v>
      </c>
      <c r="E55" s="27" t="s">
        <v>373</v>
      </c>
    </row>
    <row r="56">
      <c r="A56" s="1" t="s">
        <v>103</v>
      </c>
      <c r="E56" s="33" t="s">
        <v>12602</v>
      </c>
    </row>
    <row r="57" ht="89.25">
      <c r="A57" s="1" t="s">
        <v>105</v>
      </c>
      <c r="E57" s="27" t="s">
        <v>375</v>
      </c>
    </row>
    <row r="58" ht="25.5">
      <c r="A58" s="1" t="s">
        <v>96</v>
      </c>
      <c r="B58" s="1">
        <v>13</v>
      </c>
      <c r="C58" s="26" t="s">
        <v>4475</v>
      </c>
      <c r="D58" t="s">
        <v>2546</v>
      </c>
      <c r="E58" s="27" t="s">
        <v>4477</v>
      </c>
      <c r="F58" s="28" t="s">
        <v>372</v>
      </c>
      <c r="G58" s="29">
        <v>2748.8449999999998</v>
      </c>
      <c r="H58" s="28">
        <v>0</v>
      </c>
      <c r="I58" s="30">
        <f>ROUND(G58*H58,P4)</f>
        <v>0</v>
      </c>
      <c r="L58" s="31">
        <v>0</v>
      </c>
      <c r="M58" s="24">
        <f>ROUND(G58*L58,P4)</f>
        <v>0</v>
      </c>
      <c r="N58" s="25" t="s">
        <v>302</v>
      </c>
      <c r="O58" s="32">
        <f>M58*AA58</f>
        <v>0</v>
      </c>
      <c r="P58" s="1">
        <v>3</v>
      </c>
      <c r="AA58" s="1">
        <f>IF(P58=1,$O$3,IF(P58=2,$O$4,$O$5))</f>
        <v>0</v>
      </c>
    </row>
    <row r="59">
      <c r="A59" s="1" t="s">
        <v>102</v>
      </c>
      <c r="E59" s="27" t="s">
        <v>373</v>
      </c>
    </row>
    <row r="60">
      <c r="A60" s="1" t="s">
        <v>103</v>
      </c>
      <c r="E60" s="33" t="s">
        <v>12603</v>
      </c>
    </row>
    <row r="61" ht="89.25">
      <c r="A61" s="1" t="s">
        <v>105</v>
      </c>
      <c r="E61" s="27" t="s">
        <v>375</v>
      </c>
    </row>
    <row r="62" ht="38.25">
      <c r="A62" s="1" t="s">
        <v>96</v>
      </c>
      <c r="B62" s="1">
        <v>14</v>
      </c>
      <c r="C62" s="26" t="s">
        <v>2476</v>
      </c>
      <c r="D62" t="s">
        <v>2477</v>
      </c>
      <c r="E62" s="27" t="s">
        <v>2478</v>
      </c>
      <c r="F62" s="28" t="s">
        <v>372</v>
      </c>
      <c r="G62" s="29">
        <v>0.20000000000000001</v>
      </c>
      <c r="H62" s="28">
        <v>0</v>
      </c>
      <c r="I62" s="30">
        <f>ROUND(G62*H62,P4)</f>
        <v>0</v>
      </c>
      <c r="L62" s="31">
        <v>0</v>
      </c>
      <c r="M62" s="24">
        <f>ROUND(G62*L62,P4)</f>
        <v>0</v>
      </c>
      <c r="N62" s="25" t="s">
        <v>302</v>
      </c>
      <c r="O62" s="32">
        <f>M62*AA62</f>
        <v>0</v>
      </c>
      <c r="P62" s="1">
        <v>3</v>
      </c>
      <c r="AA62" s="1">
        <f>IF(P62=1,$O$3,IF(P62=2,$O$4,$O$5))</f>
        <v>0</v>
      </c>
    </row>
    <row r="63">
      <c r="A63" s="1" t="s">
        <v>102</v>
      </c>
      <c r="E63" s="27" t="s">
        <v>373</v>
      </c>
    </row>
    <row r="64">
      <c r="A64" s="1" t="s">
        <v>103</v>
      </c>
    </row>
    <row r="65" ht="89.25">
      <c r="A65" s="1" t="s">
        <v>105</v>
      </c>
      <c r="E65" s="27" t="s">
        <v>375</v>
      </c>
    </row>
    <row r="66" ht="25.5">
      <c r="A66" s="1" t="s">
        <v>96</v>
      </c>
      <c r="B66" s="1">
        <v>15</v>
      </c>
      <c r="C66" s="26" t="s">
        <v>474</v>
      </c>
      <c r="D66" t="s">
        <v>475</v>
      </c>
      <c r="E66" s="27" t="s">
        <v>476</v>
      </c>
      <c r="F66" s="28" t="s">
        <v>372</v>
      </c>
      <c r="G66" s="29">
        <v>22.992999999999999</v>
      </c>
      <c r="H66" s="28">
        <v>0</v>
      </c>
      <c r="I66" s="30">
        <f>ROUND(G66*H66,P4)</f>
        <v>0</v>
      </c>
      <c r="L66" s="31">
        <v>0</v>
      </c>
      <c r="M66" s="24">
        <f>ROUND(G66*L66,P4)</f>
        <v>0</v>
      </c>
      <c r="N66" s="25" t="s">
        <v>302</v>
      </c>
      <c r="O66" s="32">
        <f>M66*AA66</f>
        <v>0</v>
      </c>
      <c r="P66" s="1">
        <v>3</v>
      </c>
      <c r="AA66" s="1">
        <f>IF(P66=1,$O$3,IF(P66=2,$O$4,$O$5))</f>
        <v>0</v>
      </c>
    </row>
    <row r="67">
      <c r="A67" s="1" t="s">
        <v>102</v>
      </c>
      <c r="E67" s="27" t="s">
        <v>373</v>
      </c>
    </row>
    <row r="68">
      <c r="A68" s="1" t="s">
        <v>103</v>
      </c>
      <c r="E68" s="33" t="s">
        <v>12604</v>
      </c>
    </row>
    <row r="69" ht="89.25">
      <c r="A69" s="1" t="s">
        <v>105</v>
      </c>
      <c r="E69" s="27" t="s">
        <v>375</v>
      </c>
    </row>
    <row r="70" ht="25.5">
      <c r="A70" s="1" t="s">
        <v>96</v>
      </c>
      <c r="B70" s="1">
        <v>16</v>
      </c>
      <c r="C70" s="26" t="s">
        <v>4479</v>
      </c>
      <c r="D70" t="s">
        <v>4480</v>
      </c>
      <c r="E70" s="27" t="s">
        <v>4481</v>
      </c>
      <c r="F70" s="28" t="s">
        <v>372</v>
      </c>
      <c r="G70" s="29">
        <v>568.399</v>
      </c>
      <c r="H70" s="28">
        <v>0</v>
      </c>
      <c r="I70" s="30">
        <f>ROUND(G70*H70,P4)</f>
        <v>0</v>
      </c>
      <c r="L70" s="31">
        <v>0</v>
      </c>
      <c r="M70" s="24">
        <f>ROUND(G70*L70,P4)</f>
        <v>0</v>
      </c>
      <c r="N70" s="25" t="s">
        <v>302</v>
      </c>
      <c r="O70" s="32">
        <f>M70*AA70</f>
        <v>0</v>
      </c>
      <c r="P70" s="1">
        <v>3</v>
      </c>
      <c r="AA70" s="1">
        <f>IF(P70=1,$O$3,IF(P70=2,$O$4,$O$5))</f>
        <v>0</v>
      </c>
    </row>
    <row r="71">
      <c r="A71" s="1" t="s">
        <v>102</v>
      </c>
      <c r="E71" s="27" t="s">
        <v>373</v>
      </c>
    </row>
    <row r="72">
      <c r="A72" s="1" t="s">
        <v>103</v>
      </c>
      <c r="E72" s="33" t="s">
        <v>12605</v>
      </c>
    </row>
    <row r="73" ht="89.25">
      <c r="A73" s="1" t="s">
        <v>105</v>
      </c>
      <c r="E73" s="27" t="s">
        <v>375</v>
      </c>
    </row>
    <row r="74" ht="25.5">
      <c r="A74" s="1" t="s">
        <v>96</v>
      </c>
      <c r="B74" s="1">
        <v>17</v>
      </c>
      <c r="C74" s="26" t="s">
        <v>2206</v>
      </c>
      <c r="D74" t="s">
        <v>2207</v>
      </c>
      <c r="E74" s="27" t="s">
        <v>2208</v>
      </c>
      <c r="F74" s="28" t="s">
        <v>372</v>
      </c>
      <c r="G74" s="29">
        <v>0.040000000000000001</v>
      </c>
      <c r="H74" s="28">
        <v>0</v>
      </c>
      <c r="I74" s="30">
        <f>ROUND(G74*H74,P4)</f>
        <v>0</v>
      </c>
      <c r="L74" s="31">
        <v>0</v>
      </c>
      <c r="M74" s="24">
        <f>ROUND(G74*L74,P4)</f>
        <v>0</v>
      </c>
      <c r="N74" s="25" t="s">
        <v>302</v>
      </c>
      <c r="O74" s="32">
        <f>M74*AA74</f>
        <v>0</v>
      </c>
      <c r="P74" s="1">
        <v>3</v>
      </c>
      <c r="AA74" s="1">
        <f>IF(P74=1,$O$3,IF(P74=2,$O$4,$O$5))</f>
        <v>0</v>
      </c>
    </row>
    <row r="75">
      <c r="A75" s="1" t="s">
        <v>102</v>
      </c>
      <c r="E75" s="27" t="s">
        <v>373</v>
      </c>
    </row>
    <row r="76">
      <c r="A76" s="1" t="s">
        <v>103</v>
      </c>
      <c r="E76" s="33" t="s">
        <v>12606</v>
      </c>
    </row>
    <row r="77" ht="89.25">
      <c r="A77" s="1" t="s">
        <v>105</v>
      </c>
      <c r="E77" s="27" t="s">
        <v>375</v>
      </c>
    </row>
    <row r="78" ht="25.5">
      <c r="A78" s="1" t="s">
        <v>96</v>
      </c>
      <c r="B78" s="1">
        <v>18</v>
      </c>
      <c r="C78" s="26" t="s">
        <v>376</v>
      </c>
      <c r="D78" t="s">
        <v>377</v>
      </c>
      <c r="E78" s="27" t="s">
        <v>378</v>
      </c>
      <c r="F78" s="28" t="s">
        <v>372</v>
      </c>
      <c r="G78" s="29">
        <v>0.029999999999999999</v>
      </c>
      <c r="H78" s="28">
        <v>0</v>
      </c>
      <c r="I78" s="30">
        <f>ROUND(G78*H78,P4)</f>
        <v>0</v>
      </c>
      <c r="L78" s="31">
        <v>0</v>
      </c>
      <c r="M78" s="24">
        <f>ROUND(G78*L78,P4)</f>
        <v>0</v>
      </c>
      <c r="N78" s="25" t="s">
        <v>302</v>
      </c>
      <c r="O78" s="32">
        <f>M78*AA78</f>
        <v>0</v>
      </c>
      <c r="P78" s="1">
        <v>3</v>
      </c>
      <c r="AA78" s="1">
        <f>IF(P78=1,$O$3,IF(P78=2,$O$4,$O$5))</f>
        <v>0</v>
      </c>
    </row>
    <row r="79">
      <c r="A79" s="1" t="s">
        <v>102</v>
      </c>
      <c r="E79" s="27" t="s">
        <v>373</v>
      </c>
    </row>
    <row r="80">
      <c r="A80" s="1" t="s">
        <v>103</v>
      </c>
    </row>
    <row r="81" ht="89.25">
      <c r="A81" s="1" t="s">
        <v>105</v>
      </c>
      <c r="E81" s="27" t="s">
        <v>375</v>
      </c>
    </row>
    <row r="82" ht="25.5">
      <c r="A82" s="1" t="s">
        <v>96</v>
      </c>
      <c r="B82" s="1">
        <v>19</v>
      </c>
      <c r="C82" s="26" t="s">
        <v>477</v>
      </c>
      <c r="D82" t="s">
        <v>478</v>
      </c>
      <c r="E82" s="27" t="s">
        <v>479</v>
      </c>
      <c r="F82" s="28" t="s">
        <v>372</v>
      </c>
      <c r="G82" s="29">
        <v>4.0679999999999996</v>
      </c>
      <c r="H82" s="28">
        <v>0</v>
      </c>
      <c r="I82" s="30">
        <f>ROUND(G82*H82,P4)</f>
        <v>0</v>
      </c>
      <c r="L82" s="31">
        <v>0</v>
      </c>
      <c r="M82" s="24">
        <f>ROUND(G82*L82,P4)</f>
        <v>0</v>
      </c>
      <c r="N82" s="25" t="s">
        <v>302</v>
      </c>
      <c r="O82" s="32">
        <f>M82*AA82</f>
        <v>0</v>
      </c>
      <c r="P82" s="1">
        <v>3</v>
      </c>
      <c r="AA82" s="1">
        <f>IF(P82=1,$O$3,IF(P82=2,$O$4,$O$5))</f>
        <v>0</v>
      </c>
    </row>
    <row r="83">
      <c r="A83" s="1" t="s">
        <v>102</v>
      </c>
      <c r="E83" s="27" t="s">
        <v>373</v>
      </c>
    </row>
    <row r="84">
      <c r="A84" s="1" t="s">
        <v>103</v>
      </c>
      <c r="E84" s="33" t="s">
        <v>12607</v>
      </c>
    </row>
    <row r="85" ht="89.25">
      <c r="A85" s="1" t="s">
        <v>105</v>
      </c>
      <c r="E85" s="27" t="s">
        <v>375</v>
      </c>
    </row>
    <row r="86" ht="38.25">
      <c r="A86" s="1" t="s">
        <v>96</v>
      </c>
      <c r="B86" s="1">
        <v>20</v>
      </c>
      <c r="C86" s="26" t="s">
        <v>12189</v>
      </c>
      <c r="D86" t="s">
        <v>12190</v>
      </c>
      <c r="E86" s="27" t="s">
        <v>12191</v>
      </c>
      <c r="F86" s="28" t="s">
        <v>372</v>
      </c>
      <c r="G86" s="29">
        <v>291.56200000000001</v>
      </c>
      <c r="H86" s="28">
        <v>0</v>
      </c>
      <c r="I86" s="30">
        <f>ROUND(G86*H86,P4)</f>
        <v>0</v>
      </c>
      <c r="L86" s="31">
        <v>0</v>
      </c>
      <c r="M86" s="24">
        <f>ROUND(G86*L86,P4)</f>
        <v>0</v>
      </c>
      <c r="N86" s="25" t="s">
        <v>302</v>
      </c>
      <c r="O86" s="32">
        <f>M86*AA86</f>
        <v>0</v>
      </c>
      <c r="P86" s="1">
        <v>3</v>
      </c>
      <c r="AA86" s="1">
        <f>IF(P86=1,$O$3,IF(P86=2,$O$4,$O$5))</f>
        <v>0</v>
      </c>
    </row>
    <row r="87">
      <c r="A87" s="1" t="s">
        <v>102</v>
      </c>
      <c r="E87" s="27" t="s">
        <v>373</v>
      </c>
    </row>
    <row r="88">
      <c r="A88" s="1" t="s">
        <v>103</v>
      </c>
      <c r="E88" s="33" t="s">
        <v>12608</v>
      </c>
    </row>
    <row r="89" ht="89.25">
      <c r="A89" s="1" t="s">
        <v>105</v>
      </c>
      <c r="E89" s="27" t="s">
        <v>375</v>
      </c>
    </row>
    <row r="90" ht="25.5">
      <c r="A90" s="1" t="s">
        <v>96</v>
      </c>
      <c r="B90" s="1">
        <v>21</v>
      </c>
      <c r="C90" s="26" t="s">
        <v>1673</v>
      </c>
      <c r="D90" t="s">
        <v>1674</v>
      </c>
      <c r="E90" s="27" t="s">
        <v>1675</v>
      </c>
      <c r="F90" s="28" t="s">
        <v>372</v>
      </c>
      <c r="G90" s="29">
        <v>13.885999999999999</v>
      </c>
      <c r="H90" s="28">
        <v>0</v>
      </c>
      <c r="I90" s="30">
        <f>ROUND(G90*H90,P4)</f>
        <v>0</v>
      </c>
      <c r="L90" s="31">
        <v>0</v>
      </c>
      <c r="M90" s="24">
        <f>ROUND(G90*L90,P4)</f>
        <v>0</v>
      </c>
      <c r="N90" s="25" t="s">
        <v>302</v>
      </c>
      <c r="O90" s="32">
        <f>M90*AA90</f>
        <v>0</v>
      </c>
      <c r="P90" s="1">
        <v>3</v>
      </c>
      <c r="AA90" s="1">
        <f>IF(P90=1,$O$3,IF(P90=2,$O$4,$O$5))</f>
        <v>0</v>
      </c>
    </row>
    <row r="91">
      <c r="A91" s="1" t="s">
        <v>102</v>
      </c>
      <c r="E91" s="27" t="s">
        <v>373</v>
      </c>
    </row>
    <row r="92">
      <c r="A92" s="1" t="s">
        <v>103</v>
      </c>
      <c r="E92" s="33" t="s">
        <v>12609</v>
      </c>
    </row>
    <row r="93" ht="89.25">
      <c r="A93" s="1" t="s">
        <v>105</v>
      </c>
      <c r="E93" s="27" t="s">
        <v>375</v>
      </c>
    </row>
    <row r="94" ht="25.5">
      <c r="A94" s="1" t="s">
        <v>96</v>
      </c>
      <c r="B94" s="1">
        <v>22</v>
      </c>
      <c r="C94" s="26" t="s">
        <v>9366</v>
      </c>
      <c r="D94" t="s">
        <v>9367</v>
      </c>
      <c r="E94" s="27" t="s">
        <v>9368</v>
      </c>
      <c r="F94" s="28" t="s">
        <v>372</v>
      </c>
      <c r="G94" s="29">
        <v>1</v>
      </c>
      <c r="H94" s="28">
        <v>0</v>
      </c>
      <c r="I94" s="30">
        <f>ROUND(G94*H94,P4)</f>
        <v>0</v>
      </c>
      <c r="L94" s="31">
        <v>0</v>
      </c>
      <c r="M94" s="24">
        <f>ROUND(G94*L94,P4)</f>
        <v>0</v>
      </c>
      <c r="N94" s="25" t="s">
        <v>302</v>
      </c>
      <c r="O94" s="32">
        <f>M94*AA94</f>
        <v>0</v>
      </c>
      <c r="P94" s="1">
        <v>3</v>
      </c>
      <c r="AA94" s="1">
        <f>IF(P94=1,$O$3,IF(P94=2,$O$4,$O$5))</f>
        <v>0</v>
      </c>
    </row>
    <row r="95">
      <c r="A95" s="1" t="s">
        <v>102</v>
      </c>
      <c r="E95" s="27" t="s">
        <v>373</v>
      </c>
    </row>
    <row r="96">
      <c r="A96" s="1" t="s">
        <v>103</v>
      </c>
    </row>
    <row r="97" ht="89.25">
      <c r="A97" s="1" t="s">
        <v>105</v>
      </c>
      <c r="E97" s="27" t="s">
        <v>375</v>
      </c>
    </row>
    <row r="98" ht="25.5">
      <c r="A98" s="1" t="s">
        <v>96</v>
      </c>
      <c r="B98" s="1">
        <v>23</v>
      </c>
      <c r="C98" s="26" t="s">
        <v>9369</v>
      </c>
      <c r="D98" t="s">
        <v>9370</v>
      </c>
      <c r="E98" s="27" t="s">
        <v>9371</v>
      </c>
      <c r="F98" s="28" t="s">
        <v>372</v>
      </c>
      <c r="G98" s="29">
        <v>1</v>
      </c>
      <c r="H98" s="28">
        <v>0</v>
      </c>
      <c r="I98" s="30">
        <f>ROUND(G98*H98,P4)</f>
        <v>0</v>
      </c>
      <c r="L98" s="31">
        <v>0</v>
      </c>
      <c r="M98" s="24">
        <f>ROUND(G98*L98,P4)</f>
        <v>0</v>
      </c>
      <c r="N98" s="25" t="s">
        <v>302</v>
      </c>
      <c r="O98" s="32">
        <f>M98*AA98</f>
        <v>0</v>
      </c>
      <c r="P98" s="1">
        <v>3</v>
      </c>
      <c r="AA98" s="1">
        <f>IF(P98=1,$O$3,IF(P98=2,$O$4,$O$5))</f>
        <v>0</v>
      </c>
    </row>
    <row r="99">
      <c r="A99" s="1" t="s">
        <v>102</v>
      </c>
      <c r="E99" s="27" t="s">
        <v>373</v>
      </c>
    </row>
    <row r="100">
      <c r="A100" s="1" t="s">
        <v>103</v>
      </c>
    </row>
    <row r="101" ht="89.25">
      <c r="A101" s="1" t="s">
        <v>105</v>
      </c>
      <c r="E101" s="27" t="s">
        <v>375</v>
      </c>
    </row>
  </sheetData>
  <sheetProtection sheet="1" objects="1" scenarios="1" spinCount="100000" saltValue="P/Kghe8jIF2ubQ09DuRXJaiZY50ZY3MYfPyGJJ4aqIW+IdWrhz4sNAMNrr8+TjTNEqnkEj1WYoZeksfzJeR3Hg==" hashValue="VAclVcKBfw5j6IsrJrhc2UJKIWwJcVA9R5gn44uvsSj3UG2QwVKl5RQfrmeFIJfMABzDk+KW/FvjafbgWMTVTw=="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71</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72</v>
      </c>
      <c r="B3" s="17" t="s">
        <v>73</v>
      </c>
      <c r="C3" s="18" t="s">
        <v>1</v>
      </c>
      <c r="D3" s="1"/>
      <c r="E3" s="17" t="s">
        <v>2</v>
      </c>
      <c r="F3" s="1"/>
      <c r="G3" s="1"/>
      <c r="H3" s="1"/>
      <c r="L3" s="19" t="s">
        <v>68</v>
      </c>
      <c r="M3" s="20">
        <f>Rekapitulace!C38</f>
        <v>0</v>
      </c>
      <c r="N3" s="6" t="s">
        <v>3</v>
      </c>
      <c r="O3">
        <v>0</v>
      </c>
      <c r="P3">
        <v>2</v>
      </c>
    </row>
    <row r="4" ht="34.01575" customHeight="1">
      <c r="A4" s="16" t="s">
        <v>74</v>
      </c>
      <c r="B4" s="17" t="s">
        <v>75</v>
      </c>
      <c r="C4" s="18" t="s">
        <v>68</v>
      </c>
      <c r="D4" s="1"/>
      <c r="E4" s="17" t="s">
        <v>69</v>
      </c>
      <c r="F4" s="1"/>
      <c r="G4" s="1"/>
      <c r="H4" s="1"/>
      <c r="O4">
        <v>0.14999999999999999</v>
      </c>
      <c r="P4">
        <v>2</v>
      </c>
    </row>
    <row r="5">
      <c r="A5" s="9" t="s">
        <v>76</v>
      </c>
      <c r="B5" s="9" t="s">
        <v>77</v>
      </c>
      <c r="C5" s="9" t="s">
        <v>78</v>
      </c>
      <c r="D5" s="9" t="s">
        <v>79</v>
      </c>
      <c r="E5" s="9" t="s">
        <v>80</v>
      </c>
      <c r="F5" s="9" t="s">
        <v>81</v>
      </c>
      <c r="G5" s="9" t="s">
        <v>82</v>
      </c>
      <c r="H5" s="9" t="s">
        <v>83</v>
      </c>
      <c r="I5" s="9" t="s">
        <v>84</v>
      </c>
      <c r="J5" s="21"/>
      <c r="K5" s="21"/>
      <c r="L5" s="9" t="s">
        <v>85</v>
      </c>
      <c r="M5" s="21"/>
      <c r="N5" s="9" t="s">
        <v>86</v>
      </c>
      <c r="O5">
        <v>0.20999999999999999</v>
      </c>
    </row>
    <row r="6">
      <c r="A6" s="9"/>
      <c r="B6" s="9"/>
      <c r="C6" s="9"/>
      <c r="D6" s="9"/>
      <c r="E6" s="9"/>
      <c r="F6" s="9"/>
      <c r="G6" s="9"/>
      <c r="H6" s="9"/>
      <c r="I6" s="9"/>
      <c r="J6" s="9" t="s">
        <v>87</v>
      </c>
      <c r="K6" s="21"/>
      <c r="L6" s="21"/>
      <c r="M6" s="21"/>
      <c r="N6" s="9"/>
    </row>
    <row r="7" ht="25.5">
      <c r="A7" s="9"/>
      <c r="B7" s="9"/>
      <c r="C7" s="9"/>
      <c r="D7" s="9"/>
      <c r="E7" s="9"/>
      <c r="F7" s="9"/>
      <c r="G7" s="9"/>
      <c r="H7" s="9"/>
      <c r="I7" s="9"/>
      <c r="J7" s="9" t="s">
        <v>88</v>
      </c>
      <c r="K7" s="9" t="s">
        <v>89</v>
      </c>
      <c r="L7" s="9" t="s">
        <v>88</v>
      </c>
      <c r="M7" s="9" t="s">
        <v>89</v>
      </c>
      <c r="N7" s="9"/>
      <c r="S7" s="1" t="s">
        <v>90</v>
      </c>
      <c r="T7">
        <f>COUNTIFS(L8:L74,"=0",A8:A74,"P")+COUNTIFS(L8:L74,"",A8:A74,"P")+SUM(Q8:Q74)</f>
        <v>0</v>
      </c>
    </row>
    <row r="8">
      <c r="A8" s="1" t="s">
        <v>91</v>
      </c>
      <c r="C8" s="22" t="s">
        <v>12610</v>
      </c>
      <c r="E8" s="23" t="s">
        <v>69</v>
      </c>
      <c r="L8" s="24">
        <f>L9</f>
        <v>0</v>
      </c>
      <c r="M8" s="24">
        <f>M9</f>
        <v>0</v>
      </c>
      <c r="N8" s="25"/>
    </row>
    <row r="9">
      <c r="A9" s="1" t="s">
        <v>93</v>
      </c>
      <c r="C9" s="22" t="s">
        <v>2414</v>
      </c>
      <c r="E9" s="23" t="s">
        <v>2415</v>
      </c>
      <c r="L9" s="24">
        <f>SUMIFS(L10:L73,A10:A73,"P")</f>
        <v>0</v>
      </c>
      <c r="M9" s="24">
        <f>SUMIFS(M10:M73,A10:A73,"P")</f>
        <v>0</v>
      </c>
      <c r="N9" s="25"/>
    </row>
    <row r="10">
      <c r="A10" s="1" t="s">
        <v>96</v>
      </c>
      <c r="B10" s="1">
        <v>1</v>
      </c>
      <c r="C10" s="26" t="s">
        <v>12611</v>
      </c>
      <c r="D10" t="s">
        <v>98</v>
      </c>
      <c r="E10" s="27" t="s">
        <v>12612</v>
      </c>
      <c r="F10" s="28" t="s">
        <v>773</v>
      </c>
      <c r="G10" s="29">
        <v>1</v>
      </c>
      <c r="H10" s="28">
        <v>0</v>
      </c>
      <c r="I10" s="30">
        <f>ROUND(G10*H10,P4)</f>
        <v>0</v>
      </c>
      <c r="L10" s="31">
        <v>0</v>
      </c>
      <c r="M10" s="24">
        <f>ROUND(G10*L10,P4)</f>
        <v>0</v>
      </c>
      <c r="N10" s="25" t="s">
        <v>12613</v>
      </c>
      <c r="O10" s="32">
        <f>M10*AA10</f>
        <v>0</v>
      </c>
      <c r="P10" s="1">
        <v>3</v>
      </c>
      <c r="AA10" s="1">
        <f>IF(P10=1,$O$3,IF(P10=2,$O$4,$O$5))</f>
        <v>0</v>
      </c>
    </row>
    <row r="11">
      <c r="A11" s="1" t="s">
        <v>102</v>
      </c>
      <c r="E11" s="27" t="s">
        <v>12612</v>
      </c>
    </row>
    <row r="12" ht="51">
      <c r="A12" s="1" t="s">
        <v>103</v>
      </c>
      <c r="E12" s="33" t="s">
        <v>12614</v>
      </c>
    </row>
    <row r="13" ht="153">
      <c r="A13" s="1" t="s">
        <v>105</v>
      </c>
      <c r="E13" s="27" t="s">
        <v>12615</v>
      </c>
    </row>
    <row r="14">
      <c r="A14" s="1" t="s">
        <v>96</v>
      </c>
      <c r="B14" s="1">
        <v>2</v>
      </c>
      <c r="C14" s="26" t="s">
        <v>12616</v>
      </c>
      <c r="D14" t="s">
        <v>98</v>
      </c>
      <c r="E14" s="27" t="s">
        <v>12617</v>
      </c>
      <c r="F14" s="28" t="s">
        <v>773</v>
      </c>
      <c r="G14" s="29">
        <v>1</v>
      </c>
      <c r="H14" s="28">
        <v>0</v>
      </c>
      <c r="I14" s="30">
        <f>ROUND(G14*H14,P4)</f>
        <v>0</v>
      </c>
      <c r="L14" s="31">
        <v>0</v>
      </c>
      <c r="M14" s="24">
        <f>ROUND(G14*L14,P4)</f>
        <v>0</v>
      </c>
      <c r="N14" s="25" t="s">
        <v>12613</v>
      </c>
      <c r="O14" s="32">
        <f>M14*AA14</f>
        <v>0</v>
      </c>
      <c r="P14" s="1">
        <v>3</v>
      </c>
      <c r="AA14" s="1">
        <f>IF(P14=1,$O$3,IF(P14=2,$O$4,$O$5))</f>
        <v>0</v>
      </c>
    </row>
    <row r="15">
      <c r="A15" s="1" t="s">
        <v>102</v>
      </c>
      <c r="E15" s="27" t="s">
        <v>12617</v>
      </c>
    </row>
    <row r="16" ht="51">
      <c r="A16" s="1" t="s">
        <v>103</v>
      </c>
      <c r="E16" s="33" t="s">
        <v>12618</v>
      </c>
    </row>
    <row r="17" ht="127.5">
      <c r="A17" s="1" t="s">
        <v>105</v>
      </c>
      <c r="E17" s="27" t="s">
        <v>12619</v>
      </c>
    </row>
    <row r="18">
      <c r="A18" s="1" t="s">
        <v>96</v>
      </c>
      <c r="B18" s="1">
        <v>3</v>
      </c>
      <c r="C18" s="26" t="s">
        <v>12620</v>
      </c>
      <c r="D18" t="s">
        <v>98</v>
      </c>
      <c r="E18" s="27" t="s">
        <v>12621</v>
      </c>
      <c r="F18" s="28" t="s">
        <v>773</v>
      </c>
      <c r="G18" s="29">
        <v>1</v>
      </c>
      <c r="H18" s="28">
        <v>0</v>
      </c>
      <c r="I18" s="30">
        <f>ROUND(G18*H18,P4)</f>
        <v>0</v>
      </c>
      <c r="L18" s="31">
        <v>0</v>
      </c>
      <c r="M18" s="24">
        <f>ROUND(G18*L18,P4)</f>
        <v>0</v>
      </c>
      <c r="N18" s="25" t="s">
        <v>12613</v>
      </c>
      <c r="O18" s="32">
        <f>M18*AA18</f>
        <v>0</v>
      </c>
      <c r="P18" s="1">
        <v>3</v>
      </c>
      <c r="AA18" s="1">
        <f>IF(P18=1,$O$3,IF(P18=2,$O$4,$O$5))</f>
        <v>0</v>
      </c>
    </row>
    <row r="19">
      <c r="A19" s="1" t="s">
        <v>102</v>
      </c>
      <c r="E19" s="27" t="s">
        <v>12621</v>
      </c>
    </row>
    <row r="20" ht="51">
      <c r="A20" s="1" t="s">
        <v>103</v>
      </c>
      <c r="E20" s="33" t="s">
        <v>12622</v>
      </c>
    </row>
    <row r="21" ht="114.75">
      <c r="A21" s="1" t="s">
        <v>105</v>
      </c>
      <c r="E21" s="27" t="s">
        <v>12623</v>
      </c>
    </row>
    <row r="22">
      <c r="A22" s="1" t="s">
        <v>96</v>
      </c>
      <c r="B22" s="1">
        <v>4</v>
      </c>
      <c r="C22" s="26" t="s">
        <v>12624</v>
      </c>
      <c r="D22" t="s">
        <v>98</v>
      </c>
      <c r="E22" s="27" t="s">
        <v>12625</v>
      </c>
      <c r="F22" s="28" t="s">
        <v>773</v>
      </c>
      <c r="G22" s="29">
        <v>1</v>
      </c>
      <c r="H22" s="28">
        <v>0</v>
      </c>
      <c r="I22" s="30">
        <f>ROUND(G22*H22,P4)</f>
        <v>0</v>
      </c>
      <c r="L22" s="31">
        <v>0</v>
      </c>
      <c r="M22" s="24">
        <f>ROUND(G22*L22,P4)</f>
        <v>0</v>
      </c>
      <c r="N22" s="25" t="s">
        <v>12613</v>
      </c>
      <c r="O22" s="32">
        <f>M22*AA22</f>
        <v>0</v>
      </c>
      <c r="P22" s="1">
        <v>3</v>
      </c>
      <c r="AA22" s="1">
        <f>IF(P22=1,$O$3,IF(P22=2,$O$4,$O$5))</f>
        <v>0</v>
      </c>
    </row>
    <row r="23">
      <c r="A23" s="1" t="s">
        <v>102</v>
      </c>
      <c r="E23" s="27" t="s">
        <v>12625</v>
      </c>
    </row>
    <row r="24" ht="51">
      <c r="A24" s="1" t="s">
        <v>103</v>
      </c>
      <c r="E24" s="33" t="s">
        <v>12626</v>
      </c>
    </row>
    <row r="25" ht="114.75">
      <c r="A25" s="1" t="s">
        <v>105</v>
      </c>
      <c r="E25" s="27" t="s">
        <v>12627</v>
      </c>
    </row>
    <row r="26">
      <c r="A26" s="1" t="s">
        <v>96</v>
      </c>
      <c r="B26" s="1">
        <v>5</v>
      </c>
      <c r="C26" s="26" t="s">
        <v>12628</v>
      </c>
      <c r="D26" t="s">
        <v>98</v>
      </c>
      <c r="E26" s="27" t="s">
        <v>12629</v>
      </c>
      <c r="F26" s="28" t="s">
        <v>773</v>
      </c>
      <c r="G26" s="29">
        <v>1</v>
      </c>
      <c r="H26" s="28">
        <v>0</v>
      </c>
      <c r="I26" s="30">
        <f>ROUND(G26*H26,P4)</f>
        <v>0</v>
      </c>
      <c r="L26" s="31">
        <v>0</v>
      </c>
      <c r="M26" s="24">
        <f>ROUND(G26*L26,P4)</f>
        <v>0</v>
      </c>
      <c r="N26" s="25" t="s">
        <v>12613</v>
      </c>
      <c r="O26" s="32">
        <f>M26*AA26</f>
        <v>0</v>
      </c>
      <c r="P26" s="1">
        <v>3</v>
      </c>
      <c r="AA26" s="1">
        <f>IF(P26=1,$O$3,IF(P26=2,$O$4,$O$5))</f>
        <v>0</v>
      </c>
    </row>
    <row r="27">
      <c r="A27" s="1" t="s">
        <v>102</v>
      </c>
      <c r="E27" s="27" t="s">
        <v>12629</v>
      </c>
    </row>
    <row r="28" ht="63.75">
      <c r="A28" s="1" t="s">
        <v>103</v>
      </c>
      <c r="E28" s="33" t="s">
        <v>12630</v>
      </c>
    </row>
    <row r="29" ht="114.75">
      <c r="A29" s="1" t="s">
        <v>105</v>
      </c>
      <c r="E29" s="27" t="s">
        <v>12631</v>
      </c>
    </row>
    <row r="30">
      <c r="A30" s="1" t="s">
        <v>96</v>
      </c>
      <c r="B30" s="1">
        <v>6</v>
      </c>
      <c r="C30" s="26" t="s">
        <v>12632</v>
      </c>
      <c r="D30" t="s">
        <v>98</v>
      </c>
      <c r="E30" s="27" t="s">
        <v>12633</v>
      </c>
      <c r="F30" s="28" t="s">
        <v>773</v>
      </c>
      <c r="G30" s="29">
        <v>1</v>
      </c>
      <c r="H30" s="28">
        <v>0</v>
      </c>
      <c r="I30" s="30">
        <f>ROUND(G30*H30,P4)</f>
        <v>0</v>
      </c>
      <c r="L30" s="31">
        <v>0</v>
      </c>
      <c r="M30" s="24">
        <f>ROUND(G30*L30,P4)</f>
        <v>0</v>
      </c>
      <c r="N30" s="25" t="s">
        <v>12613</v>
      </c>
      <c r="O30" s="32">
        <f>M30*AA30</f>
        <v>0</v>
      </c>
      <c r="P30" s="1">
        <v>3</v>
      </c>
      <c r="AA30" s="1">
        <f>IF(P30=1,$O$3,IF(P30=2,$O$4,$O$5))</f>
        <v>0</v>
      </c>
    </row>
    <row r="31">
      <c r="A31" s="1" t="s">
        <v>102</v>
      </c>
      <c r="E31" s="27" t="s">
        <v>12633</v>
      </c>
    </row>
    <row r="32" ht="63.75">
      <c r="A32" s="1" t="s">
        <v>103</v>
      </c>
      <c r="E32" s="33" t="s">
        <v>12634</v>
      </c>
    </row>
    <row r="33" ht="102">
      <c r="A33" s="1" t="s">
        <v>105</v>
      </c>
      <c r="E33" s="27" t="s">
        <v>12635</v>
      </c>
    </row>
    <row r="34">
      <c r="A34" s="1" t="s">
        <v>96</v>
      </c>
      <c r="B34" s="1">
        <v>7</v>
      </c>
      <c r="C34" s="26" t="s">
        <v>12636</v>
      </c>
      <c r="D34" t="s">
        <v>98</v>
      </c>
      <c r="E34" s="27" t="s">
        <v>12637</v>
      </c>
      <c r="F34" s="28" t="s">
        <v>773</v>
      </c>
      <c r="G34" s="29">
        <v>1</v>
      </c>
      <c r="H34" s="28">
        <v>0</v>
      </c>
      <c r="I34" s="30">
        <f>ROUND(G34*H34,P4)</f>
        <v>0</v>
      </c>
      <c r="L34" s="31">
        <v>0</v>
      </c>
      <c r="M34" s="24">
        <f>ROUND(G34*L34,P4)</f>
        <v>0</v>
      </c>
      <c r="N34" s="25" t="s">
        <v>12613</v>
      </c>
      <c r="O34" s="32">
        <f>M34*AA34</f>
        <v>0</v>
      </c>
      <c r="P34" s="1">
        <v>3</v>
      </c>
      <c r="AA34" s="1">
        <f>IF(P34=1,$O$3,IF(P34=2,$O$4,$O$5))</f>
        <v>0</v>
      </c>
    </row>
    <row r="35">
      <c r="A35" s="1" t="s">
        <v>102</v>
      </c>
      <c r="E35" s="27" t="s">
        <v>12637</v>
      </c>
    </row>
    <row r="36" ht="38.25">
      <c r="A36" s="1" t="s">
        <v>103</v>
      </c>
      <c r="E36" s="33" t="s">
        <v>12638</v>
      </c>
    </row>
    <row r="37" ht="76.5">
      <c r="A37" s="1" t="s">
        <v>105</v>
      </c>
      <c r="E37" s="27" t="s">
        <v>12639</v>
      </c>
    </row>
    <row r="38">
      <c r="A38" s="1" t="s">
        <v>96</v>
      </c>
      <c r="B38" s="1">
        <v>8</v>
      </c>
      <c r="C38" s="26" t="s">
        <v>12640</v>
      </c>
      <c r="D38" t="s">
        <v>98</v>
      </c>
      <c r="E38" s="27" t="s">
        <v>12641</v>
      </c>
      <c r="F38" s="28" t="s">
        <v>773</v>
      </c>
      <c r="G38" s="29">
        <v>1</v>
      </c>
      <c r="H38" s="28">
        <v>0</v>
      </c>
      <c r="I38" s="30">
        <f>ROUND(G38*H38,P4)</f>
        <v>0</v>
      </c>
      <c r="L38" s="31">
        <v>0</v>
      </c>
      <c r="M38" s="24">
        <f>ROUND(G38*L38,P4)</f>
        <v>0</v>
      </c>
      <c r="N38" s="25" t="s">
        <v>12613</v>
      </c>
      <c r="O38" s="32">
        <f>M38*AA38</f>
        <v>0</v>
      </c>
      <c r="P38" s="1">
        <v>3</v>
      </c>
      <c r="AA38" s="1">
        <f>IF(P38=1,$O$3,IF(P38=2,$O$4,$O$5))</f>
        <v>0</v>
      </c>
    </row>
    <row r="39">
      <c r="A39" s="1" t="s">
        <v>102</v>
      </c>
      <c r="E39" s="27" t="s">
        <v>12641</v>
      </c>
    </row>
    <row r="40" ht="38.25">
      <c r="A40" s="1" t="s">
        <v>103</v>
      </c>
      <c r="E40" s="33" t="s">
        <v>12638</v>
      </c>
    </row>
    <row r="41" ht="89.25">
      <c r="A41" s="1" t="s">
        <v>105</v>
      </c>
      <c r="E41" s="27" t="s">
        <v>12642</v>
      </c>
    </row>
    <row r="42">
      <c r="A42" s="1" t="s">
        <v>96</v>
      </c>
      <c r="B42" s="1">
        <v>9</v>
      </c>
      <c r="C42" s="26" t="s">
        <v>12643</v>
      </c>
      <c r="D42" t="s">
        <v>98</v>
      </c>
      <c r="E42" s="27" t="s">
        <v>12644</v>
      </c>
      <c r="F42" s="28" t="s">
        <v>773</v>
      </c>
      <c r="G42" s="29">
        <v>1</v>
      </c>
      <c r="H42" s="28">
        <v>0</v>
      </c>
      <c r="I42" s="30">
        <f>ROUND(G42*H42,P4)</f>
        <v>0</v>
      </c>
      <c r="L42" s="31">
        <v>0</v>
      </c>
      <c r="M42" s="24">
        <f>ROUND(G42*L42,P4)</f>
        <v>0</v>
      </c>
      <c r="N42" s="25" t="s">
        <v>12613</v>
      </c>
      <c r="O42" s="32">
        <f>M42*AA42</f>
        <v>0</v>
      </c>
      <c r="P42" s="1">
        <v>3</v>
      </c>
      <c r="AA42" s="1">
        <f>IF(P42=1,$O$3,IF(P42=2,$O$4,$O$5))</f>
        <v>0</v>
      </c>
    </row>
    <row r="43">
      <c r="A43" s="1" t="s">
        <v>102</v>
      </c>
      <c r="E43" s="27" t="s">
        <v>12644</v>
      </c>
    </row>
    <row r="44" ht="38.25">
      <c r="A44" s="1" t="s">
        <v>103</v>
      </c>
      <c r="E44" s="33" t="s">
        <v>12638</v>
      </c>
    </row>
    <row r="45" ht="63.75">
      <c r="A45" s="1" t="s">
        <v>105</v>
      </c>
      <c r="E45" s="27" t="s">
        <v>12645</v>
      </c>
    </row>
    <row r="46">
      <c r="A46" s="1" t="s">
        <v>96</v>
      </c>
      <c r="B46" s="1">
        <v>10</v>
      </c>
      <c r="C46" s="26" t="s">
        <v>12646</v>
      </c>
      <c r="D46" t="s">
        <v>98</v>
      </c>
      <c r="E46" s="27" t="s">
        <v>12647</v>
      </c>
      <c r="F46" s="28" t="s">
        <v>773</v>
      </c>
      <c r="G46" s="29">
        <v>1</v>
      </c>
      <c r="H46" s="28">
        <v>0</v>
      </c>
      <c r="I46" s="30">
        <f>ROUND(G46*H46,P4)</f>
        <v>0</v>
      </c>
      <c r="L46" s="31">
        <v>0</v>
      </c>
      <c r="M46" s="24">
        <f>ROUND(G46*L46,P4)</f>
        <v>0</v>
      </c>
      <c r="N46" s="25" t="s">
        <v>12613</v>
      </c>
      <c r="O46" s="32">
        <f>M46*AA46</f>
        <v>0</v>
      </c>
      <c r="P46" s="1">
        <v>3</v>
      </c>
      <c r="AA46" s="1">
        <f>IF(P46=1,$O$3,IF(P46=2,$O$4,$O$5))</f>
        <v>0</v>
      </c>
    </row>
    <row r="47">
      <c r="A47" s="1" t="s">
        <v>102</v>
      </c>
      <c r="E47" s="27" t="s">
        <v>12647</v>
      </c>
    </row>
    <row r="48" ht="38.25">
      <c r="A48" s="1" t="s">
        <v>103</v>
      </c>
      <c r="E48" s="33" t="s">
        <v>12638</v>
      </c>
    </row>
    <row r="49" ht="76.5">
      <c r="A49" s="1" t="s">
        <v>105</v>
      </c>
      <c r="E49" s="27" t="s">
        <v>12648</v>
      </c>
    </row>
    <row r="50">
      <c r="A50" s="1" t="s">
        <v>96</v>
      </c>
      <c r="B50" s="1">
        <v>11</v>
      </c>
      <c r="C50" s="26" t="s">
        <v>12649</v>
      </c>
      <c r="D50" t="s">
        <v>98</v>
      </c>
      <c r="E50" s="27" t="s">
        <v>12650</v>
      </c>
      <c r="F50" s="28" t="s">
        <v>773</v>
      </c>
      <c r="G50" s="29">
        <v>6</v>
      </c>
      <c r="H50" s="28">
        <v>0</v>
      </c>
      <c r="I50" s="30">
        <f>ROUND(G50*H50,P4)</f>
        <v>0</v>
      </c>
      <c r="L50" s="31">
        <v>0</v>
      </c>
      <c r="M50" s="24">
        <f>ROUND(G50*L50,P4)</f>
        <v>0</v>
      </c>
      <c r="N50" s="25" t="s">
        <v>12613</v>
      </c>
      <c r="O50" s="32">
        <f>M50*AA50</f>
        <v>0</v>
      </c>
      <c r="P50" s="1">
        <v>3</v>
      </c>
      <c r="AA50" s="1">
        <f>IF(P50=1,$O$3,IF(P50=2,$O$4,$O$5))</f>
        <v>0</v>
      </c>
    </row>
    <row r="51">
      <c r="A51" s="1" t="s">
        <v>102</v>
      </c>
      <c r="E51" s="27" t="s">
        <v>12650</v>
      </c>
    </row>
    <row r="52" ht="38.25">
      <c r="A52" s="1" t="s">
        <v>103</v>
      </c>
      <c r="E52" s="33" t="s">
        <v>12651</v>
      </c>
    </row>
    <row r="53" ht="140.25">
      <c r="A53" s="1" t="s">
        <v>105</v>
      </c>
      <c r="E53" s="27" t="s">
        <v>12652</v>
      </c>
    </row>
    <row r="54">
      <c r="A54" s="1" t="s">
        <v>96</v>
      </c>
      <c r="B54" s="1">
        <v>12</v>
      </c>
      <c r="C54" s="26" t="s">
        <v>12653</v>
      </c>
      <c r="D54" t="s">
        <v>98</v>
      </c>
      <c r="E54" s="27" t="s">
        <v>12654</v>
      </c>
      <c r="F54" s="28" t="s">
        <v>773</v>
      </c>
      <c r="G54" s="29">
        <v>1</v>
      </c>
      <c r="H54" s="28">
        <v>0</v>
      </c>
      <c r="I54" s="30">
        <f>ROUND(G54*H54,P4)</f>
        <v>0</v>
      </c>
      <c r="L54" s="31">
        <v>0</v>
      </c>
      <c r="M54" s="24">
        <f>ROUND(G54*L54,P4)</f>
        <v>0</v>
      </c>
      <c r="N54" s="25" t="s">
        <v>12613</v>
      </c>
      <c r="O54" s="32">
        <f>M54*AA54</f>
        <v>0</v>
      </c>
      <c r="P54" s="1">
        <v>3</v>
      </c>
      <c r="AA54" s="1">
        <f>IF(P54=1,$O$3,IF(P54=2,$O$4,$O$5))</f>
        <v>0</v>
      </c>
    </row>
    <row r="55">
      <c r="A55" s="1" t="s">
        <v>102</v>
      </c>
      <c r="E55" s="27" t="s">
        <v>12654</v>
      </c>
    </row>
    <row r="56" ht="38.25">
      <c r="A56" s="1" t="s">
        <v>103</v>
      </c>
      <c r="E56" s="33" t="s">
        <v>12638</v>
      </c>
    </row>
    <row r="57" ht="63.75">
      <c r="A57" s="1" t="s">
        <v>105</v>
      </c>
      <c r="E57" s="27" t="s">
        <v>12655</v>
      </c>
    </row>
    <row r="58">
      <c r="A58" s="1" t="s">
        <v>96</v>
      </c>
      <c r="B58" s="1">
        <v>13</v>
      </c>
      <c r="C58" s="26" t="s">
        <v>12656</v>
      </c>
      <c r="D58" t="s">
        <v>98</v>
      </c>
      <c r="E58" s="27" t="s">
        <v>12657</v>
      </c>
      <c r="F58" s="28" t="s">
        <v>773</v>
      </c>
      <c r="G58" s="29">
        <v>1</v>
      </c>
      <c r="H58" s="28">
        <v>0</v>
      </c>
      <c r="I58" s="30">
        <f>ROUND(G58*H58,P4)</f>
        <v>0</v>
      </c>
      <c r="L58" s="31">
        <v>0</v>
      </c>
      <c r="M58" s="24">
        <f>ROUND(G58*L58,P4)</f>
        <v>0</v>
      </c>
      <c r="N58" s="25" t="s">
        <v>12613</v>
      </c>
      <c r="O58" s="32">
        <f>M58*AA58</f>
        <v>0</v>
      </c>
      <c r="P58" s="1">
        <v>3</v>
      </c>
      <c r="AA58" s="1">
        <f>IF(P58=1,$O$3,IF(P58=2,$O$4,$O$5))</f>
        <v>0</v>
      </c>
    </row>
    <row r="59">
      <c r="A59" s="1" t="s">
        <v>102</v>
      </c>
      <c r="E59" s="27" t="s">
        <v>12657</v>
      </c>
    </row>
    <row r="60" ht="63.75">
      <c r="A60" s="1" t="s">
        <v>103</v>
      </c>
      <c r="E60" s="33" t="s">
        <v>12658</v>
      </c>
    </row>
    <row r="61" ht="76.5">
      <c r="A61" s="1" t="s">
        <v>105</v>
      </c>
      <c r="E61" s="27" t="s">
        <v>12659</v>
      </c>
    </row>
    <row r="62">
      <c r="A62" s="1" t="s">
        <v>96</v>
      </c>
      <c r="B62" s="1">
        <v>14</v>
      </c>
      <c r="C62" s="26" t="s">
        <v>12660</v>
      </c>
      <c r="D62" t="s">
        <v>98</v>
      </c>
      <c r="E62" s="27" t="s">
        <v>12661</v>
      </c>
      <c r="F62" s="28" t="s">
        <v>773</v>
      </c>
      <c r="G62" s="29">
        <v>1</v>
      </c>
      <c r="H62" s="28">
        <v>0</v>
      </c>
      <c r="I62" s="30">
        <f>ROUND(G62*H62,P4)</f>
        <v>0</v>
      </c>
      <c r="L62" s="31">
        <v>0</v>
      </c>
      <c r="M62" s="24">
        <f>ROUND(G62*L62,P4)</f>
        <v>0</v>
      </c>
      <c r="N62" s="25" t="s">
        <v>12613</v>
      </c>
      <c r="O62" s="32">
        <f>M62*AA62</f>
        <v>0</v>
      </c>
      <c r="P62" s="1">
        <v>3</v>
      </c>
      <c r="AA62" s="1">
        <f>IF(P62=1,$O$3,IF(P62=2,$O$4,$O$5))</f>
        <v>0</v>
      </c>
    </row>
    <row r="63">
      <c r="A63" s="1" t="s">
        <v>102</v>
      </c>
      <c r="E63" s="27" t="s">
        <v>12661</v>
      </c>
    </row>
    <row r="64" ht="51">
      <c r="A64" s="1" t="s">
        <v>103</v>
      </c>
      <c r="E64" s="33" t="s">
        <v>12662</v>
      </c>
    </row>
    <row r="65" ht="114.75">
      <c r="A65" s="1" t="s">
        <v>105</v>
      </c>
      <c r="E65" s="27" t="s">
        <v>12663</v>
      </c>
    </row>
    <row r="66">
      <c r="A66" s="1" t="s">
        <v>96</v>
      </c>
      <c r="B66" s="1">
        <v>15</v>
      </c>
      <c r="C66" s="26" t="s">
        <v>12664</v>
      </c>
      <c r="D66" t="s">
        <v>98</v>
      </c>
      <c r="E66" s="27" t="s">
        <v>12665</v>
      </c>
      <c r="F66" s="28" t="s">
        <v>773</v>
      </c>
      <c r="G66" s="29">
        <v>1</v>
      </c>
      <c r="H66" s="28">
        <v>0</v>
      </c>
      <c r="I66" s="30">
        <f>ROUND(G66*H66,P4)</f>
        <v>0</v>
      </c>
      <c r="L66" s="31">
        <v>0</v>
      </c>
      <c r="M66" s="24">
        <f>ROUND(G66*L66,P4)</f>
        <v>0</v>
      </c>
      <c r="N66" s="25" t="s">
        <v>12613</v>
      </c>
      <c r="O66" s="32">
        <f>M66*AA66</f>
        <v>0</v>
      </c>
      <c r="P66" s="1">
        <v>3</v>
      </c>
      <c r="AA66" s="1">
        <f>IF(P66=1,$O$3,IF(P66=2,$O$4,$O$5))</f>
        <v>0</v>
      </c>
    </row>
    <row r="67">
      <c r="A67" s="1" t="s">
        <v>102</v>
      </c>
      <c r="E67" s="27" t="s">
        <v>12665</v>
      </c>
    </row>
    <row r="68" ht="51">
      <c r="A68" s="1" t="s">
        <v>103</v>
      </c>
      <c r="E68" s="33" t="s">
        <v>12666</v>
      </c>
    </row>
    <row r="69" ht="76.5">
      <c r="A69" s="1" t="s">
        <v>105</v>
      </c>
      <c r="E69" s="27" t="s">
        <v>12667</v>
      </c>
    </row>
    <row r="70">
      <c r="A70" s="1" t="s">
        <v>96</v>
      </c>
      <c r="B70" s="1">
        <v>16</v>
      </c>
      <c r="C70" s="26" t="s">
        <v>12668</v>
      </c>
      <c r="D70" t="s">
        <v>98</v>
      </c>
      <c r="E70" s="27" t="s">
        <v>12669</v>
      </c>
      <c r="F70" s="28" t="s">
        <v>773</v>
      </c>
      <c r="G70" s="29">
        <v>1</v>
      </c>
      <c r="H70" s="28">
        <v>0</v>
      </c>
      <c r="I70" s="30">
        <f>ROUND(G70*H70,P4)</f>
        <v>0</v>
      </c>
      <c r="L70" s="31">
        <v>0</v>
      </c>
      <c r="M70" s="24">
        <f>ROUND(G70*L70,P4)</f>
        <v>0</v>
      </c>
      <c r="N70" s="25" t="s">
        <v>12613</v>
      </c>
      <c r="O70" s="32">
        <f>M70*AA70</f>
        <v>0</v>
      </c>
      <c r="P70" s="1">
        <v>3</v>
      </c>
      <c r="AA70" s="1">
        <f>IF(P70=1,$O$3,IF(P70=2,$O$4,$O$5))</f>
        <v>0</v>
      </c>
    </row>
    <row r="71">
      <c r="A71" s="1" t="s">
        <v>102</v>
      </c>
      <c r="E71" s="27" t="s">
        <v>12669</v>
      </c>
    </row>
    <row r="72" ht="38.25">
      <c r="A72" s="1" t="s">
        <v>103</v>
      </c>
      <c r="E72" s="33" t="s">
        <v>12638</v>
      </c>
    </row>
    <row r="73" ht="63.75">
      <c r="A73" s="1" t="s">
        <v>105</v>
      </c>
      <c r="E73" s="27" t="s">
        <v>12670</v>
      </c>
    </row>
  </sheetData>
  <sheetProtection sheet="1" objects="1" scenarios="1" spinCount="100000" saltValue="Rab2uPV6z1Ui5JchEo4/7MhWacZqhmFpkuwQFr7mpozid//0hP5FJVWnJfaGDrWS49R0f7fl6CdmR7+CCc2eMA==" hashValue="8xC9vqGl2qe48JT5YhbHHzwbvgN7ELBErDgIgXeAg/13V14G2IPOK6frYLm3INGLiUYNkGB0I0ClWwU8O/Bw8g==" algorithmName="SHA-512" password="FF2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2024-08-22T05:53:55Z</dcterms:created>
  <dcterms:modified xsi:type="dcterms:W3CDTF">2024-08-22T05:54:13Z</dcterms:modified>
</cp:coreProperties>
</file>